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Override PartName="/xl/worksheets/sheet155.xml" ContentType="application/vnd.openxmlformats-officedocument.spreadsheetml.worksheet+xml"/>
  <Override PartName="/xl/drawings/drawing155.xml" ContentType="application/vnd.openxmlformats-officedocument.drawing+xml"/>
  <Override PartName="/xl/worksheets/sheet156.xml" ContentType="application/vnd.openxmlformats-officedocument.spreadsheetml.worksheet+xml"/>
  <Override PartName="/xl/drawings/drawing156.xml" ContentType="application/vnd.openxmlformats-officedocument.drawing+xml"/>
  <Override PartName="/xl/worksheets/sheet157.xml" ContentType="application/vnd.openxmlformats-officedocument.spreadsheetml.worksheet+xml"/>
  <Override PartName="/xl/drawings/drawing157.xml" ContentType="application/vnd.openxmlformats-officedocument.drawing+xml"/>
  <Override PartName="/xl/worksheets/sheet158.xml" ContentType="application/vnd.openxmlformats-officedocument.spreadsheetml.worksheet+xml"/>
  <Override PartName="/xl/drawings/drawing158.xml" ContentType="application/vnd.openxmlformats-officedocument.drawing+xml"/>
  <Override PartName="/xl/worksheets/sheet159.xml" ContentType="application/vnd.openxmlformats-officedocument.spreadsheetml.worksheet+xml"/>
  <Override PartName="/xl/drawings/drawing159.xml" ContentType="application/vnd.openxmlformats-officedocument.drawing+xml"/>
  <Override PartName="/xl/worksheets/sheet160.xml" ContentType="application/vnd.openxmlformats-officedocument.spreadsheetml.worksheet+xml"/>
  <Override PartName="/xl/drawings/drawing160.xml" ContentType="application/vnd.openxmlformats-officedocument.drawing+xml"/>
  <Override PartName="/xl/worksheets/sheet161.xml" ContentType="application/vnd.openxmlformats-officedocument.spreadsheetml.worksheet+xml"/>
  <Override PartName="/xl/drawings/drawing161.xml" ContentType="application/vnd.openxmlformats-officedocument.drawing+xml"/>
  <Override PartName="/xl/worksheets/sheet162.xml" ContentType="application/vnd.openxmlformats-officedocument.spreadsheetml.worksheet+xml"/>
  <Override PartName="/xl/drawings/drawing162.xml" ContentType="application/vnd.openxmlformats-officedocument.drawing+xml"/>
  <Override PartName="/xl/worksheets/sheet163.xml" ContentType="application/vnd.openxmlformats-officedocument.spreadsheetml.worksheet+xml"/>
  <Override PartName="/xl/drawings/drawing163.xml" ContentType="application/vnd.openxmlformats-officedocument.drawing+xml"/>
  <Override PartName="/xl/worksheets/sheet164.xml" ContentType="application/vnd.openxmlformats-officedocument.spreadsheetml.worksheet+xml"/>
  <Override PartName="/xl/drawings/drawing164.xml" ContentType="application/vnd.openxmlformats-officedocument.drawing+xml"/>
  <Override PartName="/xl/worksheets/sheet165.xml" ContentType="application/vnd.openxmlformats-officedocument.spreadsheetml.worksheet+xml"/>
  <Override PartName="/xl/drawings/drawing165.xml" ContentType="application/vnd.openxmlformats-officedocument.drawing+xml"/>
  <Override PartName="/xl/worksheets/sheet166.xml" ContentType="application/vnd.openxmlformats-officedocument.spreadsheetml.worksheet+xml"/>
  <Override PartName="/xl/drawings/drawing166.xml" ContentType="application/vnd.openxmlformats-officedocument.drawing+xml"/>
  <Override PartName="/xl/worksheets/sheet167.xml" ContentType="application/vnd.openxmlformats-officedocument.spreadsheetml.worksheet+xml"/>
  <Override PartName="/xl/drawings/drawing167.xml" ContentType="application/vnd.openxmlformats-officedocument.drawing+xml"/>
  <Override PartName="/xl/worksheets/sheet168.xml" ContentType="application/vnd.openxmlformats-officedocument.spreadsheetml.worksheet+xml"/>
  <Override PartName="/xl/drawings/drawing168.xml" ContentType="application/vnd.openxmlformats-officedocument.drawing+xml"/>
  <Override PartName="/xl/worksheets/sheet169.xml" ContentType="application/vnd.openxmlformats-officedocument.spreadsheetml.worksheet+xml"/>
  <Override PartName="/xl/drawings/drawing169.xml" ContentType="application/vnd.openxmlformats-officedocument.drawing+xml"/>
  <Override PartName="/xl/worksheets/sheet170.xml" ContentType="application/vnd.openxmlformats-officedocument.spreadsheetml.worksheet+xml"/>
  <Override PartName="/xl/drawings/drawing170.xml" ContentType="application/vnd.openxmlformats-officedocument.drawing+xml"/>
  <Override PartName="/xl/worksheets/sheet171.xml" ContentType="application/vnd.openxmlformats-officedocument.spreadsheetml.worksheet+xml"/>
  <Override PartName="/xl/drawings/drawing171.xml" ContentType="application/vnd.openxmlformats-officedocument.drawing+xml"/>
  <Override PartName="/xl/worksheets/sheet172.xml" ContentType="application/vnd.openxmlformats-officedocument.spreadsheetml.worksheet+xml"/>
  <Override PartName="/xl/drawings/drawing172.xml" ContentType="application/vnd.openxmlformats-officedocument.drawing+xml"/>
  <Override PartName="/xl/worksheets/sheet173.xml" ContentType="application/vnd.openxmlformats-officedocument.spreadsheetml.worksheet+xml"/>
  <Override PartName="/xl/drawings/drawing173.xml" ContentType="application/vnd.openxmlformats-officedocument.drawing+xml"/>
  <Override PartName="/xl/worksheets/sheet174.xml" ContentType="application/vnd.openxmlformats-officedocument.spreadsheetml.worksheet+xml"/>
  <Override PartName="/xl/drawings/drawing174.xml" ContentType="application/vnd.openxmlformats-officedocument.drawing+xml"/>
  <Override PartName="/xl/worksheets/sheet175.xml" ContentType="application/vnd.openxmlformats-officedocument.spreadsheetml.worksheet+xml"/>
  <Override PartName="/xl/drawings/drawing175.xml" ContentType="application/vnd.openxmlformats-officedocument.drawing+xml"/>
  <Override PartName="/xl/worksheets/sheet176.xml" ContentType="application/vnd.openxmlformats-officedocument.spreadsheetml.worksheet+xml"/>
  <Override PartName="/xl/drawings/drawing176.xml" ContentType="application/vnd.openxmlformats-officedocument.drawing+xml"/>
  <Override PartName="/xl/worksheets/sheet177.xml" ContentType="application/vnd.openxmlformats-officedocument.spreadsheetml.worksheet+xml"/>
  <Override PartName="/xl/drawings/drawing177.xml" ContentType="application/vnd.openxmlformats-officedocument.drawing+xml"/>
  <Override PartName="/xl/worksheets/sheet178.xml" ContentType="application/vnd.openxmlformats-officedocument.spreadsheetml.worksheet+xml"/>
  <Override PartName="/xl/drawings/drawing178.xml" ContentType="application/vnd.openxmlformats-officedocument.drawing+xml"/>
  <Override PartName="/xl/worksheets/sheet179.xml" ContentType="application/vnd.openxmlformats-officedocument.spreadsheetml.worksheet+xml"/>
  <Override PartName="/xl/drawings/drawing179.xml" ContentType="application/vnd.openxmlformats-officedocument.drawing+xml"/>
  <Override PartName="/xl/worksheets/sheet180.xml" ContentType="application/vnd.openxmlformats-officedocument.spreadsheetml.worksheet+xml"/>
  <Override PartName="/xl/drawings/drawing180.xml" ContentType="application/vnd.openxmlformats-officedocument.drawing+xml"/>
  <Override PartName="/xl/worksheets/sheet181.xml" ContentType="application/vnd.openxmlformats-officedocument.spreadsheetml.worksheet+xml"/>
  <Override PartName="/xl/drawings/drawing181.xml" ContentType="application/vnd.openxmlformats-officedocument.drawing+xml"/>
  <Override PartName="/xl/worksheets/sheet182.xml" ContentType="application/vnd.openxmlformats-officedocument.spreadsheetml.worksheet+xml"/>
  <Override PartName="/xl/drawings/drawing182.xml" ContentType="application/vnd.openxmlformats-officedocument.drawing+xml"/>
  <Override PartName="/xl/worksheets/sheet183.xml" ContentType="application/vnd.openxmlformats-officedocument.spreadsheetml.worksheet+xml"/>
  <Override PartName="/xl/drawings/drawing183.xml" ContentType="application/vnd.openxmlformats-officedocument.drawing+xml"/>
  <Override PartName="/xl/worksheets/sheet184.xml" ContentType="application/vnd.openxmlformats-officedocument.spreadsheetml.worksheet+xml"/>
  <Override PartName="/xl/drawings/drawing184.xml" ContentType="application/vnd.openxmlformats-officedocument.drawing+xml"/>
  <Override PartName="/xl/worksheets/sheet185.xml" ContentType="application/vnd.openxmlformats-officedocument.spreadsheetml.worksheet+xml"/>
  <Override PartName="/xl/drawings/drawing185.xml" ContentType="application/vnd.openxmlformats-officedocument.drawing+xml"/>
  <Override PartName="/xl/worksheets/sheet186.xml" ContentType="application/vnd.openxmlformats-officedocument.spreadsheetml.worksheet+xml"/>
  <Override PartName="/xl/drawings/drawing186.xml" ContentType="application/vnd.openxmlformats-officedocument.drawing+xml"/>
  <Override PartName="/xl/worksheets/sheet187.xml" ContentType="application/vnd.openxmlformats-officedocument.spreadsheetml.worksheet+xml"/>
  <Override PartName="/xl/drawings/drawing187.xml" ContentType="application/vnd.openxmlformats-officedocument.drawing+xml"/>
  <Override PartName="/xl/worksheets/sheet188.xml" ContentType="application/vnd.openxmlformats-officedocument.spreadsheetml.worksheet+xml"/>
  <Override PartName="/xl/drawings/drawing188.xml" ContentType="application/vnd.openxmlformats-officedocument.drawing+xml"/>
  <Override PartName="/xl/worksheets/sheet189.xml" ContentType="application/vnd.openxmlformats-officedocument.spreadsheetml.worksheet+xml"/>
  <Override PartName="/xl/drawings/drawing189.xml" ContentType="application/vnd.openxmlformats-officedocument.drawing+xml"/>
  <Override PartName="/xl/worksheets/sheet190.xml" ContentType="application/vnd.openxmlformats-officedocument.spreadsheetml.worksheet+xml"/>
  <Override PartName="/xl/drawings/drawing190.xml" ContentType="application/vnd.openxmlformats-officedocument.drawing+xml"/>
  <Override PartName="/xl/worksheets/sheet191.xml" ContentType="application/vnd.openxmlformats-officedocument.spreadsheetml.worksheet+xml"/>
  <Override PartName="/xl/drawings/drawing191.xml" ContentType="application/vnd.openxmlformats-officedocument.drawing+xml"/>
  <Override PartName="/xl/worksheets/sheet192.xml" ContentType="application/vnd.openxmlformats-officedocument.spreadsheetml.worksheet+xml"/>
  <Override PartName="/xl/drawings/drawing192.xml" ContentType="application/vnd.openxmlformats-officedocument.drawing+xml"/>
  <Override PartName="/xl/worksheets/sheet193.xml" ContentType="application/vnd.openxmlformats-officedocument.spreadsheetml.worksheet+xml"/>
  <Override PartName="/xl/drawings/drawing193.xml" ContentType="application/vnd.openxmlformats-officedocument.drawing+xml"/>
  <Override PartName="/xl/worksheets/sheet194.xml" ContentType="application/vnd.openxmlformats-officedocument.spreadsheetml.worksheet+xml"/>
  <Override PartName="/xl/drawings/drawing194.xml" ContentType="application/vnd.openxmlformats-officedocument.drawing+xml"/>
  <Override PartName="/xl/worksheets/sheet195.xml" ContentType="application/vnd.openxmlformats-officedocument.spreadsheetml.worksheet+xml"/>
  <Override PartName="/xl/drawings/drawing195.xml" ContentType="application/vnd.openxmlformats-officedocument.drawing+xml"/>
  <Override PartName="/xl/worksheets/sheet196.xml" ContentType="application/vnd.openxmlformats-officedocument.spreadsheetml.worksheet+xml"/>
  <Override PartName="/xl/drawings/drawing196.xml" ContentType="application/vnd.openxmlformats-officedocument.drawing+xml"/>
  <Override PartName="/xl/worksheets/sheet197.xml" ContentType="application/vnd.openxmlformats-officedocument.spreadsheetml.worksheet+xml"/>
  <Override PartName="/xl/drawings/drawing197.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fileSharing userName="ciklova" reservationPassword="0"/>
  <workbookPr/>
  <bookViews>
    <workbookView xWindow="240" yWindow="120" windowWidth="14940" windowHeight="9225" activeTab="0"/>
  </bookViews>
  <sheets>
    <sheet name="Rekapitulace" sheetId="1" r:id="rId1"/>
    <sheet name="D._D.1_D.1.1_PS 11-28-01" sheetId="2" r:id="rId2"/>
    <sheet name="D._D.1_D.1.1_PS 13-28-01" sheetId="3" r:id="rId3"/>
    <sheet name="D._D.1_D.1.2_PS 10-28-01" sheetId="4" r:id="rId4"/>
    <sheet name="D._D.1_D.1.2_PS 12-28-01" sheetId="5" r:id="rId5"/>
    <sheet name="D._D.1_D.1.5_PS 80-28-01" sheetId="6" r:id="rId6"/>
    <sheet name="D._D.2_D.2.1_PS 11-14-01" sheetId="7" r:id="rId7"/>
    <sheet name="D._D.2_D.2.1_PS 13-14-01" sheetId="8" r:id="rId8"/>
    <sheet name="D._D.2_D.2.1_PS 80-14-01" sheetId="9" r:id="rId9"/>
    <sheet name="D._D.2_D.2.1_PS 80-14-02" sheetId="10" r:id="rId10"/>
    <sheet name="D._D.2_D.2.1_PS 80-14-03" sheetId="11" r:id="rId11"/>
    <sheet name="D._D.2_D.2.2_PS 11-14-02" sheetId="12" r:id="rId12"/>
    <sheet name="D._D.2_D.2.2_PS 11-14-04" sheetId="13" r:id="rId13"/>
    <sheet name="D._D.2_D.2.2_PS 13-14-02" sheetId="14" r:id="rId14"/>
    <sheet name="D._D.2_D.2.2_PS 13-14-04" sheetId="15" r:id="rId15"/>
    <sheet name="D._D.2_D.2.3_PS 13-14-05" sheetId="16" r:id="rId16"/>
    <sheet name="D._D.2_D.2.3_PS 13-14-06" sheetId="17" r:id="rId17"/>
    <sheet name="D._D.2_D.2.3_PS 80-14-04" sheetId="18" r:id="rId18"/>
    <sheet name="D._D.2_D.2.4_PS 80-14-05" sheetId="19" r:id="rId19"/>
    <sheet name="D._D.2_D.2.4_PS 80-14-06" sheetId="20" r:id="rId20"/>
    <sheet name="D._D.2_D.2.5_PS 80-14-07" sheetId="21" r:id="rId21"/>
    <sheet name="D._D.2_D.2.5_PS 80-14-08" sheetId="22" r:id="rId22"/>
    <sheet name="D._D.2_D.2.5_PS 80-14-09" sheetId="23" r:id="rId23"/>
    <sheet name="D._D.3_D.3.1_PS 11-05-01" sheetId="24" r:id="rId24"/>
    <sheet name="D._D.3_D.3.1_PS 13-05-01" sheetId="25" r:id="rId25"/>
    <sheet name="D._D.3_D.3.1_PS 80-05-02" sheetId="26" r:id="rId26"/>
    <sheet name="D._D.3_D.3.1_PS 80-09-01" sheetId="27" r:id="rId27"/>
    <sheet name="D._D.3_D.3.5_PS 11-13-01" sheetId="28" r:id="rId28"/>
    <sheet name="D._D.3_D.3.5_PS 13-13-01" sheetId="29" r:id="rId29"/>
    <sheet name="D._D.3_D.3.7_PS 11-07-01" sheetId="30" r:id="rId30"/>
    <sheet name="D._D.3_D.3.7_PS 13-07-01" sheetId="31" r:id="rId31"/>
    <sheet name="D._D.4_D.4.2_PS 80-28-02" sheetId="32" r:id="rId32"/>
    <sheet name="1.1.1_SO 10-17-01_SO 10-17-01.1" sheetId="33" r:id="rId33"/>
    <sheet name="1.1.1_SO 10-17-01_SO 10-17-01.2" sheetId="34" r:id="rId34"/>
    <sheet name="1.1.1_SO 11-17-01_SO 11-17-01.1" sheetId="35" r:id="rId35"/>
    <sheet name="1.1.1_SO 11-17-01_SO 11-17-01.2" sheetId="36" r:id="rId36"/>
    <sheet name="1.1.1_SO 12-17-01_SO 12-17-01.1" sheetId="37" r:id="rId37"/>
    <sheet name="1.1.1_SO 12-17-01_SO 12-17-01.2" sheetId="38" r:id="rId38"/>
    <sheet name="1.1.1_SO 13-17-01_SO 13-17-01.1" sheetId="39" r:id="rId39"/>
    <sheet name="1.1.1_SO 13-17-01_SO 13-17-01.2" sheetId="40" r:id="rId40"/>
    <sheet name="._E.1_E.1.1_E.1.1.1_SO 80-17-01" sheetId="41" r:id="rId41"/>
    <sheet name="._E.1_E.1.1_E.1.1.2_SO 10-16-01" sheetId="42" r:id="rId42"/>
    <sheet name="._E.1_E.1.1_E.1.1.2_SO 11-16-01" sheetId="43" r:id="rId43"/>
    <sheet name="1.1.2_SO 12-16-01_SO 12-16-01.1" sheetId="44" r:id="rId44"/>
    <sheet name="1.1.2_SO 12-16-01_SO 12-16-01.2" sheetId="45" r:id="rId45"/>
    <sheet name="1.1.2_SO 12-16-01_SO 12-16-01.3" sheetId="46" r:id="rId46"/>
    <sheet name="1.1.2_SO 12-16-01_SO 12-16-01.4" sheetId="47" r:id="rId47"/>
    <sheet name="1.1.2_SO 12-16-01_SO 12-16-01.5" sheetId="48" r:id="rId48"/>
    <sheet name="._E.1_E.1.1_E.1.1.2_SO 13-16-01" sheetId="49" r:id="rId49"/>
    <sheet name="._E.1_E.1.1_E.1.1.2_SO 80-34-01" sheetId="50" r:id="rId50"/>
    <sheet name="E._E.1_E.1.2_SO 12-16-02" sheetId="51" r:id="rId51"/>
    <sheet name="E._E.1_E.1.2_SO 12-16-03" sheetId="52" r:id="rId52"/>
    <sheet name="E._E.1_E.1.2_SO 12-16-04" sheetId="53" r:id="rId53"/>
    <sheet name="E._E.1_E.1.2_SO 13-16-02" sheetId="54" r:id="rId54"/>
    <sheet name="E._E.1_E.1.3_SO 10-17-02" sheetId="55" r:id="rId55"/>
    <sheet name="E._E.1_E.1.3_SO 10-17-03" sheetId="56" r:id="rId56"/>
    <sheet name="E._E.1_E.1.3_SO 10-17-04" sheetId="57" r:id="rId57"/>
    <sheet name="E._E.1_E.1.3_SO 12-17-02" sheetId="58" r:id="rId58"/>
    <sheet name="E._E.1_E.1.3_SO 12-17-03" sheetId="59" r:id="rId59"/>
    <sheet name="E._E.1_E.1.3_SO 12-17-04" sheetId="60" r:id="rId60"/>
    <sheet name="E._E.1_E.1.3_SO 12-17-05" sheetId="61" r:id="rId61"/>
    <sheet name="E._E.1_E.1.3_SO 12-17-06" sheetId="62" r:id="rId62"/>
    <sheet name="E._E.1_E.1.3_SO 12-17-07" sheetId="63" r:id="rId63"/>
    <sheet name="E._E.1_E.1.4_SO 10-19-01" sheetId="64" r:id="rId64"/>
    <sheet name="E._E.1_E.1.4_SO 10-19-02" sheetId="65" r:id="rId65"/>
    <sheet name="E._E.1_E.1.4_SO 10-19-03" sheetId="66" r:id="rId66"/>
    <sheet name="E._E.1_E.1.4_SO 10-19-04" sheetId="67" r:id="rId67"/>
    <sheet name="E._E.1_E.1.4_SO 10-19-05" sheetId="68" r:id="rId68"/>
    <sheet name="E._E.1_E.1.4_SO 10-19-06" sheetId="69" r:id="rId69"/>
    <sheet name="E._E.1_E.1.4_SO 10-19-07" sheetId="70" r:id="rId70"/>
    <sheet name="E._E.1_E.1.4_SO 10-19-08" sheetId="71" r:id="rId71"/>
    <sheet name="E._E.1_E.1.4_SO 10-19-09" sheetId="72" r:id="rId72"/>
    <sheet name="E._E.1_E.1.4_SO 10-19-10" sheetId="73" r:id="rId73"/>
    <sheet name="E._E.1_E.1.4_SO 10-19-11" sheetId="74" r:id="rId74"/>
    <sheet name="E._E.1_E.1.4_SO 11-19-01" sheetId="75" r:id="rId75"/>
    <sheet name="E._E.1_E.1.4_SO 12-19-01" sheetId="76" r:id="rId76"/>
    <sheet name="E._E.1_E.1.4_SO 12-19-02" sheetId="77" r:id="rId77"/>
    <sheet name="E._E.1_E.1.4_SO 12-19-03" sheetId="78" r:id="rId78"/>
    <sheet name="E._E.1_E.1.4_SO 12-19-04" sheetId="79" r:id="rId79"/>
    <sheet name="E._E.1_E.1.4_SO 12-19-05" sheetId="80" r:id="rId80"/>
    <sheet name="E._E.1_E.1.4_SO 12-19-06" sheetId="81" r:id="rId81"/>
    <sheet name="E._E.1_E.1.4_SO 12-19-07" sheetId="82" r:id="rId82"/>
    <sheet name="E._E.1_E.1.4_SO 12-19-08" sheetId="83" r:id="rId83"/>
    <sheet name="E._E.1_E.1.4_SO 12-19-09" sheetId="84" r:id="rId84"/>
    <sheet name="E._E.1_E.1.4_SO 12-19-10" sheetId="85" r:id="rId85"/>
    <sheet name="E._E.1_E.1.4_SO 12-19-11" sheetId="86" r:id="rId86"/>
    <sheet name="E._E.1_E.1.4_SO 12-19-12" sheetId="87" r:id="rId87"/>
    <sheet name="E._E.1_E.1.4_SO 12-19-13" sheetId="88" r:id="rId88"/>
    <sheet name="E._E.1_E.1.4_SO 12-19-14" sheetId="89" r:id="rId89"/>
    <sheet name="E._E.1_E.1.4_SO 12-19-15" sheetId="90" r:id="rId90"/>
    <sheet name="E._E.1_E.1.4_SO 12-19-16" sheetId="91" r:id="rId91"/>
    <sheet name="E._E.1_E.1.4_SO 12-19-17" sheetId="92" r:id="rId92"/>
    <sheet name="E._E.1_E.1.4_SO 12-19-18" sheetId="93" r:id="rId93"/>
    <sheet name="E._E.1_E.1.4_SO 12-19-19" sheetId="94" r:id="rId94"/>
    <sheet name="E._E.1_E.1.4_SO 12-19-20" sheetId="95" r:id="rId95"/>
    <sheet name="E._E.1_E.1.4_SO 12-19-21" sheetId="96" r:id="rId96"/>
    <sheet name="E._E.1_E.1.4_SO 12-19-22" sheetId="97" r:id="rId97"/>
    <sheet name="E._E.1_E.1.4_SO 12-19-23" sheetId="98" r:id="rId98"/>
    <sheet name="E._E.1_E.1.4_SO 12-19-24" sheetId="99" r:id="rId99"/>
    <sheet name="E._E.1_E.1.4_SO 12-19-25" sheetId="100" r:id="rId100"/>
    <sheet name="E._E.1_E.1.4_SO 12-19-26" sheetId="101" r:id="rId101"/>
    <sheet name="E._E.1_E.1.4_SO 12-19-27" sheetId="102" r:id="rId102"/>
    <sheet name="E._E.1_E.1.4_SO 12-19-28" sheetId="103" r:id="rId103"/>
    <sheet name="E._E.1_E.1.4_SO 12-19-29" sheetId="104" r:id="rId104"/>
    <sheet name="E._E.1_E.1.4_SO 12-19-30" sheetId="105" r:id="rId105"/>
    <sheet name="E._E.1_E.1.4_SO 12-19-31" sheetId="106" r:id="rId106"/>
    <sheet name="E._E.1_E.1.4_SO 12-19-32" sheetId="107" r:id="rId107"/>
    <sheet name="E._E.1_E.1.4_SO 12-19-33" sheetId="108" r:id="rId108"/>
    <sheet name="E._E.1_E.1.4_SO 12-19-34" sheetId="109" r:id="rId109"/>
    <sheet name="E._E.1_E.1.4_SO 12-19-35" sheetId="110" r:id="rId110"/>
    <sheet name="E._E.1_E.1.4_SO 12-19-36" sheetId="111" r:id="rId111"/>
    <sheet name="E._E.1_E.1.4_SO 12-19-37" sheetId="112" r:id="rId112"/>
    <sheet name="E._E.1_E.1.4_SO 13-19-01" sheetId="113" r:id="rId113"/>
    <sheet name="E._E.1_E.1.4_SO 80-19-01" sheetId="114" r:id="rId114"/>
    <sheet name="E._E.1_E.1.6_SO 13-27-01" sheetId="115" r:id="rId115"/>
    <sheet name="E._E.1_E.1.6_SO 13-27-02" sheetId="116" r:id="rId116"/>
    <sheet name="E._E.1_E.1.6_SO 80-27-01" sheetId="117" r:id="rId117"/>
    <sheet name="E._E.1_E.1.8_SO 11-18-01" sheetId="118" r:id="rId118"/>
    <sheet name="E._E.1_E.1.8_SO 13-18-01" sheetId="119" r:id="rId119"/>
    <sheet name="E._E.1_E.1.9_SO 11-15-01" sheetId="120" r:id="rId120"/>
    <sheet name="E._E.1_E.1.9_SO 13-15-01" sheetId="121" r:id="rId121"/>
    <sheet name="E.2.1_SO 11-15-02_SO 11-15-02.1" sheetId="122" r:id="rId122"/>
    <sheet name="E.2.1_SO 11-15-02_SO 11-15-02.2" sheetId="123" r:id="rId123"/>
    <sheet name="E.2.1_SO 11-15-02_SO 11-15-02.3" sheetId="124" r:id="rId124"/>
    <sheet name="E.2.1_SO 11-15-02_SO 11-15-02.4" sheetId="125" r:id="rId125"/>
    <sheet name="E.2.1_SO 11-15-02_SO 11-15-02.5" sheetId="126" r:id="rId126"/>
    <sheet name="E.2.1_SO 11-15-03_SO 11-15-03.1" sheetId="127" r:id="rId127"/>
    <sheet name="E.2.1_SO 11-15-03_SO 11-15-03.2" sheetId="128" r:id="rId128"/>
    <sheet name="E.2.1_SO 11-15-03_SO 11-15-03.3" sheetId="129" r:id="rId129"/>
    <sheet name="E.2.1_SO 11-15-03_SO 11-15-03.4" sheetId="130" r:id="rId130"/>
    <sheet name="E.2.1_SO 13-15-02_SO 13-15-02.1" sheetId="131" r:id="rId131"/>
    <sheet name="E.2.1_SO 13-15-02_SO 13-15-02.2" sheetId="132" r:id="rId132"/>
    <sheet name="E.2.1_SO 13-15-02_SO 13-15-02.3" sheetId="133" r:id="rId133"/>
    <sheet name="E.2.1_SO 13-15-02_SO 13-15-02.4" sheetId="134" r:id="rId134"/>
    <sheet name="E.2.1_SO 13-15-02_SO 13-15-02.5" sheetId="135" r:id="rId135"/>
    <sheet name="E.2.1_SO 13-15-02_SO 13-15-02.6" sheetId="136" r:id="rId136"/>
    <sheet name="E.2.1_SO 13-15-03_SO 13-15-03.1" sheetId="137" r:id="rId137"/>
    <sheet name="E.2.1_SO 13-15-03_SO 13-15-03.2" sheetId="138" r:id="rId138"/>
    <sheet name="E.2.1_SO 13-15-03_SO 13-15-03.3" sheetId="139" r:id="rId139"/>
    <sheet name="E.2.1_SO 13-15-03_SO 13-15-03.4" sheetId="140" r:id="rId140"/>
    <sheet name="E._E.2_E.2.2_SO 12-15-03" sheetId="141" r:id="rId141"/>
    <sheet name="E._E.2_E.2.2_SO 12-15-04" sheetId="142" r:id="rId142"/>
    <sheet name="E._E.2_E.2.2_SO 12-15-05" sheetId="143" r:id="rId143"/>
    <sheet name="E._E.2_E.2.2_SO 12-15-06" sheetId="144" r:id="rId144"/>
    <sheet name="E._E.2_E.2.2_SO 13-15-06" sheetId="145" r:id="rId145"/>
    <sheet name="E._E.2_E.2.4_SO 12-15-07" sheetId="146" r:id="rId146"/>
    <sheet name="E._E.2_E.2.4_SO 12-15-08" sheetId="147" r:id="rId147"/>
    <sheet name="E._E.2_E.2.4_SO 12-15-09" sheetId="148" r:id="rId148"/>
    <sheet name="E._E.2_E.2.4_SO 13-15-04" sheetId="149" r:id="rId149"/>
    <sheet name="E._E.2_E.2.5_SO 11-15-05" sheetId="150" r:id="rId150"/>
    <sheet name="E._E.2_E.2.5_SO 12-15-10" sheetId="151" r:id="rId151"/>
    <sheet name="E._E.2_E.2.5_SO 13-15-05" sheetId="152" r:id="rId152"/>
    <sheet name="E._E.3_E.3.1_SO 10-01-01" sheetId="153" r:id="rId153"/>
    <sheet name="E._E.3_E.3.1_SO 10-01-03" sheetId="154" r:id="rId154"/>
    <sheet name="E._E.3_E.3.1_SO 11-01-01" sheetId="155" r:id="rId155"/>
    <sheet name="E._E.3_E.3.1_SO 11-01-03" sheetId="156" r:id="rId156"/>
    <sheet name="E._E.3_E.3.1_SO 12-01-01" sheetId="157" r:id="rId157"/>
    <sheet name="E._E.3_E.3.1_SO 12-01-03" sheetId="158" r:id="rId158"/>
    <sheet name="E._E.3_E.3.1_SO 13-01-01" sheetId="159" r:id="rId159"/>
    <sheet name="E._E.3_E.3.1_SO 13-01-03" sheetId="160" r:id="rId160"/>
    <sheet name="E._E.3_E.3.4_SO 11-06-01" sheetId="161" r:id="rId161"/>
    <sheet name="E._E.3_E.3.4_SO 13-06-01" sheetId="162" r:id="rId162"/>
    <sheet name="E._E.3_E.3.6_SO 10-12-01" sheetId="163" r:id="rId163"/>
    <sheet name="E._E.3_E.3.6_SO 11-06-02" sheetId="164" r:id="rId164"/>
    <sheet name="E._E.3_E.3.6_SO 11-06-03" sheetId="165" r:id="rId165"/>
    <sheet name="E._E.3_E.3.6_SO 11-06-04" sheetId="166" r:id="rId166"/>
    <sheet name="E._E.3_E.3.6_SO 11-06-05" sheetId="167" r:id="rId167"/>
    <sheet name="E._E.3_E.3.6_SO 11-06-06" sheetId="168" r:id="rId168"/>
    <sheet name="E._E.3_E.3.6_SO 12-06-01" sheetId="169" r:id="rId169"/>
    <sheet name="E._E.3_E.3.6_SO 12-06-02" sheetId="170" r:id="rId170"/>
    <sheet name="E._E.3_E.3.6_SO 12-06-03" sheetId="171" r:id="rId171"/>
    <sheet name="E._E.3_E.3.6_SO 12-06-04" sheetId="172" r:id="rId172"/>
    <sheet name="E._E.3_E.3.6_SO 12-06-05" sheetId="173" r:id="rId173"/>
    <sheet name="E._E.3_E.3.6_SO 12-06-06" sheetId="174" r:id="rId174"/>
    <sheet name="E._E.3_E.3.6_SO 12-06-07" sheetId="175" r:id="rId175"/>
    <sheet name="E._E.3_E.3.6_SO 12-06-08" sheetId="176" r:id="rId176"/>
    <sheet name="E._E.3_E.3.6_SO 12-06-09" sheetId="177" r:id="rId177"/>
    <sheet name="E._E.3_E.3.6_SO 12-06-10" sheetId="178" r:id="rId178"/>
    <sheet name="E._E.3_E.3.6_SO 12-06-12" sheetId="179" r:id="rId179"/>
    <sheet name="E._E.3_E.3.6_SO 12-06-13" sheetId="180" r:id="rId180"/>
    <sheet name="E._E.3_E.3.6_SO 12-06-14" sheetId="181" r:id="rId181"/>
    <sheet name="E._E.3_E.3.6_SO 12-12-01" sheetId="182" r:id="rId182"/>
    <sheet name="E._E.3_E.3.6_SO 13-06-02" sheetId="183" r:id="rId183"/>
    <sheet name="E._E.3_E.3.6_SO 13-06-03" sheetId="184" r:id="rId184"/>
    <sheet name="E._E.3_E.3.6_SO 13-06-04" sheetId="185" r:id="rId185"/>
    <sheet name="E._E.3_E.3.6_SO 13-06-05" sheetId="186" r:id="rId186"/>
    <sheet name="E._E.3_E.3.6_SO 13-06-06" sheetId="187" r:id="rId187"/>
    <sheet name="E._E.3_E.3.6_SO 13-06-07" sheetId="188" r:id="rId188"/>
    <sheet name="E._E.3_E.3.7_SO 10-01-02" sheetId="189" r:id="rId189"/>
    <sheet name="E._E.3_E.3.7_SO 11-01-02" sheetId="190" r:id="rId190"/>
    <sheet name="E._E.3_E.3.7_SO 12-01-02" sheetId="191" r:id="rId191"/>
    <sheet name="E._E.3_E.3.7_SO 13-01-02" sheetId="192" r:id="rId192"/>
    <sheet name="E._E.3_E.3.8_SO 11-06-07" sheetId="193" r:id="rId193"/>
    <sheet name="E._E.3_E.3.8_SO 12-06-11" sheetId="194" r:id="rId194"/>
    <sheet name="E._E.3_E.3.8_SO 12-06-15" sheetId="195" r:id="rId195"/>
    <sheet name="E._E.3_E.3.8_SO 13-06-08" sheetId="196" r:id="rId196"/>
    <sheet name="VO_SO 98-98" sheetId="197" r:id="rId197"/>
  </sheets>
  <definedNames/>
  <calcPr/>
  <webPublishing/>
</workbook>
</file>

<file path=xl/sharedStrings.xml><?xml version="1.0" encoding="utf-8"?>
<sst xmlns="http://schemas.openxmlformats.org/spreadsheetml/2006/main" count="128207" uniqueCount="10388">
  <si>
    <t>Firma: Moravia Consult</t>
  </si>
  <si>
    <t>Rekapitulace ceny</t>
  </si>
  <si>
    <t>Stavba: 57135200 - Elektrizace a zkapacitnění trati Libina - Uničov</t>
  </si>
  <si>
    <t xml:space="preserve">Varianta: ZŘ - </t>
  </si>
  <si>
    <t>Celková cena bez DPH:</t>
  </si>
  <si>
    <t>Celková cena s DPH:</t>
  </si>
  <si>
    <t>Objekt</t>
  </si>
  <si>
    <t>Popis</t>
  </si>
  <si>
    <t>Cena bez DPH</t>
  </si>
  <si>
    <t>DPH</t>
  </si>
  <si>
    <t>Cena s DPH</t>
  </si>
  <si>
    <t>ASPE10</t>
  </si>
  <si>
    <t>S</t>
  </si>
  <si>
    <t>Soupis prací objektu</t>
  </si>
  <si>
    <t xml:space="preserve">Stavba: </t>
  </si>
  <si>
    <t>57135200</t>
  </si>
  <si>
    <t>Elektrizace a zkapacitnění trati Libina - Uničov</t>
  </si>
  <si>
    <t>O</t>
  </si>
  <si>
    <t>Objekt:</t>
  </si>
  <si>
    <t>D.</t>
  </si>
  <si>
    <t>TECHNOLOGICKÁ ČÁST</t>
  </si>
  <si>
    <t>O1</t>
  </si>
  <si>
    <t>D.1</t>
  </si>
  <si>
    <t>Železniční zabezpečovací zařízení</t>
  </si>
  <si>
    <t>O2</t>
  </si>
  <si>
    <t>D.1.1</t>
  </si>
  <si>
    <t>Staniční zabezpečovací zařízení (SZZ)</t>
  </si>
  <si>
    <t>O3</t>
  </si>
  <si>
    <t>Rozpočet:</t>
  </si>
  <si>
    <t>0,00</t>
  </si>
  <si>
    <t>15,00</t>
  </si>
  <si>
    <t>21,00</t>
  </si>
  <si>
    <t>3</t>
  </si>
  <si>
    <t>2</t>
  </si>
  <si>
    <t>PS 11-28-01</t>
  </si>
  <si>
    <t>Žst. Troubelice, SZZ</t>
  </si>
  <si>
    <t>Typ</t>
  </si>
  <si>
    <t>0</t>
  </si>
  <si>
    <t>Poř. číslo</t>
  </si>
  <si>
    <t>1</t>
  </si>
  <si>
    <t>Kód položky</t>
  </si>
  <si>
    <t>Varianta</t>
  </si>
  <si>
    <t>Název položky</t>
  </si>
  <si>
    <t>4</t>
  </si>
  <si>
    <t>MJ</t>
  </si>
  <si>
    <t>5</t>
  </si>
  <si>
    <t>Množství</t>
  </si>
  <si>
    <t>6</t>
  </si>
  <si>
    <t>Jednotková cena</t>
  </si>
  <si>
    <t>Jednotková</t>
  </si>
  <si>
    <t>9</t>
  </si>
  <si>
    <t>Celkem</t>
  </si>
  <si>
    <t>10</t>
  </si>
  <si>
    <t>SD</t>
  </si>
  <si>
    <t>.1</t>
  </si>
  <si>
    <t>Kabelizace venkovní</t>
  </si>
  <si>
    <t>P</t>
  </si>
  <si>
    <t>742H25</t>
  </si>
  <si>
    <t/>
  </si>
  <si>
    <t>KABEL NN ČTYŘ- A PĚTIŽÍLOVÝ AL S PLASTOVOU IZOLACÍ OD 150 DO 240 MM2</t>
  </si>
  <si>
    <t>M</t>
  </si>
  <si>
    <t>PP</t>
  </si>
  <si>
    <t>VV</t>
  </si>
  <si>
    <t>TS</t>
  </si>
  <si>
    <t>Technická specifikace odpovídá cenové databáze OTSKP 2018</t>
  </si>
  <si>
    <t>742H51</t>
  </si>
  <si>
    <t>KABEL NN ČTYŘ- A PĚTIŽÍLOVÝ CU BEZHALOGENOVÝ OHEŇ RETARDUJÍCÍ DO 2,5 MM2</t>
  </si>
  <si>
    <t>11</t>
  </si>
  <si>
    <t>742H52</t>
  </si>
  <si>
    <t>KABEL NN ČTYŘ- A PĚTIŽÍLOVÝ CU BEZHALOGENOVÝ OHEŇ RETARDUJÍCÍ OD 4 DO 16 MM2</t>
  </si>
  <si>
    <t>12</t>
  </si>
  <si>
    <t>75A131</t>
  </si>
  <si>
    <t>KABEL METALICKÝ DVOUPLÁŠŤOVÝ DO 12 PÁRŮ - DODÁVKA</t>
  </si>
  <si>
    <t>KMPÁR</t>
  </si>
  <si>
    <t>13</t>
  </si>
  <si>
    <t>75A141</t>
  </si>
  <si>
    <t>KABEL METALICKÝ DVOUPLÁŠŤOVÝ PŘES 12 PÁRŮ - DODÁVKA</t>
  </si>
  <si>
    <t>14</t>
  </si>
  <si>
    <t>75A151</t>
  </si>
  <si>
    <t>KABEL METALICKÝ SE STÍNĚNÍM DO 12 PÁRŮ - DODÁVKA</t>
  </si>
  <si>
    <t>15</t>
  </si>
  <si>
    <t>75A161</t>
  </si>
  <si>
    <t>KABEL METALICKÝ SE STÍNĚNÍM PŘES 12 PÁRŮ - DODÁVKA</t>
  </si>
  <si>
    <t>16</t>
  </si>
  <si>
    <t>75A217</t>
  </si>
  <si>
    <t>ZATAŽENÍ A SPOJKOVÁNÍ KABELŮ DO 12 PÁRŮ - MONTÁŽ</t>
  </si>
  <si>
    <t>18</t>
  </si>
  <si>
    <t>75A227</t>
  </si>
  <si>
    <t>ZATAŽENÍ A SPOJKOVÁNÍ KABELŮ PŘES 12 PÁRŮ - MONTÁŽ</t>
  </si>
  <si>
    <t>19</t>
  </si>
  <si>
    <t>75A237</t>
  </si>
  <si>
    <t>ZATAŽENÍ A SPOJKOVÁNÍ KABELŮ SE STÍNĚNÍM DO 12 PÁRŮ - MONTÁŽ</t>
  </si>
  <si>
    <t>20</t>
  </si>
  <si>
    <t>75A247</t>
  </si>
  <si>
    <t>ZATAŽENÍ A SPOJKOVÁNÍ KABELŮ SE STÍNĚNÍM PŘES 12 PÁRŮ - MONTÁŽ</t>
  </si>
  <si>
    <t>21</t>
  </si>
  <si>
    <t>75A311</t>
  </si>
  <si>
    <t>KABELOVÁ FORMA (UKONČENÍ KABELŮ) PRO KABELY ZABEZPEČOVACÍ DO 12 PÁRŮ</t>
  </si>
  <si>
    <t>KUS</t>
  </si>
  <si>
    <t>22</t>
  </si>
  <si>
    <t>75A312</t>
  </si>
  <si>
    <t>KABELOVÁ FORMA (UKONČENÍ KABELŮ) PRO KABELY ZABEZPEČOVACÍ PŘES 12 PÁRŮ</t>
  </si>
  <si>
    <t>23</t>
  </si>
  <si>
    <t>75A331</t>
  </si>
  <si>
    <t>SPOJKA ROVNÁ PRO PLASTOVÉ KABELY SE STÍNĚNÍM S JÁDRY O PRŮMĚRU 1 MM2 DO 12 PÁRŮ</t>
  </si>
  <si>
    <t>24</t>
  </si>
  <si>
    <t>75A332</t>
  </si>
  <si>
    <t>SPOJKA ROVNÁ PRO PLASTOVÉ KABELY SE STÍNĚNÍM S JÁDRY O PRŮMĚRU 1 MM2 PŘES 12 PÁRŮ</t>
  </si>
  <si>
    <t>.2</t>
  </si>
  <si>
    <t>PZS v km 19,723</t>
  </si>
  <si>
    <t>36</t>
  </si>
  <si>
    <t>75B411</t>
  </si>
  <si>
    <t>STOJANOVÁ ŘADA PRO 1 STOJAN - DODÁVKA</t>
  </si>
  <si>
    <t>37</t>
  </si>
  <si>
    <t>75B417</t>
  </si>
  <si>
    <t>STOJANOVÁ ŘADA PRO 1 STOJAN - MONTÁŽ</t>
  </si>
  <si>
    <t>93</t>
  </si>
  <si>
    <t>75C931</t>
  </si>
  <si>
    <t>SKŘÍŇ S POČÍTAČI NÁPRAV 8 BODŮ/7 ÚSEKŮ - DODÁVKA</t>
  </si>
  <si>
    <t>94</t>
  </si>
  <si>
    <t>75C937</t>
  </si>
  <si>
    <t>SKŘÍŇ S POČÍTAČI NÁPRAV 8 BODŮ/7 ÚSEKŮ - MONTÁŽ</t>
  </si>
  <si>
    <t>95</t>
  </si>
  <si>
    <t>75D111</t>
  </si>
  <si>
    <t>SKŘÍŇ LOGIKY RELÉOVÉHO PŘEJEZDOVÉHO ZABEZPEČOVACÍHO ZAŘÍZENÍ - DODÁVKA</t>
  </si>
  <si>
    <t>96</t>
  </si>
  <si>
    <t>75D117</t>
  </si>
  <si>
    <t>SKŘÍŇ LOGIKY RELÉOVÉHO PŘEJEZDOVÉHO ZABEZPEČOVACÍHO ZAŘÍZENÍ - MONTÁŽ</t>
  </si>
  <si>
    <t>100</t>
  </si>
  <si>
    <t>75D161</t>
  </si>
  <si>
    <t>RELÉOVÝ DOMEK (DO 9 M2) PREFABRIKOVANÝ, IZOLOVANÝ, S KLIMATIZACÍ A VNITŘNÍ KABELIZACÍ - DODÁVKA</t>
  </si>
  <si>
    <t>101</t>
  </si>
  <si>
    <t>75D167</t>
  </si>
  <si>
    <t>RELÉOVÝ DOMEK (DO 9 M2) PREFABRIKOVANÝ - MONTÁŽ</t>
  </si>
  <si>
    <t>102</t>
  </si>
  <si>
    <t>75D181</t>
  </si>
  <si>
    <t>NAPÁJECÍ SKŘÍŇ PŘEJEZDOVÉHO ZABEZPEČOVACÍHO ZAŘÍZENÍ - DODÁVKA</t>
  </si>
  <si>
    <t>103</t>
  </si>
  <si>
    <t>75D187</t>
  </si>
  <si>
    <t>NAPÁJECÍ SKŘÍŇ PŘEJEZDOVÉHO ZABEZPEČOVACÍHO ZAŘÍZENÍ - MONTÁŽ</t>
  </si>
  <si>
    <t>104</t>
  </si>
  <si>
    <t>75D221</t>
  </si>
  <si>
    <t>VÝSTRAŽNÍK BEZ ZÁVORY, 1 SKŘÍŇ - DODÁVKA</t>
  </si>
  <si>
    <t>105</t>
  </si>
  <si>
    <t>75D227</t>
  </si>
  <si>
    <t>VÝSTRAŽNÍK BEZ ZÁVORY, 1 SKŘÍŇ - MONTÁŽ</t>
  </si>
  <si>
    <t>107</t>
  </si>
  <si>
    <t>75D241</t>
  </si>
  <si>
    <t>VÝSTRAŽNÍK BEZ ZÁVORY, 2 SKŘÍNĚ - DODÁVKA</t>
  </si>
  <si>
    <t>1. Položka obsahuje:  
 – dodávka výstražníku bez závory 2 skříně podle jeho typu a potřebného pomocného materiálu a dopravy do staveništního skladu  
 – dodávku výstražníku bez závory 2 skříně včetně pomocného materiálu, dopravu do místa určení  
2. Položka neobsahuje:  
 X  
3. Způsob měření:  
Udává se počet kusů kompletní konstrukce nebo práce.</t>
  </si>
  <si>
    <t>108</t>
  </si>
  <si>
    <t>75D247</t>
  </si>
  <si>
    <t>VÝSTRAŽNÍK BEZ ZÁVORY, 2 SKŘÍNĚ - MONTÁŽ</t>
  </si>
  <si>
    <t>1. Položka obsahuje:  
 – výkop jámy pro betonový základ výstražníku  
 – usazení betonového základu, montáž výstražníku bez závory 2 skříně, zapojení kabelových forem (včetně měření a zapojení po měření)  
 – montáž výstražníku bez závory 2 skříně se všemi pomocnými a doplňujícími pracemi a součástmi, případné použití mechanizmů, včetně dopravy ze skladu k místu montáže  
2. Položka neobsahuje:  
 X  
3. Způsob měření:  
Udává se počet kusů kompletní konstrukce nebo práce.</t>
  </si>
  <si>
    <t>137</t>
  </si>
  <si>
    <t>R-položka</t>
  </si>
  <si>
    <t>DODÁVKA SPOLEČNÉ PŘÍSTROJOVÉ SKŘÍNĚ VČETNĚ SMO A NAPÁJECÍ ČÁSTI</t>
  </si>
  <si>
    <t>138</t>
  </si>
  <si>
    <t>VÝLUKOVÁ ZÁSUVKA</t>
  </si>
  <si>
    <t>139</t>
  </si>
  <si>
    <t>MONTÁŽ SPOLEČNÉ PŘÍSTROJOVÉ SKŘÍNĚ VČETNĚ SMO A NAPÁJECÍ ČÁSTI</t>
  </si>
  <si>
    <t>140</t>
  </si>
  <si>
    <t>ROZVADĚČ PRO VTO S DC/DC KONVERTOREM</t>
  </si>
  <si>
    <t>.3</t>
  </si>
  <si>
    <t>Venkovní technologie SZZ</t>
  </si>
  <si>
    <t>55</t>
  </si>
  <si>
    <t>75B711</t>
  </si>
  <si>
    <t>PŘEPĚŤOVÁ OCHRANA PRO PRVEK V KOLEJIŠTI - DODÁVKA</t>
  </si>
  <si>
    <t>56</t>
  </si>
  <si>
    <t>75B717</t>
  </si>
  <si>
    <t>PŘEPĚŤOVÁ OCHRANA PRO PRVEK V KOLEJIŠTI - MONTÁŽ</t>
  </si>
  <si>
    <t>59</t>
  </si>
  <si>
    <t>75C111</t>
  </si>
  <si>
    <t>PŘESTAVNÍK ELEKTROMOTORICKÝ - DODÁVKA</t>
  </si>
  <si>
    <t>60</t>
  </si>
  <si>
    <t>75C117</t>
  </si>
  <si>
    <t>PŘESTAVNÍK ELEKTROMOTORICKÝ - MONTÁŽ</t>
  </si>
  <si>
    <t>63</t>
  </si>
  <si>
    <t>75C221</t>
  </si>
  <si>
    <t>VÝKOLEJKA SE ZÁMKEM - DODÁVKA</t>
  </si>
  <si>
    <t>64</t>
  </si>
  <si>
    <t>75C227</t>
  </si>
  <si>
    <t>VÝKOLEJKA SE ZÁMKEM - MONTÁŽ</t>
  </si>
  <si>
    <t>66</t>
  </si>
  <si>
    <t>75C231</t>
  </si>
  <si>
    <t>NÁVĚSTNÍ TĚLESO PRO VÝHYBKU A VÝKOLEJKU - DODÁVKA</t>
  </si>
  <si>
    <t>67</t>
  </si>
  <si>
    <t>75C237</t>
  </si>
  <si>
    <t>NÁVĚSTNÍ TĚLESO PRO VÝHYBKU A VÝKOLEJKU - MONTÁŽ</t>
  </si>
  <si>
    <t>68</t>
  </si>
  <si>
    <t>75C331</t>
  </si>
  <si>
    <t>POMOCNÉ STAVĚDLO (SE ČTYŘMI ŘADIČI) - DODÁVKA</t>
  </si>
  <si>
    <t>69</t>
  </si>
  <si>
    <t>75C337</t>
  </si>
  <si>
    <t>POMOCNÉ STAVĚDLO (SE ČTYŘMI ŘADIČI) - MONTÁŽ</t>
  </si>
  <si>
    <t>70</t>
  </si>
  <si>
    <t>75C411</t>
  </si>
  <si>
    <t>ZÁMEK VÝMĚNOVÝ NEBO ODTLAČNÝ (JEDNODUCHÝ, KONTROLNÍ) - DODÁVKA</t>
  </si>
  <si>
    <t>71</t>
  </si>
  <si>
    <t>75C417</t>
  </si>
  <si>
    <t>ZÁMEK VÝMĚNOVÝ NEBO ODTLAČNÝ (JEDNODUCHÝ, KONTROLNÍ) - MONTÁŽ</t>
  </si>
  <si>
    <t>73</t>
  </si>
  <si>
    <t>75C471</t>
  </si>
  <si>
    <t>ZÁMEK ELEKTROMAGNETICKÝ V KOLEJIŠTI - DODÁVKA</t>
  </si>
  <si>
    <t>74</t>
  </si>
  <si>
    <t>75C477</t>
  </si>
  <si>
    <t>ZÁMEK ELEKTROMAGNETICKÝ V KOLEJIŠTI - MONTÁŽ</t>
  </si>
  <si>
    <t>76</t>
  </si>
  <si>
    <t>75C511</t>
  </si>
  <si>
    <t>STOŽÁROVÉ NÁVĚSTIDLO DO DVOU SVĚTEL - DODÁVKA</t>
  </si>
  <si>
    <t>77</t>
  </si>
  <si>
    <t>75C517</t>
  </si>
  <si>
    <t>STOŽÁROVÉ NÁVĚSTIDLO DO DVOU SVĚTEL - MONTÁŽ</t>
  </si>
  <si>
    <t>78</t>
  </si>
  <si>
    <t>75C521</t>
  </si>
  <si>
    <t>STOŽÁROVÉ NÁVĚSTIDLO TŘÍSVĚTLOVÉ - DODÁVKA</t>
  </si>
  <si>
    <t>79</t>
  </si>
  <si>
    <t>75C527</t>
  </si>
  <si>
    <t>STOŽÁROVÉ NÁVĚSTIDLO TŘÍSVĚTLOVÉ - MONTÁŽ</t>
  </si>
  <si>
    <t>80</t>
  </si>
  <si>
    <t>75C531</t>
  </si>
  <si>
    <t>STOŽÁROVÉ NÁVĚSTIDLO OD ČTYŘ SVĚTEL - DODÁVKA</t>
  </si>
  <si>
    <t>81</t>
  </si>
  <si>
    <t>75C537</t>
  </si>
  <si>
    <t>STOŽÁROVÉ NÁVĚSTIDLO OD ČTYŘ SVĚTEL - MONTÁŽ</t>
  </si>
  <si>
    <t>83</t>
  </si>
  <si>
    <t>75C611</t>
  </si>
  <si>
    <t>TRPASLIČÍ NÁVĚSTIDLO DO DVOU SVĚTEL - DODÁVKA</t>
  </si>
  <si>
    <t>84</t>
  </si>
  <si>
    <t>75C617</t>
  </si>
  <si>
    <t>TRPASLIČÍ NÁVĚSTIDLO DO DVOU SVĚTEL - MONTÁŽ</t>
  </si>
  <si>
    <t>85</t>
  </si>
  <si>
    <t>75C721</t>
  </si>
  <si>
    <t>VZDÁLENOSTNÍ UPOZORNOVADLO, NEPROMĚNNÉ NÁVĚSTIDLO SE ZÁKLADEM - DODÁVKA</t>
  </si>
  <si>
    <t>86</t>
  </si>
  <si>
    <t>75C727</t>
  </si>
  <si>
    <t>VZDÁLENOSTNÍ UPOZORNOVADLO, NEPROMĚNNÉ NÁVĚSTIDLO SE ZÁKLADEM - MONTÁŽ</t>
  </si>
  <si>
    <t>88</t>
  </si>
  <si>
    <t>75C911</t>
  </si>
  <si>
    <t>SNÍMAČ POČÍTAČE NÁPRAV - DODÁVKA</t>
  </si>
  <si>
    <t>89</t>
  </si>
  <si>
    <t>75C917</t>
  </si>
  <si>
    <t>SNÍMAČ POČÍTAČE NÁPRAV - MONTÁŽ</t>
  </si>
  <si>
    <t>98</t>
  </si>
  <si>
    <t>75D141</t>
  </si>
  <si>
    <t>KABELOVÁ SKŘÍŇ - DODÁVKA</t>
  </si>
  <si>
    <t>99</t>
  </si>
  <si>
    <t>75D147</t>
  </si>
  <si>
    <t>KABELOVÁ SKŘÍŇ - MONTÁŽ</t>
  </si>
  <si>
    <t>141</t>
  </si>
  <si>
    <t>VNPN - DODÁVKA</t>
  </si>
  <si>
    <t>142</t>
  </si>
  <si>
    <t>17</t>
  </si>
  <si>
    <t>VNPN - MONTÁŽ</t>
  </si>
  <si>
    <t>143</t>
  </si>
  <si>
    <t>PRONÁJEM DIESELAGREGÁTU NA 1 MĚSÍC</t>
  </si>
  <si>
    <t>.4</t>
  </si>
  <si>
    <t>Vnitrní technologie SZZ</t>
  </si>
  <si>
    <t>25</t>
  </si>
  <si>
    <t>75A341</t>
  </si>
  <si>
    <t>KONDENZÁTOR PRO UZEMNĚNÍ PLÁŠTĚ KABELŮ - DODÁVKA</t>
  </si>
  <si>
    <t>26</t>
  </si>
  <si>
    <t>75A347</t>
  </si>
  <si>
    <t>KONDENZÁTOR PRO UZEMNĚNÍ PLÁŠTĚ KABELŮ - MONTÁŽ</t>
  </si>
  <si>
    <t>27</t>
  </si>
  <si>
    <t>75B121</t>
  </si>
  <si>
    <t>VNITŘNÍ KABELOVÉ ROZVODY PŘES 20 DO 50 KABELŮ - DODÁVKA</t>
  </si>
  <si>
    <t>28</t>
  </si>
  <si>
    <t>75B127</t>
  </si>
  <si>
    <t>VNITŘNÍ KABELOVÉ ROZVODY PŘES 20 DO 50 KABELŮ - MONTÁŽ</t>
  </si>
  <si>
    <t>29</t>
  </si>
  <si>
    <t>75B138</t>
  </si>
  <si>
    <t>VNITŘNÍ KABELOVÉ ROZVODY PŘES 50 KABELŮ - DEMONTÁŽ</t>
  </si>
  <si>
    <t>30</t>
  </si>
  <si>
    <t>75B221</t>
  </si>
  <si>
    <t>SERVISNÍ A DIAGNOSTICKÉ PRACOVIŠTĚ, TECHNOLOGIE - DODÁVKA</t>
  </si>
  <si>
    <t>31</t>
  </si>
  <si>
    <t>75B227</t>
  </si>
  <si>
    <t>SERVISNÍ A DIAGNOSTICKÉ PRACOVIŠTĚ, TECHNOLOGIE - MONTÁŽ</t>
  </si>
  <si>
    <t>32</t>
  </si>
  <si>
    <t>75B261</t>
  </si>
  <si>
    <t>NÁBYTEK PRO JOP A SERVISNÍ A DIAGNOSTICKÉ PRACOVIŠTĚ - STOLY PEVNÉ PRO JEDNO PRACOVIŠTĚ - DODÁVKA</t>
  </si>
  <si>
    <t>33</t>
  </si>
  <si>
    <t>75B267</t>
  </si>
  <si>
    <t>NÁBYTEK PRO JOP A SERVISNÍ A DIAGNOSTICKÉ PRACOVIŠTĚ - STOLY PEVNÉ PRO JEDNO PRACOVIŠTĚ - MONTÁŽ</t>
  </si>
  <si>
    <t>35</t>
  </si>
  <si>
    <t>75B328</t>
  </si>
  <si>
    <t>SEKCE OVLÁDACÍHO STOLU - DEMONTÁŽ</t>
  </si>
  <si>
    <t>38</t>
  </si>
  <si>
    <t>75B491</t>
  </si>
  <si>
    <t>SKŘÍŇ KABELOVÁ - DODÁVKA</t>
  </si>
  <si>
    <t>39</t>
  </si>
  <si>
    <t>75B497</t>
  </si>
  <si>
    <t>SKŘÍŇ KABELOVÁ - MONTÁŽ</t>
  </si>
  <si>
    <t>40</t>
  </si>
  <si>
    <t>75B521</t>
  </si>
  <si>
    <t>ELEKTRONICKÁ VAZBA S PROVÁDĚCÍMI POČÍTAČI PRO ZABEZPEČENÍ VÝHYBKOVÉ JEDNOTKY - DODÁVKA</t>
  </si>
  <si>
    <t>v. j.</t>
  </si>
  <si>
    <t>41</t>
  </si>
  <si>
    <t>75B527</t>
  </si>
  <si>
    <t>ELEKTRONICKÁ VAZBA S PROVÁDĚCÍMI POČÍTAČI PRO ZABEZPEČENÍ VÝHYBKOVÉ JEDNOTKY - MONTÁŽ</t>
  </si>
  <si>
    <t>42</t>
  </si>
  <si>
    <t>75B531</t>
  </si>
  <si>
    <t>SKŘÍŇ ELEKTRONICKÝCH VAZEB S PROVÁDĚCÍMI POČÍTAČI - DODÁVKA</t>
  </si>
  <si>
    <t>43</t>
  </si>
  <si>
    <t>75B537</t>
  </si>
  <si>
    <t>SKŘÍŇ ELEKTRONICKÝCH VAZEB S PROVÁDĚCÍMI POČÍTAČI - MONTÁŽ</t>
  </si>
  <si>
    <t>44</t>
  </si>
  <si>
    <t>75B541</t>
  </si>
  <si>
    <t>SKŘÍŇ (STOJAN) VOLNÉ VAZBY - DODÁVKA</t>
  </si>
  <si>
    <t>45</t>
  </si>
  <si>
    <t>75B547</t>
  </si>
  <si>
    <t>SKŘÍŇ (STOJAN) VOLNÉ VAZBY - MONTÁŽ</t>
  </si>
  <si>
    <t>46</t>
  </si>
  <si>
    <t>75B548</t>
  </si>
  <si>
    <t>SKŘÍŇ (STOJAN) VOLNÉ VAZBY - DEMONTÁŽ</t>
  </si>
  <si>
    <t>47</t>
  </si>
  <si>
    <t>75B611</t>
  </si>
  <si>
    <t>KOMPLETNÍ NAPÁJECÍ ZDROJ (50/75/275 HZ) DO 50 KVA - DODÁVKA</t>
  </si>
  <si>
    <t>1. Položka obsahuje:  
 – dodání skříní kompletního napájecího zdroje včetně baterií a skříní a dalšího potřebného pomocného materiálu a jeho dopravy na místo určení  
 – pořízení kompletního napájecího zdroje, na dopravu do místa určení  
2. Položka neobsahuje:  
 X  
3. Způsob měření:  
Udává se počet kusů kompletní konstrukce nebo práce.</t>
  </si>
  <si>
    <t>48</t>
  </si>
  <si>
    <t>75B647</t>
  </si>
  <si>
    <t>NAPÁJECÍ ZDROJ - MONTÁŽ</t>
  </si>
  <si>
    <t>49</t>
  </si>
  <si>
    <t>75B661</t>
  </si>
  <si>
    <t>SKŘÍŇ NAPÁJECÍ - DODÁVKA</t>
  </si>
  <si>
    <t>50</t>
  </si>
  <si>
    <t>75B667</t>
  </si>
  <si>
    <t>SKŘÍŇ NAPÁJECÍ - MONTÁŽ</t>
  </si>
  <si>
    <t>51</t>
  </si>
  <si>
    <t>75B671</t>
  </si>
  <si>
    <t>ODDĚLOVACÍ TRANSFORMÁTOR - DODÁVKA</t>
  </si>
  <si>
    <t>52</t>
  </si>
  <si>
    <t>75B677</t>
  </si>
  <si>
    <t>ODDĚLOVACÍ TRANSFORMÁTOR - MONTÁŽ</t>
  </si>
  <si>
    <t>53</t>
  </si>
  <si>
    <t>75B6G8</t>
  </si>
  <si>
    <t>USMĚRŇOVAČ - DEMONTÁŽ</t>
  </si>
  <si>
    <t>54</t>
  </si>
  <si>
    <t>75B6T8</t>
  </si>
  <si>
    <t>BATERIE - DEMONTÁŽ</t>
  </si>
  <si>
    <t>57</t>
  </si>
  <si>
    <t>75B947</t>
  </si>
  <si>
    <t>INDIVIDUÁLNÍ SW ELEKTRONICKÉHO STAVĚDLA S ELEKTRONICKÝM ROZHRANÍM - MONTÁŽ</t>
  </si>
  <si>
    <t>58</t>
  </si>
  <si>
    <t>75B949</t>
  </si>
  <si>
    <t>INDIVIDUÁLNÍ SW ELEKTRONICKÉHO STAVĚDLA S ELEKTRONICKÝM ROZHRANÍM - ÚPRAVA</t>
  </si>
  <si>
    <t>91</t>
  </si>
  <si>
    <t>75C921</t>
  </si>
  <si>
    <t>SKŘÍŇ S POČÍTAČI NÁPRAV 24 BODŮ/14 ÚSEKŮ - DODÁVKA</t>
  </si>
  <si>
    <t>92</t>
  </si>
  <si>
    <t>75C927</t>
  </si>
  <si>
    <t>SKŘÍŇ S POČÍTAČI NÁPRAV 24 BODŮ/14 ÚSEKŮ - MONTÁŽ</t>
  </si>
  <si>
    <t>144</t>
  </si>
  <si>
    <t>DODÁVKA DESKY NOUZOVÝCH OBSLUH</t>
  </si>
  <si>
    <t>146</t>
  </si>
  <si>
    <t>DODÁVKA OPTICKÉHO ROZVADĚČE</t>
  </si>
  <si>
    <t>147</t>
  </si>
  <si>
    <t>MONTÁŽ OPTICKÉHO ROZVADĚČE</t>
  </si>
  <si>
    <t>148</t>
  </si>
  <si>
    <t>DODÁVKA ROZVADĚČE NAPÁJENÍ PRO PŘEJEZDY</t>
  </si>
  <si>
    <t>149</t>
  </si>
  <si>
    <t>MONTÁŽ ROZVADĚČE NAPÁJENÍ PRO PŘEJEZDY</t>
  </si>
  <si>
    <t>150</t>
  </si>
  <si>
    <t>MONTÁŽ DESKY NOUZOVÝCH OBSLUH</t>
  </si>
  <si>
    <t>.5</t>
  </si>
  <si>
    <t>Zkoušky a revize</t>
  </si>
  <si>
    <t>110</t>
  </si>
  <si>
    <t>75E117</t>
  </si>
  <si>
    <t>DOZOR PRACOVNÍKŮ PROVOZOVATELE PŘI PRÁCI NA ŽIVÉM ZAŘÍZENÍ</t>
  </si>
  <si>
    <t>HOD</t>
  </si>
  <si>
    <t>111</t>
  </si>
  <si>
    <t>75E127</t>
  </si>
  <si>
    <t>CELKOVÁ PROHLÍDKA ZAŘÍZENÍ A VYHOTOVENÍ REVIZNÍ ZPRÁVY</t>
  </si>
  <si>
    <t>112</t>
  </si>
  <si>
    <t>75E137</t>
  </si>
  <si>
    <t>PŘEZKOUŠENÍ VLAKOVÝCH CEST</t>
  </si>
  <si>
    <t>113</t>
  </si>
  <si>
    <t>75E157</t>
  </si>
  <si>
    <t>PŘEZKOUŠENÍ A REGULACE NÁVĚSTIDEL</t>
  </si>
  <si>
    <t>114</t>
  </si>
  <si>
    <t>75E187</t>
  </si>
  <si>
    <t>PŘÍPRAVA A CELKOVÉ ZKOUŠKY ELEKTRONICKÉHO STAVĚDLA PRO JEDNU VLAKOVOU CESTU</t>
  </si>
  <si>
    <t>115</t>
  </si>
  <si>
    <t>75E197</t>
  </si>
  <si>
    <t>PŘÍPRAVA A CELKOVÉ ZKOUŠKY PŘEJEZDOVÉHO ZABEZPEČOVACÍHO ZAŘÍZENÍ PRO JEDNU KOLEJ</t>
  </si>
  <si>
    <t>116</t>
  </si>
  <si>
    <t>75E1B7</t>
  </si>
  <si>
    <t>REGULACE A ZKOUŠENÍ ZABEZPEČOVACÍHO ZAŘÍZENÍ</t>
  </si>
  <si>
    <t>117</t>
  </si>
  <si>
    <t>75E1C7</t>
  </si>
  <si>
    <t>PROTOKOL UTZ</t>
  </si>
  <si>
    <t>.6</t>
  </si>
  <si>
    <t>Provizorní zabezpečovací zařízení</t>
  </si>
  <si>
    <t>8</t>
  </si>
  <si>
    <t>742H22</t>
  </si>
  <si>
    <t>KABEL NN ČTYŘ- A PĚTIŽÍLOVÝ AL S PLASTOVOU IZOLACÍ DO 16 MM2</t>
  </si>
  <si>
    <t>KABEL NN ČTYŘ-PĚTI ŽILOVÝ AL S PLASTOVOU IZOLACÍ OD 150 DO 240 MM2</t>
  </si>
  <si>
    <t>popis položky</t>
  </si>
  <si>
    <t>výkaz výměr</t>
  </si>
  <si>
    <t>75A218</t>
  </si>
  <si>
    <t>ZATAŽENÍ A SPOJKOVÁNÍ KABELŮ DO 12 PÁRŮ - DEMONTÁŽ</t>
  </si>
  <si>
    <t>90</t>
  </si>
  <si>
    <t>75C918</t>
  </si>
  <si>
    <t>SNÍMAČ POČÍTAČE NÁPRAV - DEMONTÁŽ</t>
  </si>
  <si>
    <t>151</t>
  </si>
  <si>
    <t>PRONÁJEM KONTEJNERU PRO VÝHYBKÁŘE NA 10 MĚS.</t>
  </si>
  <si>
    <t>Položka obsahuje dodání kontejneru včetně dopravy naložení i vyložení kontejneru a usazení včetně zemních prací</t>
  </si>
  <si>
    <t>152</t>
  </si>
  <si>
    <t>ZAPŮJČENÍ MOBILNÍHO WC NA 10 MĚS.</t>
  </si>
  <si>
    <t>153</t>
  </si>
  <si>
    <t>DOPLNĚNÍ ÚPRAVY STÁVAJÍCÍ KOL. DESKY</t>
  </si>
  <si>
    <t>Rosah doplnění zjednodušené indikace dvou přejezdů</t>
  </si>
  <si>
    <t>154</t>
  </si>
  <si>
    <t>ZAPRACOVÁNÍ INDIKACÍ A KONTROL 2xPZS DO AH82 V  TROUBELICÍCH</t>
  </si>
  <si>
    <t>155</t>
  </si>
  <si>
    <t>DODÁVKA TABULE NA ZAVĚŠENÍ KLÍČŮ</t>
  </si>
  <si>
    <t>157</t>
  </si>
  <si>
    <t>MONTÁŽ TABULE NA ZAVĚŠENÍ KLÍČŮ</t>
  </si>
  <si>
    <t>.7</t>
  </si>
  <si>
    <t>Demontáže</t>
  </si>
  <si>
    <t>34</t>
  </si>
  <si>
    <t>75B268</t>
  </si>
  <si>
    <t>NÁBYTEK PRO JOP A SERVISNÍ A DIAGNOSTICKÉ PRACOVIŠTĚ - STOLY PEVNÉ PRO JEDNO PRACOVIŠTĚ - DEMONTÁŽ</t>
  </si>
  <si>
    <t>65</t>
  </si>
  <si>
    <t>75C228</t>
  </si>
  <si>
    <t>VÝKOLEJKA SE ZÁMKEM - DEMONTÁŽ</t>
  </si>
  <si>
    <t>72</t>
  </si>
  <si>
    <t>75C418</t>
  </si>
  <si>
    <t>ZÁMEK VÝMĚNOVÝ NEBO ODTLAČNÝ (JEDNODUCHÝ, KONTROLNÍ) - DEMONTÁŽ</t>
  </si>
  <si>
    <t>75</t>
  </si>
  <si>
    <t>75C478</t>
  </si>
  <si>
    <t>ZÁMEK ELEKTROMAGNETICKÝ V KOLEJIŠTI - DEMONTÁŽ</t>
  </si>
  <si>
    <t>82</t>
  </si>
  <si>
    <t>75C538</t>
  </si>
  <si>
    <t>STOŽÁROVÉ NÁVĚSTIDLO OD ČTYŘ SVĚTEL - DEMONTÁŽ</t>
  </si>
  <si>
    <t>87</t>
  </si>
  <si>
    <t>75C728</t>
  </si>
  <si>
    <t>VZDÁLENOSTNÍ UPOZORNOVADLO, NEPROMĚNNÉ NÁVĚSTIDLO SE ZÁKLADEM - DEMONTÁŽ</t>
  </si>
  <si>
    <t>97</t>
  </si>
  <si>
    <t>75D118</t>
  </si>
  <si>
    <t>SKŘÍŇ LOGIKY RELÉOVÉHO PŘEJEZDOVÉHO ZABEZPEČOVACÍHO ZAŘÍZENÍ - DEMONTÁŽ</t>
  </si>
  <si>
    <t>106</t>
  </si>
  <si>
    <t>75D228</t>
  </si>
  <si>
    <t>VÝSTRAŽNÍK BEZ ZÁVORY, 1 SKŘÍŇ - DEMONTÁŽ</t>
  </si>
  <si>
    <t>109</t>
  </si>
  <si>
    <t>75D248</t>
  </si>
  <si>
    <t>VÝSTRAŽNÍK BEZ ZÁVORY, 2 SKŘÍNĚ - DEMONTÁŽ</t>
  </si>
  <si>
    <t>133</t>
  </si>
  <si>
    <t>DEMONTÁŽ VENKOVNÍ REL. SKŘÍNĚ VČETNĚ VÝSTROJE</t>
  </si>
  <si>
    <t>.8</t>
  </si>
  <si>
    <t>Klimatizace</t>
  </si>
  <si>
    <t>7</t>
  </si>
  <si>
    <t>731 TZ 1</t>
  </si>
  <si>
    <t>PROVOZNÍ ZKOUŠKY - REVIZE - KLIMATIZACE</t>
  </si>
  <si>
    <t>118</t>
  </si>
  <si>
    <t>768R00001</t>
  </si>
  <si>
    <t>Venkovní kond.  jed. s ovladačem, chladivo R32 - chl. výkon - Qch 0,9.3,0kW -Qtop 4,5kW - 46 dB/A/</t>
  </si>
  <si>
    <t>Sestava  s plynulou regulací výkonu, 230V - el. příkon 0,89kW - doporučené jištění 10A - jednotky s úpravou pro chlazení do venkovní teploty -15°C,  rozvěr v/š/h - 550/780/290 mm</t>
  </si>
  <si>
    <t>Viz 1. NP - půdorys;  2</t>
  </si>
  <si>
    <t>Kompletní instalace venkovní jednotky</t>
  </si>
  <si>
    <t>119</t>
  </si>
  <si>
    <t>768R00001A</t>
  </si>
  <si>
    <t>Venkovní kond.  jed. s ovladačem, chladivo R32 - chl. výkon - Qch 0,9 -4,0kW -Qtop 5,0kW - 49 dB/A/</t>
  </si>
  <si>
    <t>Sestava  s plynulou regulací výkonu, 230V - el. příkon 1,17kW - doporučené jištění 10A - jednotky s úpravou pro chlazení do venkovní teploty -15°C,  rozvěr v/š/h - 550/780/290 mm</t>
  </si>
  <si>
    <t>Viz 1. NP - půdorys;  4</t>
  </si>
  <si>
    <t>120</t>
  </si>
  <si>
    <t>768R00002</t>
  </si>
  <si>
    <t>Vnitřní nástěnná  jednotka, chladivo R32 - chl. výkon - Qch 2,5 - Qtop 3,4kW - 40 dB/A/</t>
  </si>
  <si>
    <t>Sestava - vnitřní nástěnná jednotka  - rozměr v/š/h - 275/790/217 mm - v.č. kabelového dálkové ovládání El. příkon přiveden k venkovní jednotce. Boční připojení.   Jednotka osazena čerpadlem kondenzátu /odstředivé provedení, tichý chod/ . Jednotka s výstupem pro přenos poruchového - provozního stavu.</t>
  </si>
  <si>
    <t>Kompletní instalace vnitřní  jednotky</t>
  </si>
  <si>
    <t>121</t>
  </si>
  <si>
    <t>768R00002A</t>
  </si>
  <si>
    <t>Vnitřní nástěnná  jednotka, chladivo R32 - chl. výkon - Qch 3,6 - Qtop 4,0kW - 41 dB/A/</t>
  </si>
  <si>
    <t>122</t>
  </si>
  <si>
    <t>768R00003</t>
  </si>
  <si>
    <t>Přepěťové a podpěťové 230V ke klimatizaci - hlídací relé</t>
  </si>
  <si>
    <t>Hlídací relé včetně silové části: Nástěnný plastový rozvaděč D-Box do venkovního provedení IP65 290x240x105 mm. Rozvaděč obsahuje hlídací relé 230V, stykač 63A, zpožďovací relé a průchodky. Výchozí revize, dodávka, montáž, revize, zkoušky.</t>
  </si>
  <si>
    <t>Viz 1. NP - půdorys;  6</t>
  </si>
  <si>
    <t>123</t>
  </si>
  <si>
    <t>768R00003A</t>
  </si>
  <si>
    <t>Regulátor pro  celoročního provoz do te -15°C, externí modul signalizace - hlášení poruch a provozu</t>
  </si>
  <si>
    <t>124</t>
  </si>
  <si>
    <t>768R00004</t>
  </si>
  <si>
    <t>Cu protubí s izolací 6/10 - 6/12 iz.9 mm v.č. kabelizace</t>
  </si>
  <si>
    <t>BM</t>
  </si>
  <si>
    <t>v.č. stěnových UTĚSNĚNÍ s odolností - dle požárního řešení stavby</t>
  </si>
  <si>
    <t>Viz 1. NP - půdorys - dig. Odměřeno;  70,0</t>
  </si>
  <si>
    <t>Kompletní instalace</t>
  </si>
  <si>
    <t>125</t>
  </si>
  <si>
    <t>768R00005</t>
  </si>
  <si>
    <t>Odvod kondenzátu</t>
  </si>
  <si>
    <t>126</t>
  </si>
  <si>
    <t>768R00006</t>
  </si>
  <si>
    <t>Instalační plastové lišty v púdním prostoru dopněno s pozinkované ocelové rošty</t>
  </si>
  <si>
    <t>127</t>
  </si>
  <si>
    <t>768R00007</t>
  </si>
  <si>
    <t>Elektrické připojení včetně jištění a revize</t>
  </si>
  <si>
    <t>128</t>
  </si>
  <si>
    <t>768R00008</t>
  </si>
  <si>
    <t>Doplnění chladiva R32</t>
  </si>
  <si>
    <t>KG</t>
  </si>
  <si>
    <t>Viz 1. NP - půdorys;  9</t>
  </si>
  <si>
    <t>129</t>
  </si>
  <si>
    <t>768R00009</t>
  </si>
  <si>
    <t>Vyzkoušení zařízení a uvedení do provozu a předání</t>
  </si>
  <si>
    <t>Kompletizující dodávky - stavební prostupy, úprava omítek, zapravení , doprava</t>
  </si>
  <si>
    <t>130</t>
  </si>
  <si>
    <t>768R00010</t>
  </si>
  <si>
    <t>Doplňková konstrukce / pozinkové typové prvky / pro uložení konzol na objektový nadstřešní světlík</t>
  </si>
  <si>
    <t>131</t>
  </si>
  <si>
    <t>768R00011</t>
  </si>
  <si>
    <t>Montáž klimatizační jednotky vnitřní</t>
  </si>
  <si>
    <t>132</t>
  </si>
  <si>
    <t>768R00012</t>
  </si>
  <si>
    <t>Montáž klimatizační jednotky venkovní</t>
  </si>
  <si>
    <t>Přidružená stavební výroba</t>
  </si>
  <si>
    <t>164</t>
  </si>
  <si>
    <t>75C178</t>
  </si>
  <si>
    <t>PŘESTAVNÍK ELEKTROMOTORICKÝ - DEMONTÁŽ</t>
  </si>
  <si>
    <t>1. Položka obsahuje:  
 – demontáž připevnění upevňovací soupravy přestavníku a přestavníku, demontáž kabelového závěru, odpojení kabelových forem  
 – demontáž přestavníku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</si>
  <si>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O36</t>
  </si>
  <si>
    <t>Zemní práce</t>
  </si>
  <si>
    <t>132834</t>
  </si>
  <si>
    <t>HLOUBENÍ RÝH ŠÍŘ DO 2M PAŽ I NEPAŽ TŘ. II, ODVOZ DO 5KM</t>
  </si>
  <si>
    <t>M3</t>
  </si>
  <si>
    <t>141733</t>
  </si>
  <si>
    <t>PROTLAČOVÁNÍ POTRUBÍ Z PLAST HMOT DN DO 150MM</t>
  </si>
  <si>
    <t>17411</t>
  </si>
  <si>
    <t>ZÁSYP JAM A RÝH ZEMINOU SE ZHUTNĚNÍM</t>
  </si>
  <si>
    <t>702111</t>
  </si>
  <si>
    <t>KABELOVÝ ŽLAB ZEMNÍ VČETNĚ KRYTU SVĚTLÉ ŠÍŘKY DO 120 MM</t>
  </si>
  <si>
    <t>702112</t>
  </si>
  <si>
    <t>KABELOVÝ ŽLAB ZEMNÍ VČETNĚ KRYTU SVĚTLÉ ŠÍŘKY PŘES 120 DO 250 MM</t>
  </si>
  <si>
    <t>702212</t>
  </si>
  <si>
    <t>KABELOVÁ CHRÁNIČKA ZEMNÍ DN PŘES 100 DO 200 MM</t>
  </si>
  <si>
    <t>ZŘÍZENÍ CHODNÍČKU K RD VČETNĚ DLAŽBY OKOLO RD</t>
  </si>
  <si>
    <t>Položka obsahuje veškeré náklady na zgotovení chodníčku jako jsou zemní práce, geotextílie, štěrk, obrubníky, dlažba atd. včeně práce</t>
  </si>
  <si>
    <t>134</t>
  </si>
  <si>
    <t>ZAPŮJČENÍ PŘECHODNÉHO DOPRAVNÍHO ZNAČENÍ</t>
  </si>
  <si>
    <t>SOUB</t>
  </si>
  <si>
    <t>145</t>
  </si>
  <si>
    <t>ZÁKLAD ZE ZTRACENÉHO BEDNĚNÍ</t>
  </si>
  <si>
    <t>Položka obsahuje: veškeré položky na zřízení základu a to dodávku veškerého materiálu, zemní práce, zhotovení základu</t>
  </si>
  <si>
    <t>156</t>
  </si>
  <si>
    <t>VYTYČENÍ A SITUOVÁNÍ RELÉOVÉHO DOMKU</t>
  </si>
  <si>
    <t>158</t>
  </si>
  <si>
    <t>KOMPLENÍ ZŘÍZENÍ VSAKOVACÍHO SYSTÉMU PRO OKAPOVOU VODU</t>
  </si>
  <si>
    <t>159</t>
  </si>
  <si>
    <t>TERÉNÍ ÚPRAVY KOLEM RD</t>
  </si>
  <si>
    <t>Urovnání zemniny bagrem a další zemní práce</t>
  </si>
  <si>
    <t>160</t>
  </si>
  <si>
    <t>KOMLETNÍ ZŘÍZENÍ UZEMNĚNÍ DOMKU V ZÁKLADU VČETNĚ DODÁVKY A MONTÁŽE</t>
  </si>
  <si>
    <t>161</t>
  </si>
  <si>
    <t>PLASOVÝ ŽLAB NA MOSTĚ VČETNĚ POTŘEBNÉHO MATERIÁLU</t>
  </si>
  <si>
    <t>PS 13-28-01</t>
  </si>
  <si>
    <t>Žst. Libina, SZZ</t>
  </si>
  <si>
    <t>61</t>
  </si>
  <si>
    <t>62</t>
  </si>
  <si>
    <t>75C161</t>
  </si>
  <si>
    <t>SNÍMAČ POLOHY JAZYKŮ - DODÁVKA</t>
  </si>
  <si>
    <t>75C167</t>
  </si>
  <si>
    <t>SNÍMAČ POLOHY JAZYKŮ - MONTÁŽ</t>
  </si>
  <si>
    <t>CENTRÁLNÍ PŘECHOD PRO CESTUJÍCÍ - DODÁVKA</t>
  </si>
  <si>
    <t>CENTRÁLNÍ PŘECHOD PRO CESTUJÍCÍ - MONTÁŽ</t>
  </si>
  <si>
    <t>75B211</t>
  </si>
  <si>
    <t>JEDNOTNÉ OVLÁDACÍ PRACOVIŠTĚ (JOP), TECHNOLOGIE, NEZÁLOHOVANÉ - DODÁVKA</t>
  </si>
  <si>
    <t>75B217</t>
  </si>
  <si>
    <t>JEDNOTNÉ OVLÁDACÍ PRACOVIŠTĚ (JOP), TECHNOLOGIE, NEZÁLOHOVANÉ - MONTÁŽ</t>
  </si>
  <si>
    <t>75B231</t>
  </si>
  <si>
    <t>GRAFICKO-TECHNOLOGICKÁ NADSTAVBA - DODÁVKA</t>
  </si>
  <si>
    <t>75B237</t>
  </si>
  <si>
    <t>GRAFICKO-TECHNOLOGICKÁ NADSTAVBA - MONTÁŽ</t>
  </si>
  <si>
    <t>75B511</t>
  </si>
  <si>
    <t>SKŘÍŇ TECHNOLOGICKÝCH POČÍTAČŮ - DODÁVKA</t>
  </si>
  <si>
    <t>75B517</t>
  </si>
  <si>
    <t>SKŘÍŇ TECHNOLOGICKÝCH POČÍTAČŮ - MONTÁŽ</t>
  </si>
  <si>
    <t>75B621</t>
  </si>
  <si>
    <t>KOMPLETNÍ NAPÁJECÍ ZDROJ (50/75/275 HZ) DO 10 KVA - DODÁVKA</t>
  </si>
  <si>
    <t>75B921</t>
  </si>
  <si>
    <t>ZÁKLADNÍ SW ELEKTRONICKÉHO STAVĚDLA S ELEKTRONICKÝM ROZHRANÍM - DODÁVKA</t>
  </si>
  <si>
    <t>75B981</t>
  </si>
  <si>
    <t>SW PRO GRAFICKO-TECHNOLOGICKOU NADSTAVBU - DODÁVKA</t>
  </si>
  <si>
    <t>75B987</t>
  </si>
  <si>
    <t>SW PRO GRAFICKO-TECHNOLOGICKOU NADSTAVBU - MONTÁŽ</t>
  </si>
  <si>
    <t>DODÁVKA NEHOŘLAVÉ SKŘÍŃKY NA DOKUMENTACI</t>
  </si>
  <si>
    <t>ÚPRAVA SW GTN</t>
  </si>
  <si>
    <t>75C4A8</t>
  </si>
  <si>
    <t>ZÁMEK ELEKTROMAGNETICKÝ VNITŘNÍ - DEMONTÁŽ</t>
  </si>
  <si>
    <t>75D168</t>
  </si>
  <si>
    <t>RELÉOVÝ DOMEK (DO 9 M2) PREFABRIKOVANÝ - DEMONTÁŽ</t>
  </si>
  <si>
    <t>Viz 1. NP - půdorys;  3</t>
  </si>
  <si>
    <t>Venkovní kond.  jed. s ovladačem, chladivo R32 - chl. výkon - Qch 1,5 -5,6kW -Qtop 6,3kW - 49 dB/A/</t>
  </si>
  <si>
    <t>Sestava  s plynulou regulací výkonu, 230V - el. příkon 1,69kW - doporučené jištění 16A - jednotky s úpravou pro chlazení do venkovní teploty -15°C,  rozvěr v/š/h - 550/780/290 mm</t>
  </si>
  <si>
    <t>Vnitřní nástěnná  jednotka, chladivo R32 - chl. výkon - Qch 5,0 - Qtop 5,3kW - 42 dB/A/</t>
  </si>
  <si>
    <t>Viz 1. NP - půdorys;  5</t>
  </si>
  <si>
    <t>Cu protubí s izolací 6/10-6/12 iz.9 mm v.č. kabelizace</t>
  </si>
  <si>
    <t>Viz 1. NP - půdorys - dig. Odměřeno;  65</t>
  </si>
  <si>
    <t>Viz 1. NP - půdorys - dig. Odměřeno;  65,0</t>
  </si>
  <si>
    <t>Viz 1. NP - půdorys;  8</t>
  </si>
  <si>
    <t>c</t>
  </si>
  <si>
    <t>PROVOZNÍ ZKOUŠKY - REVIZE - KLIMATIAZCE</t>
  </si>
  <si>
    <t>O102</t>
  </si>
  <si>
    <t>D.1.2</t>
  </si>
  <si>
    <t>Traťové zabezpečovací zařízení (TZZ)</t>
  </si>
  <si>
    <t>PS 10-28-01</t>
  </si>
  <si>
    <t>Uničov - Troubelice, TZZ</t>
  </si>
  <si>
    <t>742H21</t>
  </si>
  <si>
    <t>KABEL NN ČTYŘ- A PĚTIŽÍLOVÝ AL S PLASTOVOU IZOLACÍ DO 2,5 MM2</t>
  </si>
  <si>
    <t>75B762</t>
  </si>
  <si>
    <t>OCHRANNÁ OPATŘENÍ  PROTI ATMOSFÉRICKÝM VLIVŮM - JEDNOKOLEJNÁ TRAŤ S TRAKCÍ</t>
  </si>
  <si>
    <t>KM</t>
  </si>
  <si>
    <t>75C518</t>
  </si>
  <si>
    <t>STOŽÁROVÉ NÁVĚSTIDLO DO DVOU SVĚTEL - DEMONTÁŽ</t>
  </si>
  <si>
    <t>75C618</t>
  </si>
  <si>
    <t>TRPASLIČÍ NÁVĚSTIDLO DO DVOU SVĚTEL - DEMONTÁŽ</t>
  </si>
  <si>
    <t>75F217</t>
  </si>
  <si>
    <t>BALÍZA NEPROMĚNNÁ TYP EUROBALISE - MONTÁŽ</t>
  </si>
  <si>
    <t>75F218</t>
  </si>
  <si>
    <t>BALÍZA NEPROMĚNNÁ TYP EUROBALISE - DEMONTÁŽ</t>
  </si>
  <si>
    <t>ODSTRANĚNÍ STARÝCH BETONOVÝCH DRÁTOVODNÝCH ŽLABŮ POPŘÍPADĚ BET. ZÁKLADŮ MECH. NÁVĚSTIDEL</t>
  </si>
  <si>
    <t>ÚPRAVA SW POČÍTAČŮ NÁPRAV V ŽST. UNIČOV PRO DEF. STAV</t>
  </si>
  <si>
    <t>ÚPRAVA STANIČNÍHO SW ŽST. UNIČOV</t>
  </si>
  <si>
    <t>ÚPRAVA SW DOZ V ŽST. OLOMOUC, ŠTERNBERK A TROUBELICE</t>
  </si>
  <si>
    <t>DODÁVKA NOVÉHO ZÁKLADU PRO NÁVĚSTIDLO</t>
  </si>
  <si>
    <t>DODÁVKA NOVÉHO ZÁKLADU PRO VZDÁLENOSTNÍ UPOZORŇOVADLO</t>
  </si>
  <si>
    <t>PZS v km 17,880</t>
  </si>
  <si>
    <t>75B421</t>
  </si>
  <si>
    <t>STOJANOVÁ ŘADA PRO 2 STOJANY - DODÁVKA</t>
  </si>
  <si>
    <t>1. Položka obsahuje:  
 – dodání kompletního vnitřního zařízení podle typu určeného položkou včetně potřebného pomocného materiálu a jeho dopravy na místo určení  
 – pořízení příslušné stojanové řady včetně pomocného materiálu a její dopravu do místa určení  
2. Položka neobsahuje:  
 X  
3. Způsob měření:  
Udává se počet kusů kompletní konstrukce nebo práce.</t>
  </si>
  <si>
    <t>75B427</t>
  </si>
  <si>
    <t>STOJANOVÁ ŘADA PRO 2 STOJANY - MONTÁŽ</t>
  </si>
  <si>
    <t>1. Položka obsahuje:  
 – sestavení stojanové řady na místě určení, zapojení  
 – montáž dodaného zařízení se všemi pomocnými a doplňujícími pracemi a součástmi, případné použití mechanizmů  
2. Položka neobsahuje:  
 X  
3. Způsob měření:  
Udává se počet kusů kompletní konstrukce nebo práce.</t>
  </si>
  <si>
    <t>75D188</t>
  </si>
  <si>
    <t>NAPÁJECÍ SKŘÍŇ PŘEJEZDOVÉHO ZABEZPEČOVACÍHO ZAŘÍZENÍ - DEMONTÁŽ</t>
  </si>
  <si>
    <t>75D197</t>
  </si>
  <si>
    <t>PŘÍSTROJOVÁ SKŘÍŇ V KOLEJIŠTI BEZ VNITŘNÍ VÝSTROJE - MONTÁŽ</t>
  </si>
  <si>
    <t>Montáž rozvaděče VTO</t>
  </si>
  <si>
    <t>75D271R</t>
  </si>
  <si>
    <t>75D272R</t>
  </si>
  <si>
    <t>PZS v km 18,313</t>
  </si>
  <si>
    <t>75C848</t>
  </si>
  <si>
    <t>STYKOVÝ TRANSFORMÁTOR, SYMETRIZAČNÍ A UKOLEJŇOVACÍ TLUMIVKA - DEMONTÁŽ</t>
  </si>
  <si>
    <t>75C868</t>
  </si>
  <si>
    <t>KOMPLETNÍ SADA PROPOJEK DVOJICE STYKOVÝCH TRANSFORMÁTORŮ - DEMONTÁŽ</t>
  </si>
  <si>
    <t>ÚPRAVA SW POČÍTAČŮ NÁPRAV V ŽST. UNIČOV</t>
  </si>
  <si>
    <t>ÚPRAVA SW JOP V ŽST. UNIČOV</t>
  </si>
  <si>
    <t>ZAPRACOVÁNÍ INDIKACÍ A KONTROL 2xPZS DO AH82 V UNIČOVĚ</t>
  </si>
  <si>
    <t>702312</t>
  </si>
  <si>
    <t>ZAKRYTÍ KABELŮ VÝSTRAŽNOU FÓLIÍ ŠÍŘKY PŘES 20 DO 40 CM</t>
  </si>
  <si>
    <t>SAMONOSNÁ CHRÁNIČKA DN 160</t>
  </si>
  <si>
    <t>PŘELOŽENÍ STAVÁJÍCÍHO ZAB.ZAŘ. KABELŮ</t>
  </si>
  <si>
    <t>PS 12-28-01</t>
  </si>
  <si>
    <t>Troubelice - Libina, TZZ</t>
  </si>
  <si>
    <t>PZS v km 20,170</t>
  </si>
  <si>
    <t>75D161R</t>
  </si>
  <si>
    <t>RELÉOVÝ DOMEK 3x4,5m PREFABRIKOVANÝ, IZOLOVANÝ, S KLIMATIZACÍ A VNITŘNÍ KABELIZACÍ - DODÁVKA</t>
  </si>
  <si>
    <t>75D167R</t>
  </si>
  <si>
    <t>RELÉOVÝ DOMEK 3x4,5m PREFABRIKOVANÝ, IZOLOVANÝ, S KLIMATIZACÍ A VNITŘNÍ KABELIZACÍ - MONTÁŽ</t>
  </si>
  <si>
    <t>1. Položka obsahuje:  
 – určení místa umístění, montáž přístrojové skříně v kolejišti bez vnitřní výstroje dle typu dané položkou  
 – montáž přístrojové skříně v kolejišti bez vnitřní výstroje se všemi pomocnými a doplňujícími pracemi a součástmi, případné použití mechanizmů, včetně dopravy ze skladu k místu montáže  
2. Položka neobsahuje:  
 X  
3. Způsob měření:  
Udává se počet kusů kompletní konstrukce nebo práce.</t>
  </si>
  <si>
    <t>75D211</t>
  </si>
  <si>
    <t>VÝSTRAŽNÍK SE ZÁVOROU, 1 SKŘÍŇ - DODÁVKA</t>
  </si>
  <si>
    <t>75D217</t>
  </si>
  <si>
    <t>VÝSTRAŽNÍK SE ZÁVOROU, 1 SKŘÍŇ - MONTÁŽ</t>
  </si>
  <si>
    <t>75D231</t>
  </si>
  <si>
    <t>VÝSTRAŽNÍK SE ZÁVOROU, 2 SKŘÍNĚ - DODÁVKA</t>
  </si>
  <si>
    <t>75D237</t>
  </si>
  <si>
    <t>VÝSTRAŽNÍK SE ZÁVOROU, 2 SKŘÍNĚ - MONTÁŽ</t>
  </si>
  <si>
    <t>75D271</t>
  </si>
  <si>
    <t>ZAŘÍZENÍ (PZZ) PRO NEVIDOMÉ - DODÁVKA</t>
  </si>
  <si>
    <t>75D277</t>
  </si>
  <si>
    <t>ZAŘÍZENÍ (PZZ) PRO NEVIDOMÉ - MONTÁŽ</t>
  </si>
  <si>
    <t>PZS v km 21,151</t>
  </si>
  <si>
    <t>PZS v km 23,341</t>
  </si>
  <si>
    <t>1. Položka obsahuje:  
 – demontáž skříně logiky reléového přejezdového zabezpečovacího zařízení včetně odpojení od kabelových rozvodů  
 – demontáž skříně logiky reléového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</si>
  <si>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napájecí skříně přejezdového zabezpečovacího zařízení včetně odpojení  
 – demontáž napájecí skříně přejezdového zabezpečovacího zařízení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</si>
  <si>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1. Položka obsahuje:  
 – demontáž betonového základu, zasypání jámy po základu, demontáž výstražníku bez závory 1 skříň včetně odpojení kabelových přívodů  
 – demontáž výstražníku bez závory 1 skříň se všemi pomocnými a doplňujícími pracemi a součástmi, případné použití mechanizmů, včetně dopravy z místa demontáže do skladu  
 – naložení vybouraného materiálu na dopravní prostředek  
 – odvoz vybouraného materiálu do skladu nebo na likvidaci  
2. Položka neobsahuje:  
 – poplatek za likvidaci odpadů (nacení se dle SSD 0)  
3. Způsob měření:  
Udává se počet kusů kompletní konstrukce nebo práce.</t>
  </si>
  <si>
    <t>75D228R</t>
  </si>
  <si>
    <t>POMOCNÉ PRÁCE PŘI MONTÁŽÍCH TEGNOLOGIE STÁVAJÍCÍHO PZS</t>
  </si>
  <si>
    <t>PZS v km 23,847</t>
  </si>
  <si>
    <t>PZS v km 25,291</t>
  </si>
  <si>
    <t>1. Položka obsahuje:  
 – dodávka reléového domku prefabrikovaného, izolovaného, s klimatizací a vnitřní kabelizací, doprava do staveništního skladu  
 – dodávku reléového domku prefabrikovaného, izolovaného, s klimatizací a vnitřní kabelizací včetně pomocného materiálu, dopravu do staveništního skladu  
2. Položka neobsahuje:  
 X  
3. Způsob měření:  
Udává se počet kusů kompletní konstrukce nebo práce.</t>
  </si>
  <si>
    <t>1. Položka obsahuje:  
 – určení místa umístění, usazení reléového domku na základy, montáž reléového domku prefabrikovaného, izolovaného, s klimatizací a vnitřní kabelizací, určeného vnitřního zařízení včetně potřebných závislostních prvků, zatažení kabelů, kontroly izolačního stavu, případný nátěr, přezkoušení  
 – montáž reléového domku prefabrikovaného, izolovaného, s klimatizací a vnitřní kabelizací, vnitřního zařízení se všemi pomocnými a doplňujícími pracemi a součástmi, případné použití mechanizmů, včetně dopravy ze skladu k místu montáže  
2. Položka neobsahuje:  
 X  
3. Způsob měření:  
Udává se počet kusů kompletní konstrukce nebo práce.</t>
  </si>
  <si>
    <t>Venkovní technologie TZZ</t>
  </si>
  <si>
    <t>Všeobecné konstrukce a práce</t>
  </si>
  <si>
    <t>O76</t>
  </si>
  <si>
    <t>D.1.5</t>
  </si>
  <si>
    <t>Dálkové ovládání zabezpečovacího zařízení (DOZ)</t>
  </si>
  <si>
    <t>PS 80-28-01</t>
  </si>
  <si>
    <t>DOZ</t>
  </si>
  <si>
    <t>Díl:</t>
  </si>
  <si>
    <t>Zabezpečovací zařízení</t>
  </si>
  <si>
    <t>75B128</t>
  </si>
  <si>
    <t>VNITŘNÍ KABELOVÉ ROZVODY PŘES 20 DO 50 KABELŮ - DEMONTÁŽ</t>
  </si>
  <si>
    <t>75B851</t>
  </si>
  <si>
    <t>SKŘÍŇ DOZ - DODÁVKA</t>
  </si>
  <si>
    <t>75B857</t>
  </si>
  <si>
    <t>SKŘÍŇ DOZ - MONTÁŽ</t>
  </si>
  <si>
    <t>75B971</t>
  </si>
  <si>
    <t>SW PRACOVIŠTĚ DISPEČERA DOZ - DODÁVKA</t>
  </si>
  <si>
    <t>75B971R</t>
  </si>
  <si>
    <t>SW PRACOVIŠTĚ DISPEČERA DOZ - DODÁVKA (ÚPRAVA SW )</t>
  </si>
  <si>
    <t>75B977</t>
  </si>
  <si>
    <t>SW PRACOVIŠTĚ DISPEČERA DOZ - MONTÁŽ</t>
  </si>
  <si>
    <t>75B977R</t>
  </si>
  <si>
    <t>SW PRACOVIŠTĚ DISPEČERA DOZ - MONTÁŽ (ÚPRAVY SW)</t>
  </si>
  <si>
    <t>75B991</t>
  </si>
  <si>
    <t>SW PRO DOZ JEDNÉ STANICE - DODÁVKA</t>
  </si>
  <si>
    <t>75B997</t>
  </si>
  <si>
    <t>SW PRO DOZ JEDNÉ STANICE - MONTÁŽ</t>
  </si>
  <si>
    <t>KONFIGURACE ROUTERŮ MP</t>
  </si>
  <si>
    <t>PŘENOSNÉ ZAŘÍZENÍ MP</t>
  </si>
  <si>
    <t>D.2</t>
  </si>
  <si>
    <t>Železniční sdělovací zařízení</t>
  </si>
  <si>
    <t>D.2.1</t>
  </si>
  <si>
    <t>Kabelizace (místní, dálková) včetně přenosových systému</t>
  </si>
  <si>
    <t>PS 11-14-01</t>
  </si>
  <si>
    <t>Žst. Troubelice, místní kabelizace</t>
  </si>
  <si>
    <t>029113R</t>
  </si>
  <si>
    <t>PŘEVZETÍ A PŘÍPRAVA STAVENIŠTĚ, VYTÝČENÍ SÍTÍ, REVIZE, ZAJIŠTĚNÍ VÝLUK A DOZORŮ V CELÉM ÚSEKU PS</t>
  </si>
  <si>
    <t>viz textová a výkresová část projektové dokumentace</t>
  </si>
  <si>
    <t>1. Položka obsahuje:  
 – Zahrnuje veškeré náklady spojené s objednatelem požadovanými pracemi. Dále obsahuje cenu za pom. mechanismy včetně všech ostatních vedlejších nákladů.  
2. Položka neobsahuje:  
 X  
3. Způsob měření:  
Udává se v km.</t>
  </si>
  <si>
    <t>029135R</t>
  </si>
  <si>
    <t>Provizorní stavy místní kabelizace</t>
  </si>
  <si>
    <t>PŘÍPAD</t>
  </si>
  <si>
    <t>Provizorní stav přepojování, spojkování kabelizace, montáž a demontáž místní kabelizace, včetně dodávky a příslušenství</t>
  </si>
  <si>
    <t>123201R</t>
  </si>
  <si>
    <t>ODKOPÁVKY A PROKOPÁVKY KOMUNIKACÍ, PLOCH A PODKLADOVÝCH VRSTEV TŘ. TĚŽITELNOSTI II., VČETNĚ KOMPLETNÍ OBNOVY POVRCHŮ A PROVIZORNÍCH LÁVEK</t>
  </si>
  <si>
    <t>1. Položka obsahuje:  
 – kompletní provedení vykopávky nezapažené i zapažené, včetně kompletní obnovy povrchů  
 – ošetření výkopiště po celou dobu práce v něm vč. klimatických opatření  
 – ztížení vykopávek v blízkosti podzemního vedení, konstrukcí a objektů vč. jejich dočasného zajištění  
 – ztížení pod vodou, v okolí výbušnin, ve stísněných prostorech ap.  
 – příplatek za lepivost  
 – těžení po vrstvách, pásech a po jiných nutných částech (figurách)  
 – čerpání vody vč. čerpacích jímek, potrubí a pohotovostní čerpací soupravy,  odvedení nebo obvedení vody v okolí výkopiště a ve výkopišti  
 – potřebné snížení hladiny podzemní vody  
 – těžení a rozpojování jednotlivých balvanů, eventuelně nutné druhotné rozpojení odstřelené horniny  
 – ruční vykopávky, odstranění kořenů a napadávek  
 – vytahování a nošení výkopku  
 – svahování a přesvahování svahů do konečného tvaru, výměnu hornin v podloží a v pláni znehodnocené klimatickými vlivy  
 – pažení, vzepření a rozepření vč. přepažování  
 – hradící a štětové stěny dočasné (adekvátně platí ustanovení k pol. 1151,2)  
 – úpravu, ochranu a očištění dna, základové spáry, stěn a svahů  
 – zhutnění podloží, případně i svahů vč. svahování  
 – třídění výkopku  
 – veškeré pomocné konstrukce umožňující provedení vykopávky (příjezdy, sjezdy, nájezdy, lešení, podpěrné konstrukce, přemostění, zpevněné plochy, zakrytí a pod.)  
 – naložení výkopku na dopravní prostředek  
2. Položka neobsahuje:  
 – hradící a štětové stěny  
 – zřízení stupňů v podloží a lavic na svazích  
 – dolamování  
 – odvoz výkopku na mezideponii, likvidaci nebo jiné určené místo  
 – poplatky za likvidaci odpadů, nacení se položkami ze ssd 0  
3. Způsob měření:  
Měří se metr krychlový výkopku v ulehlém (původním) stavu.</t>
  </si>
  <si>
    <t>13173</t>
  </si>
  <si>
    <t>HLOUBENÍ JAM ZAPAŽ I NEPAŽ TŘ. I</t>
  </si>
  <si>
    <t>Technická specifikace položky odpovídá příslušné cenové soustavě</t>
  </si>
  <si>
    <t>13173A</t>
  </si>
  <si>
    <t>HLOUBENÍ JAM ZAPAŽ I NEPAŽ TŘ. I - BEZ DOPRAVY</t>
  </si>
  <si>
    <t>13273</t>
  </si>
  <si>
    <t>HLOUBENÍ RÝH ŠÍŘ DO 2M PAŽ I NEPAŽ TŘ. I</t>
  </si>
  <si>
    <t>13273A</t>
  </si>
  <si>
    <t>HLOUBENÍ RÝH ŠÍŘ DO 2M PAŽ I NEPAŽ TŘ. I - BEZ DOPRAVY</t>
  </si>
  <si>
    <t>14173</t>
  </si>
  <si>
    <t>PROTLAČOVÁNÍ POTRUBÍ Z PLAST HMOT DN DO 200MM</t>
  </si>
  <si>
    <t>561102</t>
  </si>
  <si>
    <t>PODKLADNÍ BETON TŘ. II</t>
  </si>
  <si>
    <t>701001</t>
  </si>
  <si>
    <t>OZNAČOVACÍ ŠTÍTEK KABELOVÉHO VEDENÍ, SPOJKY NEBO KABELOVÉ SKŘÍNĚ (VČETNĚ OBJÍMKY)</t>
  </si>
  <si>
    <t>701003</t>
  </si>
  <si>
    <t>BETONOVÝ OZNAČNÍK</t>
  </si>
  <si>
    <t>701004</t>
  </si>
  <si>
    <t>VYHLEDÁVACÍ MARKER ZEMNÍ</t>
  </si>
  <si>
    <t>701005</t>
  </si>
  <si>
    <t>VYHLEDÁVACÍ MARKER ZEMNÍ S MOŽNOSTÍ ZÁPISU</t>
  </si>
  <si>
    <t>701011R</t>
  </si>
  <si>
    <t>VYTÝČENÍ TRASY</t>
  </si>
  <si>
    <t>1. Položka obsahuje:  
 – vytyčení nové trasy vedení na stěně či v terénu  
2. Položka neobsahuje:  
 X  
3. Způsob měření:  
Udává se v km vybourané rýhy</t>
  </si>
  <si>
    <t>701ADCR</t>
  </si>
  <si>
    <t>GEODETICKÉ ZAMĚŘENÍ TRASY</t>
  </si>
  <si>
    <t>1. Položka obsahuje:  
 – Geodetické zaměření trasy. Dále obsahuje cenu za pom. mechanismy včetně všech ostatních vedlejších nákladů.  
2. Položka neobsahuje:  
 X  
3. Způsob měření:  
Udává se v km</t>
  </si>
  <si>
    <t>702412</t>
  </si>
  <si>
    <t>KABELOVÝ PROSTUP DO OBJEKTU PŘES ZÁKLAD ZDĚNÝ SVĚTLÉ ŠÍŘKY PŘES 100 DO 200 MM</t>
  </si>
  <si>
    <t>702901</t>
  </si>
  <si>
    <t>ZASYPÁNÍ KABELOVÉHO ŽLABU VRSTVOU Z PŘESÁTÉHO PÍSKU SVĚTLÉ ŠÍŘKY DO 120 MM</t>
  </si>
  <si>
    <t>703754</t>
  </si>
  <si>
    <t>PROTIPOŽÁRNÍ UCPÁVKA PROSTUPU KABELOVÉHO PR. DO 110MM, DO EI 90 MIN.</t>
  </si>
  <si>
    <t>703762</t>
  </si>
  <si>
    <t>KABELOVÁ UCPÁVKA VODĚ ODOLNÁ PRO VNITŘNÍ PRŮMĚR OTVORU 65 - 110MM</t>
  </si>
  <si>
    <t>709110</t>
  </si>
  <si>
    <t>PROVIZORNÍ ZAJIŠTĚNÍ KABELU VE VÝKOPU</t>
  </si>
  <si>
    <t>709210</t>
  </si>
  <si>
    <t>KŘIŽOVATKA KABELOVÝCH VEDENÍ SE STÁVAJÍCÍ INŽENÝRSKOU SÍTÍ (KABELEM, POTRUBÍM APOD.)</t>
  </si>
  <si>
    <t>709612</t>
  </si>
  <si>
    <t>DEMONTÁŽ CHRÁNIČKY/TRUBKY</t>
  </si>
  <si>
    <t>Dodávky, montáže a nosný materiál</t>
  </si>
  <si>
    <t>703452</t>
  </si>
  <si>
    <t>ELEKTROINSTALAČNÍ TRUBKA S FUNKČNÍ ODOLNOSTÍ PŘI POŽÁRU VČETNĚ UPEVNĚNÍ A PŘÍSLUŠENSTVÍ DN PRŮMĚRU PŘES 25 DO 40 MM</t>
  </si>
  <si>
    <t>741C01</t>
  </si>
  <si>
    <t>EKVIPOTENCIÁLNÍ PŘÍPOJNICE</t>
  </si>
  <si>
    <t>741C02</t>
  </si>
  <si>
    <t>UZEMŇOVACÍ SVORKA</t>
  </si>
  <si>
    <t>741C04</t>
  </si>
  <si>
    <t>OCHRANNÉ POSPOJOVÁNÍ CU VODIČEM DO 16 MM2</t>
  </si>
  <si>
    <t>741C05</t>
  </si>
  <si>
    <t>SPOJOVÁNÍ UZEMŇOVACÍCH VODIČŮ</t>
  </si>
  <si>
    <t>75I111</t>
  </si>
  <si>
    <t>KABEL ZEMNÍ JEDNOPLÁŠŤOVÝ BEZ PANCÍŘE PRŮMĚRU ŽÍLY 0,6 MM DO 5XN</t>
  </si>
  <si>
    <t>KMČTYŘKA</t>
  </si>
  <si>
    <t>75I11Y</t>
  </si>
  <si>
    <t>KABEL ZEMNÍ JEDNOPLÁŠŤOVÝ BEZ PANCÍŘE PRŮMĚRU ŽÍLY 0,6 MM - DEMONTÁŽ</t>
  </si>
  <si>
    <t>75I311</t>
  </si>
  <si>
    <t>KABEL ZEMNÍ DVOUPLÁŠŤOVÝ S PANCÍŘEM PRŮMĚRU ŽÍLY 0,6 MM DO 5XN</t>
  </si>
  <si>
    <t>75I321</t>
  </si>
  <si>
    <t>KABEL ZEMNÍ DVOUPLÁŠŤOVÝ S PANCÍŘEM PRŮMĚRU ŽÍLY 0,8 MM DO 5XN</t>
  </si>
  <si>
    <t>75I811</t>
  </si>
  <si>
    <t>KABEL OPTICKÝ SINGLEMODE DO 12 VLÁKEN</t>
  </si>
  <si>
    <t>KMVLÁKNO</t>
  </si>
  <si>
    <t>75I841</t>
  </si>
  <si>
    <t>KABEL OPTICKÝ - REZERVA DO 500 MM</t>
  </si>
  <si>
    <t>75I911</t>
  </si>
  <si>
    <t>OPTOTRUBKA HDPE PRŮMĚRU DO 40 MM</t>
  </si>
  <si>
    <t>75I961</t>
  </si>
  <si>
    <t>OPTOTRUBKA - HERMETIZACE ÚSEKU DO 2000 M</t>
  </si>
  <si>
    <t>ÚSEK</t>
  </si>
  <si>
    <t>75I962</t>
  </si>
  <si>
    <t>OPTOTRUBKA - KALIBRACE</t>
  </si>
  <si>
    <t>75IA11</t>
  </si>
  <si>
    <t>OPTOTRUBKOVÁ SPOJKA PRŮMĚRU DO 40 MM</t>
  </si>
  <si>
    <t>75IA51</t>
  </si>
  <si>
    <t>OPTOTRUBKOVÁ KONCOVKA PRŮMĚRU DO 40 MM</t>
  </si>
  <si>
    <t>75IA71</t>
  </si>
  <si>
    <t>OPTOTRUBKOVÁ PRŮCHODKA PRŮMĚRU DO 40 MM</t>
  </si>
  <si>
    <t>75IEC3</t>
  </si>
  <si>
    <t>VENKOVNÍ TELEFONNÍ OBJEKT NA OBJEKTU</t>
  </si>
  <si>
    <t>75IECX</t>
  </si>
  <si>
    <t>VENKOVNÍ TELEFONNÍ OBJEKT - MONTÁŽ</t>
  </si>
  <si>
    <t>75IECY</t>
  </si>
  <si>
    <t>VENKOVNÍ TELEFONNÍ OBJEKT - DEMONTÁŽ</t>
  </si>
  <si>
    <t>75IEE1</t>
  </si>
  <si>
    <t>OPTICKÝ ROZVADĚČ 19" PROVEDENÍ DO 12 VLÁKEN</t>
  </si>
  <si>
    <t>75IEEX</t>
  </si>
  <si>
    <t>OPTICKÝ ROZVADĚČ 19" PROVEDENÍ - MONTÁŽ</t>
  </si>
  <si>
    <t>75IEF1</t>
  </si>
  <si>
    <t>OPTICKÝ ROZVADĚČ NA ZEĎ DO 12 VLÁKEN</t>
  </si>
  <si>
    <t>75IEFX</t>
  </si>
  <si>
    <t>OPTICKÝ ROZVADĚČ NA ZEĎ - MONTÁŽ</t>
  </si>
  <si>
    <t>75IEG1</t>
  </si>
  <si>
    <t>KAZETA PRO ULOŽENÍ SVÁRŮ - DODÁVKA</t>
  </si>
  <si>
    <t>75IEGX</t>
  </si>
  <si>
    <t>KAZETA PRO ULOŽENÍ SVÁRŮ - MONTÁŽ</t>
  </si>
  <si>
    <t>75IF21</t>
  </si>
  <si>
    <t>ROZPOJOVACÍ SVORKOVNICE 2/10, 2/8</t>
  </si>
  <si>
    <t>75IF2X</t>
  </si>
  <si>
    <t>ROZPOJOVACÍ SVORKOVNICE 2/10, 2/8 - MONTÁŽ</t>
  </si>
  <si>
    <t>75IF2Y</t>
  </si>
  <si>
    <t>ROZPOJOVACÍ SVORKOVNICE 2/10, 2/8 - DEMONTÁŽ</t>
  </si>
  <si>
    <t>75IF31</t>
  </si>
  <si>
    <t>ZEMNÍCÍ SVORKOVNICE</t>
  </si>
  <si>
    <t>75IF3X</t>
  </si>
  <si>
    <t>ZEMNÍCÍ SVORKOVNICE - MONTÁŽ</t>
  </si>
  <si>
    <t>75IF3Y</t>
  </si>
  <si>
    <t>ZEMNÍCÍ SVORKOVNICE - DEMONTÁŽ</t>
  </si>
  <si>
    <t>75IF41</t>
  </si>
  <si>
    <t>MONTÁŽNÍ RÁM DO 10+1</t>
  </si>
  <si>
    <t>75IF4X</t>
  </si>
  <si>
    <t>MONTÁŽNÍ RÁM DO 10+1 - MONTÁŽ</t>
  </si>
  <si>
    <t>75IFA1</t>
  </si>
  <si>
    <t>NOSNÍK BLESKOJISTEK</t>
  </si>
  <si>
    <t>75IFAY</t>
  </si>
  <si>
    <t>NOSNÍK BLESKOJISTEK - DEMONTÁŽ</t>
  </si>
  <si>
    <t>75IFB1</t>
  </si>
  <si>
    <t>BLESKOJISTKA</t>
  </si>
  <si>
    <t>75IFBY</t>
  </si>
  <si>
    <t>BLESKOJISTKA - DEMONTÁŽ</t>
  </si>
  <si>
    <t>75IFCY</t>
  </si>
  <si>
    <t>KABELOVÝ ZÁVĚR - DEMONTÁŽ</t>
  </si>
  <si>
    <t>75IG11</t>
  </si>
  <si>
    <t>TYČ UZEMŇOVACÍ</t>
  </si>
  <si>
    <t>75IG31</t>
  </si>
  <si>
    <t>ZEMNICÍ DESKA FEZN 2000 X 250 X 3 MM</t>
  </si>
  <si>
    <t>75IG61</t>
  </si>
  <si>
    <t>VEDENÍ UZEMŇOVACÍ V ZEMI Z FEZN DRÁTU DO 120 MM2</t>
  </si>
  <si>
    <t>75IH11</t>
  </si>
  <si>
    <t>UKONČENÍ KABELU CELOPLASTOVÉHO BEZ PANCÍŘE DO 40 ŽIL</t>
  </si>
  <si>
    <t>75IH1Y</t>
  </si>
  <si>
    <t>UKONČENÍ KABELU CELOPLASTOVÉHO BEZ PANCÍŘE - DEMONTÁŽ</t>
  </si>
  <si>
    <t>75IH21</t>
  </si>
  <si>
    <t>UKONČENÍ KABELU CELOPLASTOVÉHO S PANCÍŘEM DO 40 ŽIL</t>
  </si>
  <si>
    <t>75IH61</t>
  </si>
  <si>
    <t>UKONČENÍ KABELU OPTICKÉHO DO 12 VLÁKEN</t>
  </si>
  <si>
    <t>75II11</t>
  </si>
  <si>
    <t>SPOJKA PRO CELOPLASTOVÉ KABELY BEZ PANCÍŘE DO 100 ŽIL</t>
  </si>
  <si>
    <t>75II1Y</t>
  </si>
  <si>
    <t>SPOJKA PRO CELOPLASTOVÉ KABELY BEZ PANCÍŘE - DEMONTÁŽ</t>
  </si>
  <si>
    <t>75IJ11</t>
  </si>
  <si>
    <t>MĚŘENÍ - ZŘÍZENÍ VÝVODU KABELOVÉHO PLÁŠTĚ PRO MĚŘENÍ</t>
  </si>
  <si>
    <t>75IJ12</t>
  </si>
  <si>
    <t>MĚŘENÍ JEDNOSMĚRNÉ NA SDĚLOVACÍM KABELU</t>
  </si>
  <si>
    <t>75IJ13</t>
  </si>
  <si>
    <t>MĚŘENÍ ÚTLUMU PŘESLECHU NA BLÍZKÉM KONCI NA MÍSTNÍM SDĚL. KABELU ZA 1 ČTYŘKU XN A 1 MĚŘENÝ ÚSEK</t>
  </si>
  <si>
    <t>75IJ16</t>
  </si>
  <si>
    <t>MĚŘENÍ A VYROVNÁNÍ KAPACITNÍCH NEROVNOVÁH NA MÍSTNÍM SDĚLOVACÍM KABELU, KABEL DO 8 KM DÉLKY, 1 ČTYŘKA</t>
  </si>
  <si>
    <t>75IK21</t>
  </si>
  <si>
    <t>MĚŘENÍ KOMPLEXNÍ OPTICKÉHO KABELU</t>
  </si>
  <si>
    <t>VLÁKNO</t>
  </si>
  <si>
    <t>75IL71R</t>
  </si>
  <si>
    <t>KABELOVÁ KNIHA - VYHOTOVENÍ</t>
  </si>
  <si>
    <t>75J212</t>
  </si>
  <si>
    <t>KABEL SDĚLOVACÍ PRO VNITŘNÍ POUŽITÍ DO 10 PÁRŮ PRŮMĚRU 0,5 MM</t>
  </si>
  <si>
    <t>75J23YR</t>
  </si>
  <si>
    <t>KABEL SDĚLOVACÍ PRO VNITŘNÍ POUŽITÍ - DEMONTÁŽ</t>
  </si>
  <si>
    <t>1. Položka obsahuje:  
 – veškeré práce a materiál obsažený v názvu položky  
2. Položka neobsahuje:  
 X  
3. Způsob měření:  
Měří se metr délkový v ose vodiče nebo lana.</t>
  </si>
  <si>
    <t>75J821</t>
  </si>
  <si>
    <t>OPTICKÝ PIGTAIL SINGLEMODE DO 2 M</t>
  </si>
  <si>
    <t>75J82X</t>
  </si>
  <si>
    <t>OPTICKÝ PIGTAIL SINGLEMODE - MONTÁŽ</t>
  </si>
  <si>
    <t>75J921</t>
  </si>
  <si>
    <t>OPTICKÝ PATCHCORD SINGLEMODE DO 5 M</t>
  </si>
  <si>
    <t>75J92X</t>
  </si>
  <si>
    <t>OPTICKÝ PATCHCORD SINGLEMODE - MONTÁŽ</t>
  </si>
  <si>
    <t>75K112</t>
  </si>
  <si>
    <t>TRANSFORMÁTOR ODDĚLOVACÍ (OCHRANNÝ) PŘES 1000 VA</t>
  </si>
  <si>
    <t>75K11X</t>
  </si>
  <si>
    <t>TRANSFORMÁTOR ODDĚLOVACÍ (OCHRANNÝ) - MONTÁŽ</t>
  </si>
  <si>
    <t>75K11Y</t>
  </si>
  <si>
    <t>TRANSFORMÁTOR ODDĚLOVACÍ (OCHRANNÝ) - DEMONTÁŽ</t>
  </si>
  <si>
    <t>995</t>
  </si>
  <si>
    <t>Poplatky za skládky</t>
  </si>
  <si>
    <t>R015111</t>
  </si>
  <si>
    <t>POPLATKY ZA LIKVIDACŮ ODPADŮ NEKONTAMINOVANÝCH - 17 05 04  VYTĚŽENÉ ZEMINY A HORNINY - možnost uložení zeminy na povrchu terénu, vč. dopravy odpadu</t>
  </si>
  <si>
    <t>T</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</si>
  <si>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</si>
  <si>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R015120</t>
  </si>
  <si>
    <t>POPLATKY ZA LIKVIDACI ODPADŮ NEKONTAMINOVANÝCH - 17 01 02 STAVEBNÍ A DEMOLIČNÍ SUŤ (CIHLY), vč. dopravy odpadu</t>
  </si>
  <si>
    <t>R015140</t>
  </si>
  <si>
    <t>POPLATKY ZA LIKVIDACI ODPADŮ NEKONTAMINOVANÝCH - 17 01 01 BETON Z DEMOLIC OBJEKTŮ, ZÁKLADŮ TV, vč. dopravy odpadu</t>
  </si>
  <si>
    <t>R015190</t>
  </si>
  <si>
    <t>POPLATKY ZA LIKVIDACI ODPADŮ NEKONTAMINOVANÝCH - 17 02 03 PLASTY Z INTERIÉRŮ REKONSTRUOVANÝCH OBJEKTŮ, vč. dopravy odpadu</t>
  </si>
  <si>
    <t>R015310</t>
  </si>
  <si>
    <t>POPLATKY ZA LIKVIDACI ODPADŮ NEKONTAMINOVANÝCH - 17 04 05 železný šrot - konstrukce, stožáry, potrubí, koleje, vč. dopravy odpadu</t>
  </si>
  <si>
    <t>R015621</t>
  </si>
  <si>
    <t>POPLATKY ZA LIKVIDACI ODPADŮ NEBEZPEČNÝCH - KABELY S PLASTOVOU IZOLACÍ, vč. dopravy odpadu</t>
  </si>
  <si>
    <t>PS 13-14-01</t>
  </si>
  <si>
    <t>Žst. Libina, místní kabelizace</t>
  </si>
  <si>
    <t>742G12</t>
  </si>
  <si>
    <t>KABEL NN DVOU- A TŘÍŽÍLOVÝ CU S PLASTOVOU IZOLACÍ OD 4 DO 16 MM2</t>
  </si>
  <si>
    <t>742L12</t>
  </si>
  <si>
    <t>UKONČENÍ DVOU AŽ PĚTIŽÍLOVÉHO KABELU V ROZVADĚČI NEBO NA PŘÍSTROJI OD 4 DO 16 MM2</t>
  </si>
  <si>
    <t>75I322</t>
  </si>
  <si>
    <t>KABEL ZEMNÍ DVOUPLÁŠŤOVÝ S PANCÍŘEM PRŮMĚRU ŽÍLY 0,8 MM DO 25XN</t>
  </si>
  <si>
    <t>75I32Y</t>
  </si>
  <si>
    <t>KABEL ZEMNÍ DVOUPLÁŠŤOVÝ S PANCÍŘEM PRŮMĚRU ŽÍLY 0,8 MM - DEMONTÁŽ</t>
  </si>
  <si>
    <t>75IH2Y</t>
  </si>
  <si>
    <t>UKONČENÍ KABELU CELOPLASTOVÉHO S PANCÍŘEM - DEMONTÁŽ</t>
  </si>
  <si>
    <t>75IH32</t>
  </si>
  <si>
    <t>UKONČENÍ KABELU FORMA KABELOVÁ DÉLKY DO 0,5 M DO 25XN</t>
  </si>
  <si>
    <t>PS 80-14-01</t>
  </si>
  <si>
    <t>Uničov - Šumperk, TK – 2. část</t>
  </si>
  <si>
    <t>111207</t>
  </si>
  <si>
    <t>ODSTRANĚNÍ KŘOVIN S ODVOZEM DO 16KM</t>
  </si>
  <si>
    <t>M2</t>
  </si>
  <si>
    <t>702313</t>
  </si>
  <si>
    <t>ZAKRYTÍ KABELŮ VÝSTRAŽNOU FÓLIÍ ŠÍŘKY PŘES 40 CM</t>
  </si>
  <si>
    <t>702810</t>
  </si>
  <si>
    <t>VYČIŠTĚNÍ STÁVAJÍCÍHO KABELOVÉHO PROSTUPU Z TVÁRNIC NEBO CHRÁNIČEK S KABELOVOU KOMOROU</t>
  </si>
  <si>
    <t>702902</t>
  </si>
  <si>
    <t>ZASYPÁNÍ KABELOVÉHO ŽLABU VRSTVOU Z PŘESÁTÉHO PÍSKU SVĚTLÉ ŠÍŘKY PŘES 120 DO 250 MM</t>
  </si>
  <si>
    <t>703222</t>
  </si>
  <si>
    <t>KABELOVÝ ŽLAB NOSNÝ/DRÁTĚNÝ NEREZOVÝ VČETNĚ UPEVNĚNÍ A PŘÍSLUŠENSTVÍ SVĚTLÉ ŠÍŘKY PŘES 100 DO 250 MM</t>
  </si>
  <si>
    <t>709120</t>
  </si>
  <si>
    <t>PROVIZORNÍ ZAJIŠTĚNÍ POTRUBÍ VE VÝKOPU</t>
  </si>
  <si>
    <t>709611</t>
  </si>
  <si>
    <t>DEMONTÁŽ KABELOVÉHO ŽLABU/LIŠTY VČETNĚ KRYTU</t>
  </si>
  <si>
    <t>709613</t>
  </si>
  <si>
    <t>DEMONTÁŽ KABELOVÉHO ROŠTU VČETNĚ UPEVNĚNÍ A PŘÍSLUŠENSTVÍ</t>
  </si>
  <si>
    <t>742F12</t>
  </si>
  <si>
    <t>KABEL NN NEBO VODIČ JEDNOŽÍLOVÝ CU S PLASTOVOU IZOLACÍ OD 4 DO 16 MM2</t>
  </si>
  <si>
    <t>742K12</t>
  </si>
  <si>
    <t>UKONČENÍ JEDNOŽÍLOVÉHO KABELU V ROZVADĚČI NEBO NA PŘÍSTROJI OD 4 DO 16 MM2</t>
  </si>
  <si>
    <t>75I122</t>
  </si>
  <si>
    <t>KABEL ZEMNÍ JEDNOPLÁŠŤOVÝ BEZ PANCÍŘE PRŮMĚRU ŽÍLY 0,8 MM DO 25XN</t>
  </si>
  <si>
    <t>75I222</t>
  </si>
  <si>
    <t>KABEL ZEMNÍ DVOUPLÁŠŤOVÝ BEZ PANCÍŘE PRŮMĚRU ŽÍLY 0,8 MM DO 25XN</t>
  </si>
  <si>
    <t>75I22Y</t>
  </si>
  <si>
    <t>KABEL ZEMNÍ DVOUPLÁŠŤOVÝ BEZ PANCÍŘE PRŮMĚRU ŽÍLY 0,8 MM - DEMONTÁŽ</t>
  </si>
  <si>
    <t>75I91Y</t>
  </si>
  <si>
    <t>OPTOTRUBKA HDPE - DEMONTÁŽ</t>
  </si>
  <si>
    <t>75IA61</t>
  </si>
  <si>
    <t>OPTOTRUBKOVÁ KONCOKA S VENTILKEM PRŮMĚRU DO 40 MM</t>
  </si>
  <si>
    <t>75ID11</t>
  </si>
  <si>
    <t>PLASTOVÁ ZEMNÍ KOMORA PRO ULOŽENÍ REZERVY</t>
  </si>
  <si>
    <t>75ID21</t>
  </si>
  <si>
    <t>PLASTOVÁ ZEMNÍ KOMORA PRO ULOŽENÍ SPOJKY</t>
  </si>
  <si>
    <t>75ID31</t>
  </si>
  <si>
    <t>PLASTOVÁ ZEMNÍ KOMORA TĚSNENÍ PRO HDPE TRUBKU DO 40 MM</t>
  </si>
  <si>
    <t>75IE2Y</t>
  </si>
  <si>
    <t>SKŘÍŇ ROZVODNÁ DO 100 PÁRŮ - DEMONTÁŽ</t>
  </si>
  <si>
    <t>75IF4Y</t>
  </si>
  <si>
    <t>MONTÁŽNÍ RÁM DO 10+1 - DEMONTÁŽ</t>
  </si>
  <si>
    <t>75IF51</t>
  </si>
  <si>
    <t>MONTÁŽNÍ RÁM 15+1</t>
  </si>
  <si>
    <t>75IF5X</t>
  </si>
  <si>
    <t>MONTÁŽNÍ RÁM 15+1 - MONTÁŽ</t>
  </si>
  <si>
    <t>75IF91</t>
  </si>
  <si>
    <t>KONSTRUKCE DO SKŘÍNĚ 19" PRO UPEVNĚNÍ ZAŘÍZENÍ</t>
  </si>
  <si>
    <t>75II21</t>
  </si>
  <si>
    <t>SPOJKA PRO CELOPLASTOVÉ KABELY S PANCÍŘEM DO 100 ŽIL</t>
  </si>
  <si>
    <t>75II2Y</t>
  </si>
  <si>
    <t>SPOJKA PRO CELOPLASTOVÉ KABELY S PANCÍŘEM - DEMONTÁŽ</t>
  </si>
  <si>
    <t>75II62</t>
  </si>
  <si>
    <t>SPOJKA - ODBOČOVACÍ SOUPRAVA STŘEDNÍ</t>
  </si>
  <si>
    <t>75II6X</t>
  </si>
  <si>
    <t>SPOJKA - ODBOČOVACÍ SOUPRAVA - MONTÁŽ</t>
  </si>
  <si>
    <t>viz textová a výkresová část projektové dokumentace   
Technická specifikace položky odpovídá příslušné cenové soustavě</t>
  </si>
  <si>
    <t>PS 80-14-02</t>
  </si>
  <si>
    <t>Uničov - Šumperk, DOK – 2. část</t>
  </si>
  <si>
    <t>75I812</t>
  </si>
  <si>
    <t>KABEL OPTICKÝ SINGLEMODE DO 36 VLÁKEN</t>
  </si>
  <si>
    <t>75I813</t>
  </si>
  <si>
    <t>KABEL OPTICKÝ SINGLEMODE DO 72 VLÁKEN</t>
  </si>
  <si>
    <t>75I81Y</t>
  </si>
  <si>
    <t>KABEL OPTICKÝ SINGLEMODE - DEMONTÁŽ</t>
  </si>
  <si>
    <t>75I851</t>
  </si>
  <si>
    <t>KABEL OPTICKÝ - REZERVA PŘES 500 MM</t>
  </si>
  <si>
    <t>75I91X</t>
  </si>
  <si>
    <t>OPTOTRUBKA HDPE - MONTÁŽ</t>
  </si>
  <si>
    <t>75IA21</t>
  </si>
  <si>
    <t>OPTOTRUBKOVÁ SPOJKA OPRAVNÁ PRŮMĚRU DO 40 MM</t>
  </si>
  <si>
    <t>75IEE3</t>
  </si>
  <si>
    <t>OPTICKÝ ROZVADĚČ 19" PROVEDENÍ 36 VLÁKEN</t>
  </si>
  <si>
    <t>75IEE4</t>
  </si>
  <si>
    <t>OPTICKÝ ROZVADĚČ 19"" PROVEDENÍ 48 VLÁKEN</t>
  </si>
  <si>
    <t>75IEE5</t>
  </si>
  <si>
    <t>OPTICKÝ ROZVADĚČ 19" PROVEDENÍ DO 144 VLÁKEN</t>
  </si>
  <si>
    <t>75IEF4</t>
  </si>
  <si>
    <t>OPTICKÝ ROZVADĚČ NA ZEĎ 48 VLÁKEN</t>
  </si>
  <si>
    <t>75IEH1</t>
  </si>
  <si>
    <t>KONEKTOROVÝ MODUL 12 VLÁKEN - DODÁVKA</t>
  </si>
  <si>
    <t>75IEHX</t>
  </si>
  <si>
    <t>KONEKTOROVÝ MODUL 12 VLÁKEN - MONTÁŽ</t>
  </si>
  <si>
    <t>75IEHY</t>
  </si>
  <si>
    <t>KONEKTOROVÝ MODUL 12 VLÁKEN - DEMONTÁŽ</t>
  </si>
  <si>
    <t>75IEI1</t>
  </si>
  <si>
    <t>SPOJOVACÍ MODUL 12 VLÁKEN - DODÁVKA</t>
  </si>
  <si>
    <t>viz textová a výkresová část projektové dokumentace  
Technická specifikace položky odpovídá příslušné cenové soustavě</t>
  </si>
  <si>
    <t>75IEIX</t>
  </si>
  <si>
    <t>SPOJOVACÍ MODUL 12 VLÁKEN - MONTÁŽ</t>
  </si>
  <si>
    <t>75IEJ1</t>
  </si>
  <si>
    <t>ZASLEPOVACÍ MODUL 12 VLÁKEN - DODÁVKA</t>
  </si>
  <si>
    <t>75IEJX</t>
  </si>
  <si>
    <t>ZASLEPOVACÍ MODUL 12 VLÁKEN - MONTÁŽ</t>
  </si>
  <si>
    <t>75IH62</t>
  </si>
  <si>
    <t>UKONČENÍ KABELU OPTICKÉHO DO 36 VLÁKEN</t>
  </si>
  <si>
    <t>75IH63</t>
  </si>
  <si>
    <t>UKONČENÍ KABELU OPTICKÉHO DO 72 VLÁKEN</t>
  </si>
  <si>
    <t>75IH6Y</t>
  </si>
  <si>
    <t>UKONČENÍ KABELU OPTICKÉHO - DEMONTÁŽ</t>
  </si>
  <si>
    <t>75II71</t>
  </si>
  <si>
    <t>SPOJKA OPTICKÁ DO 72 VLÁKEN</t>
  </si>
  <si>
    <t>75II7X</t>
  </si>
  <si>
    <t>SPOJKA OPTICKÁ - MONTÁŽ</t>
  </si>
  <si>
    <t>75IK11</t>
  </si>
  <si>
    <t>MĚŘENÍ STÁVAJÍCÍHO OPTICKÉHO KABELU</t>
  </si>
  <si>
    <t>1. Položka obsahuje:  
 – zhotovení kabelové knihy plánů dle požadavku správce a majitele zařízení a "Základní technické specifikace optických kabelů a jejich přislušenství v telekomunikační síti SŽDC".  
2. Položka neobsahuje:  
 X  
3. Způsob měření:  
Měřící práce se udávají počtem metrů kabeláže, pro kterou má být kniha zhotovena.</t>
  </si>
  <si>
    <t>PS 80-14-03</t>
  </si>
  <si>
    <t>Uničov - Šumperk, přenosové zařízení - 2. část</t>
  </si>
  <si>
    <t>Dodávky, nosný materiál, montáže</t>
  </si>
  <si>
    <t>703122</t>
  </si>
  <si>
    <t>KABELOVÝ ROŠT/LÁVKA NOSNÝ NEREZOVÝ VČETNĚ UPEVNĚNÍ A PŘÍSLUŠENSTVÍ SVĚTLÉ ŠÍŘKY PŘES 100 DO 250 MM</t>
  </si>
  <si>
    <t>703512</t>
  </si>
  <si>
    <t>ELEKTROINSTALAČNÍ LIŠTA ŠÍŘKY PŘES 30 DO 60 MM</t>
  </si>
  <si>
    <t>741411</t>
  </si>
  <si>
    <t>ZÁSUVKA/PŘÍVODKA PRŮMYSLOVÁ, KRYTÍ IP 44 230 V, 16 A</t>
  </si>
  <si>
    <t>742G11</t>
  </si>
  <si>
    <t>KABEL NN DVOU- A TŘÍŽÍLOVÝ CU S PLASTOVOU IZOLACÍ DO 2,5 MM2</t>
  </si>
  <si>
    <t>742H12</t>
  </si>
  <si>
    <t>KABEL NN ČTYŘ- A PĚTIŽÍLOVÝ CU S PLASTOVOU IZOLACÍ OD 4 DO 16 MM2</t>
  </si>
  <si>
    <t>742L11</t>
  </si>
  <si>
    <t>UKONČENÍ DVOU AŽ PĚTIŽÍLOVÉHO KABELU V ROZVADĚČI NEBO NA PŘÍSTROJI DO 2,5 MM2</t>
  </si>
  <si>
    <t>744113R</t>
  </si>
  <si>
    <t>ÚPRAVY VE STÁVAJÍCÍCH NN ROZVADĚČÍCH VČETNĚ DODÁNÍ POTŘEBNÉHO MATERIÁLU</t>
  </si>
  <si>
    <t>1. Položka obsahuje:  
 – dodávku a montáž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</si>
  <si>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744612</t>
  </si>
  <si>
    <t>JISTIČ JEDNOPÓLOVÝ (10 KA) OD 4 DO 10 A</t>
  </si>
  <si>
    <t>744613</t>
  </si>
  <si>
    <t>JISTIČ JEDNOPÓLOVÝ (10 KA) OD 13 DO 20 A</t>
  </si>
  <si>
    <t>747213</t>
  </si>
  <si>
    <t>CELKOVÁ PROHLÍDKA, ZKOUŠENÍ, MĚŘENÍ A VYHOTOVENÍ VÝCHOZÍ REVIZNÍ ZPRÁVY, PRO OBJEM IN PŘES 500 DO 1000 TIS. KČ</t>
  </si>
  <si>
    <t>747214</t>
  </si>
  <si>
    <t>CELKOVÁ PROHLÍDKA, ZKOUŠENÍ, MĚŘENÍ A VYHOTOVENÍ VÝCHOZÍ REVIZNÍ ZPRÁVY, PRO OBJEM IN - PŘÍPLATEK ZA KAŽDÝCH DALŠÍCH I ZAPOČATÝCH 500 TIS. KČ</t>
  </si>
  <si>
    <t>747701</t>
  </si>
  <si>
    <t>DOKONČOVACÍ MONTÁŽNÍ PRÁCE NA ELEKTRICKÉM ZAŘÍZENÍ</t>
  </si>
  <si>
    <t>747702</t>
  </si>
  <si>
    <t>ÚPRAVA ZAPOJENÍ STÁVAJÍCÍCH KABELOVÝCH SKŘÍNÍ/ROZVADĚČŮ</t>
  </si>
  <si>
    <t>747705</t>
  </si>
  <si>
    <t>MANIPULACE NA ZAŘÍZENÍCH PROVÁDĚNÉ PROVOZOVATELEM</t>
  </si>
  <si>
    <t>747706</t>
  </si>
  <si>
    <t>ZJIŠŤOVÁNÍ STÁVAJÍCÍHO STAVU ROZVODŮ NN</t>
  </si>
  <si>
    <t>74F323</t>
  </si>
  <si>
    <t>KONSTRUKCE DO SKŘÍNĚ 19"" PRO UPEVNĚNÍ ZAŘÍZENÍ</t>
  </si>
  <si>
    <t>75IF9X</t>
  </si>
  <si>
    <t>KONSTRUKCE DO SKŘÍNĚ 19"" PRO UPEVNĚNÍ ZAŘÍZENÍ - MONTÁŽ</t>
  </si>
  <si>
    <t>75J131</t>
  </si>
  <si>
    <t>NOSNÁ LIŠTA DIN</t>
  </si>
  <si>
    <t>75J13X</t>
  </si>
  <si>
    <t>NOSNÁ LIŠTA DIN - MONTÁŽ</t>
  </si>
  <si>
    <t>75J23X</t>
  </si>
  <si>
    <t>KABEL SDĚLOVACÍ, MONTÁŽ A UPEVNĚNÍ</t>
  </si>
  <si>
    <t>75J321</t>
  </si>
  <si>
    <t>KABEL SDĚLOVACÍ PRO STRUKTUROVANOU KABELÁŽ FTP/STP</t>
  </si>
  <si>
    <t>75J32X</t>
  </si>
  <si>
    <t>KABEL SDĚLOVACÍ PRO STRUKTUROVANOU KABELÁŽ FTP/STP - MONTÁŽ</t>
  </si>
  <si>
    <t>75JA22</t>
  </si>
  <si>
    <t>ZÁSUVKA DATOVÁ RJ45 NA OMÍTKU</t>
  </si>
  <si>
    <t>75JA2X</t>
  </si>
  <si>
    <t>ZÁSUVKA DATOVÁ RJ45 - MONTÁŽ</t>
  </si>
  <si>
    <t>75JA51</t>
  </si>
  <si>
    <t>ROZVADĚČ STRUKT. KABELÁŽE, ORGANIZAR-DODÁVKA</t>
  </si>
  <si>
    <t>75JA53</t>
  </si>
  <si>
    <t>ROZVADĚČ STRUKT. KABELÁŽE, PATCHPANEL, 24 ZÁSUVEK, DODÁVKA</t>
  </si>
  <si>
    <t>75JA56R</t>
  </si>
  <si>
    <t>PANEL JISTIČOVÝ 3U DO 19" SKŘÍNĚ</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</si>
  <si>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</si>
  <si>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75JA57R</t>
  </si>
  <si>
    <t>PANEL ZÁSUVKOVÝ DO 19" SKŘÍNĚ</t>
  </si>
  <si>
    <t>75JA58R</t>
  </si>
  <si>
    <t>PANEL ZÁSUVKOVÝ DO 19" SKŘÍNĚ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</si>
  <si>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</si>
  <si>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75JA5R</t>
  </si>
  <si>
    <t>METALICKÝ PATCHCORD - MONTÁŽ</t>
  </si>
  <si>
    <t>1. Položka obsahuje:  
 – všechny práce spojené s úpravou kabelů pro montáž včetně veškerého příslušentsví  
2. Položka neobsahuje:  
 X  
3. Způsob měření:  
Udává se počet kusů kompletní konstrukce nebo práce.</t>
  </si>
  <si>
    <t>75JA5X</t>
  </si>
  <si>
    <t>ROZVADĚČ STRUKT. KABELÁŽE, MONTÁŽ ORGANIZARU, PATCHPANELU</t>
  </si>
  <si>
    <t>75JA5XR</t>
  </si>
  <si>
    <t>PANEL JISTIČOVÝ 3U DO 19" SKŘÍNĚ - MONTÁŽ</t>
  </si>
  <si>
    <t>75JA61R</t>
  </si>
  <si>
    <t>METALICKÝ PATCHCORD</t>
  </si>
  <si>
    <t>75JB12</t>
  </si>
  <si>
    <t>DATOVÝ ROZVADĚČ 19"" 600X600 DO 32 U</t>
  </si>
  <si>
    <t>75JB13</t>
  </si>
  <si>
    <t>DATOVÝ ROZVADĚČ 19"" 600X600 DO 47 U</t>
  </si>
  <si>
    <t>75JB1X</t>
  </si>
  <si>
    <t>DATOVÝ ROZVADĚČ 19"" 600X600 - MONTÁŽ</t>
  </si>
  <si>
    <t>75JB43</t>
  </si>
  <si>
    <t>DATOVÝ ROZVADĚČ 19" 800X800 DO 47 U</t>
  </si>
  <si>
    <t>75JB4X</t>
  </si>
  <si>
    <t>DATOVÝ ROZVADĚČ 19" 800X800 - MONTÁŽ</t>
  </si>
  <si>
    <t>75K222</t>
  </si>
  <si>
    <t>NAPÁJECÍ ZDROJ 24 V DC DO 10 A</t>
  </si>
  <si>
    <t>75K22X</t>
  </si>
  <si>
    <t>NAPÁJECÍ ZDROJ 24 V DC - MONTÁŽ</t>
  </si>
  <si>
    <t>75K233</t>
  </si>
  <si>
    <t>NAPÁJECÍ ZDROJ 48 V DC PŘES 10 A</t>
  </si>
  <si>
    <t>75K23X</t>
  </si>
  <si>
    <t>NAPÁJECÍ ZDROJ 48 V DC - MONTÁŽ</t>
  </si>
  <si>
    <t>75K341</t>
  </si>
  <si>
    <t>ZÁLOŽNÍ ZDROJ UPS 230 V DO 6000 VA - DODÁVKA</t>
  </si>
  <si>
    <t>75K34X</t>
  </si>
  <si>
    <t>ZÁLOŽNÍ ZDROJ UPS 230 V DO 6000 VA - MONTÁŽ</t>
  </si>
  <si>
    <t>75K414</t>
  </si>
  <si>
    <t>MĚNIČ NAPĚTÍ (STŘÍDAČ) 48 V DC/230 V AC PŘES 1000 VA</t>
  </si>
  <si>
    <t>75K415</t>
  </si>
  <si>
    <t>MĚNIČ NAPĚTÍ (STŘÍDAČ) 48 V DC/230 V AC - DOPLNĚNÍ SNMP DOHLEDU</t>
  </si>
  <si>
    <t>75K416</t>
  </si>
  <si>
    <t>MĚNIČ NAPĚTÍ (STŘÍDAČ) 48 V DC/230 V AC - DOPLNĚNÍ BYPASSU</t>
  </si>
  <si>
    <t>75K41X</t>
  </si>
  <si>
    <t>MĚNIČ NAPĚTÍ (STŘÍDAČ) 48 V DC/230 V AC - MONTÁŽ</t>
  </si>
  <si>
    <t>75K423R</t>
  </si>
  <si>
    <t>MĚNIČ NAPĚTÍ 110V DC/12, 24, 60 V DC DO 1000 VA</t>
  </si>
  <si>
    <t>75K42XR</t>
  </si>
  <si>
    <t>MĚNIČ NAPĚTÍ 110 V DC/12, 24, 60 V DC - MONTÁŽ</t>
  </si>
  <si>
    <t>75K511</t>
  </si>
  <si>
    <t>BATERIOVÉ VEDENÍ O PRŮŘEZU DO 16 MM2 - DODÁVKA</t>
  </si>
  <si>
    <t>75K51X</t>
  </si>
  <si>
    <t>BATERIOVÉ VEDENÍ O PRŮŘEZU DO 16 MM2 - MONTÁŽ</t>
  </si>
  <si>
    <t>75K521</t>
  </si>
  <si>
    <t>BATERIOVÉ VEDENÍ O PRŮŘEZU DO 35 MM2 - DODÁVKA</t>
  </si>
  <si>
    <t>75K52X</t>
  </si>
  <si>
    <t>BATERIOVÉ VEDENÍ O PRŮŘEZU DO 35 MM2 - MONTÁŽ</t>
  </si>
  <si>
    <t>75K651</t>
  </si>
  <si>
    <t>AKUMULÁTOROVÁ BATERIE PŘES 2000 VAH - DODÁVKA</t>
  </si>
  <si>
    <t>75K65X</t>
  </si>
  <si>
    <t>AKUMULÁTOROVÁ BATERIE PŘES 2000 VAH - MONTÁŽ</t>
  </si>
  <si>
    <t>75K661</t>
  </si>
  <si>
    <t>AKUMULÁTOROVÁ BATERIE - DALŠÍ JEDNOTKA 500 VAH - DODÁVKA</t>
  </si>
  <si>
    <t>75K66X</t>
  </si>
  <si>
    <t>AKUMULÁTOROVÁ BATERIE - DALŠÍ JEDNOTKA 500 VAH - MONTÁŽ</t>
  </si>
  <si>
    <t>75K691</t>
  </si>
  <si>
    <t>AKUMULÁTOROVÁ BATERIE - FORMOVÁNÍ SESTAVY - DODÁVKA</t>
  </si>
  <si>
    <t>75K69X</t>
  </si>
  <si>
    <t>AKUMULÁTOROVÁ BATERIE - FORMOVÁNÍ SESTAVY - MONTÁŽ</t>
  </si>
  <si>
    <t>75M832</t>
  </si>
  <si>
    <t>PŘENOSOVÝ SYSTÉM, MPLS - CE ROUTER FIXNÍ KONFIGURACE 24X10/100/1000 POE + 4XUPLINK + 2XPWR</t>
  </si>
  <si>
    <t>75M833</t>
  </si>
  <si>
    <t>PŘENOSOVÝ SYSTÉM, MPLS - CE ROUTER FIXNÍ KONFIGURACE 48X10/100/1000 + 4XUPLINK + 2XPWR</t>
  </si>
  <si>
    <t>75M836</t>
  </si>
  <si>
    <t>PŘENOSOVÝ SYSTÉM, MPLS - PE ROUTER AGREGAČNÍ-MODULÁRNÍ 1XRSP + 8XSFP + 8XGE + 8XE1 +2XPWR</t>
  </si>
  <si>
    <t>75M83X</t>
  </si>
  <si>
    <t>PŘENOSOVÝ SYSTÉM, MPLS - MONTÁŽ</t>
  </si>
  <si>
    <t>75M83XR</t>
  </si>
  <si>
    <t>PŘENOSOVÝ SYSTÉM, MPLS - LICENCE PRO DOHLED (SNMP, STÁVAJÍCÍ DOHLEDOVÝ SYSTÉM, BALÍČKY)</t>
  </si>
  <si>
    <t>1. Položka obsahuje:  
 – kompletní doplnění (SW, licence,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</si>
  <si>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75M866</t>
  </si>
  <si>
    <t>PŘEVODNÍK - SFP</t>
  </si>
  <si>
    <t>75M86X</t>
  </si>
  <si>
    <t>PŘEVODNÍK - MONTÁŽ</t>
  </si>
  <si>
    <t>75M911R</t>
  </si>
  <si>
    <t>DATOVÁ INFRASTRUKTURA LAN, SWITCH ETHERNET L2 - 16X10/100 + 2XUPLINK</t>
  </si>
  <si>
    <t>Napájení 24V  
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</si>
  <si>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75M913</t>
  </si>
  <si>
    <t>DATOVÁ INFRASTRUKTURA LAN, SWITCH ETHERNET L2 - 24X10/100 (8XPOE) + 2XUPLINK</t>
  </si>
  <si>
    <t>75M91X</t>
  </si>
  <si>
    <t>DATOVÁ INFRASTRUKTURA LAN, SWITCH ETHERNET L2 - MONTÁŽ</t>
  </si>
  <si>
    <t>75M91XR</t>
  </si>
  <si>
    <t>DATOVÁ INFRASTRUKTURA LAN, SWITCH ETHERNET LICENCE PRO DOHLED (SNMP, STÁVAJÍCÍ DOHLEDOVÝ SYSTÉM, BALÍČKY)</t>
  </si>
  <si>
    <t>75M921</t>
  </si>
  <si>
    <t>DATOVÁ INFRASTRUKTURA LAN, PRŮMYSLOVÝ RINGSWITCH - L2 4X10/100 + 2XUPLINK</t>
  </si>
  <si>
    <t>75M922</t>
  </si>
  <si>
    <t>DATOVÁ INFRASTRUKTURA LAN, PRŮMYSLOVÝ RINGSWITCH - L2 8X10/100 + 2XUPLINK</t>
  </si>
  <si>
    <t>75M92X</t>
  </si>
  <si>
    <t>DATOVÁ INFRASTRUKTURA LAN, PRŮMYSLOVÝ RINGSWITCH - MONTÁŽ</t>
  </si>
  <si>
    <t>75M977R</t>
  </si>
  <si>
    <t>ZAŘÍZENÍ PRO PŘENOS POVELŮ</t>
  </si>
  <si>
    <t>75M97XR</t>
  </si>
  <si>
    <t>ZAŘÍZENÍ PRO PŘENOS POVELŮ - MONTÁŽ</t>
  </si>
  <si>
    <t>75XX06R</t>
  </si>
  <si>
    <t>ÚPRAVA PŘENOSOVÉ A DATOVÉ SÍTĚ (KONFIGURACE, NASTAVENÍ)</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</si>
  <si>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</si>
  <si>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75XX07R</t>
  </si>
  <si>
    <t>ZAJIŠTĚNÍ PROVIZORNÍCH STAVŮ NA ZAŘÍZENÍ</t>
  </si>
  <si>
    <t>1. Položka obsahuje:  
 – kompletní montáž a demontáž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</si>
  <si>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75XX18R</t>
  </si>
  <si>
    <t>ZAJIŠTĚNÍ ZAOKRUHOVÁNÍ (SESTAVENÍ OKRUHU, MĚŘENÍ, KONFIGURACE SYSTÉMU)</t>
  </si>
  <si>
    <t>75XX08R</t>
  </si>
  <si>
    <t>DEMONTÁŽ STÁVAJÍCÍCH ZAŘÍZENÍ</t>
  </si>
  <si>
    <t>1. Položka obsahuje:  
 – kompletní demontáž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</si>
  <si>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75XX09R</t>
  </si>
  <si>
    <t>MONTÁŽ STÁVAJÍCÍCH ZAŘÍZENÍ</t>
  </si>
  <si>
    <t>1. Položka obsahuje:  
 – kompletní montáž specifikovaného bloku/zařízení a souvisejícího příslušenství včetně potřebného drobného montážního materiálu, odvoz, vyhotovení protokolů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</si>
  <si>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015310</t>
  </si>
  <si>
    <t>POPLATKY ZA LIKVIDACI ODPADŮ NEKONTAMINOVANÝCH - 16 02 14 ELEKTROŠROT (VYŘAZENÁ EL. ZAŘÍZENÍ A PŘÍSTR. - AL, CU A VZ. KOVY)</t>
  </si>
  <si>
    <t>015650</t>
  </si>
  <si>
    <t>POPLATKY ZA LIKVIDACI ODPADŮ NEBEZPEČNÝCH - 16 06 02* NIKL - KADMIOVÉ BATERIE A AKUMULÁTORY</t>
  </si>
  <si>
    <t>D.2.2</t>
  </si>
  <si>
    <t>Vnitřní sdělovací zařízení (vnitřní instalace, ITZ, EPS, EZS, atd.)</t>
  </si>
  <si>
    <t>PS 11-14-02</t>
  </si>
  <si>
    <t>Žst. Troubelice, sdělovací zařízení</t>
  </si>
  <si>
    <t>Dodávky + nosný materiál, montáže</t>
  </si>
  <si>
    <t>702511</t>
  </si>
  <si>
    <t>PRŮRAZ ZDIVEM (PŘÍČKOU) ZDĚNÝM TLOUŠŤKY DO 45 CM</t>
  </si>
  <si>
    <t>34: 10; viz textová a výkresová část projektové dokumentace</t>
  </si>
  <si>
    <t>Technická specifikace položky odpovídá příslušné cenové soustavě.</t>
  </si>
  <si>
    <t>703212</t>
  </si>
  <si>
    <t>KABELOVÝ ŽLAB NOSNÝ/DRÁTĚNÝ ŽÁROVĚ ZINKOVANÝ VČETNĚ UPEVNĚNÍ A PŘÍSLUŠENSTVÍ SVĚTLÉ ŠÍŘKY PŘES 100 DO 250 MM</t>
  </si>
  <si>
    <t>36: 15; viz textová a výkresová část projektové dokumentace</t>
  </si>
  <si>
    <t>703213</t>
  </si>
  <si>
    <t>KABELOVÝ ŽLAB NOSNÝ/DRÁTĚNÝ ŽÁROVĚ ZINKOVANÝ VČETNĚ UPEVNĚNÍ A PŘÍSLUŠENSTVÍ SVĚTLÉ ŠÍŘKY PŘES 250 DO 400 MM</t>
  </si>
  <si>
    <t>37: 10; viz textová a výkresová část projektové dokumentace</t>
  </si>
  <si>
    <t>703412</t>
  </si>
  <si>
    <t>ELEKTROINSTALAČNÍ TRUBKA PLASTOVÁ VČETNĚ UPEVNĚNÍ A PŘÍSLUŠENSTVÍ DN PRŮMĚRU PŘES 25 DO 40 MM</t>
  </si>
  <si>
    <t>32: 110; viz textová a výkresová část projektové dokumentace</t>
  </si>
  <si>
    <t>703451</t>
  </si>
  <si>
    <t>ELEKTROINSTALAČNÍ TRUBKA S FUNKČNÍ ODOLNOSTÍ PŘI POŽÁRU VČETNĚ UPEVNĚNÍ A PŘÍSLUŠENSTVÍ DN PRŮMĚRU DO 25 MM</t>
  </si>
  <si>
    <t>33: 40; viz textová a výkresová část projektové dokumentace</t>
  </si>
  <si>
    <t>703756</t>
  </si>
  <si>
    <t>PROTIPOŽÁRNÍ TMEL ( TUBA - 1000ML ), DO EI 90 MIN.</t>
  </si>
  <si>
    <t>35: 10; viz textová a výkresová část projektové dokumentace</t>
  </si>
  <si>
    <t>Kabel NN dvou- a třížílový Cu s plastovou izolací do 2,5 mm2</t>
  </si>
  <si>
    <t>30: 20; viz textová a výkresová část projektové dokumentace</t>
  </si>
  <si>
    <t>Ukončení dvou až pětižílového kabelu v rozvaděči nebo na přístroji do 2,5 mm2</t>
  </si>
  <si>
    <t>31: 4; viz textová a výkresová část projektové dokumentace</t>
  </si>
  <si>
    <t>18: 1; viz textová a výkresová část projektové dokumentace</t>
  </si>
  <si>
    <t>75IF11</t>
  </si>
  <si>
    <t>SPOJOVACÍ SVORKOVNICE 2/10 - DODÁVKA</t>
  </si>
  <si>
    <t>75IF1X</t>
  </si>
  <si>
    <t>SPOJOVACÍ SVORKOVNICE 2/10 - MONTÁŽ</t>
  </si>
  <si>
    <t>MONTÁŽNÍ RÁM DO 10+1 - DODÁVKA</t>
  </si>
  <si>
    <t>KONSTRUKCE DO SKŘÍNĚ 19" PRO UPEVNĚNÍ ZAŘÍZENÍ - DODÁVKA</t>
  </si>
  <si>
    <t>KONSTRUKCE DO SKŘÍNĚ 19" PRO UPEVNĚNÍ ZAŘÍZENÍ - MONTÁŽ</t>
  </si>
  <si>
    <t>75J111</t>
  </si>
  <si>
    <t>Nosná lišta plastová - dodávka</t>
  </si>
  <si>
    <t>27: 20; viz textová a výkresová část projektové dokumentace</t>
  </si>
  <si>
    <t>75J11X</t>
  </si>
  <si>
    <t>Nosná lišta plastová - montáž</t>
  </si>
  <si>
    <t>28: 20; viz textová a výkresová část projektové dokumentace</t>
  </si>
  <si>
    <t>75J213</t>
  </si>
  <si>
    <t>KABEL SDĚLOVACÍ PRO VNITŘNÍ POUŽITÍ DO 10 PÁRŮ PRŮMĚRU 0,8 MM</t>
  </si>
  <si>
    <t>24: 0,07; viz textová a výkresová část projektové dokumentace</t>
  </si>
  <si>
    <t>75J21X</t>
  </si>
  <si>
    <t>Kabel sdělovací, montáž a upevnění</t>
  </si>
  <si>
    <t>26: 50; viz textová a výkresová část projektové dokumentace</t>
  </si>
  <si>
    <t>75J222</t>
  </si>
  <si>
    <t>KABEL SDĚLOVACÍ PRO VNITŘNÍ POUŽITÍ DO 20 PÁRŮ PRŮMĚRU 0,5 MM</t>
  </si>
  <si>
    <t>25: 0,6; viz textová a výkresová část projektové dokumentace</t>
  </si>
  <si>
    <t>Kabel sdělovací pro strukturovanou kabeláž FTP/STP - dodávka</t>
  </si>
  <si>
    <t>22: 2,4; viz textová a výkresová část projektové dokumentace</t>
  </si>
  <si>
    <t>Kabel sdělovací pro strukturovanou kabeláž FTP/STP - montáž</t>
  </si>
  <si>
    <t>23: 2,4; viz textová a výkresová část projektové dokumentace</t>
  </si>
  <si>
    <t>75JA32</t>
  </si>
  <si>
    <t>ZÁSUVKA SDRUŽENNÁ NA OMÍTKU</t>
  </si>
  <si>
    <t>5: 17; viz textová a výkresová část projektové dokumentace</t>
  </si>
  <si>
    <t>75JA3X</t>
  </si>
  <si>
    <t>ZÁSUVKA SDRUŽENNÁ - MONTÁŽ</t>
  </si>
  <si>
    <t>6: 17; viz textová a výkresová část projektové dokumentace</t>
  </si>
  <si>
    <t>1: 2; viz textová a výkresová část projektové dokumentace</t>
  </si>
  <si>
    <t>2: 2; viz textová a výkresová část projektové dokumentace</t>
  </si>
  <si>
    <t>75JA55</t>
  </si>
  <si>
    <t>ROZVADĚČ STRUKT. KABELÁŽE, PATCHPANEL, ZÁSUVKA RJ45, DODÁVKA, MONTÁŽ, UKONČ. KABELU</t>
  </si>
  <si>
    <t>4: 48; viz textová a výkresová část projektové dokumentace</t>
  </si>
  <si>
    <t>3: 4; viz textová a výkresová část projektové dokumentace</t>
  </si>
  <si>
    <t>75L213</t>
  </si>
  <si>
    <t>HLAVNÍ HODINY DVOULINKOVÉ S AKUMULÁTOREM</t>
  </si>
  <si>
    <t>12: 1; viz textová a výkresová část projektové dokumentace</t>
  </si>
  <si>
    <t>75L21X</t>
  </si>
  <si>
    <t>HLAVNÍ HODINY - MONTÁŽ</t>
  </si>
  <si>
    <t>13: 1; viz textová a výkresová část projektové dokumentace</t>
  </si>
  <si>
    <t>75L221</t>
  </si>
  <si>
    <t>PŘIJÍMAČ DCF</t>
  </si>
  <si>
    <t>14: 1; viz textová a výkresová část projektové dokumentace</t>
  </si>
  <si>
    <t>75L226</t>
  </si>
  <si>
    <t>PŘÍSLUŠENSTVÍ HLAVNÍCH HODIN - MONTÁŽ</t>
  </si>
  <si>
    <t>15: 1; viz textová a výkresová část projektové dokumentace</t>
  </si>
  <si>
    <t>75L231</t>
  </si>
  <si>
    <t>HODINY PODRUŽNÉ NEBO AUTONOMNÍ VNITŘNÍ RUČIČKOVÉ JEDNOSTRANNÉ DO 50 CM, DCF</t>
  </si>
  <si>
    <t>16: 4; viz textová a výkresová část projektové dokumentace</t>
  </si>
  <si>
    <t>75L23X</t>
  </si>
  <si>
    <t>HODINY PODRUŽNÉ NEBO AUTONOMNÍ VNITŘNÍ - MONTÁŽ</t>
  </si>
  <si>
    <t>17: 4; viz textová a výkresová část projektové dokumentace</t>
  </si>
  <si>
    <t>75L271</t>
  </si>
  <si>
    <t>PŘEZKOUŠENÍ, UVEDENÍ FUNKCÍ A NASTAVENÍ HODIN NA PŘESNÝ ČAS</t>
  </si>
  <si>
    <t>KOMPLET</t>
  </si>
  <si>
    <t>19: 1; viz textová a výkresová část projektové dokumentace</t>
  </si>
  <si>
    <t>75L272</t>
  </si>
  <si>
    <t>PŘEZKOUŠENÍ, UVEDENÍ HODINOVÉHO ZAŘÍZENÍ DO PROVOZU</t>
  </si>
  <si>
    <t>20: 1; viz textová a výkresová část projektové dokumentace</t>
  </si>
  <si>
    <t>75M262</t>
  </si>
  <si>
    <t>TELEFONNÍ ZAPOJOVAČ ANALOGOVÝ, NÁHRADNÍ ZAPOJOVAČ DO STOLU VÝPRAVČÍHO</t>
  </si>
  <si>
    <t>43: 1; viz textová a výkresová část projektové dokumentace</t>
  </si>
  <si>
    <t>75M26X</t>
  </si>
  <si>
    <t>TELEFONNÍ ZAPOJOVAČ ANALOGOVÝ, NÁHRADNÍ ZAPOJOVAČ - MONTÁŽ</t>
  </si>
  <si>
    <t>44: 1; viz textová a výkresová část projektové dokumentace</t>
  </si>
  <si>
    <t>75M311</t>
  </si>
  <si>
    <t>DIGITÁLNÍ TELEFONIE A VOIP, TELEFONNÍ PŘÍSTROJ DIGITÁLNÍ ZÁKLADNÍ - DODÁVKA</t>
  </si>
  <si>
    <t>7: 6; viz textová a výkresová část projektové dokumentace</t>
  </si>
  <si>
    <t>75M31X</t>
  </si>
  <si>
    <t>DIGITÁLNÍ TELEFONIE A VOIP, TELEFONNÍ PŘÍSTROJ DIGITÁLNÍ ZÁKLADNÍ - MONTÁŽ</t>
  </si>
  <si>
    <t>8: 6; viz textová a výkresová část projektové dokumentace</t>
  </si>
  <si>
    <t>75M321</t>
  </si>
  <si>
    <t>DIGITÁLNÍ TELEFONIE A VOIP, TELEFONNÍ PŘÍSTROJ DIGITÁLNÍ POKROČILÝ</t>
  </si>
  <si>
    <t>9: 1; viz textová a výkresová část projektové dokumentace</t>
  </si>
  <si>
    <t>75M32X</t>
  </si>
  <si>
    <t>DIGITÁLNÍ TELEFONIE A VOIP, TELEFONNÍ PŘÍSTROJ DIGITÁLNÍ POKROČILÝ - MONTÁŽ</t>
  </si>
  <si>
    <t>10: 1; viz textová a výkresová část projektové dokumentace</t>
  </si>
  <si>
    <t>75M431</t>
  </si>
  <si>
    <t>TELEFONNÍ ZAPOJOVAČ DIGITÁLNÍ, BRÁNA IP/MB</t>
  </si>
  <si>
    <t>38: 1; viz textová a výkresová část projektové dokumentace</t>
  </si>
  <si>
    <t>75M43X</t>
  </si>
  <si>
    <t>TELEFONNÍ ZAPOJOVAČ DIGITÁLNÍ, BRÁNA - MONTÁŽ</t>
  </si>
  <si>
    <t>41: 3; viz textová a výkresová část projektové dokumentace</t>
  </si>
  <si>
    <t>75M713</t>
  </si>
  <si>
    <t>ZÁZNAMOVÉ ZAŘÍZENÍ, LICENCE NA JEDEN KANÁL (DOPLNĚNÍ)</t>
  </si>
  <si>
    <t>75M714</t>
  </si>
  <si>
    <t>ZÁZNAMOVÉ ZAŘÍZENÍ, LICENCE KAC</t>
  </si>
  <si>
    <t>75OAA1R</t>
  </si>
  <si>
    <t>ZÁZNAM SLUŽBY, REKONFIGURACE A NÁSTAVENÍ ZÁZNAMOVÉ JEDNOTKY</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</si>
  <si>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</si>
  <si>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75XX15R</t>
  </si>
  <si>
    <t>ÚPRAVA TELEFONNÍ SÍTĚ (KONFIGURACE, NASTAVENÍ, ČÍSLOVÁNÍ)</t>
  </si>
  <si>
    <t>75XX16R</t>
  </si>
  <si>
    <t>KONFIGURACE TELEFONNÍCH ZAPOJOVAČŮ DO DOZ (OBLASTI, ŘÍZENÍ, PRIORITY)</t>
  </si>
  <si>
    <t>1. Položka obsahuje:  
 – kompletní nastavení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</si>
  <si>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R703452</t>
  </si>
  <si>
    <t>Drážka ve zdi pro kabelovou trasu, oprava povrchu, začištění</t>
  </si>
  <si>
    <t>29: 70; viz textová a výkresová část projektové dokumentace</t>
  </si>
  <si>
    <t>1. Položka obsahuje:  
 – vyhotovení drážky ve zdi pro kabelovou trasu  
 – oprava povrchu a začičtění po drážkování  
2. Způsob měření:  
Měří se v metrech.</t>
  </si>
  <si>
    <t>R75HMED</t>
  </si>
  <si>
    <t>PROPOJOVACÍ PATCH KABEL - 1M</t>
  </si>
  <si>
    <t>21: 34; viz textová a výkresová část projektové dokumentace</t>
  </si>
  <si>
    <t>1. Položka obsahuje:  
 - Dodávka a montáž dle textace položky.</t>
  </si>
  <si>
    <t>R75M323</t>
  </si>
  <si>
    <t>TELEFONNÍ PŘÍSTOJ VOIP, SÍŤOVÝ ADAPTÉR - DODÁVKA</t>
  </si>
  <si>
    <t>11: 1; viz textová a výkresová část projektové dokumentace</t>
  </si>
  <si>
    <t>R75M431</t>
  </si>
  <si>
    <t>TELEFONNÍ ZAPOJOVAČ DIGITÁLNÍ, BRÁNA FXO/FXS</t>
  </si>
  <si>
    <t>39: 1; viz textová a výkresová část projektové dokumentace</t>
  </si>
  <si>
    <t>R75M432</t>
  </si>
  <si>
    <t>TELEFONNÍ ZAPOJOVAČ - LICENCE PRO DOHLED</t>
  </si>
  <si>
    <t>42: 1; viz textová a výkresová část projektové dokumentace</t>
  </si>
  <si>
    <t>R75M433</t>
  </si>
  <si>
    <t>TELEFONNÍ ZAPOJOVAČ DIGITÁLNÍ, ROUTER</t>
  </si>
  <si>
    <t>40: 1; viz textová a výkresová část projektové dokumentace</t>
  </si>
  <si>
    <t>R75M91Y</t>
  </si>
  <si>
    <t>Demontáž / přemístění stávajících sdělovacích zařízení</t>
  </si>
  <si>
    <t>60: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</si>
  <si>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</si>
  <si>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R75M92Y</t>
  </si>
  <si>
    <t>Provizorní stav sdělovacích zařízení</t>
  </si>
  <si>
    <t>61: 1; viz textová a výkresová část projektové dokumentace</t>
  </si>
  <si>
    <t>1. Položka obsahuje:  
 – kompletní demontáž a montáž stávajícího sdělovacího zařízení do provizorních prostor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</si>
  <si>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PS 11-14-04</t>
  </si>
  <si>
    <t>Žst. Troubelice, EZS</t>
  </si>
  <si>
    <t>Průraz zdivem (příčkou) zděným tloušťky do 45 cm</t>
  </si>
  <si>
    <t>26: 12; viz textová a výkresová část projektové dokumentace</t>
  </si>
  <si>
    <t>702512</t>
  </si>
  <si>
    <t>Průraz zdivem (příčkou) zděným tloušťky přes 45 do 60 cm</t>
  </si>
  <si>
    <t>27: 3; viz textová a výkresová část projektové dokumentace</t>
  </si>
  <si>
    <t>Elektroinstalační trubka s funkční odolností při požáru včetně upevnění a příslušenství DN průměru do 25 mm</t>
  </si>
  <si>
    <t>28: 10; viz textová a výkresová část projektové dokumentace</t>
  </si>
  <si>
    <t>23: 20; viz textová a výkresová část projektové dokumentace</t>
  </si>
  <si>
    <t>24: 4; viz textová a výkresová část projektové dokumentace</t>
  </si>
  <si>
    <t>Jistič jednopólový (10 kA) od 4 do 10 A</t>
  </si>
  <si>
    <t>25: 2; viz textová a výkresová část projektové dokumentace</t>
  </si>
  <si>
    <t>21: 150; viz textová a výkresová část projektové dokumentace</t>
  </si>
  <si>
    <t>22: 150; viz textová a výkresová část projektové dokumentace</t>
  </si>
  <si>
    <t>Kabel sdělovací pro vnitřní použití do 10 párů průměru 0,5 mm</t>
  </si>
  <si>
    <t>19: 1,2; viz textová a výkresová část projektové dokumentace</t>
  </si>
  <si>
    <t>20: 600; viz textová a výkresová část projektové dokumentace</t>
  </si>
  <si>
    <t>Kabel sdělovací pro strukturovanou kabeláž FTP/STP</t>
  </si>
  <si>
    <t>17: 0,6; viz textová a výkresová část projektové dokumentace</t>
  </si>
  <si>
    <t>18: 0,6; viz textová a výkresová část projektové dokumentace</t>
  </si>
  <si>
    <t>75O512</t>
  </si>
  <si>
    <t>EZS, ústředna do 96 zón</t>
  </si>
  <si>
    <t>75O521</t>
  </si>
  <si>
    <t>EZS, software ústředny</t>
  </si>
  <si>
    <t>3: 2; viz textová a výkresová část projektové dokumentace</t>
  </si>
  <si>
    <t>75O542</t>
  </si>
  <si>
    <t>EZS, klávesnice - LCD displej</t>
  </si>
  <si>
    <t>12: 7; viz textová a výkresová část projektové dokumentace</t>
  </si>
  <si>
    <t>75O551</t>
  </si>
  <si>
    <t>EZS, koncentrátor 8 zón + 4 PGM výstupy v plastovém krytu</t>
  </si>
  <si>
    <t>14: 6; viz textová a výkresová část projektové dokumentace</t>
  </si>
  <si>
    <t>75O561</t>
  </si>
  <si>
    <t>EZS, rozvodná krabice</t>
  </si>
  <si>
    <t>16: 20; viz textová a výkresová část projektové dokumentace</t>
  </si>
  <si>
    <t>75O571</t>
  </si>
  <si>
    <t>EZS, magnetický kontakt plastový - lehké provedení</t>
  </si>
  <si>
    <t>8: 30; viz textová a výkresová část projektové dokumentace</t>
  </si>
  <si>
    <t>75O592</t>
  </si>
  <si>
    <t>EZS, prostorový detektor duální</t>
  </si>
  <si>
    <t>9: 9; viz textová a výkresová část projektové dokumentace</t>
  </si>
  <si>
    <t>75O5B1</t>
  </si>
  <si>
    <t>EZS, hlásič kouře</t>
  </si>
  <si>
    <t>10: 14; viz textová a výkresová část projektové dokumentace</t>
  </si>
  <si>
    <t>75O5G1</t>
  </si>
  <si>
    <t>EZS, bezkontaktní čtečka karet</t>
  </si>
  <si>
    <t>13: 7; viz textová a výkresová část projektové dokumentace</t>
  </si>
  <si>
    <t>75O5H1</t>
  </si>
  <si>
    <t>EZS, propojovací modul pro čtečku</t>
  </si>
  <si>
    <t>11: 7; viz textová a výkresová část projektové dokumentace</t>
  </si>
  <si>
    <t>75O5J1</t>
  </si>
  <si>
    <t>EZS, komunikační rozhraní pro integraci do programu třetích stran TCP/IP</t>
  </si>
  <si>
    <t>4: 2; viz textová a výkresová část projektové dokumentace</t>
  </si>
  <si>
    <t>75O5J2</t>
  </si>
  <si>
    <t>EZS, komunikační rozhraní pro monitoring, správu uživatelů a konfiguraci TCP/IP</t>
  </si>
  <si>
    <t>5: 2; viz textová a výkresová část projektové dokumentace</t>
  </si>
  <si>
    <t>75O5M2</t>
  </si>
  <si>
    <t>EZS, siréna venkovní</t>
  </si>
  <si>
    <t>7: 2; viz textová a výkresová část projektové dokumentace</t>
  </si>
  <si>
    <t>75O5O1</t>
  </si>
  <si>
    <t>EZS, školení a zácvik personálu obsluhujícího zařízení EZS</t>
  </si>
  <si>
    <t>30: 4; viz textová a výkresová část projektové dokumentace</t>
  </si>
  <si>
    <t>75O5O2</t>
  </si>
  <si>
    <t>EZS, závěrečné oživení, nastavení a funkční odzkoušení zařízení EZS</t>
  </si>
  <si>
    <t>31: 2; viz textová a výkresová část projektové dokumentace</t>
  </si>
  <si>
    <t>75O5O4</t>
  </si>
  <si>
    <t>EZS, uvedení ústředny EZS do trvalého provozu</t>
  </si>
  <si>
    <t>32: 2; viz textová a výkresová část projektové dokumentace</t>
  </si>
  <si>
    <t>75O5O5</t>
  </si>
  <si>
    <t>EZS, revize ústředny EZS</t>
  </si>
  <si>
    <t>33: 2; viz textová a výkresová část projektové dokumentace</t>
  </si>
  <si>
    <t>75O961</t>
  </si>
  <si>
    <t>DDTS ŽDC, SPOLUPRÁCE ZHOTOVITELE URČENÉHO ZAŘÍZENÍ PŘI INTEGRACI DO DDTS</t>
  </si>
  <si>
    <t>34: 2; viz textová a výkresová část projektové dokumentace</t>
  </si>
  <si>
    <t>R741EBF</t>
  </si>
  <si>
    <t>Protipožární tmel ( tuba - 1000ml ), do EI 90 min.</t>
  </si>
  <si>
    <t>29: 15; viz textová a výkresová část projektové dokumentace</t>
  </si>
  <si>
    <t>1. Položka obsahuje:  
 – dodávku a montáž protipožární ucpávky vč. příslušenství a pomocného materiálu,  
 – vyhotovéní a dodání atestu  
 – pomocné mechanismy  
2. Způsob měření:  
Měří se počet tub.</t>
  </si>
  <si>
    <t>R75K611</t>
  </si>
  <si>
    <t>Akumulátorová baterie 12V do 17 Ah</t>
  </si>
  <si>
    <t>15: 2; viz textová a výkresová část projektové dokumentace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</si>
  <si>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</si>
  <si>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R75M215</t>
  </si>
  <si>
    <t>Kompletní přepěťová ochrana ústředny vč. příslušenství</t>
  </si>
  <si>
    <t>CELEK</t>
  </si>
  <si>
    <t>R75O555</t>
  </si>
  <si>
    <t>EZS, 3x modul PGM/relé v plastové instalační krabici</t>
  </si>
  <si>
    <t>6: 1; viz textová a výkresová část projektové dokumentace</t>
  </si>
  <si>
    <t>Dodávky + nosný materiál, montáže EZS v RD</t>
  </si>
  <si>
    <t>54: 20; viz textová a výkresová část projektové dokumentace</t>
  </si>
  <si>
    <t>55: 4; viz textová a výkresová část projektové dokumentace</t>
  </si>
  <si>
    <t>56: 4; viz textová a výkresová část projektové dokumentace</t>
  </si>
  <si>
    <t>52: 60; viz textová a výkresová část projektové dokumentace</t>
  </si>
  <si>
    <t>53: 60; viz textová a výkresová část projektové dokumentace</t>
  </si>
  <si>
    <t>50: 0,16; viz textová a výkresová část projektové dokumentace</t>
  </si>
  <si>
    <t>51: 80; viz textová a výkresová část projektové dokumentace</t>
  </si>
  <si>
    <t>48: 0,12; viz textová a výkresová část projektové dokumentace</t>
  </si>
  <si>
    <t>49: 0,12; viz textová a výkresová část projektové dokumentace</t>
  </si>
  <si>
    <t>75M215R</t>
  </si>
  <si>
    <t>36: 4; viz textová a výkresová část projektové dokumentace</t>
  </si>
  <si>
    <t>75O511</t>
  </si>
  <si>
    <t>EZS, ústředna do 48 zón</t>
  </si>
  <si>
    <t>35: 4; viz textová a výkresová část projektové dokumentace</t>
  </si>
  <si>
    <t>37: 4; viz textová a výkresová část projektové dokumentace</t>
  </si>
  <si>
    <t>43: 5; viz textová a výkresová část projektové dokumentace</t>
  </si>
  <si>
    <t>47: 4; viz textová a výkresová část projektové dokumentace</t>
  </si>
  <si>
    <t>40: 5; viz textová a výkresová část projektové dokumentace</t>
  </si>
  <si>
    <t>41: 5; viz textová a výkresová část projektové dokumentace</t>
  </si>
  <si>
    <t>42: 5; viz textová a výkresová část projektové dokumentace</t>
  </si>
  <si>
    <t>45: 5; viz textová a výkresová část projektové dokumentace</t>
  </si>
  <si>
    <t>44: 5; viz textová a výkresová část projektové dokumentace</t>
  </si>
  <si>
    <t>38: 4; viz textová a výkresová část projektové dokumentace</t>
  </si>
  <si>
    <t>39: 4; viz textová a výkresová část projektové dokumentace</t>
  </si>
  <si>
    <t>57: 4; viz textová a výkresová část projektové dokumentace</t>
  </si>
  <si>
    <t>58: 4; viz textová a výkresová část projektové dokumentace</t>
  </si>
  <si>
    <t>59: 4; viz textová a výkresová část projektové dokumentace</t>
  </si>
  <si>
    <t>60: 4; viz textová a výkresová část projektové dokumentace</t>
  </si>
  <si>
    <t>R75K611R</t>
  </si>
  <si>
    <t>46: 4; viz textová a výkresová část projektové dokumentace</t>
  </si>
  <si>
    <t>PS 13-14-02</t>
  </si>
  <si>
    <t>Žst. Libina, sdělovací zařízení</t>
  </si>
  <si>
    <t>34: 9; viz textová a výkresová část projektové dokumentace</t>
  </si>
  <si>
    <t>36: 5; viz textová a výkresová část projektové dokumentace</t>
  </si>
  <si>
    <t>37: 20; viz textová a výkresová část projektové dokumentace</t>
  </si>
  <si>
    <t>32: 120; viz textová a výkresová část projektové dokumentace</t>
  </si>
  <si>
    <t>35: 9; viz textová a výkresová část projektové dokumentace</t>
  </si>
  <si>
    <t>24: 0,05; viz textová a výkresová část projektové dokumentace</t>
  </si>
  <si>
    <t>26: 95; viz textová a výkresová část projektové dokumentace</t>
  </si>
  <si>
    <t>25: 0,9; viz textová a výkresová část projektové dokumentace</t>
  </si>
  <si>
    <t>22: 2,6; viz textová a výkresová část projektové dokumentace</t>
  </si>
  <si>
    <t>23: 2,6; viz textová a výkresová část projektové dokumentace</t>
  </si>
  <si>
    <t>5: 15; viz textová a výkresová část projektové dokumentace</t>
  </si>
  <si>
    <t>6: 15; viz textová a výkresová část projektové dokumentace</t>
  </si>
  <si>
    <t>1: 4; viz textová a výkresová část projektové dokumentace</t>
  </si>
  <si>
    <t>2: 4; viz textová a výkresová část projektové dokumentace</t>
  </si>
  <si>
    <t>4: 96; viz textová a výkresová část projektové dokumentace</t>
  </si>
  <si>
    <t>3: 8; viz textová a výkresová část projektové dokumentace</t>
  </si>
  <si>
    <t>7: 5; viz textová a výkresová část projektové dokumentace</t>
  </si>
  <si>
    <t>8: 5; viz textová a výkresová část projektové dokumentace</t>
  </si>
  <si>
    <t>29: 90; viz textová a výkresová část projektové dokumentace</t>
  </si>
  <si>
    <t>21: 58; viz textová a výkresová část projektové dokumentace</t>
  </si>
  <si>
    <t>R75M311</t>
  </si>
  <si>
    <t>IP INTERKOM, NAPÁJENÍ POE, EXT.TLAČÍTKO, ČERVENÝ MAJÁČEK, LICENCE</t>
  </si>
  <si>
    <t>47: 1; viz textová a výkresová část projektové dokumentace</t>
  </si>
  <si>
    <t>PS 13-14-04</t>
  </si>
  <si>
    <t>Žst. Libina, EZS</t>
  </si>
  <si>
    <t>26: 13; viz textová a výkresová část projektové dokumentace</t>
  </si>
  <si>
    <t>27: 10; viz textová a výkresová část projektové dokumentace</t>
  </si>
  <si>
    <t>8: 23; viz textová a výkresová část projektové dokumentace</t>
  </si>
  <si>
    <t>9: 8; viz textová a výkresová část projektové dokumentace</t>
  </si>
  <si>
    <t>10: 19; viz textová a výkresová část projektové dokumentace</t>
  </si>
  <si>
    <t>28: 15; viz textová a výkresová část projektové dokumentace</t>
  </si>
  <si>
    <t>R75O51Y</t>
  </si>
  <si>
    <t>Demontáž stávající EZS vč. čidel a rozvodů</t>
  </si>
  <si>
    <t>29: 1; viz textová a výkresová část projektové dokumentace</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</si>
  <si>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3. Způsob měření:  
Udává se počet kusů kompletní konstrukce nebo práce.</t>
  </si>
  <si>
    <t>D.2.3</t>
  </si>
  <si>
    <t>Informační zařízení (rozhlas pro cest., informační a kamerový systém)…</t>
  </si>
  <si>
    <t>PS 13-14-05</t>
  </si>
  <si>
    <t>Žst. Libina, informační zařízení</t>
  </si>
  <si>
    <t>272315</t>
  </si>
  <si>
    <t>ZÁKLADY Z PROSTÉHO BETONU DO C30/37</t>
  </si>
  <si>
    <t>61442</t>
  </si>
  <si>
    <t>ÚPRAVY POVRCHŮ VNITŘ KONSTR ZDĚNÝCH OMÍTKOU VÁP, VÁPCEM</t>
  </si>
  <si>
    <t>61444</t>
  </si>
  <si>
    <t>ÚPRAVY POVRCHŮ VNITŘ KONSTR ZDĚNÝCH OMÍTKOU ŠTUKOVOU</t>
  </si>
  <si>
    <t>VYTYČENÍ TRASY</t>
  </si>
  <si>
    <t>1. Položka obsahuje:  
 – vytyčení nové trasy vedení na stěně či v terénu. Položka neobsahuje:  
 X  
3. Způsob měření:  
Udává se v metrech vybourané rýhy</t>
  </si>
  <si>
    <t>702211</t>
  </si>
  <si>
    <t>KABELOVÁ CHRÁNIČKA ZEMNÍ DN DO 100 MM</t>
  </si>
  <si>
    <t>702422</t>
  </si>
  <si>
    <t>KABELOVÝ PROSTUP DO OBJEKTU PŘES ZÁKLAD BETONOVÝ SVĚTLÉ ŠÍŘKY PŘES 100 DO 200 MM</t>
  </si>
  <si>
    <t>PRŮRAZ ZDIVEM (PŘÍČKOU) ZDĚNÝM TLOUŠŤKY PŘES 45 DO 60 CM</t>
  </si>
  <si>
    <t>703755</t>
  </si>
  <si>
    <t>PROTIPOŽÁRNÍ UCPÁVKA PROSTUPU KABELOVÉHO PR. DO 200MM, DO EI 90 MIN.</t>
  </si>
  <si>
    <t>709400</t>
  </si>
  <si>
    <t>ZATAŽENÍ LANKA DO CHRÁNIČKY NEBO ŽLABU</t>
  </si>
  <si>
    <t>966148</t>
  </si>
  <si>
    <t>BOURÁNÍ KONSTRUKCÍ Z CIHEL A TVÁRNIC S ODVOZEM DO 20KM</t>
  </si>
  <si>
    <t>IS dodávky + montáže + nosný materiál</t>
  </si>
  <si>
    <t>703422</t>
  </si>
  <si>
    <t>ELEKTROINSTALAČNÍ TRUBKA PLASTOVÁ UV STABILNÍ VČETNĚ UPEVNĚNÍ A PŘÍSLUŠENSTVÍ DN PRŮMĚRU PŘES 25 DO 40 MM</t>
  </si>
  <si>
    <t>703511</t>
  </si>
  <si>
    <t>ELEKTROINSTALAČNÍ LIŠTA ŠÍŘKY DO 30 MM</t>
  </si>
  <si>
    <t>703721</t>
  </si>
  <si>
    <t>KABELOVÁ PŘÍCHYTKA PRO ROZSAH UPNUTÍ DO 25 MM</t>
  </si>
  <si>
    <t>741C07</t>
  </si>
  <si>
    <t>VYVEDENÍ UZEMŇOVACÍCH VODIČŮ NA POVRCH/KONSTRUKCI</t>
  </si>
  <si>
    <t>744711</t>
  </si>
  <si>
    <t>PROUDOVÝ CHRÁNIČ DVOUPÓLOVÝ (10 KA) DO 30 MA, DO 25 A</t>
  </si>
  <si>
    <t>744L51</t>
  </si>
  <si>
    <t>RELÉ - POMOCNÝ SPÍNAČ</t>
  </si>
  <si>
    <t>744Q21</t>
  </si>
  <si>
    <t>SVODIČ PŘEPĚTÍ TYP 1+2 (TŘÍDA B+C) 1-2 PÓLOVÝ</t>
  </si>
  <si>
    <t>75I411</t>
  </si>
  <si>
    <t>KABEL ZEMNÍ DATOVÝ PRŮMĚRU ŽÍLY 0,6 MM DO 4 PÁRŮ</t>
  </si>
  <si>
    <t>75I41X</t>
  </si>
  <si>
    <t>KABEL ZEMNÍ DATOVÝ PRŮMĚRU ŽÍLY 0,6 MM - MONTÁŽ</t>
  </si>
  <si>
    <t>75IG1X</t>
  </si>
  <si>
    <t>TYČ UZEMŇOVACÍ - MONTÁŽ</t>
  </si>
  <si>
    <t>75IG21</t>
  </si>
  <si>
    <t>SVORKA ROZPOJOVACÍ ZKUŠEBNÍ</t>
  </si>
  <si>
    <t>75IG2X</t>
  </si>
  <si>
    <t>SVORKA ROZPOJOVACÍ ZKUŠEBNÍ - MONTÁŽ</t>
  </si>
  <si>
    <t>75IG41</t>
  </si>
  <si>
    <t>VODIČ SVODOVÝ Z FEZN DRÁTU Ř 10 MM</t>
  </si>
  <si>
    <t>75IG4X</t>
  </si>
  <si>
    <t>VODIČ SVODOVÝ Z FEZN DRÁTU Ř 10 MM - MONTÁŽ</t>
  </si>
  <si>
    <t>75IG6X</t>
  </si>
  <si>
    <t>VEDENÍ UZEMŇOVACÍ V ZEMI Z FEZN DRÁTU DO 120 MM2 - MONTÁŽ</t>
  </si>
  <si>
    <t>75IH31</t>
  </si>
  <si>
    <t>UKONČENÍ KABELU FORMA KABELOVÁ DÉLKY DO 0,5 M DO 5XN</t>
  </si>
  <si>
    <t>75IH81</t>
  </si>
  <si>
    <t>UKONČENÍ KABELU OBJÍMKA KABELOVÁ</t>
  </si>
  <si>
    <t>75IH8X</t>
  </si>
  <si>
    <t>UKONČENÍ KABELU OBJÍMKA KABELOVÁ - MONTÁŽ</t>
  </si>
  <si>
    <t>75IH91</t>
  </si>
  <si>
    <t>UKONČENÍ KABELU ŠTÍTEK KABELOVÝ</t>
  </si>
  <si>
    <t>75IH9X</t>
  </si>
  <si>
    <t>UKONČENÍ KABELU ŠTÍTEK KABELOVÝ - MONTÁŽ</t>
  </si>
  <si>
    <t>75K321</t>
  </si>
  <si>
    <t>ZÁLOŽNÍ ZDROJ UPS 230 V DO 1000 VA - DODÁVKA</t>
  </si>
  <si>
    <t>75K32X</t>
  </si>
  <si>
    <t>ZÁLOŽNÍ ZDROJ UPS 230 V DO 1000 VA - MONTÁŽ</t>
  </si>
  <si>
    <t>75L311</t>
  </si>
  <si>
    <t>ODJEZDOVÁ NEBO PŘÍJEZDOVÁ TABULE IS JEDNOSTRANNÁ DO 6-TI ŘÁDKŮ</t>
  </si>
  <si>
    <t>75L32X</t>
  </si>
  <si>
    <t>ODJEZDOVÁ NEBO PŘÍJEZDOVÁ TABULE IS - MONTÁŽ</t>
  </si>
  <si>
    <t>75L341</t>
  </si>
  <si>
    <t>ODJEZDOVÁ NEBO PŘÍJEZDOVÁ TABULE S OMEZENÝM POČTEM INFORMACÍ IS OBOUSTRANNÁ DO 6-TI ŘÁDKŮ</t>
  </si>
  <si>
    <t>75L34X</t>
  </si>
  <si>
    <t>ODJEZDOVÁ NEBO PŘÍJEZDOVÁ TABULE S OMEZENÝM POČTEM INFORMACÍ IS - MONTÁŽ</t>
  </si>
  <si>
    <t>75L3A1</t>
  </si>
  <si>
    <t>INFORMAČNÍ PRVEK, HLASOVÝ MODUL PRO NEVIDOMÉ</t>
  </si>
  <si>
    <t>75L3A1R</t>
  </si>
  <si>
    <t>INFORMAČNÍ PRVEK, IDUKČNÍ POSLECH PRO NEDOSLÝCHAVÉ</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</si>
  <si>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</si>
  <si>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75L3A2</t>
  </si>
  <si>
    <t>INFORMAČNÍ PRVEK, PŘÍPLATEK ZA VESTAVĚNÉ HODINY JEDNOSTRANNÉ</t>
  </si>
  <si>
    <t>75L3A3</t>
  </si>
  <si>
    <t>INFORMAČNÍ PRVEK, PŘÍPLATEK ZA VESTAVĚNÉ HODINY OBOUSTRANNÉ</t>
  </si>
  <si>
    <t>75L3A4</t>
  </si>
  <si>
    <t>INFORMAČNÍ PRVEK, ZÁVĚS PRO INFORMAČNÍ TABULE</t>
  </si>
  <si>
    <t>75L3A7</t>
  </si>
  <si>
    <t>INFORMAČNÍ PRVEK, SLOUP PRO JEDNU INFORMAČNÍ TABULI SE ZASTŘEŠENÍM</t>
  </si>
  <si>
    <t>75L3AX</t>
  </si>
  <si>
    <t>INFORMAČNÍ PRVEK, - MONTÁŽ</t>
  </si>
  <si>
    <t>75L3C1</t>
  </si>
  <si>
    <t>PŘEVODNÍK RS232/485 S ANTÉNOU DCF (SLOUŽÍ JAKO HLAVNÍ HODINY PRO PC A SYNCHRONIZUJE ČAS V INFORMAČNÍCH TABULÍCH)</t>
  </si>
  <si>
    <t>75L3C2</t>
  </si>
  <si>
    <t>PŘEVODNÍK SPÍNAČ ROZHLASOVÉ ÚSTŘEDNY</t>
  </si>
  <si>
    <t>75L3CX</t>
  </si>
  <si>
    <t>75L3D1</t>
  </si>
  <si>
    <t>HW PRO ŘÍZENÍ SYSTÉMU ŘÍDÍCÍ SERVER PRO ŘÍZENÍ INFORMAČNÍHO ZAŘÍZENÍ</t>
  </si>
  <si>
    <t>75L3D3</t>
  </si>
  <si>
    <t>HW PRO ŘÍZENÍ SYSTÉMU OVLÁDACÍ PRACOVIŠTĚ PRO ŘÍZENÍ INFORMAČNÍHO ZAŘÍZENÍ</t>
  </si>
  <si>
    <t>75L3D4</t>
  </si>
  <si>
    <t>HW PRO ŘÍZENÍ SYSTÉMU MIKRO PC INFORMAČNÍHO SYSTÉMU VE FUNKCI ŘÍDÍCÍ JEDNOTKY</t>
  </si>
  <si>
    <t>75L3DX</t>
  </si>
  <si>
    <t>HW PRO ŘÍZENÍ SYSTÉMU - MONTÁŽ</t>
  </si>
  <si>
    <t>75L3DY</t>
  </si>
  <si>
    <t>HW PRO ŘÍZENÍ SYSTÉMU - DEMONTÁŽ</t>
  </si>
  <si>
    <t>75L3E5</t>
  </si>
  <si>
    <t>SW PRO ŘÍZENÍ SYSTÉMU (TRAŤOVÉ NASAZENÍ) - SW MODUL PRO ŘÍZENÍ RÚ</t>
  </si>
  <si>
    <t>75L3E7</t>
  </si>
  <si>
    <t>SW PRO ŘÍZENÍ SYSTÉMU (TRAŤOVÉ NASAZENÍ) - SW MODUL ŘÍZENÍ TABULÍ - NAD 3 KS INF. TABULÍ / DISPLEJŮ VE STANICI</t>
  </si>
  <si>
    <t>75L3E8</t>
  </si>
  <si>
    <t>SW PRO ŘÍZENÍ SYSTÉMU (TRAŤOVÉ NASAZENÍ) - SW MODUL HLÁŠENÍ</t>
  </si>
  <si>
    <t>75L3E9</t>
  </si>
  <si>
    <t>SW PRO ŘÍZENÍ SYSTÉMU (TRAŤOVÉ NASAZENÍ) - SW MODUL PRO PODPORU HLÁSIČE PRO NEVIDOMÉ</t>
  </si>
  <si>
    <t>75L3EA</t>
  </si>
  <si>
    <t>SW PRO ŘÍZENÍ SYSTÉMU (TRAŤOVÉ NASAZENÍ) - PŘÍPRAVA DAT GVD, INSTALACE A KONFIGURACE</t>
  </si>
  <si>
    <t>75L3EH</t>
  </si>
  <si>
    <t>SW MODUL SW + HW, PŘIPOJENÍ NA GTN ZAPEZPEČOVACÍHO ZAŘÍZENÍ</t>
  </si>
  <si>
    <t>75L3EI</t>
  </si>
  <si>
    <t>SW MODUL SW, PŘÍPRAVA DAT GVD</t>
  </si>
  <si>
    <t>75L3F1</t>
  </si>
  <si>
    <t>SW PRO ŘÍZENÍ SYSTÉMU (ŽST. SAMOSTATNÁ MALÁ) - SW (KLIENT+SERVER) PRO 1 STANICI</t>
  </si>
  <si>
    <t>75L3F2</t>
  </si>
  <si>
    <t>SW PRO ŘÍZENÍ SYSTÉMU (ŽST. SAMOSTATNÁ MALÁ) - SW MODUL ŘÍZENÍ TABULÍ</t>
  </si>
  <si>
    <t>135</t>
  </si>
  <si>
    <t>75L3F3</t>
  </si>
  <si>
    <t>SW PRO ŘÍZENÍ SYSTÉMU (ŽST. SAMOSTATNÁ MALÁ) - SW MODUL HLÁŠENÍ</t>
  </si>
  <si>
    <t>136</t>
  </si>
  <si>
    <t>75L3F4</t>
  </si>
  <si>
    <t>SW PRO ŘÍZENÍ SYSTÉMU (ŽST. SAMOSTATNÁ MALÁ) - SW MODUL PRO PODPORU HLÁSIČE PRO NEVIDOMÉ</t>
  </si>
  <si>
    <t>75L3F5</t>
  </si>
  <si>
    <t>SW PRO ŘÍZENÍ SYSTÉMU (ŽST. SAMOSTATNÁ MALÁ) - SW MODUL PRO ŘÍZENÍ RÚ</t>
  </si>
  <si>
    <t>75L3F6</t>
  </si>
  <si>
    <t>SW PRO ŘÍZENÍ SYSTÉMU (ŽST. SAMOSTATNÁ MALÁ) - PŘÍPRAVA DAT GVD, INSTALACE A KONFIGURACE</t>
  </si>
  <si>
    <t>75L3I2</t>
  </si>
  <si>
    <t>ZAŠKOLENÍ OBSLUHY NA MÍSTĚ, INSTALACE, DOPRAVA PŘES 200 KM</t>
  </si>
  <si>
    <t>75L3J1</t>
  </si>
  <si>
    <t>ŠÉFMONTÁŽE, ZKOUŠENÍ, OŽIVENÍ, REVIZE INFORMAČNÍHO SYSTÉMU DO 10 PRVKŮ</t>
  </si>
  <si>
    <t>75O94D</t>
  </si>
  <si>
    <t>DDTS ŽDC, INTEGRACE ISC</t>
  </si>
  <si>
    <t>Rozhlas dodávky + montáže + nosný materiál</t>
  </si>
  <si>
    <t>741321</t>
  </si>
  <si>
    <t>ZÁSUVKA INSTALAČNÍ JEDNODUCHÁ S PŘEPĚŤOVOU OCHRANOU, MONTÁŽ NA KRABICI</t>
  </si>
  <si>
    <t>744R11</t>
  </si>
  <si>
    <t>SVORKA DO 2,5 MM2</t>
  </si>
  <si>
    <t>75I32X</t>
  </si>
  <si>
    <t>KABEL ZEMNÍ DVOUPLÁŠŤOVÝ S PANCÍŘEM PRŮMĚRU ŽÍLY 0,8 MM - MONTÁŽ</t>
  </si>
  <si>
    <t>SPOJOVACÍ SVORKOVNICE 2/10</t>
  </si>
  <si>
    <t>75IFAX</t>
  </si>
  <si>
    <t>NOSNÍK BLESKOJISTEK - MONTÁŽ</t>
  </si>
  <si>
    <t>75IFBX</t>
  </si>
  <si>
    <t>BLESKOJISTKA - MONTÁŽ</t>
  </si>
  <si>
    <t>Montáž metalického patchcordu</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</si>
  <si>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</si>
  <si>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Metalický patchcord</t>
  </si>
  <si>
    <t>1. Položka obsahuje:  
 – dodávku specifikované kabelizace včetně potřebného drobného montážního materiálu  
 – dopravu a skladování  
2. Položka neobsahuje:  
 X  
3. Způsob měření:  
Dodávka specifikované kabelizace se měří v délce kus</t>
  </si>
  <si>
    <t>75K111</t>
  </si>
  <si>
    <t>TRANSFORMÁTOR ODDĚLOVACÍ (OCHRANNÝ) DO 1000 VA</t>
  </si>
  <si>
    <t>75L113</t>
  </si>
  <si>
    <t>ROZHLASOVÁ ÚSTŘEDNA DIGITÁLNÍ (IP) PROVEDENÍ SE ZESILOVAČEM DO 300W</t>
  </si>
  <si>
    <t>75L11X</t>
  </si>
  <si>
    <t>ROZHLASOVÁ ÚSTŘEDNA - MONTÁŽ</t>
  </si>
  <si>
    <t>75L11Y</t>
  </si>
  <si>
    <t>ROZHLASOVÁ ÚSTŘEDNA - DEMONTÁŽ</t>
  </si>
  <si>
    <t>75L161</t>
  </si>
  <si>
    <t>ROZHLASOVÉ PŘÍSLUŠENSTVÍ - KONZOLA PRO REPRODUKTOR</t>
  </si>
  <si>
    <t>75L162</t>
  </si>
  <si>
    <t>ROZHLASOVÉ PŘÍSLUŠENSTVÍ - SVORKOVNICE PRO SKLOPNÝ ROZHLASOVÝ STOŽÁR</t>
  </si>
  <si>
    <t>75L163</t>
  </si>
  <si>
    <t>ROZHLASOVÉ PŘÍSLUŠENSTVÍ - ROZVODNÁ KRABICE PRO ROZHLAS</t>
  </si>
  <si>
    <t>75L166</t>
  </si>
  <si>
    <t>ROZHLASOVÉ PŘÍSLUŠENSTVÍ - GALVANICKÉ ODDĚLENÍ ROZHLASOVÝCH KABELOVÝCH ROZVODŮ</t>
  </si>
  <si>
    <t>75L16X</t>
  </si>
  <si>
    <t>ROZHLASOVÉ PŘÍSLUŠENSTVÍ - MONTÁŽ</t>
  </si>
  <si>
    <t>75L175</t>
  </si>
  <si>
    <t>REPRODUKTOR VENKOVNÍ TLAKOVÝ S NASTAVITELNÝM VÝKONEM</t>
  </si>
  <si>
    <t>75L17X</t>
  </si>
  <si>
    <t>REPRODUKTOR VENKOVNÍ - MONTÁŽ</t>
  </si>
  <si>
    <t>75L182</t>
  </si>
  <si>
    <t>REPRODUKTOR VNITŘNÍ SKŘÍŇKOVÝ S NASTAVITELNÝM VÝKONEM</t>
  </si>
  <si>
    <t>75L18X</t>
  </si>
  <si>
    <t>REPRODUKTOR VNITŘNÍ - MONTÁŽ</t>
  </si>
  <si>
    <t>75L191</t>
  </si>
  <si>
    <t>KABEL SILOVÝ PRO ROZHLAS PRŮMĚRU DO 1,5 MM2</t>
  </si>
  <si>
    <t>kmžíla</t>
  </si>
  <si>
    <t>75L19X</t>
  </si>
  <si>
    <t>KABEL SILOVÝ PRO ROZHLAS - MONTÁŽ</t>
  </si>
  <si>
    <t>75L1A1</t>
  </si>
  <si>
    <t>MĚŘENÍ AKUSTICKÉHO HLUKU NA HRANICI OCHRANNÉHO PÁSMA V ŽST</t>
  </si>
  <si>
    <t>75L1B1</t>
  </si>
  <si>
    <t>ZKOUŠENÍ, NASTAVENÍ HLASITOSTI ROZHLASOVÉHO ZAŘÍZENÍ</t>
  </si>
  <si>
    <t>75L1B2</t>
  </si>
  <si>
    <t>ZKOUŠENÍ, NASTAVENÍ A UVEDENÍ ROZHLASOVÉHO ZAŘÍZENÍ DO PROVOZU</t>
  </si>
  <si>
    <t>75L1B3R</t>
  </si>
  <si>
    <t>Převodník NF/IP</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</si>
  <si>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</si>
  <si>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75L1B4R</t>
  </si>
  <si>
    <t>NAHRÁVÁNÍ LINEK IP ROZHLASOVÉ ÚSTŘEDNY DO ZÁZNAMOVÉHO ZAŘÍZENÍ</t>
  </si>
  <si>
    <t>ÚSTŘEDNA</t>
  </si>
  <si>
    <t>75L1C3</t>
  </si>
  <si>
    <t>DEMONTÁŽ ROZHLASOVÉHO ZAŘÍZENÍ DO 300 W</t>
  </si>
  <si>
    <t>75O948</t>
  </si>
  <si>
    <t>DDTS ŽDC, INTEGRACE ROZ</t>
  </si>
  <si>
    <t>PS 13-14-06</t>
  </si>
  <si>
    <t>ŽST Libina, kamerový systém</t>
  </si>
  <si>
    <t>131738</t>
  </si>
  <si>
    <t>HLOUBENÍ JAM ZAPAŽ I NEPAŽ TŘ. I, ODVOZ DO 20KM</t>
  </si>
  <si>
    <t>132738</t>
  </si>
  <si>
    <t>HLOUBENÍ RÝH ŠÍŘ DO 2M PAŽ I NEPAŽ TŘ. I, ODVOZ DO 20KM</t>
  </si>
  <si>
    <t>R</t>
  </si>
  <si>
    <t>Geodetické zaměření trasy</t>
  </si>
  <si>
    <t>zahrnuje veškeré náklady spojené s objednatelem požadovanými pracemi</t>
  </si>
  <si>
    <t>Zásypy ze zemin nepropustných se zhutněním z vyzískaného materiálu</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</si>
  <si>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</si>
  <si>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Vytyčení trasy</t>
  </si>
  <si>
    <t>popis položky  
zahrnuje veškeré náklady spojené s objednatelem požadovanými pracemi</t>
  </si>
  <si>
    <t>Kamerový systém</t>
  </si>
  <si>
    <t>272314</t>
  </si>
  <si>
    <t>ZÁKLADY Z PROSTÉHO BETONU DO C25/30</t>
  </si>
  <si>
    <t>703442</t>
  </si>
  <si>
    <t>ELEKTROINSTALAČNÍ TRUBKA OCELOVÁ VČETNĚ UPEVNĚNÍ A PŘÍSLUŠENSTVÍ DN PRŮMĚRU PŘES 25 DO 40 MM</t>
  </si>
  <si>
    <t>703752</t>
  </si>
  <si>
    <t>PROTIPOŽÁRNÍ UCPÁVKA STĚNOU/STROPEM, TL DO 50CM, DO EI 90 MIN.</t>
  </si>
  <si>
    <t>744811</t>
  </si>
  <si>
    <t>PROUDOVÝ CHRÁNIČ DVOUPÓLOVÝ S NADPROUDOVOU OCHRANOU (10 KA) DO 30 MA, DO 25 A</t>
  </si>
  <si>
    <t>75H141</t>
  </si>
  <si>
    <t>STOŽÁR (SLOUP) OCELOVÝ DO 10 M</t>
  </si>
  <si>
    <t>75H14X</t>
  </si>
  <si>
    <t>STOŽÁR (SLOUP) OCELOVÝ - MONTÁŽ</t>
  </si>
  <si>
    <t>75I81X</t>
  </si>
  <si>
    <t>KABEL OPTICKÝ SINGLEMODE - MONTÁŽ</t>
  </si>
  <si>
    <t>75I85X</t>
  </si>
  <si>
    <t>KABEL OPTICKÝ - REZERVA PŘES 500 MM - MONTÁŽ</t>
  </si>
  <si>
    <t>75I921</t>
  </si>
  <si>
    <t>OPTOTRUBKA HDPE S LANKEM PRŮMĚRU DO 40 MM</t>
  </si>
  <si>
    <t>75I92X</t>
  </si>
  <si>
    <t>OPTOTRUBKA HDPE S LANKEM - MONTÁŽ</t>
  </si>
  <si>
    <t>75IA31</t>
  </si>
  <si>
    <t>OPTOTRUBKOVÁ SPOJKA Y PRŮMĚRU DO 40 MM</t>
  </si>
  <si>
    <t>75IA3X</t>
  </si>
  <si>
    <t>OPTOTRUBKOVÁ SPOJKA Y - MONTÁŽ</t>
  </si>
  <si>
    <t>75IB11</t>
  </si>
  <si>
    <t>MIKROTRUBIČKA DO 10/8 MM</t>
  </si>
  <si>
    <t>75IB1X</t>
  </si>
  <si>
    <t>MIKROTRUBIČKA DO 10/8 MM - MONTÁŽ</t>
  </si>
  <si>
    <t>75IC11</t>
  </si>
  <si>
    <t>MIKROTRUBIČKOVÁ SPOJKA PRŮMĚRU DO 10 MM</t>
  </si>
  <si>
    <t>75IC1X</t>
  </si>
  <si>
    <t>MIKROTRUBIČKOVÁ SPOJKA - MONTÁŽ</t>
  </si>
  <si>
    <t>OPTICKÝ ROZVADĚČ 19"" PROVEDENÍ DO 12 VLÁKEN</t>
  </si>
  <si>
    <t>OPTICKÝ ROZVADĚČ 19"" PROVEDENÍ - MONTÁŽ</t>
  </si>
  <si>
    <t>75J33AR</t>
  </si>
  <si>
    <t>Patch kabel Cat.5E FTP/STP</t>
  </si>
  <si>
    <t>75K231</t>
  </si>
  <si>
    <t>NAPÁJECÍ ZDROJ 48 V DC DO 5 A</t>
  </si>
  <si>
    <t>75L421</t>
  </si>
  <si>
    <t>KAMERA DIGITÁLNÍ (IP) PEVNÁ</t>
  </si>
  <si>
    <t>75L424</t>
  </si>
  <si>
    <t>KAMERA DIGITÁLNÍ (IP) - SW LICENCE</t>
  </si>
  <si>
    <t>75L42X</t>
  </si>
  <si>
    <t>KAMERA DIGITÁLNÍ (IP) - MONTÁŽ</t>
  </si>
  <si>
    <t>75L453</t>
  </si>
  <si>
    <t>KAMEROVÝ SERVER - ZÁZNAMOVÉ ZAŘÍZENÍ, DO 32 KAMER (HW, SW, LICENCE)</t>
  </si>
  <si>
    <t>75L457</t>
  </si>
  <si>
    <t>KAMEROVÝ SERVER - HDD PŘES 2 TB, PRO PROVOZ 24/7</t>
  </si>
  <si>
    <t>75L45X</t>
  </si>
  <si>
    <t>KAMEROVÝ SERVER - MONTÁŽ</t>
  </si>
  <si>
    <t>75L46W</t>
  </si>
  <si>
    <t>KLIENSTKÉ PRACOVIŠTĚ - DOPLNĚNÍ HW, SW, LICENCE</t>
  </si>
  <si>
    <t>75L481</t>
  </si>
  <si>
    <t>PŘÍSLUŠENSTVÍ KS - ROZVODNÁ SKŘÍŇ KS</t>
  </si>
  <si>
    <t>75L482</t>
  </si>
  <si>
    <t>PŘÍSLUŠENSTVÍ KS - PŘEPĚŤOVÁ OCHRANA PRO KS</t>
  </si>
  <si>
    <t>75L483</t>
  </si>
  <si>
    <t>PŘÍSLUŠENSTVÍ KS - DRŽÁK PRO KAMEROVÝ KRYT (KAMERU)</t>
  </si>
  <si>
    <t>75L484</t>
  </si>
  <si>
    <t>PŘÍSLUŠENSTVÍ KS - ADAPTÉR PRO MONTÁŽ NA SLOUP</t>
  </si>
  <si>
    <t>75L48X</t>
  </si>
  <si>
    <t>PŘÍSLUŠENSTVÍ KS - MONTÁŽ</t>
  </si>
  <si>
    <t>75L491</t>
  </si>
  <si>
    <t>ZPROVOZNĚNÍ A NASTAVENÍ KAMERY</t>
  </si>
  <si>
    <t>75L492</t>
  </si>
  <si>
    <t>ZPROVOZNĚNÍ A NASTAVENÍ POHLEDU KAMERY</t>
  </si>
  <si>
    <t>75L493</t>
  </si>
  <si>
    <t>ZPROVOZNĚNÍ A NASTAVENÍ KAMEROVÉHO SYSTÉMU</t>
  </si>
  <si>
    <t>75L494</t>
  </si>
  <si>
    <t>ZPROVOZNĚNÍ A NASTAVENÍ ŠKOLENÍ A ZÁCVIK PERSONÁLU OBSLUHUJÍCÍHO KAMEROVÝ SYSTÉM</t>
  </si>
  <si>
    <t>75L495</t>
  </si>
  <si>
    <t>LICENCE PRO PŘIPOJENÍ KAMERY DO SYSTÉMU KAC</t>
  </si>
  <si>
    <t>75L496</t>
  </si>
  <si>
    <t>PŘIPOJENÍ KAMEROVÉHO SYSTÉMU DO KAC - KONFIGURAČNÍ PRÁCE</t>
  </si>
  <si>
    <t>75M857</t>
  </si>
  <si>
    <t>MEDIAKONVERTOR - ETHERNET, SAMOSTATNÝ</t>
  </si>
  <si>
    <t>75M85X</t>
  </si>
  <si>
    <t>MEDIAKONVERTOR - MONTÁŽ</t>
  </si>
  <si>
    <t>75M976</t>
  </si>
  <si>
    <t>75M97X</t>
  </si>
  <si>
    <t>78O958R</t>
  </si>
  <si>
    <t>Spolupráce při integraci do systému DDTS</t>
  </si>
  <si>
    <t>DATOVÁ INFRASTRUKTURA LAN, PRŮMYSLOVÝ RINGSWITCH - L2 4X10/100 PoE + 2XUPLINK</t>
  </si>
  <si>
    <t>ZŘÍZENÍ SERVISNÍ ZÁSUVKY PRO STAHOVÁNÍ ZÁZNAMU Z KS</t>
  </si>
  <si>
    <t>SWITCH ETHERNET 4 PORTy SFP, OPTICKÉ ROZHRANÍ</t>
  </si>
  <si>
    <t>R703753</t>
  </si>
  <si>
    <t>NÁSTŘIK PROTIPOŽÁRNÍ DO 2,5CM NA PŘIPRAVENÝ PODKLAD - PROSTUP</t>
  </si>
  <si>
    <t>Položka obsahuje: Dodávku a montáž protipožární ucpávky vč. příslušenství a pomocného materiálu, vyhotovéní a dodání atestu. Dále obsahuje cenu za pom. mechanismy včetně všech ostatních vedlejších nákladů.</t>
  </si>
  <si>
    <t>PS 80-14-04</t>
  </si>
  <si>
    <t>Uničov - Šumperk, informační zařízení na zastávkách - 2.část</t>
  </si>
  <si>
    <t>75L3DW</t>
  </si>
  <si>
    <t>HW PRO ŘÍZENÍ SYSTÉMU - DOPLNĚNÍ</t>
  </si>
  <si>
    <t>75L3E1</t>
  </si>
  <si>
    <t>SW PRO ŘÍZENÍ SYSTÉMU (TRAŤOVÉ NASAZENÍ) - SW CŘP (KLIENT + SERVER) PRO 2-5 STANIC (TRAŤOVÉ NASAZENÍ)</t>
  </si>
  <si>
    <t>75L3EC</t>
  </si>
  <si>
    <t>SW MODUL DÁLKOVÉHO ŘÍZENÍ TABULÍ (PRO JEDNOTLIVOU STANICI NA TRATI)</t>
  </si>
  <si>
    <t>75L3EE</t>
  </si>
  <si>
    <t>SW MODUL PRO PODPORU HLASOVÉHO MODULU PRO NEVIDOMÉ PRO JEDNOTLIVOU STANICI NA TRATI</t>
  </si>
  <si>
    <t>75L3EW</t>
  </si>
  <si>
    <t>SW PRO ŘÍZENÍ SYSTÉMU (TRAŤOVÉ NASAZENÍ) - DOPLNĚNÍ</t>
  </si>
  <si>
    <t>75L3J2</t>
  </si>
  <si>
    <t>ŠÉFMONTÁŽE, ZKOUŠENÍ, OŽIVENÍ, REVIZE INFORMAČNÍHO SYSTÉMU DO 30 PRVKŮ</t>
  </si>
  <si>
    <t>181</t>
  </si>
  <si>
    <t>182</t>
  </si>
  <si>
    <t>75IE71</t>
  </si>
  <si>
    <t>SKŘÍŇ KLIMATIZOVANÁ JEDNODUCHÁ PŘES 25 U - DODÁVKA</t>
  </si>
  <si>
    <t>75IE731R</t>
  </si>
  <si>
    <t>OCHRANNÁ OCELOVÁ KLEC PRO SKŘÍŇ JEDNODUCHOU PŘES 25U - DODÁVKA</t>
  </si>
  <si>
    <t>"1. Položka obsahuje:  
 – kompletní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</si>
  <si>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75IE73XR</t>
  </si>
  <si>
    <t>OCHRANNÁ OCELOVÁ KLEC PRO SKŘÍŇ JEDNODUCHOU PŘES 25U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</si>
  <si>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</si>
  <si>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75IE7X</t>
  </si>
  <si>
    <t>SKŘÍŇ KLIMATIZOVANÁ JEDNODUCHÁ PŘES 25 U - MONTÁŽ</t>
  </si>
  <si>
    <t>75IX75R</t>
  </si>
  <si>
    <t>MONITOROVACÍ SYSTÉM VENKOVNÍ KLIMATIZOVANÉ SKŘÍNĚ, VČETNĚ PŘÍSLUŠENSTVÍ (KONTAKTŮ, ČIDEL, KABELÁŽE , ATD.) A MONTÁŽE</t>
  </si>
  <si>
    <t>"1. Položka obsahuje:  
 – kompletní dodávku a montáž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Způsob měření:  
Udává se počet kusů kompletní konstrukce nebo práce."</t>
  </si>
  <si>
    <t>75JB41R</t>
  </si>
  <si>
    <t>VYBAVENÍ DATOVÉHO ROZVADĚČE (POLICE, ZÁSUVKOVÝ PANEL)</t>
  </si>
  <si>
    <t>75L112</t>
  </si>
  <si>
    <t>ROZHLASOVÁ ÚSTŘEDNA DIGITÁLNÍ (IP) PROVEDENÍ SE ZESILOVAČEM DO 100W</t>
  </si>
  <si>
    <t>75L1A2</t>
  </si>
  <si>
    <t>MĚŘENÍ AKUSTICKÉHO HLUKU NA HRANICI OCHRANNÉHO PÁSMA V ZAST.</t>
  </si>
  <si>
    <t>172</t>
  </si>
  <si>
    <t>173</t>
  </si>
  <si>
    <t>179</t>
  </si>
  <si>
    <t>Kamery dodávky + montáže + nosný materiál</t>
  </si>
  <si>
    <t>75I819</t>
  </si>
  <si>
    <t>KABEL OPTICKÝ SINGLEMODE - MONTÁŽ DO OSAZENÉ TRUBKY</t>
  </si>
  <si>
    <t>PATCH KABEL CAT.5E FTP/STP</t>
  </si>
  <si>
    <t>162</t>
  </si>
  <si>
    <t>163</t>
  </si>
  <si>
    <t>165</t>
  </si>
  <si>
    <t>166</t>
  </si>
  <si>
    <t>167</t>
  </si>
  <si>
    <t>168</t>
  </si>
  <si>
    <t>169</t>
  </si>
  <si>
    <t>170</t>
  </si>
  <si>
    <t>171</t>
  </si>
  <si>
    <t>174</t>
  </si>
  <si>
    <t>175</t>
  </si>
  <si>
    <t>176</t>
  </si>
  <si>
    <t>177</t>
  </si>
  <si>
    <t>178</t>
  </si>
  <si>
    <t>180</t>
  </si>
  <si>
    <t>75O94A</t>
  </si>
  <si>
    <t>DDTS ŽDC, INTEGRACE KAM</t>
  </si>
  <si>
    <t>183</t>
  </si>
  <si>
    <t>184</t>
  </si>
  <si>
    <t>185</t>
  </si>
  <si>
    <t>D.2.4</t>
  </si>
  <si>
    <t>Radiové spojení (TRS, SOE, GSM-r)</t>
  </si>
  <si>
    <t>PS 80-14-05</t>
  </si>
  <si>
    <t>Uničov - Šumperk, TRS - 2.část</t>
  </si>
  <si>
    <t>Hloubené vykopávky</t>
  </si>
  <si>
    <t>11345</t>
  </si>
  <si>
    <t>ODSTRAN KRYTU ZPEVNĚNÝCH PLOCH Z BETONU VČET PODKLADU</t>
  </si>
  <si>
    <t>56330</t>
  </si>
  <si>
    <t>VOZOVKOVÉ VRSTVY ZE ŠTĚRKODRTI</t>
  </si>
  <si>
    <t>56419</t>
  </si>
  <si>
    <t>VOZOVKOVÉ VRSTVY Z ASFALTOCEMENT BETONU TL 100MM</t>
  </si>
  <si>
    <t>919123</t>
  </si>
  <si>
    <t>ŘEZÁNÍ BETONOVÉHO KRYTU VOZOVEK TL DO 150MM</t>
  </si>
  <si>
    <t>Úpravy povrchů, podlahy, výplně otvorů</t>
  </si>
  <si>
    <t>62745</t>
  </si>
  <si>
    <t>SPÁROVÁNÍ STARÉHO ZDIVA CEMENTOVOU MALTOU</t>
  </si>
  <si>
    <t>Všeobecné práce pro silnoproud a slaboproud</t>
  </si>
  <si>
    <t>703722</t>
  </si>
  <si>
    <t>KABELOVÁ PŘÍCHYTKA PRO ROZSAH UPNUTÍ OD 26 DO 50 MM</t>
  </si>
  <si>
    <t>709622</t>
  </si>
  <si>
    <t>DEMONTÁŽ UCPÁVKY VODO- A PLYNOTĚSNÉ</t>
  </si>
  <si>
    <t>Silnoproud</t>
  </si>
  <si>
    <t>741342</t>
  </si>
  <si>
    <t>ZÁSUVKA INSTALAČNÍ DVOJNÁSOBNÁ S PŘEPĚŤOVOU OCHRANOU, NÁSTĚNNÁ VE VYŠŠÍM KRYTÍ - MIN. IP 44</t>
  </si>
  <si>
    <t>741811</t>
  </si>
  <si>
    <t>UZEMŇOVACÍ VODIČ NA POVRCHU FEZN DO 120 MM2</t>
  </si>
  <si>
    <t>741911</t>
  </si>
  <si>
    <t>UZEMŇOVACÍ VODIČ V ZEMI FEZN DO 120 MM2</t>
  </si>
  <si>
    <t>741B11</t>
  </si>
  <si>
    <t>ZEMNÍCÍ TYČ FEZN DÉLKY DO 2 M</t>
  </si>
  <si>
    <t>741E11</t>
  </si>
  <si>
    <t>HROMOSVODOVÁ JÍMÁCÍ TYČ KOVOVÁ VČETNĚ STOJANU/DRŽÁKU DÉLKY DO 3 M</t>
  </si>
  <si>
    <t>741Z06</t>
  </si>
  <si>
    <t>DEMONTÁŽ HROMOSVODOVÉHO VEDENÍ</t>
  </si>
  <si>
    <t>741Z08</t>
  </si>
  <si>
    <t>DEMONTÁŽ STÁVAJÍCÍ ELEKTROINSTALACE - KABELY, SVÍTIDLA, VYPÍNAČE, ZÁSUVKY, KRABICE APOD.</t>
  </si>
  <si>
    <t>742P13</t>
  </si>
  <si>
    <t>ZATAŽENÍ KABELU DO CHRÁNIČKY - KABEL DO 4 KG/M</t>
  </si>
  <si>
    <t>742P15</t>
  </si>
  <si>
    <t>OZNAČOVACÍ ŠTÍTEK NA KABEL</t>
  </si>
  <si>
    <t>744141</t>
  </si>
  <si>
    <t>ROZVODNICE NN PRÁZDNÁ PLASTOVÁ, MIN. IP 55, TŘÍDA IZOLACE II, DO 400 X 400 MM</t>
  </si>
  <si>
    <t>744R23</t>
  </si>
  <si>
    <t>UCPÁVKOVÁ VÝVODKA PRO KABEL O PRŮMĚRU OD 14 DO 21 MM</t>
  </si>
  <si>
    <t>744Z05</t>
  </si>
  <si>
    <t>DEMONTÁŽ JISTIČE NEBO VYPÍNAČE Z ROZVADĚČE NN</t>
  </si>
  <si>
    <t>747301</t>
  </si>
  <si>
    <t>PROVEDENÍ PROHLÍDKY A ZKOUŠKY PRÁVNICKOU OSOBOU, VYDÁNÍ PRŮKAZU ZPŮSOBILOSTI</t>
  </si>
  <si>
    <t>747413</t>
  </si>
  <si>
    <t>MĚŘENÍ ZEMNÍCH ODPORŮ - ZEMNICÍ SÍTĚ DÉLKY PÁSKU DO 100 M</t>
  </si>
  <si>
    <t>747703</t>
  </si>
  <si>
    <t>ZKUŠEBNÍ PROVOZ</t>
  </si>
  <si>
    <t>747704</t>
  </si>
  <si>
    <t>ZAŠKOLENÍ OBSLUHY</t>
  </si>
  <si>
    <t>R741311</t>
  </si>
  <si>
    <t>ZÁSUVKA INSTALAČNÍ JEDNODUCHÁ, MONTÁŽ NA DIN LIŠTU</t>
  </si>
  <si>
    <t>"1. Položka obsahuje:  
 – kompletní přístroj vč. příslušenství  
2. Položka neobsahuje:  
 X  
3. Způsob měření:  
Udává se počet kusů kompletní konstrukce nebo práce."</t>
  </si>
  <si>
    <t>R741331</t>
  </si>
  <si>
    <t>PRODLUŽOVACÍ KABEL DO 10M SE ZÁSTRČKAMI</t>
  </si>
  <si>
    <t>Slaboproud</t>
  </si>
  <si>
    <t>75IF9Y</t>
  </si>
  <si>
    <t>KONSTRUKCE DO SKŘÍNĚ 19"" PRO UPEVNĚNÍ ZAŘÍZENÍ - DEMONTÁŽ</t>
  </si>
  <si>
    <t>75IJ31</t>
  </si>
  <si>
    <t>MĚŘENÍ ZÁVĚREČNÉ KOAXIÁLNÍHO KABELU</t>
  </si>
  <si>
    <t>75K211</t>
  </si>
  <si>
    <t>NAPÁJECÍ ZDROJ 12 V DC DO 5 A</t>
  </si>
  <si>
    <t>75K21X</t>
  </si>
  <si>
    <t>NAPÁJECÍ ZDROJ 12 V DC - MONTÁŽ</t>
  </si>
  <si>
    <t>75K21Y</t>
  </si>
  <si>
    <t>NAPÁJECÍ ZDROJ 12 V DC - DEMONTÁŽ</t>
  </si>
  <si>
    <t>75K51Y</t>
  </si>
  <si>
    <t>BATERIOVÉ VEDENÍ O PRŮŘEZU DO 16 MM2 - DEMONTÁŽ</t>
  </si>
  <si>
    <t>75K631</t>
  </si>
  <si>
    <t>AKUMULÁTOROVÁ BATERIE DO 1000 VAH - DODÁVKA</t>
  </si>
  <si>
    <t>75K63X</t>
  </si>
  <si>
    <t>AKUMULÁTOROVÁ BATERIE DO 1000 VAH - MONTÁŽ</t>
  </si>
  <si>
    <t>75K63Y</t>
  </si>
  <si>
    <t>AKUMULÁTOROVÁ BATERIE DO 1000 VAH - DEMONTÁŽ</t>
  </si>
  <si>
    <t>75K641</t>
  </si>
  <si>
    <t>AKUMULÁTOROVÁ BATERIE DO 2000 VAH - DODÁVKA</t>
  </si>
  <si>
    <t>75K64X</t>
  </si>
  <si>
    <t>AKUMULÁTOROVÁ BATERIE DO 2000 VAH - MONTÁŽ</t>
  </si>
  <si>
    <t>75K64Y</t>
  </si>
  <si>
    <t>AKUMULÁTOROVÁ BATERIE DO 2000 VAH - DEMONTÁŽ</t>
  </si>
  <si>
    <t>75K671</t>
  </si>
  <si>
    <t>AKUMULÁTOROVÁ BATERIE - STOJAN/NOSIČ AKUMULÁTORŮ - DODÁVKA</t>
  </si>
  <si>
    <t>75K67X</t>
  </si>
  <si>
    <t>AKUMULÁTOROVÁ BATERIE - STOJAN/NOSIČ AKUMULÁTORŮ - MONTÁŽ</t>
  </si>
  <si>
    <t>75K67Y</t>
  </si>
  <si>
    <t>AKUMULÁTOROVÁ BATERIE - STOJAN/NOSIČ AKUMULÁTORŮ - DEMONTÁŽ</t>
  </si>
  <si>
    <t>75L471</t>
  </si>
  <si>
    <t>MONITOR LCD DO 27""</t>
  </si>
  <si>
    <t>75L47Y</t>
  </si>
  <si>
    <t>MONITOR - DEMONTÁŽ</t>
  </si>
  <si>
    <t>75M715</t>
  </si>
  <si>
    <t>ZÁZNAMOVÉ ZAŘÍZENÍ - MONTÁŽ</t>
  </si>
  <si>
    <t>75M716</t>
  </si>
  <si>
    <t>ZÁZNAMOVÉ ZAŘÍZENÍ - DEMONTÁŽ</t>
  </si>
  <si>
    <t>75M952</t>
  </si>
  <si>
    <t>DATOVÁ INFRASTRUKTURA LAN, MODEM - XHDSL, ROZHRANÍ ETHERNET</t>
  </si>
  <si>
    <t>75M95Y</t>
  </si>
  <si>
    <t>DATOVÁ INFRASTRUKTURA LAN, MODEM - DEMONTÁŽ</t>
  </si>
  <si>
    <t>75MA11</t>
  </si>
  <si>
    <t>SDĚLOVACÍ TRANSFORMÁTOR NF 600:600 SE 4KV IZOLAČNÍ PEVNOSTÍ</t>
  </si>
  <si>
    <t>75MA1X</t>
  </si>
  <si>
    <t>SDĚLOVACÍ TRANSFORMÁTOR MONTÁŽ</t>
  </si>
  <si>
    <t>75MA1Y</t>
  </si>
  <si>
    <t>SDĚLOVACÍ TRANSFORMÁTOR DEMONTÁŽ</t>
  </si>
  <si>
    <t>75N11X</t>
  </si>
  <si>
    <t>TRS, RADIOSTANICE ZÁKLADNOVÁ - MONTÁŽ</t>
  </si>
  <si>
    <t>75N11Y</t>
  </si>
  <si>
    <t>TRS, RADIOSTANICE ZÁKLADNOVÁ - DEMONTÁŽ</t>
  </si>
  <si>
    <t>75N17X</t>
  </si>
  <si>
    <t>TRS, OVLÁDACÍ BLOK - MONTÁŽ</t>
  </si>
  <si>
    <t>75N17Y</t>
  </si>
  <si>
    <t>TRS, OVLÁDACÍ BLOK - DEMONTÁŽ</t>
  </si>
  <si>
    <t>75N18X</t>
  </si>
  <si>
    <t>TRS, OVLÁDACÍ SKŘÍŇKA - MONTÁŽ</t>
  </si>
  <si>
    <t>75N18Y</t>
  </si>
  <si>
    <t>TRS, OVLÁDACÍ SKŘÍŇKA - DEMONTÁŽ</t>
  </si>
  <si>
    <t>75N1AX</t>
  </si>
  <si>
    <t>TRS, NAPÁJECÍ ZDROJ - MONTÁŽ</t>
  </si>
  <si>
    <t>75N1AY</t>
  </si>
  <si>
    <t>TRS, NAPÁJECÍ ZDROJ - DEMONTÁŽ</t>
  </si>
  <si>
    <t>75N1B5</t>
  </si>
  <si>
    <t>TRS, SMĚROVÁNÍ ANTÉN</t>
  </si>
  <si>
    <t>75N1BX</t>
  </si>
  <si>
    <t>TRS, ANTÉNNÍ SOUSTAVA - MONTÁŽ</t>
  </si>
  <si>
    <t>75N1BY</t>
  </si>
  <si>
    <t>TRS, ANTÉNNÍ SOUSTAVA - DEMONTÁŽ</t>
  </si>
  <si>
    <t>75N1C2</t>
  </si>
  <si>
    <t>TRS, KOAXIÁLNÍ KABEL VENKOVNÍ PRŮMĚRU PŘES 35 MM</t>
  </si>
  <si>
    <t>75N1CY</t>
  </si>
  <si>
    <t>TRS, KOAXIÁLNÍ KABEL VENKOVNÍ - DEMONTÁŽ</t>
  </si>
  <si>
    <t>75N1F1</t>
  </si>
  <si>
    <t>TRS, SYSTÉMOVÝ KABEL K OVLÁDACÍ SKŘÍŇCE</t>
  </si>
  <si>
    <t>75N1F2</t>
  </si>
  <si>
    <t>TRS, SYSTÉMOVÝ KABEL K OVLÁDACÍ SKŘÍŇCE - SADA KONEKTORŮ (2KS)</t>
  </si>
  <si>
    <t>75N1FX</t>
  </si>
  <si>
    <t>TRS, SYSTÉMOVÝ KABEL K OVLÁDACÍ SKŘÍŇCE - MONTÁŽ</t>
  </si>
  <si>
    <t>75N1FY</t>
  </si>
  <si>
    <t>TRS, SYSTÉMOVÝ KABEL K OVLÁDACÍ SKŘÍŇCE - DEMONTÁŽ</t>
  </si>
  <si>
    <t>75N1I1</t>
  </si>
  <si>
    <t>TRS, PROGRAMOVÉ VYBAVENÍ A GRAFICKÉ ZOBRAZENÍ V DOTYKOVÉM TERMINÁLU</t>
  </si>
  <si>
    <t>75N414</t>
  </si>
  <si>
    <t>ANTÉNNÍ STOŽÁR TRUBKOVÝ DO 20 M</t>
  </si>
  <si>
    <t>75N41X</t>
  </si>
  <si>
    <t>ANTÉNNÍ STOŽÁR TRUBKOVÝ - MONTÁŽ</t>
  </si>
  <si>
    <t>75N41Y</t>
  </si>
  <si>
    <t>ANTÉNNÍ STOŽÁR TRUBKOVÝ - DEMONTÁŽ</t>
  </si>
  <si>
    <t>75N443</t>
  </si>
  <si>
    <t>ANTÉNNÍ STOŽÁR - OPRAVA STŘEŠNÍ KRYTINY</t>
  </si>
  <si>
    <t>75N448</t>
  </si>
  <si>
    <t>ANTÉNNÍ STOŽÁR - DOPLNĚNÍ KONSTRUKCE STOŽÁRU</t>
  </si>
  <si>
    <t>75N522</t>
  </si>
  <si>
    <t>ANTÉNNÍ VÝLOŽNÍK K INSTALACI NA STOŽÁR DÉLKY DO 1M</t>
  </si>
  <si>
    <t>75N611</t>
  </si>
  <si>
    <t>KOMPLEXNÍ OCHRANA TRS PŘED BLESKEM A PŘEPĚTÍM</t>
  </si>
  <si>
    <t>75N61X</t>
  </si>
  <si>
    <t>KOMPLEXNÍ OCHRANA TRS PŘED BLESKEM A PŘEPĚTÍM - MONTÁŽ</t>
  </si>
  <si>
    <t>75N61Y</t>
  </si>
  <si>
    <t>KOMPLEXNÍ OCHRANA TRS PŘED BLESKEM A PŘEPĚTÍM - DEMONTÁŽ</t>
  </si>
  <si>
    <t>75N641</t>
  </si>
  <si>
    <t>NAPĚŤOVÉ ODDĚLENÍ ANTÉNNÍ SOUSTAVY OD ZAŘÍZENÍ</t>
  </si>
  <si>
    <t>75N64Y</t>
  </si>
  <si>
    <t>NAPĚŤOVÉ ODDĚLENÍ ANTÉNNÍ SOUSTAVY OD ZAŘÍZENÍ, DEMONTÁŽ</t>
  </si>
  <si>
    <t>75N711</t>
  </si>
  <si>
    <t>MĚŘENÍ RÁDIOVÝCH SÍTÍ PŘEDPROJEKTOVÉ PRO PÁSMO 460 MHZ (TRS)</t>
  </si>
  <si>
    <t>75N712</t>
  </si>
  <si>
    <t>MĚŘENÍ RÁDIOVÝCH SÍTÍ PO REALIZACI PRO PÁSMO 460 MHZ (TRS)</t>
  </si>
  <si>
    <t>R75J31Y</t>
  </si>
  <si>
    <t>KABEL SDĚLOVACÍ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</si>
  <si>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 odvoz demontované kabelizace a skladování, případně ekologické likvidace bloku/zařízení  
2. Položka neobsahuje:  
 X  
3. Způsob měření:  
Udává se počet kmpárů kompletní konstrukce nebo práce."</t>
  </si>
  <si>
    <t>R75JA5</t>
  </si>
  <si>
    <t>Viz textová a výkresová část projektové dokumentace</t>
  </si>
  <si>
    <t>METALICKÝ PATCHCORD - DEMONTÁŽ</t>
  </si>
  <si>
    <t>"1. Položka obsahuje:  
 – demontáž (pro další využití/do šrotu) specifikované kabelizace včetně potřebného drobného pomocného materiálu  
 – veškeré potřebné mechanizmy, včetně obsluhy, náklady na mzdy a přibližné (průměrné) náklady na pořízení potřebných materiálů včetně všech ostatních vedlejších nákladů  
2. Položka neobsahuje:  
 X  
3. Způsob měření:  
Udává se počet kmpárů kompletní konstrukce nebo práce."</t>
  </si>
  <si>
    <t>R75JA61</t>
  </si>
  <si>
    <t>R75N11Y</t>
  </si>
  <si>
    <t>PROVIZORNÍ ŘEŠENÍ TRS</t>
  </si>
  <si>
    <t>Komleptní provizorní řešení TRS během stavby, nastavování, instalace...  
Položka obsahuje především:  
- dodávka kompletního provizorní venkovní skříně TRS v antivandal provedení s podstavcem pro vstup kabelizace, včetně usazení, montáže a demontáže, vybavení (19" rám, dohled, klimatizace, panel rozjištění, svorkovnice ...) a uzemnění, zajištění prostoru pro skříň, podklad  
- Kabelový žlab pro propojení skříně se stožárem, antení  
- Gravitační základ stožáru TRS, dodávka, montáž, demontáž, uzemnění  
- Provizorní stavy TRS, včetně souvisejícího drobného instalačního materiálu (Jističe, lišty, kabelizace...)  
- přepojování TRS v závislosti na stavebních postupech a aktuální dostupné kabelizaci  
- Rekonfigurace stávajících zařízení na základě postupů stavby  
- Provizorní řešení nahrávaní komunikace, nastavení nahrávání  
- Přesuny zařízení, montáže, demontáže  
- Demontáže, montáže kabelizace související s TRS, včetně souvisejícího drobného materiálu  
- Nastavování, zkoušení, řešení záznamu</t>
  </si>
  <si>
    <t>R75N163</t>
  </si>
  <si>
    <t>TRS, KOAXIÁLNÍ KABEL VENKOVNÍ - SADA KONEKTORŮ (2KS)</t>
  </si>
  <si>
    <t>"1. Položka obsahuje:  
 – dodávku specifikovaného bloku/zařízení včetně potřebného drobného montážního materiálu  
 – dodávku souvisejícího příslušenství pro specifikovaný blok/zařízení  
 – dopravu a skladování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</si>
  <si>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R75N52Y</t>
  </si>
  <si>
    <t>ANTÉNNÍ VÝLOŽNÍK K INSTALACI NA STOŽÁR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</si>
  <si>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Udává se počet kusů kompletní konstrukce nebo práce."</t>
  </si>
  <si>
    <t>R75N723</t>
  </si>
  <si>
    <t>ÚPRAVY STÁVAJÍCÍHO RÁDIOVÉHO SYSTÉMU</t>
  </si>
  <si>
    <t>1. Položka obsahuje:  
 – práce spojené s úpravami stávajícího rádiového systému v ŽST Uničov, nastatení, rekonfigurace  
 - montáže a demontáže  
 - drobný montážní materiál  
 – náklady na mzdy  
2. Položka neobsahuje:  
 X  
3. Způsob měření:  
Udává se celek za stavbu.</t>
  </si>
  <si>
    <t>R75O94J</t>
  </si>
  <si>
    <t>DDTS ŽDC, PROVIZORNÍ INTEGRACE JINÉHO TLS, KONFIGURACE</t>
  </si>
  <si>
    <t>1. Položka obsahuje:  
 – veškeré konfigurační práce spojené se zaintegrováním dohledu venokvní skříně TRS do systému DDT, integrace do InK, provizorní úprava vizualizace klintského pracoviště na RDP  
 – náklady na mzdy  
2. Položka neobsahuje:  
 X  
3. Způsob měření:  
Udává se kus za technologický systém</t>
  </si>
  <si>
    <t>POPLATKY ZA LIKVIDACŮ ODPADŮ NEKONTAMINOVANÝCH - 17 05 04  VYTĚŽENÉ ZEMINY A HORNINY - bez možnosti uložení zemina na terénu, vč. dopravy odpadu</t>
  </si>
  <si>
    <t>POPLATKY ZA LIKVIDACŮ ODPADŮ NEKONTAMINOVANÝCH - 17 01 01 BETON Z DEMOLIC OBJEKTŮ, ZÁKLADŮ TV, VČ. DOPRAVY ODPADU</t>
  </si>
  <si>
    <t>R015150</t>
  </si>
  <si>
    <t>POPLATKY ZA LIKVIDACŮ ODPADŮ NEKONTAMINOVANÝCH - 17 05 08 ŠTĚRK Z KOLEJIŠTĚ (ODPAD PO RECYKLACI), vč. dopravy odpadu</t>
  </si>
  <si>
    <t>R015240</t>
  </si>
  <si>
    <t>POPLATKY ZA LIKVIDACI ODPADŮ NEKONTAMINOVANÝCH - 20 03 99 ODPAD PODOBNÝ KOMUNÁLNÍMU ODPADU, VČ. DOPRAVY ODPADU</t>
  </si>
  <si>
    <t>POPLATKY ZA LIKVIDACI ODPADŮ NEKONTAMINOVANÝCH - 16 02 14 ELEKTROŠROT (VYŘAZENÁ EL. ZAŘÍZENÍ A PŘÍSTR. - AL, CU A VZ. KOVY), VČ. DOPRAVY ODPADU</t>
  </si>
  <si>
    <t>R015420</t>
  </si>
  <si>
    <t>POPLATKY ZA LIKVIDACŮ ODPADŮ NEKONTAMINOVANÝCH - 17 04 11 ZBYTKY KABELŮ A VODIČŮ, VČ. DOPRAVY ODPADU</t>
  </si>
  <si>
    <t>R015440</t>
  </si>
  <si>
    <t>POPLATKY ZA LIKVIDACŮ ODPADŮ NEKONTAMINOVANÝCH - 17 04 05 ŽELEZNÝ ŠROT, VČ. POUZE DOPRAVA</t>
  </si>
  <si>
    <t>R015640</t>
  </si>
  <si>
    <t>POPLATKY ZA LIKVIDACI ODPADŮ NEBEZPEČNÝCH - 16 06 01* OLOVĚNÉ AKUMULÁTORY, VČ. DOPRAVY ODPADU</t>
  </si>
  <si>
    <t>PS 80-14-06</t>
  </si>
  <si>
    <t>Uničov - Šumperk, MRS - 2.část</t>
  </si>
  <si>
    <t>62447</t>
  </si>
  <si>
    <t>ÚPRAVA POVRCHŮ VNĚJŠ KONSTR ZDĚNÝCH OMÍT Z MALTY ZVLÁŠTNÍ</t>
  </si>
  <si>
    <t>709511</t>
  </si>
  <si>
    <t>PODPŮRNÉ A POMOCNÉ KONSTRUKCE OCELOVÉ Z PROFILŮ SVAŘOVANÝCH A ŠROUBOVANÝCH BEZ POVRCHOVÉ ÚPRAVY</t>
  </si>
  <si>
    <t>75N163</t>
  </si>
  <si>
    <t>MRS, KOAXIÁLNÍ KABEL VENKOVNÍ - SADA KONEKTORŮ (2KS)</t>
  </si>
  <si>
    <t>75N21X</t>
  </si>
  <si>
    <t>MRS, RADIOSTANICE - MONTÁŽ</t>
  </si>
  <si>
    <t>75N21Y</t>
  </si>
  <si>
    <t>MRS, RADIOSTANICE - DEMONTÁŽ</t>
  </si>
  <si>
    <t>75N23X</t>
  </si>
  <si>
    <t>MRS, OVLÁDACÍ PRACOVIŠTĚ - MONTÁŽ</t>
  </si>
  <si>
    <t>75N23Y</t>
  </si>
  <si>
    <t>MRS, OVLÁDACÍ PRACOVIŠTĚ - DEMONTÁŽ</t>
  </si>
  <si>
    <t>75N24X</t>
  </si>
  <si>
    <t>MRS, NAPÁJECÍ ZDROJ RADIOSTANICE - MONTÁŽ</t>
  </si>
  <si>
    <t>75N24Y</t>
  </si>
  <si>
    <t>MRS, NAPÁJECÍ ZDROJ RADIOSTANICE - DEMONTÁŽ</t>
  </si>
  <si>
    <t>75N255</t>
  </si>
  <si>
    <t>MRS, SMĚROVÁNÍ ANTÉN</t>
  </si>
  <si>
    <t>75N25X</t>
  </si>
  <si>
    <t>MRS, ANTÉNNNÍ SOUSTAVA - MONTÁŽ</t>
  </si>
  <si>
    <t>75N25Y</t>
  </si>
  <si>
    <t>MRS, ANTÉNNNÍ SOUSTAVA - DEMONTÁŽ</t>
  </si>
  <si>
    <t>75N261</t>
  </si>
  <si>
    <t>MRS, KOAXIÁLNÍ KABEL VENKOVNÍ PRŮMĚRU DO 35 MM</t>
  </si>
  <si>
    <t>75N26Y</t>
  </si>
  <si>
    <t>MRS, KOAXIÁLNÍ KABEL VENKOVNÍ - DEMONTÁŽ</t>
  </si>
  <si>
    <t>75N511</t>
  </si>
  <si>
    <t>ANTÉNNÍ VÝLOŽNÍK K INSTALACI NA ZEĎ DÉLKY DO 1M</t>
  </si>
  <si>
    <t>75N621</t>
  </si>
  <si>
    <t>KOMPLEXNÍ OCHRANA MRS PŘED BLESKEM A PŘEPĚTÍM</t>
  </si>
  <si>
    <t>75N62X</t>
  </si>
  <si>
    <t>KOMPLEXNÍ OCHRANA MRS PŘED BLESKEM A PŘEPĚTÍM - MONTÁŽ</t>
  </si>
  <si>
    <t>75N62Y</t>
  </si>
  <si>
    <t>KOMPLEXNÍ OCHRANA MRS PŘED BLESKEM A PŘEPĚTÍM - DEMONTÁŽ</t>
  </si>
  <si>
    <t>75N64X</t>
  </si>
  <si>
    <t>NAPĚŤOVÉ ODDĚLENÍ ANTÉNNÍ SOUSTAVY OD ZAŘÍZENÍ, MONTÁŽ</t>
  </si>
  <si>
    <t>75N713</t>
  </si>
  <si>
    <t>MĚŘENÍ RÁDIOVÝCH SÍTÍ PŘEDPROJEKTOVÉ PRO PÁSMO 150 MHZ (MRS)</t>
  </si>
  <si>
    <t>75N714</t>
  </si>
  <si>
    <t>MĚŘENÍ RÁDIOVÝCH SÍTÍ PO REALIZACI PRO PÁSMO 150 MHZ (MRS)</t>
  </si>
  <si>
    <t>R75N221</t>
  </si>
  <si>
    <t>PROVIZORNÍ ŘEŠENÍ MRS</t>
  </si>
  <si>
    <t>Komleptní provizorní řešení MRS během stavby, nastavování, instalace...  
Položka obsahuje především:  
- Provizorní anténní trojnožky na střechy kontejnerů, včetně montáže a demontáže, zhotovení prostupů pro koaxiální svody  
- Provizorní stavy MRS, včetně souvisejícího drobného instalačního materiálu (Jističe, lišty, kabelizace...)  
- Provizorní řešení nahrávaní komunikace, nastavení nahrávání, související konfigurace  
- Přesuny zařízení, montáže, demontáže  
- Demontáže, montáže kabelizace související s MRS, včetně souvisejícího drobného materiálu  
- Nastavování, zkoušení, řešení záznamu  
- provizorní přepvěnní koaxiálních svodů, chráničky, připevnění na objekty a konstrukce  
- atypické řešení připevnění držáku v ŽST Libina  
- drobný montážní materiál</t>
  </si>
  <si>
    <t>R75N51Y</t>
  </si>
  <si>
    <t>ANTÉNNÍ VÝLOŽNÍK K INSTALACI NA ZEĎ - DEMONTÁŽ</t>
  </si>
  <si>
    <t>R75XX07</t>
  </si>
  <si>
    <t>D.2.5</t>
  </si>
  <si>
    <t>Dálková kontrola a ovládání vybraných sdělovacích zařízení</t>
  </si>
  <si>
    <t>PS 80-14-07</t>
  </si>
  <si>
    <t>Dohledové pracoviště kamerové systémy - 2. část</t>
  </si>
  <si>
    <t>PS 80-14-08</t>
  </si>
  <si>
    <t>DO sdělovacího a informačního zařízení - 2. část</t>
  </si>
  <si>
    <t>75L3E3</t>
  </si>
  <si>
    <t>SW PRO ŘÍZENÍ SYSTÉMU (TRAŤOVÉ NASAZENÍ) - SW CŘP (KLIENT + SERVER) PRO 16-25 STANIC</t>
  </si>
  <si>
    <t>75M421</t>
  </si>
  <si>
    <t>TELEFONNÍ ZAPOJOVAČ DIGITÁLNÍ, DISPEČERSKÝ TERMINÁL VOIP S DOTYKOVOU OBRAZOVKOU</t>
  </si>
  <si>
    <t>75M42X</t>
  </si>
  <si>
    <t>TELEFONNÍ ZAPOJOVAČ DIGITÁLNÍ, DISPEČERSKÝ TERMINÁL VOIP - MONTÁŽ</t>
  </si>
  <si>
    <t>75M42XR</t>
  </si>
  <si>
    <t>TELEFONNÍ ZAPOJOVAČ DIGITÁLNÍ, DISPEČERSKÝ TERMINÁL VOIP - SW UPGRADE, NASTAVENÍ, KONFIGURACE, LICENCE, FUNKCIONALITY</t>
  </si>
  <si>
    <t>75M442</t>
  </si>
  <si>
    <t>TELEFONNÍ ZAPOJOVAČ DIGITÁLNÍ, ŘÍDÍCÍ ČÁSTI SÍTĚ CUCM LICENCE</t>
  </si>
  <si>
    <t>75O935</t>
  </si>
  <si>
    <t>DDTS ŽDC, SW PRO KLIENTA V IPDT</t>
  </si>
  <si>
    <t>75O936</t>
  </si>
  <si>
    <t>DDTS ŽDC, ÚPRAVA DOTYKOVÉHO TERMINÁLU IPDT, PRO ZPŘÍSTUPNĚNÍ TECHNOLOGIE DDTS ŽDC</t>
  </si>
  <si>
    <t>ZÁZNAM SLUŽBY, REKONFIGURA A NÁSTAVENÍ ZÁZNAMOVÁ JEDNOTKA</t>
  </si>
  <si>
    <t>75XX10R</t>
  </si>
  <si>
    <t>KONFIGURACE CENTRÁLNÍ ČÁSTÍ DOZ (VIRTUÁLNÍ SERVERY, CLUSTERY, RÁDIOVÉ SERVERY)</t>
  </si>
  <si>
    <t>75XX17R</t>
  </si>
  <si>
    <t>KONFIGURACE RÁDIOVÉ SÍTĚ GSM-R DO DOZ (OBLASTI, ŘÍZENÍ, PRIORITY)</t>
  </si>
  <si>
    <t>PS 80-14-09</t>
  </si>
  <si>
    <t>Uničov – Šumperk, DDTS ŽDC – 2. část</t>
  </si>
  <si>
    <t>742</t>
  </si>
  <si>
    <t>Kabel a ukončení</t>
  </si>
  <si>
    <t>1. Položka obsahuje:  
 – manipulace a uložení kabelu (do země, chráničky, kanálu, na rošty, na TV a pod.)  
2. Položka neobsahuje:  
 – příchytky, spojky, koncovky, chráničky apod.  
3. Způsob měření:  
Měří se metr délkový.</t>
  </si>
  <si>
    <t>742J29</t>
  </si>
  <si>
    <t>KABEL SDĚLOVACÍ LAN UTP/FTP UKONČENÝ KONEKTORY RJ45</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</si>
  <si>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</si>
  <si>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</si>
  <si>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</si>
  <si>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</si>
  <si>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1. Položka obsahuje:  
 – všechny práce spojené s úpravou kabelů pro montáž včetně veškerého příslušentsví  
2. Položka neobsahuje:  
 X  
3. Způsob měření:  
Udává se počet kusů kompletní konstrukce nebo práce.</t>
  </si>
  <si>
    <t>75O911</t>
  </si>
  <si>
    <t>DDTS ŽDC, INTEGRAČNÍ KONCENTRÁTOR</t>
  </si>
  <si>
    <t>KS</t>
  </si>
  <si>
    <t>1. Položka obsahuje:  
- Integrační koncentrátor s konfigurací min. 2x RS xxx, min. 2x Ethernet 10/100/1000 MBit, USB, napájení 9-36 V DC, s funkcí konverze SNMPv3 na ČSN EN 60870-5-104 v průmyslovém provedení dle  
technických podmínek SŽDC  
- software, licence pro integrační koncetrátor  
- dodávku včetně kompletní montáže  
- veškeré potřebné mechanizmy, včetně obsluhy, náklady na mzdy a přibližné (průměrné) náklady na pořízení potřebných materiálů  
- dopravu a skladování  
- výrobní dokuemnatci  
2. Položka neobsahuje:  
X  
3. Způsob měření:  
Udává se počet kusů kompletní konstrukce nebo práce.</t>
  </si>
  <si>
    <t>75O923</t>
  </si>
  <si>
    <t>DDTS ŽDC, SW DOPLNĚNÍ INS</t>
  </si>
  <si>
    <t>1. Položka obsahuje:  
- kompletní doplnění SW InS o jeden nový TLS  
- doplnění aplikačního a programového vybavení integračního serveru InS  
- doplnění dispečerské klientské aplikaci pro dohled TLS  
- náklady na mzdy  
- programátorské práce  
2. Položka neobsahuje:  
X  
3. Způsob měření:  
Udává se počet kusů integrovaných TLS .</t>
  </si>
  <si>
    <t>75O926</t>
  </si>
  <si>
    <t>DDTS ŽDC, SW DOPLNĚNÍ TES</t>
  </si>
  <si>
    <t>1. Položka obsahuje:   
- kompletní doplnění SW TeS o jeden nový TLS  
- doplnění aplikačního a programového vybavení integračního serveru TeS  
- doplnění dispečerské klientské aplikaci pro dohled TLS  
- náklady na mzdy  
- programátorské práce  
2. Položka neobsahuje:  
 X  
3. Způsob měření:  
Udává se počet kusů integrovaných TLS .</t>
  </si>
  <si>
    <t>75O931</t>
  </si>
  <si>
    <t>DDTS ŽDC, SW DOPLNĚNÍ APLIKACE KLIENTA O TLS</t>
  </si>
  <si>
    <t>1. Položka obsahuje:   
- doplnění dispečerské klientské aplikaci pro dohled TLS  
- náklady na mzdy  
- programátorské práce  
2. Položka neobsahuje:  
- zpřístupnění dohledu nad novými TLS v konkrétních klientských pracovištích   
3. Způsob měření:  
Udává se počet kusů integrovaných TLS .</t>
  </si>
  <si>
    <t>75O934</t>
  </si>
  <si>
    <t>DDTS ŽDC, SW DOPLNĚNÍ STACIONÁRNÍHO KLIENTA</t>
  </si>
  <si>
    <t>1. Položka obsahuje:  
- úprava konfigurace stávajícího klientského pracoviště pro zobrazení nově integrovaných TLS  
- úprava uživatelských oprávnění  
- licence, protokoly ČSN EN 60870-5-104, XML  
- náklady na mzdy  
- programátorské práce  
2. Položka neobsahuje:  
X  
3. Způsob měření:  
Udává se počet kusů kompletní konstrukce nebo práce.</t>
  </si>
  <si>
    <t>75O93C</t>
  </si>
  <si>
    <t>DDTS ŽDC, SW DOPLNĚNÍ MOBILNÍHO KLIENTA</t>
  </si>
  <si>
    <t>75O941</t>
  </si>
  <si>
    <t>DDTS ŽDC, INTEGRACE EOV</t>
  </si>
  <si>
    <t>1. Položka obsahuje:  
- SW integraci jednoho rozváděče EOV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</si>
  <si>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75O942</t>
  </si>
  <si>
    <t>DDTS ŽDC, INTEGRACE OSV</t>
  </si>
  <si>
    <t>1. Položka obsahuje:  
- SW integraci jednoho rozváděče OSV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</si>
  <si>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75O943</t>
  </si>
  <si>
    <t>DDTS ŽDC, INTEGRACE EZS</t>
  </si>
  <si>
    <t>1. Položka obsahuje:  
- SW integraci jedné ústředny EZS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</si>
  <si>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75O946</t>
  </si>
  <si>
    <t>DDTS ŽDC, INTEGRACE RDD</t>
  </si>
  <si>
    <t>1. Položka obsahuje:  
- SW integraci jednoho rozváděče RDD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</si>
  <si>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75O947</t>
  </si>
  <si>
    <t>DDTS ŽDC, INTEGRACE OSE</t>
  </si>
  <si>
    <t>KES</t>
  </si>
  <si>
    <t>1. Položka obsahuje:  
- SW integraci jednoho převodníku M-BUS/ Ethernet s maximálním počtem 15ks připojených elektroměrů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</si>
  <si>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jedné rozhlasové ústředny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</si>
  <si>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SW integraci kamerového systému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</si>
  <si>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1. Položka obsahuje:  
- SW integraci informačního systému pro cestující v žst./zast. do integračního koncentrátoru DDTS ŽDC ŽDC  
- licence s potřebnými protokoly MODBUS, DBNet, S-Net, IEC 60870-5-104 atd.  
- parametrizaci a naplnění datových, technologických, telemetrických a řídicích struktur DDTS ŽDC ŽDC  
- náklady na mzdy  
- programátorské práce včetně potřebného vybavení  
2. Položka neobsahuje:  
X  
3. Způsob měření:  
Udává se počet kusů kompletní konstrukce nebo práce.</t>
  </si>
  <si>
    <t>75O94H</t>
  </si>
  <si>
    <t>DDTS ŽDC, INTEGRACE VZT</t>
  </si>
  <si>
    <t>1. Položka obsahuje:   
- SW integraci jednoho jedné klimatizační jednotky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</si>
  <si>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75O94I</t>
  </si>
  <si>
    <t>DDTS ŽDC, INTEGRACE EE</t>
  </si>
  <si>
    <t>1. Položka obsahuje:  
- SW integraci signálů z energetický a elektrotechnických systémů stažených do jednoho PLC do integračního koncentrátoru DDTS ŽDC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</si>
  <si>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75O94J</t>
  </si>
  <si>
    <t>DDTS ŽDC, INTEGRACE JINÉHO TLS</t>
  </si>
  <si>
    <t>1. Položka obsahuje:  
- SW integraci jiného (nekategorizovaného) TLS, dle specifikace v TZ  
- licence s potřebnými protokoly MODBUS, DBNet, S-Net, IEC 60870-5-104 atd.  
- parametrizaci a naplnění datových, technologických, telemetrických a řídicích struktur DDTS ŽDC  
- náklady na mzdy  
- programátorské práce včetně potřebného vybavení  
2. Položka neobsahuje:  
X  
3. Způsob měření:  
Udává se počet kusů kompletní konstrukce nebo práce.</t>
  </si>
  <si>
    <t>75O94K</t>
  </si>
  <si>
    <t>DDTS ŽDC, PARAMETRIZACE EZS</t>
  </si>
  <si>
    <t>1. Položka obsahuje:  
- doplnění parametrizace EZS do integračního koncentrátoru DDTS ŽDC  
- náklady na mzdy  
- programátorské práce včetně potřebného vybavení  
2. Položka neobsahuje:  
X  
3. Způsob měření:  
Udává se počet kusů kompletní konstrukce nebo práce.</t>
  </si>
  <si>
    <t>75O951</t>
  </si>
  <si>
    <t>DDTS ŽDC, PŘIPOJENÍ INK DO INS</t>
  </si>
  <si>
    <t>1. Položka obsahuje:  
- připojení integračního koncentrátoru InK do InS  
- nastavení parametrů pro InK  
- náklady na mzdy  
- programátorské práce včetně potřebného vybavení  
2. Položka neobsahuje:  
X  
3. Způsob měření:  
Udává se počet kusů kompletní konstrukce nebo práce.</t>
  </si>
  <si>
    <t>75O952</t>
  </si>
  <si>
    <t>DDTS ŽDC, PARAMETRIZACE A NAPLNĚNÍ DATOVÝCH STRUKTUR</t>
  </si>
  <si>
    <t>1. Položka obsahuje:  
- parametrizaci a naplnění datových struktur (technologických, telemetrických, řídících) DDTS ŽDC pro přenos informací  
- náklady na mzdy  
- programátorské práce  
2. Položka neobsahuje:  
X  
3. Způsob měření:  
Udává se počet kusů kompletní konstrukce nebo práce.</t>
  </si>
  <si>
    <t>75O953</t>
  </si>
  <si>
    <t>DDTS ŽDC, ODZKOUŠENÍ PROGRAMOVÉHO VYBAVENÍ</t>
  </si>
  <si>
    <t>1. Položka obsahuje:  
- odzkoušení programového vybavení  
- ověření uživatelských funkcí na úplné implementaci  
- verifikace přenášených dat  
- náklady na mzdy  
- programátorské práce  
2. Položka neobsahuje:  
X  
3. Způsob měření:  
Udává se počet kusů kompletní konstrukce nebo práce.</t>
  </si>
  <si>
    <t>75O954</t>
  </si>
  <si>
    <t>DDTS ŽDC, SYSTÉMOVÁ A DATOVÁ ANALÝZA TECHNOLOGICKÉHO MODELU</t>
  </si>
  <si>
    <t>1. Položka obsahuje:   
-systémovou a datovou analýza technologického modelu, realizace a plnění presentačních zobrazení a formulářů  
- náklady na mzdy  
- programátorské práce  
2. Položka neobsahuje:  
 X  
3. Způsob měření:  
Udává se počet kusů kompletní konstrukce nebo práce.</t>
  </si>
  <si>
    <t>75O955</t>
  </si>
  <si>
    <t>DDTS ŽDC, ÚPRAVA A ODZKOUŠENÍ PROGRAMOVÝCH PROSTŘEDKŮ</t>
  </si>
  <si>
    <t>1. Položka obsahuje:   
-úpravu a odzkoušení programových a řídicích prostředků pro export dat  
2. Položka neobsahuje:  
 X  
3. Způsob měření:  
Udává se počet kusů kompletní konstrukce nebo práce.</t>
  </si>
  <si>
    <t>75O956</t>
  </si>
  <si>
    <t>DDTS ŽDC, KONFIGURACE PŘENOSŮ DAT JEDNOTLIVÝCH TLS</t>
  </si>
  <si>
    <t>1. Položka obsahuje:  
- konfigurace přenosů dat ze systémů TLS do datových struktur  
- odladění a ověření  
- funkční zkoušky  
- náklady na mzdy  
- programátorské práce  
2. Položka neobsahuje:  
X  
3. Způsob měření:  
Udává se počet kusů integrovaných TLS</t>
  </si>
  <si>
    <t>75O959</t>
  </si>
  <si>
    <t>DDTS ŽDC ZÁVĚREČNÁ ZKOUŠKA</t>
  </si>
  <si>
    <t>1. Položka obsahuje:  
- závěrečná zkouška DDTS ŽDC  
- komplexní vyzkoušení zařízení DDTS ŽDC  
- náklady na mzdy  
2. Položka neobsahuje:  
X  
3. Způsob měření:  
Udává se počet hodin po dobu provádění zkoušky.</t>
  </si>
  <si>
    <t>747</t>
  </si>
  <si>
    <t>Zkoušky, revize a HZS</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</si>
  <si>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</si>
  <si>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</si>
  <si>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</si>
  <si>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</si>
  <si>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D.3</t>
  </si>
  <si>
    <t>Silnoproudá technologie včetně DŘT</t>
  </si>
  <si>
    <t>D.3.1</t>
  </si>
  <si>
    <t>Dispečerská řídící technika (DŘT)</t>
  </si>
  <si>
    <t>PS 11-05-01</t>
  </si>
  <si>
    <t>Žst.Troubelice, zařízení DŘT</t>
  </si>
  <si>
    <t>703</t>
  </si>
  <si>
    <t>703411</t>
  </si>
  <si>
    <t>ELEKTROINSTALAČNÍ TRUBKA PLASTOVÁ VČETNĚ UPEVNĚNÍ A PŘÍSLUŠENSTVÍ DN PRŮMĚRU DO 25 MM</t>
  </si>
  <si>
    <t>4: Dle technické zprávy, výkresových příloh projektové dokumentace a dle TKP staveb státních drah. 5.Výměr odpovídá textaci položky tohoto projektu.</t>
  </si>
  <si>
    <t>1. Položka obsahuje:   
 – přípravu podkladu pro osazení   
2. Položka neobsahuje:   
 X   
3. Způsob měření:   
Měří se metr délkový.</t>
  </si>
  <si>
    <t>703513</t>
  </si>
  <si>
    <t>ELEKTROINSTALAČNÍ LIŠTA ŠÍŘKY PŘES 60 MM</t>
  </si>
  <si>
    <t>703751</t>
  </si>
  <si>
    <t>PROTIPOŽÁRNÍ UCPÁVKA POD ROZVADĚČ DO EI 90 MIN.</t>
  </si>
  <si>
    <t>741</t>
  </si>
  <si>
    <t>Silnoproud - Elektroinstalační materiál, ocelové konstrukce, uzemnění</t>
  </si>
  <si>
    <t>741731</t>
  </si>
  <si>
    <t>DVEŘNÍ KONTAKT</t>
  </si>
  <si>
    <t>1. Položka obsahuje:   
 – zapojení a nastavení přístroje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</si>
  <si>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</si>
  <si>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</si>
  <si>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R741</t>
  </si>
  <si>
    <t>ELEKTROINSTALAČNÍ MATERIÁL</t>
  </si>
  <si>
    <t>1.Položka obsahuje: Dodávku plastových trubek do pr.25mm, elektroinstalačních lišt do 30mm, do 60mm a přes 60mm, kabelů CYKY do tří žil CU s plastovou izolací do 16mm2  vč. příslušenství a pomocného materiálu, vyhotovení a dodání atestu. Dále obsahuje cenu za pom. mechanismy včetně všech ostatních vedlejších nákladů.</t>
  </si>
  <si>
    <t>742, 743</t>
  </si>
  <si>
    <t>Silnoproud - Silnoprudé rozvody</t>
  </si>
  <si>
    <t>1. Položka obsahuje:   
 – manipulace a uložení kabelu (do země, chráničky, kanálu, na rošty, na TV a pod.)   
2. Položka neobsahuje:   
 – příchytky, spojky, koncovky, chráničky apod.   
3. Způsob měření:   
Měří se metr délkový.</t>
  </si>
  <si>
    <t>742J21</t>
  </si>
  <si>
    <t>SYKFY DO 4X2X0,5, KABEL SDĚLOVACÍ IZOLACE PVC</t>
  </si>
  <si>
    <t>1. Položka obsahuje : Dodávku a montáž kabelu včetně dovozu, manipulace a uložení kabelu (do trubky, na rošty, pod omítku, do rozvaděče ). Dále obsahuje cenu za pom. mechanismy včetně všech ostatních vedlejších nákladů</t>
  </si>
  <si>
    <t>742J23</t>
  </si>
  <si>
    <t>SYKFY 10x2x0,5, KABEL SDĚLOVACÍ IZOLACE PVC</t>
  </si>
  <si>
    <t>KABEL SDĚLOVACÍ LAN UTP/FTP UKONČENÝ KONEKTORY RJ45</t>
  </si>
  <si>
    <t>1. Položka obsahuje:   
 – všechny práce spojené s úpravou kabelů pro montáž včetně veškerého příslušentsví   
2. Položka neobsahuje:   
 X   
3. Způsob měření:   
Udává se počet kusů kompletní konstrukce nebo práce.</t>
  </si>
  <si>
    <t>742M11</t>
  </si>
  <si>
    <t>UKONČENÍ 7-12ŽÍLOVÉHO KABELU V ROZVADĚČI NEBO NA PŘÍSTROJI DO 2,5 MM2</t>
  </si>
  <si>
    <t>742N11</t>
  </si>
  <si>
    <t>UKONČENÍ 19-24ŽÍLOVÉHO KABELU V ROZVADĚČI NEBO NA PŘÍSTROJI DO 2,5 MM2</t>
  </si>
  <si>
    <t>1. Položka obsahuje:   
 – veškeré příslušentsví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</si>
  <si>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</si>
  <si>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</si>
  <si>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</si>
  <si>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744</t>
  </si>
  <si>
    <t>Silnoproud - Rozvaděče nn</t>
  </si>
  <si>
    <t>744Q32</t>
  </si>
  <si>
    <t>SVODIČ PŘEPĚTÍ TYP 2 (TŘÍDA C) 3-4 PÓLOVÝ</t>
  </si>
  <si>
    <t>1. Položka obsahuje:   
 – veškerý spojovací materiál vč. připojovacího vedení   
 – technický popis viz. projektová dokumentace   
2. Položka neobsahuje:   
 X   
3. Způsob měření:   
Udává se počet kusů kompletní konstrukce nebo práce.</t>
  </si>
  <si>
    <t>744Q42</t>
  </si>
  <si>
    <t>SVODIČ PŘEPĚTÍ TYP 3 (TŘÍDA D) 3-4 PÓLOVÝ</t>
  </si>
  <si>
    <t>1. Položka obsahuje:   
 – veškeré příslušenství   
 – technický popis viz. projektová dokumentace   
2. Položka neobsahuje:   
 X   
3. Způsob měření:   
Udává se počet kusů kompletní konstrukce nebo práce.</t>
  </si>
  <si>
    <t>744R35</t>
  </si>
  <si>
    <t>OZNAČOVACÍ ŠTÍTEK DO ROZVADĚČE NN</t>
  </si>
  <si>
    <t>744R36</t>
  </si>
  <si>
    <t>OBAL NA VÝKRESY DO ROZVADĚČE NN</t>
  </si>
  <si>
    <t>746</t>
  </si>
  <si>
    <t>Silnoproud - Silnoproudá technologie - R110 kV, měnírny, TNS, spínací stanice</t>
  </si>
  <si>
    <t>746632</t>
  </si>
  <si>
    <t>VYB</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</si>
  <si>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</si>
  <si>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</si>
  <si>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</si>
  <si>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</si>
  <si>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</si>
  <si>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</si>
  <si>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</si>
  <si>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</si>
  <si>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</si>
  <si>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746651</t>
  </si>
  <si>
    <t>ZÁK</t>
  </si>
  <si>
    <t>ZÁKLADNÍ PROGRAMOVÉ VYBAVENÍ TLM. JEDNOTKY PRO OBJEKT ŽST</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</si>
  <si>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</si>
  <si>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746656</t>
  </si>
  <si>
    <t>SW-</t>
  </si>
  <si>
    <t>SW-OVLADAČE KOMUNIKACE, PARAMETRIZACE - PRO JEDEN PODŘÍZENÝ PLC, OCHRANU, TERMINÁL</t>
  </si>
  <si>
    <t>746658</t>
  </si>
  <si>
    <t>ZPR</t>
  </si>
  <si>
    <t>ZPROVOZNĚNÍ, OŽIVENÍ TELEMECHANICKÉ JEDNOTKY V OBJEKTU ŽST</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</si>
  <si>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</si>
  <si>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74665C</t>
  </si>
  <si>
    <t>PŘI</t>
  </si>
  <si>
    <t>PŘIPOJENÍ, OŽIVENÍ A ZPROVOZNĚNÍ PŘENOSOVÉ CESTY V OBJEKTU ŽST</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</si>
  <si>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</si>
  <si>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74665G</t>
  </si>
  <si>
    <t>PRO</t>
  </si>
  <si>
    <t>PROVOZNÍ ZKOUŠKY TELEMECHANICKÉ JEDNOTKY V OBJEKTU ŽST</t>
  </si>
  <si>
    <t>74665K</t>
  </si>
  <si>
    <t>POD</t>
  </si>
  <si>
    <t>PODPORA PŘI UVÁDĚNÍ DO PROVOZU, ENGINEERING PRO OBJEKT ŽST</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</si>
  <si>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</si>
  <si>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746673</t>
  </si>
  <si>
    <t>PŘE</t>
  </si>
  <si>
    <t>PŘEVODNÍK ROZHRANÍ METALICKÉHO DLE SPECIFIKACE NA OPTICKÉ, 1:1, PROTOKOLOVĚ TRANSPARENTNÍ</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</si>
  <si>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</si>
  <si>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746674</t>
  </si>
  <si>
    <t>PŘEVODNÍK ROZHRANÍ-ROZBOČOVAČ,ROZHRANÍ METALICKÉ (MAX.6) DLE SPECIFIKACE NA OPTICKÉ (MAX.2) S FUNK.REDUNDANTNÍ KRUH.SMYČKY,PROTOKOLOVĚ TRANSPARENTNÍ</t>
  </si>
  <si>
    <t>7466A9</t>
  </si>
  <si>
    <t>ZPROVOZNĚNÍ SYSTÉMU S NOVÝMI DATY PRO OBJEKT ŽST</t>
  </si>
  <si>
    <t>1. Položka obsahuje:   
 – veškerý programovací software a softwarové nástroje. Dále obsahuje zprovoznění systému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</si>
  <si>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7466AD</t>
  </si>
  <si>
    <t>VERIFIKACE SIGNÁLŮ A POVELŮ S NOVÝMI DATY PRO OBJEKT ŽST</t>
  </si>
  <si>
    <t>1. Položka obsahuje:   
 – veškerý programovací software a softwarové nástroje. Dále obsahuje verifikaci signálů a povelů s novými daty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</si>
  <si>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7466AQ</t>
  </si>
  <si>
    <t>AKTUALIZACE MODELU ŘÍZENÉ TECHNOLOGIE V PRŮBĚHU VÝSTAVBY PRO OBJEKT ŽST</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</si>
  <si>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</si>
  <si>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Silnoproud - Zkoušky, revize a HZS</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</si>
  <si>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</si>
  <si>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</si>
  <si>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747521</t>
  </si>
  <si>
    <t>ZKOUŠKY VODIČŮ A KABELŮ OVLÁDACÍCH OD 5 DO 12 ŽIL</t>
  </si>
  <si>
    <t>1. Položka obsahuje:   
 – cenu za provedení měření kabelu/ vodiče vč. vyhotovení protokolu   
2. Položka neobsahuje:   
 X   
3. Způsob měření:   
Udává se počet kusů kompletní konstrukce nebo práce.</t>
  </si>
  <si>
    <t>747522</t>
  </si>
  <si>
    <t>ZKOUŠKY VODIČŮ A KABELŮ OVLÁDACÍCH PŘES 12 DO 24 ŽIL</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</si>
  <si>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</si>
  <si>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</si>
  <si>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</si>
  <si>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1. Položka obsahuje:   
 – cenu za manipulace na zařízeních prováděné provozovatelem nutných pro další práce zhotovitele na technologickém souboru   
2. Položka neobsahuje:   
 X   
3. Způsob měření:   
Udává se čas v hodinách.</t>
  </si>
  <si>
    <t>748</t>
  </si>
  <si>
    <t>Silnoproud - Ostatní</t>
  </si>
  <si>
    <t>748151</t>
  </si>
  <si>
    <t>BEZPEČNOSTNÍ TABULKA</t>
  </si>
  <si>
    <t>1. Položka obsahuje:   
 – veškeré příslušenství pro montáž   
2. Položka neobsahuje:   
 X   
3. Způsob měření:   
Udává se počet kusů kompletní konstrukce nebo práce.</t>
  </si>
  <si>
    <t>748154</t>
  </si>
  <si>
    <t>PLAKÁT "SCHÉMA ZAŘÍZENÍ"</t>
  </si>
  <si>
    <t>748242</t>
  </si>
  <si>
    <t>PÍSMENA A ČÍSLICE VÝŠKY PŘES 40 DO 100 MM</t>
  </si>
  <si>
    <t>1. Položka obsahuje:   
 – zhotovení nápisu barvou pomocí šablon vč. podružného materiálu, rozměření, dodání barvy   
a ředidla   
2. Položka neobsahuje:   
 X   
3. Způsob měření:   
Udává se počet kusů kompletní konstrukce nebo práce.</t>
  </si>
  <si>
    <t>75I821</t>
  </si>
  <si>
    <t>KABEL OPTICKÝ MULTIMODE DO 12 VLÁKEN</t>
  </si>
  <si>
    <t>1. Položka obsahuje:   
 – dodávku specifikované kabelizace včetně potřebného drobného montážního materiálu   
 – dopravu a skladování   
 – práce spojené s montáží specifikované kabelizace specifikovaným způsobem (uložení na konstrukci, zafouknutí, zafouknutí do obsazené trubky, zatažení)   
 – veškeré potřebné mechanizmy, včetně obsluhy, náklady na mzdy a přibližné (průměrné) náklady na pořízení potřebných materiálů   
2. Položka neobsahuje:   
 X   
3. Způsob měření:   
dodávka a montáž specifikované kabelizace se měří v délce udané v kmvláknech.</t>
  </si>
  <si>
    <t>75I82X</t>
  </si>
  <si>
    <t>KABEL OPTICKÝ MULTIMODE - MONTÁŽ</t>
  </si>
  <si>
    <t>1. Položka obsahuje:   
 – práce spojené s montáží specifikované kabelizace specifikovaným způsobem (uložení na konstrukci, zafouknutí, zatažení)   
 – veškeré potřebné mechanizmy, včetně obsluhy, náklady na mzdy a přibližné (průměrné) náklady na pořízení potřebných materiálů   
2. Položka neobsahuje:   
 X   
3. Způsob měření:   
Práce specifikovaného se měří délce kabelizace udané v metrech.</t>
  </si>
  <si>
    <t>75J912</t>
  </si>
  <si>
    <t>OPTICKÝ PATCHCORD MULTIMODE PŘES 5 M</t>
  </si>
  <si>
    <t>1. Položka obsahuje:   
 – dodávku specifikované kabelizace včetně potřebného drobného montážního materiálu   
 – dopravu a skladování   
2. Položka neobsahuje:   
 X   
3. Způsob měření:   
dodávka specifikované kabelizace se měří v délce udané v kusech.</t>
  </si>
  <si>
    <t>75J91X</t>
  </si>
  <si>
    <t>OPTICKÝ PATCHCORD MULTIMODE - MONTÁŽ</t>
  </si>
  <si>
    <t>1. Položka obsahuje:   
 – práce spojené s montáží specifikované kabelizace specifikovaným způsobem   
 – veškeré potřebné mechanizmy, včetně obsluhy, náklady na mzdy a přibližné (průměrné) náklady na pořízení potřebných materiálů   
2. Položka neobsahuje:   
 X   
3. Způsob měření:   
Práce specifikovaného se měří délce kabelizace udané v kusech.</t>
  </si>
  <si>
    <t>PS 13-05-01</t>
  </si>
  <si>
    <t>Žst.Libina, zařízení DŘT</t>
  </si>
  <si>
    <t>PS 80-05-02</t>
  </si>
  <si>
    <t>ED Přerov, doplnění DŘT a řídicího systému - 2.část</t>
  </si>
  <si>
    <t>Silnoproud - Silnoproudá technologie - R110 kV, měnírny, TNS, SpS</t>
  </si>
  <si>
    <t>746657</t>
  </si>
  <si>
    <t>ODZ</t>
  </si>
  <si>
    <t>SW-OVLADAČE KOMUNIKACE, PARAMETRIZACE NA ED - PRO JEDEN OBJEKT (ŽST, NS, SPS, TS)</t>
  </si>
  <si>
    <t>746684</t>
  </si>
  <si>
    <t>REA</t>
  </si>
  <si>
    <t>KOMPLETNÍ DISPEČERSKÉ PRACOVIŠTĚ (HW I SW) - PRACOVNÍ STANICE KOMPLETNÍ</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</si>
  <si>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</si>
  <si>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746686</t>
  </si>
  <si>
    <t>REALIZACE A PLNĚNÍ DATOVÝCH A PREZENTAČNÍCH STRUKTUR SVZ PRO OBJEKT ŽST</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</si>
  <si>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</si>
  <si>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746691</t>
  </si>
  <si>
    <t>KOM</t>
  </si>
  <si>
    <t>PŘIPOJENÍ TELEMECHANICKÉ CESTY NA ED, OŽIVENÍ, ZPROVOZNĚNÍ - 1. OBJEKT</t>
  </si>
  <si>
    <t>746694</t>
  </si>
  <si>
    <t>DEF</t>
  </si>
  <si>
    <t>ŠKOLENÍ DISPEČERŮ</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</si>
  <si>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</si>
  <si>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</si>
  <si>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</si>
  <si>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</si>
  <si>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</si>
  <si>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</si>
  <si>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</si>
  <si>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</si>
  <si>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</si>
  <si>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</si>
  <si>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7466A1</t>
  </si>
  <si>
    <t>VER</t>
  </si>
  <si>
    <t>ÚPRAVA STRUKTUR A ŘÍDÍCÍCH PROGRAMOVÝCH TABULEK ED PRO OBJEKT ŽST</t>
  </si>
  <si>
    <t>1. Položka obsahuje:   
 – veškerý programovací software a softwarové nástroje. Dále obsahuje úpravu struktur a řídících programových tabulek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</si>
  <si>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7466A5</t>
  </si>
  <si>
    <t>SYS</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</si>
  <si>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</si>
  <si>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</si>
  <si>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</si>
  <si>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</si>
  <si>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</si>
  <si>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7466AM</t>
  </si>
  <si>
    <t>DOPLNĚNÍ A ÚPRAVA SW TABULEK PRO OBJEKT ŽST</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</si>
  <si>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</si>
  <si>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</si>
  <si>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</si>
  <si>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</si>
  <si>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PS 80-09-01</t>
  </si>
  <si>
    <t>Uničov – Šumperk, DDTS ŽDC – silnoproudá zařízení - 2. část</t>
  </si>
  <si>
    <t>1. Položka obsahuje:  
– manipulace a uložení kabelu (do země, chráničky, kanálu, na rošty, na TV a pod.)  
2. Položka neobsahuje:  
– příchytky, spojky, koncovky, chráničky apod.  
3. Způsob měření:  
Měří se metr délkový.</t>
  </si>
  <si>
    <t>KABEL NN DVOU- A TŘÍŽÍLOVÝ CU S PLASTOVOU IZOLACÍ OD 4 DO 6 MM2</t>
  </si>
  <si>
    <t>742H11</t>
  </si>
  <si>
    <t>KABEL NN ČTYŘ- A PĚTIŽÍLOVÝ CU S PLASTOVOU IZOLACÍ DO 2,5 MM2</t>
  </si>
  <si>
    <t>1. Položka obsahuje:  
 – manipulace a uložení kabelu (do země, chráničky, kanálu, na rošty, na TV a pod.)  
2. Položka neobsahuje:  
 – příchytky, spojky, koncovky, chráničky apod.  
3. Způsob měření:  
Měří se metr délkový.</t>
  </si>
  <si>
    <t>742I11</t>
  </si>
  <si>
    <t>KABEL NN CU OVLÁDACÍ 7-12ŽÍLOVÝ DO 2,5 MM2</t>
  </si>
  <si>
    <t>742I21</t>
  </si>
  <si>
    <t>KABEL NN CU OVLÁDACÍ 19-24ŽÍLOVÝ DO 2,5 MM2</t>
  </si>
  <si>
    <t>Položka obsahuje : Dodávku a montáž kabelu včetně dovozu, manipulace a uložení kabelu (do trubky, na rošty, pod omítku, do rozvaděče ). Dále obsahuje cenu za pom. mechanismy včetně všech  
ostatních vedlejších nákladů</t>
  </si>
  <si>
    <t>Položka obsahuje : Dodávku a montáž kabelu včetně dovozu, manipulace a uložení kabelu (do trubky, na rošty, pod omítku, do rozvaděče ). Dále obsahuje cenu za pom. mechanismy včetně všech</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</si>
  <si>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</si>
  <si>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UKONČENÍ JEDNOŽÍLOVÉHO KABELU V ROZVADĚČI NEBO NA PŘÍSTROJI OD 4 DO 16 MM2</t>
  </si>
  <si>
    <t>1. Položka obsahuje:  
 – všechny práce spojené s úpravou kabelů pro montáž včetně veškerého příslušentsví  
2. Položka neobsahuje:  
 X  
3. Způsob měření:  
Udává se počet kusů kompletní konstrukce nebo práce.</t>
  </si>
  <si>
    <t>1. Položka obsahuje:  
– všechny práce spojené s úpravou kabelů pro montáž včetně veškerého příslušentsví  
2. Položka neobsahuje:  
X  
3. Způsob měření:  
Udává se počet kusů kompletní konstrukce nebo práce.</t>
  </si>
  <si>
    <t>UKONČENÍ DVOU AŽ PĚTIŽÍLOVÉHO KABELU V ROZVADĚČI NEBO NA PŘÍSTROJI OD 4 DO 16 MM2</t>
  </si>
  <si>
    <t>UKONČENÍ 7-12ŽÍLOVÉHO KABELU V ROZVADĚČI NEBO NA PŘÍSTROJI DO 2,5 MM2</t>
  </si>
  <si>
    <t>R-742J29</t>
  </si>
  <si>
    <t>PROPOJOVACÍ KABEL LAN PATCHCORD, DÉLKY MAX 2 M</t>
  </si>
  <si>
    <t>Položka obsahuje: dodávku materiálu v názvu položky, včetně montáže a ukončení</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</si>
  <si>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</si>
  <si>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</si>
  <si>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</si>
  <si>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75K2</t>
  </si>
  <si>
    <t>Napájecí zdroj</t>
  </si>
  <si>
    <t>75K221</t>
  </si>
  <si>
    <t>NAPÁJECÍ ZDROJ 24 V DC DO 5 A</t>
  </si>
  <si>
    <t>1. Položka obsahuje:  
 – dodávku specifikovaného bloku/zařízení včetně potřebného drobného montážního materiálu  
 – dodávku souvisejícího příslušenství pro specifikovaný blok/zařízení  
 – dopravu a skladování  
2. Položka neobsahuje:  
 X  
3. Způsob měření:  
Udává se počet kusů kompletní konstrukce nebo práce.</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</si>
  <si>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</si>
  <si>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75O</t>
  </si>
  <si>
    <t>DDTS ŽDC</t>
  </si>
  <si>
    <t>75O914</t>
  </si>
  <si>
    <t>DDTS ŽDC, ŘÍDICÍ STANICE PLC DO 96XDI / 96XDO / 48XAI</t>
  </si>
  <si>
    <t>1. Položka obsahuje:   
- řídicí stanici PLC, DI ? 96, DO ? 96, AI ? 48, RS 485, Ethernet, montáž na panel nebo DIN  
- napájecí kartu  
- software řídící stanice PLC  
- dodávku včetně kompletní montáže  
- veškeré potřebné mechanizmy, včetně obsluhy, náklady na y a přibližné (průměrné) náklady na pořízení potřebných materiálů  
- dopravu a skladování  
2. Položka neobsahuje:  
 X  
3. Způsob měření:  
Udává se počet kusů kompletní konstrukce nebo práce.</t>
  </si>
  <si>
    <t>75O915</t>
  </si>
  <si>
    <t>DDTS ŽDC, PŘEVODNÍK M-BUS/ ETHERNET</t>
  </si>
  <si>
    <t>převodník rozhraní M-Bus/Ethernet (pro max. 15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</si>
  <si>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75O918</t>
  </si>
  <si>
    <t>DDTS ŽDC, SNÍMAČ TEPLOTY A VLHKOSTI</t>
  </si>
  <si>
    <t>1. Položka obsahuje:   
- snímač teploty a vlhkosti s výstupem 4-20mA  
-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</si>
  <si>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DDTS ŽDC, ZÁVĚREČNÁ ZKOUŠKA</t>
  </si>
  <si>
    <t>75O971</t>
  </si>
  <si>
    <t>DDTS ŽDC, VYBAVENÁ SKŘÍŇ PRO DDTS ROZVADĚČOVÁ ZÁVĚSNÁ VÝŠKY DO 1400 MM</t>
  </si>
  <si>
    <t>1. Položka obsahuje:   
- přípravu podkladu pro osazení vč. upevňovacího materiálu, veškerý podružný materiál (např. zásuvkový panel, DIN Lišty, kabelové žlaby, svorkovnice, rozjištění, kabelové propoje, osvětlení...)   
- technický popispopis viz. projektová dokumentace   
- zhotovení výrobní dokumentace, provedení zkoušek, dodání předepsaných zkoušek, revizí - veškteré potřebné mechanizmy, včetně obsluhy, náklady na mzdy a přibližné (průměrné) náklady na   
pořízení potřebných materiálů   
- dopravu a skladování  
2. Položka neobsahuje:  
- PLC  
- SW PLC  
- komunikační převodníky  
3. Způsob měření:  
Udává počet kusů kompletní konstrukce nebo práce</t>
  </si>
  <si>
    <t>75O972</t>
  </si>
  <si>
    <t>DDTS ŽDC, VYBAVENÁ SKŘÍŇ PRO DDTS ROZVADĚČOVÁ NA PODSTAVCI VÝŠKY DO 2000 MM</t>
  </si>
  <si>
    <t>1. Položka obsahuje:  
- přípravu podkladu pro osazení vč. upevňovacího materiálu, veškerý podružný materiál (např. zásuvkový panel, DIN Lišty, kabelové žlaby, svorkovnice, rozjištění, kabelové propoje, osvětlení...)  
- technický popispopis viz. Projektov</t>
  </si>
  <si>
    <t>75O97X</t>
  </si>
  <si>
    <t>1. Položka obsahuje:  
- kompletní montáž (oživení, konfigurace, nastavení a uvedení do provozu) rozvaděče pro DDTS a souvisejícího příslušenství včetně drobného montážního materiálu  
- veškeré potřebné mechanizmy, včetně obsluhy, náklady na mzdy a přibližné (průměrné) náklady na pořízení potřebných materiálů  
2. Položka neobsahuje:  
X  
3. Způsob měření:  
Udává se počet kusů kompletní práce.</t>
  </si>
  <si>
    <t>R-75O915</t>
  </si>
  <si>
    <t>DDTS ŽDC, PŘEVODNÍK M-BUS/ ETHERNET (pro max. 30 zař.)</t>
  </si>
  <si>
    <t>převodník rozhraní M-Bus/Ethernet (pro max. 30 zař.)  
- SW, příslušenství  
- dodávku včetně kompletní montáže  
- veškeré potřebné mechanizmy, včetně obsluhy, náklady na mzdy a přibližné (průměrné) náklady na pořízení potřebných materiálů  
- dopravu a skladování  
2. Položka neobsahuje:  
X  
3. Způsob měření:  
Udává se počet kusů kompletní konstrukce nebo práce.</t>
  </si>
  <si>
    <t>D.3.5</t>
  </si>
  <si>
    <t>Technologie transformačních stanic vn/nn (energetika)</t>
  </si>
  <si>
    <t>PS 11-13-01</t>
  </si>
  <si>
    <t>Žst. Troubelice, trafostanice 22/0,4kV</t>
  </si>
  <si>
    <t>Poplatky odpad</t>
  </si>
  <si>
    <t>015240_R</t>
  </si>
  <si>
    <t>POPLATKY ZA LIKVIDACŮ ODPADŮ NEKONTAMINOVANÝCH - 20 03 99  ODPAD PODOBNÝ KOMUNÁLNÍMU ODPADU, vč. dopravy odpadu</t>
  </si>
  <si>
    <t>015420_R</t>
  </si>
  <si>
    <t>POPLATKY ZA LIKVIDACŮ ODPADŮ NEKONTAMINOVANÝCH - 17 06 04  ZBYTKY IZOLAČNÍCH MATERIÁLŮ, vč. dopravy odpadu</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</si>
  <si>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</si>
  <si>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015621_R</t>
  </si>
  <si>
    <t>POPLATKY ZA LIKVIDACŮ ODPADŮ NEBEZPEČNÝCH - KABELY S PLASTOVOU IZOLACÍ, vč. dopravy odpadu</t>
  </si>
  <si>
    <t>015820_R</t>
  </si>
  <si>
    <t>papírové a lepenkové obaly, vč. dopravy odpadu</t>
  </si>
  <si>
    <t>015830_R</t>
  </si>
  <si>
    <t>plastové obaly, vč. dopravy odpadu</t>
  </si>
  <si>
    <t>016120_R</t>
  </si>
  <si>
    <t>komunální odpad, vč. dopravy odpadu</t>
  </si>
  <si>
    <t>Zařízení staveniště</t>
  </si>
  <si>
    <t>02730_R</t>
  </si>
  <si>
    <t>POMOC PRÁCE ZŘÍZ NEBO ZAJIŠŤ OCHRANU INŽENÝRSKÝCH SÍTÍ</t>
  </si>
  <si>
    <t>KPL</t>
  </si>
  <si>
    <t>zahrnuje veškeré náklady spojené s objednatelem požadovanými zařízeními</t>
  </si>
  <si>
    <t>701</t>
  </si>
  <si>
    <t>Zemní práce - elektro</t>
  </si>
  <si>
    <t>1. Položka obsahuje:  
 – pomocné mechanismy  
2. Položka neobsahuje:  
 X  
3. Způsob měření:  
Měří se plocha v metrech čtverečných.</t>
  </si>
  <si>
    <t>Kabelové rošty a lávky - elektro</t>
  </si>
  <si>
    <t>703114</t>
  </si>
  <si>
    <t>KABELOVÝ ROŠT/LÁVKA NOSNÝ ŽÁROVĚ ZINKOVANÝ VČETNĚ UPEVNĚNÍ A PŘÍSLUŠENSTVÍ SVĚTLÉ ŠÍŘKY PŘES 400 DO 600 MM</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</si>
  <si>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</si>
  <si>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</si>
  <si>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</si>
  <si>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</si>
  <si>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</si>
  <si>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přípravu podkladu pro osazení  
2. Položka neobsahuje:  
 X  
3. Způsob měření:  
Měří se metr délkový.</t>
  </si>
  <si>
    <t>703413</t>
  </si>
  <si>
    <t>ELEKTROINSTALAČNÍ TRUBKA PLASTOVÁ VČETNĚ UPEVNĚNÍ A PŘÍSLUŠENSTVÍ DN PRŮMĚRU PŘES 40 MM</t>
  </si>
  <si>
    <t>703713</t>
  </si>
  <si>
    <t>IZOLAČNÍ DESKA DO KABELOVÉ LÁVKY VČETNĚ NAŘEZÁNÍ TLOUŠŤKY PŘES 15 MM</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</si>
  <si>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</si>
  <si>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</si>
  <si>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</si>
  <si>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</si>
  <si>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</si>
  <si>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</si>
  <si>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</si>
  <si>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</si>
  <si>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704</t>
  </si>
  <si>
    <t>Kabelové rošty a lávky - nosný - elektro</t>
  </si>
  <si>
    <t>704110</t>
  </si>
  <si>
    <t>KABELOVÝ ROŠT/LÁVKA NOSNÝ DO EI 90</t>
  </si>
  <si>
    <t>709</t>
  </si>
  <si>
    <t>Zajištění kabelu a ucpávky - elektro</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</si>
  <si>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</si>
  <si>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709513</t>
  </si>
  <si>
    <t>PODPŮRNÉ A POMOCNÉ KONSTRUKCE OCELOVÉ Z PROFILŮ SVAŘOVANÝCH A ŠROUBOVANÝCH S POVRCHOVOU ÚPRAVOU ŽÁROVÝM ZINKOVÁNÍM</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</si>
  <si>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</si>
  <si>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709523</t>
  </si>
  <si>
    <t>PODPŮRNÉ A POMOCNÉ KONSTRUKCE OCELOVÉ Z PLECHU TL. DO 5 MM S POVRCHOVOU ÚPRAVOU ŽÁROVÝM ZINKOVÁNÍM</t>
  </si>
  <si>
    <t>Elektroinstalační zařízení, hromosvod - elektro</t>
  </si>
  <si>
    <t>1. Položka obsahuje:  
 – zapojení a nastavení přístroje  
2. Položka neobsahuje:  
 X  
3. Způsob měření:  
Udává se počet kusů kompletní konstrukce nebo práce.</t>
  </si>
  <si>
    <t>741812</t>
  </si>
  <si>
    <t>UZEMŇOVACÍ VODIČ NA POVRCHU FEZN PŘES 120 DO 300 MM2</t>
  </si>
  <si>
    <t>1. Položka obsahuje:  
 – uchycení vodiče na povrch vč. podpěr, konzol, svorek a pod.  
 – měření, dělení, spojování  
 – nátěr  
2. Položka neobsahuje:  
 X  
3. Způsob měření:  
Měří se metr délkový.</t>
  </si>
  <si>
    <t>741831</t>
  </si>
  <si>
    <t>UZEMŇOVACÍ VODIČ NA POVRCHU MĚDĚNÝ DO 120 MM2</t>
  </si>
  <si>
    <t>741831_R</t>
  </si>
  <si>
    <t>UZEMŇOVACÍ VODIČ (SPLÉTANÝ, FLEXIBILNÍ, PRO UZEMNĚNÍ ZAŘÍZENÍ S MOŽNOSTÍ POHYBU, NAPŘ. KŘÍDLA DVEŘÍ), NA POVRCHU MĚDĚNÝ DO 35 MM2, DÉLKA DO 300MM, NA</t>
  </si>
  <si>
    <t>OBOU KONCÍCH VČETNĚ KABELOVÝCH OK  
~</t>
  </si>
  <si>
    <t>1. Položka obsahuje:  
 – veškeré příslušenství  
2. Položka neobsahuje:  
 X  
3. Způsob měření:  
Udává se počet kusů kompletní konstrukce nebo práce.</t>
  </si>
  <si>
    <t>741C03</t>
  </si>
  <si>
    <t>POUZDRO PRO PRŮCHOD PÁSKU STĚNOU</t>
  </si>
  <si>
    <t>1. Položka obsahuje:  
 – vyhotovení otvoru pro pouzdro a jeho zatěsnění  
2. Položka neobsahuje:  
 X  
3. Způsob měření:  
Udává se počet kusů kompletní konstrukce nebo práce.</t>
  </si>
  <si>
    <t>1. Položka obsahuje:  
 – připojení zařízení vodičem do Cu 16mm2 k zemnícímu vodiči délky do 2m vč. ukončení  
2. Položka neobsahuje:  
 X  
3. Způsob měření:  
Udává se počet kusů kompletní konstrukce nebo práce.</t>
  </si>
  <si>
    <t>1. Položka obsahuje:  
 – tvarování, přípravu spojů  
 – svařování  
 – ochranný nátěr spoje dle příslušných norem  
2. Položka neobsahuje:  
 X  
3. Způsob měření:  
Udává se počet kusů kompletní konstrukce nebo práce.</t>
  </si>
  <si>
    <t>Silnoproudé rozvody - elektro</t>
  </si>
  <si>
    <t>7.42E+23</t>
  </si>
  <si>
    <t>IZOLOVANÝ ADAPTÉR PRO PŘIPOJENÍ DO IZOLOVANÉHO ROZVADĚČE, K TRANSFORMÁTORU DO 35 KV, SADA TŘÍ ŽIL, S OMEZOVAČEM PŘEPĚTÍ DO 70 MM2</t>
  </si>
  <si>
    <t>7.42E+24</t>
  </si>
  <si>
    <t>IZOLOVANÝ ADAPTÉR PRO PŘIPOJENÍ DO IZOLOVANÉHO ROZVADĚČE, K TRANSFORMÁTORU DO 35 KV, SADA TŘÍ ŽIL, S OMEZOVAČEM PŘEPĚTÍ OD 95 DO 150 MM2</t>
  </si>
  <si>
    <t>742571</t>
  </si>
  <si>
    <t>KABEL VN - JEDNOŽÍLOVÝ, 22-AXEKVC(V)E(Y) DO 70 MM2</t>
  </si>
  <si>
    <t>1. Položka obsahuje:  
 – manipulace a uložení kabelu (do země, chráničky, kanálu, na rošty, na TV a pod.)  
2. Položka neobsahuje:  
 – příchytky, spojky, koncovky, chráničky apod.  
3. Způsob měření:  
Měří se metr délkový.</t>
  </si>
  <si>
    <t>742A21</t>
  </si>
  <si>
    <t>KABELOVÁ KONCOVKA VN VNITŘNÍ JEDNOŽÍLOVÁ PRO KABELY PŘES 6 KV DO 70 MM2</t>
  </si>
  <si>
    <t>742B21</t>
  </si>
  <si>
    <t>KABELOVÁ KONCOVKA VN VNITŘNÍ, SADA TŘÍ ŽIL NEBO TŘÍŽÍLOVÁ PRO KABELY PŘES 6 KV DO 70 MM2</t>
  </si>
  <si>
    <t>742B22</t>
  </si>
  <si>
    <t>KABELOVÁ KONCOVKA VN VNITŘNÍ, SADA TŘÍ ŽIL NEBO TŘÍŽÍLOVÁ PRO KABELY PŘES 6 KV OD 95 DO 150 MM2</t>
  </si>
  <si>
    <t>742F13</t>
  </si>
  <si>
    <t>KABEL NN NEBO VODIČ JEDNOŽÍLOVÝ CU S PLASTOVOU IZOLACÍ OD 25 DO 50 MM2</t>
  </si>
  <si>
    <t>742G31</t>
  </si>
  <si>
    <t>KABEL NN DVOU- A TŘÍŽÍLOVÝ CU S PLASTOVOU IZOLACÍ STÍNĚNÝ DO 2,5 MM2</t>
  </si>
  <si>
    <t>742H31</t>
  </si>
  <si>
    <t>KABEL NN ČTYŘ- A PĚTIŽÍLOVÝ CU S PLASTOVOU IZOLACÍ STÍNĚNÝ DO 2,5 MM2</t>
  </si>
  <si>
    <t>742J29_R</t>
  </si>
  <si>
    <t>KABEL OPTICKÝ SINGLE-MODE, 2 JEDNOVIDOVÁ VLÁKNA, UKONČENÝ KONEKTORY LC/E2000APC, DÉLKA 10M</t>
  </si>
  <si>
    <t>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</si>
  <si>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742K13</t>
  </si>
  <si>
    <t>UKONČENÍ JEDNOŽÍLOVÉHO KABELU V ROZVADĚČI NEBO NA PŘÍSTROJI OD 25 DO 50 MM2</t>
  </si>
  <si>
    <t>1. Položka obsahuje:  
 – montáž kabelu o váze do 4 kg/m do chráničky/ kolektoru  
2. Položka neobsahuje:  
 X  
3. Způsob měření:  
Měří se metr délkový.</t>
  </si>
  <si>
    <t>1. Položka obsahuje:  
 – veškeré příslušentsví  
2. Položka neobsahuje:  
 X  
3. Způsob měření:  
Udává se počet kusů kompletní konstrukce nebo práce.</t>
  </si>
  <si>
    <t>742P16</t>
  </si>
  <si>
    <t>SVAZKOVÁNÍ JEDNOŽILOVÝCH KABELŮ VN</t>
  </si>
  <si>
    <t>745</t>
  </si>
  <si>
    <t>Silnoproudá technologie - elektro</t>
  </si>
  <si>
    <t>7451AD_R</t>
  </si>
  <si>
    <t>MODULÁRNÍ ROZVADĚČ 3-F DO UN 25KV, 630A, DO 20KA/1S,  ŽIVÉ ČÁSTI A SPÍNACÍ PRVKY BEZ IZOLACE PLYNU SF6, 4 KS POLÍ, VČETNĚ OVLÁDACÍCH SKŘÍNÍ S MULTIFUN</t>
  </si>
  <si>
    <t>KČNÍMI OCHRANAMI, ZÁBLESKOVÝMI OCHRANAMI, VČETNĚ TERMINÁLŮ, VČETNĚ VEŠKERÉHO PŘÍSLUŠENSTVÍ, VČETNĚ KANÁLU PRO ODVOD HORKÝCH PLYNŮ S VYÚSTĚNÍM A ZÁKRYTOVOU ŽALUZIÍ, VČETNĚ ZÁKLADOVÉHO RÁMU POD SKŘÍNĚ ROZVADĚČE, VIZ TECHNICKÁ SPECIFIKACE  
~</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</si>
  <si>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</si>
  <si>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745261</t>
  </si>
  <si>
    <t>SVODIČ PŘEPĚTÍ VN UN DO 25 KV</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</si>
  <si>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</si>
  <si>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745292</t>
  </si>
  <si>
    <t>KOMPLETNÍ PROGRAMOVATELNÝ TERMINÁL PRO VN VČETNĚ SOFTWARE</t>
  </si>
  <si>
    <t>1. Položka obsahuje:  
 – veškerý podružný a pomocný materiál, software, nastavení, parametrizování, oživení   
 – technický popis viz. projektová dokumentace  
 – zhotovení výrobní dokumentace, provedení zkoušek, dodání předepsaných zkoušek, revizí a atestů  
2. Položka neobsahuje:  
 X  
3. Způsob měření:  
Udává se počet kusů kompletní konstrukce nebo práce.</t>
  </si>
  <si>
    <t>745432_R</t>
  </si>
  <si>
    <t>TRANSFORMÁTOR 3-F, 22/0,4 KV, OLEJOVÝ HERMETIZOVANÝ 100 KVA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</si>
  <si>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</si>
  <si>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745441_R</t>
  </si>
  <si>
    <t>TLUMIVKA 3-F, 22 KV, OLEJOVÁ HERMETIZOVANÁ 200 KVA, VČETNĚ OCHRAN, OCHRANNÉHO PŘÍSTROJE TLUMIVKY, VÝBUCCHOVÝ VENTIL</t>
  </si>
  <si>
    <t>745802</t>
  </si>
  <si>
    <t>KONEKTOR PRO IZOLOVANÉ PŘIPOJENÍ VN KABELU NA TRASFORMÁTOR</t>
  </si>
  <si>
    <t>1. Položka obsahuje:  
 – veškerý podružný, pomocný, spojovací a upevňovací materiál  
 – technický popis viz. projektová dokumentace  
 – předepsané zkoušky, revize a atesty  
2. Položka neobsahuje:  
 X  
3. Způsob měření:  
Udává se počet kusů kompletní konstrukce nebo práce.</t>
  </si>
  <si>
    <t>745803</t>
  </si>
  <si>
    <t>TLUMIČ VIBRACÍ TRANSFORMÁTORU (PODLOŽKY POD KOLEČKA Z ANTIVIBRAČNÍ HMOTY)</t>
  </si>
  <si>
    <t>745804</t>
  </si>
  <si>
    <t>ZARÁŽKA KOLEČEK TRANSFORMÁTORU</t>
  </si>
  <si>
    <t>745806</t>
  </si>
  <si>
    <t>PŘENOSNÁ KLADKA PRO ZATAHOVÁNÍ TRANSFORMÁTORU NA STANOVIŠTĚ</t>
  </si>
  <si>
    <t>Zkoušky, revize a HZS - elektro</t>
  </si>
  <si>
    <t>747116</t>
  </si>
  <si>
    <t>KONTROLA ROZVADĚČŮ VN, BEZ NASTAVENÍ OCHRANY,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</si>
  <si>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</si>
  <si>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747122</t>
  </si>
  <si>
    <t>REVIZE, SEŘÍZENÍ A UVEDENÍ DO PROVOZU ŘÍDÍCÍ SKŘÍNĚ PRO VN, 1 POLE</t>
  </si>
  <si>
    <t>747124</t>
  </si>
  <si>
    <t>NAPĚŤOVÁ ZKOUŠKA ROZVODNY VČETNĚ SPÍNACÍCH PRVKŮ DO 35 KV</t>
  </si>
  <si>
    <t>747132</t>
  </si>
  <si>
    <t>UVEDENÍ DO PROVOZU TRANSFORMÁTORU OLEJOVÉHO VN/NN DO 1000 KVA</t>
  </si>
  <si>
    <t>747143_R1</t>
  </si>
  <si>
    <t>VÝPOČET A NASTAVENÍ MULTIFUNKČNÍCH OCHRAN, PŘÍPRAVA PRO KONFIGURACI, VČETNĚ FUNKCE ZÁBLESKOVÉ OCHRANY, VČETNĚ VYSTAVENÍ PROTOKOLU</t>
  </si>
  <si>
    <t>1. Položka obsahuje:  
 – cenu za výpočet nastavení ochran, zpracování podkladů pro konfiguraci (check listy, logické závislosti, blokování, goose),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</si>
  <si>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747143_R2</t>
  </si>
  <si>
    <t>VÝPOČET A NASTAVENÍ MULTIFUNKČNÍCH OCHRAN, PŘÍPRAVA PRO KONFIGURACI, - PŘÍVOD/VÝVOD NA LDS 22kV, VČETNĚ VYSTAVENÍ PROTOKOLU</t>
  </si>
  <si>
    <t>747144_R</t>
  </si>
  <si>
    <t>REVIZE, SEŘÍZENÍ A NASTAVENÍ OCHRANNÉHO A OVLÁDACÍHO TERMINÁLU, VČETNĚ VYSTAVENÍ PROTOKOLU</t>
  </si>
  <si>
    <t>747145_R1</t>
  </si>
  <si>
    <t>KONFIGURACE, ZKOUŠKY A ZPROVOZNĚNÍ  MULTIFUNKČNÍCH OCHRAN, VČETNĚ VYSTAVENÍ PROTOKOLU</t>
  </si>
  <si>
    <t>1. Položka obsahuje:  
 – cenu za konfiguraci, zkoušky, zprovoznění zařízení dle příslušných norem a předpisů, včetně vystavení protokolu  
– cenu za kontrolu, revizi, seřízení a uvedení do provozu zařízení dle příslušných norem a předpisů, včetně vystavení protokolu  
 X  
3. Způsob měření:  
Udává se počet kusů kompletní konstrukce nebo práce.</t>
  </si>
  <si>
    <t>747145_R2</t>
  </si>
  <si>
    <t>KONFIGURACE, ZKOUŠKY A ZPROVOZNĚNÍ  MULTIFUNKČNÍCH OCHRAN - PŘÍVOD/VÝVOD NA LDS 22kV, VČETNĚ VYSTAVENÍ PROTOKOLU</t>
  </si>
  <si>
    <t>747145_R3</t>
  </si>
  <si>
    <t>KONFIGURACE, ZKOUŠKY A ZPROVOZNĚNÍ  HAVARIJNÍ ZÁBLESKOVÉ OCHRANY PRO JEDNO POLE ROZVADĚČE VN 22 KV, VČETNĚ VYSTAVENÍ PROTOKOLU</t>
  </si>
  <si>
    <t>747149_R1</t>
  </si>
  <si>
    <t>REALIZAČNÍ DOKUMENTACE ZAJIŠŤOVANÁ ZHOTOVITELEM</t>
  </si>
  <si>
    <t>1. Položka obsahuje:  
 – cenu za vypracování realizační dokumentace tohoto SO/PS, výrobně technická dokumentace zajišťovaná zhotovitelem prací v rozsahu nezbytném pro určení technických parametrů použitých materiálů, dodávek a služeb. Obsahuje také schémata zapojení silových a ovládacích obvodů rozvaděčů a zařízení, svorkovnicová schémata, tabulky vnějších spojů, check listy, popisy logických a blokovacích funkcí, rozměrové výkresy.  
 X  
3. Způsob měření:  
Udává se počet kusů kompletní konstrukce nebo práce.</t>
  </si>
  <si>
    <t>747215_R</t>
  </si>
  <si>
    <t>CELKOVÁ PROHLÍDKA, ZKOUŠENÍ, MĚŘENÍ A VYHOTOVENÍ VÝCHOZÍ REVIZNÍ ZPRÁVY, PRO OBJEM IN PŘES 5000 DO 10000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</si>
  <si>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</si>
  <si>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1. Položka obsahuje:  
 – cenu za vyhotovení dokladu právnickou osobou o silnoproudých zařízeních a vydání průkazu způsobilosti  
2. Položka neobsahuje:  
 X  
3. Způsob měření:  
Udává se počet kusů kompletní konstrukce nebo práce.</t>
  </si>
  <si>
    <t>747302</t>
  </si>
  <si>
    <t>VYDÁNÍ PŘÍKAZU "B" - JEDNODUCHÉ PRACOVIŠTĚ</t>
  </si>
  <si>
    <t>1. Položka obsahuje:  
 – cenu za vyhotovení příkazu "B" pro zajištění pracoviště při práci na vypnutém a zajištěném zařízení vn  
2. Položka neobsahuje:  
 X  
3. Způsob měření:  
Udává se počet kusů kompletní konstrukce nebo práce.</t>
  </si>
  <si>
    <t>747531</t>
  </si>
  <si>
    <t>ZKOUŠKY VODIČŮ A KABELŮ VN ZVÝŠENÝM NAPĚTÍM DO 35 KV</t>
  </si>
  <si>
    <t>1. Položka obsahuje:  
 – cenu za provedení měření kabelu/ vodiče vč. vyhotovení protokolu  
2. Položka neobsahuje:  
 X  
3. Způsob měření:  
Udává se počet kusů kompletní konstrukce nebo práce.</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</si>
  <si>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</si>
  <si>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</si>
  <si>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</si>
  <si>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</si>
  <si>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</si>
  <si>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747617</t>
  </si>
  <si>
    <t>MĚŘENÍ A NASTAVENÍ KOMPENZACE KAPACITNÍHO VÝKONU KABELU VN 22 KV</t>
  </si>
  <si>
    <t>1. Položka obsahuje:  
 – cenu za měření dle příslušných norem a předpisů a nastavení kompenzace, včetně vystavení protokolu  
2. Položka neobsahuje:  
 X  
3. Způsob měření:  
Udává se počet kusů kompletní konstrukce nebo práce.</t>
  </si>
  <si>
    <t>747618</t>
  </si>
  <si>
    <t>MĚŘENÍ VNĚJŠÍ HLUČNOSTI TECHNOLOGICKÉHO ZAŘÍZENÍ V ROZSAHU PS</t>
  </si>
  <si>
    <t>747622_R</t>
  </si>
  <si>
    <t>VYHOTOVENÍ ZPRÁVY O POSOUZENÍ BEZPEČNOSTI (RIZIK) VČETNĚ ANALÝZY A HODNOCENÍ RIZIKV SOULADU S NAŘÍZENÍM EVROPSKÉ KOMISE (ES) Č. 352/2009 V ROZSAHU TOH</t>
  </si>
  <si>
    <t>1. Položka obsahuje:  
 – cenu za vyhotovení dokladu způsobilou osobou v rozsahu tohoto SO/PS  
2. Položka neobsahuje:  
 X  
3. Způsob měření:  
Udává se počet kusů kompletní konstrukce nebo práce.</t>
  </si>
  <si>
    <t>1. Položka obsahuje:  
 – cenu za práce spojené s uváděním zařízení do provozu, drobné montážní práce v rozvaděčích, koordinaci se zhotoviteli souvisejících zařízení apod.  
2. Položka neobsahuje:  
 X  
3. Způsob měření:  
Udává se čas v hodinách.</t>
  </si>
  <si>
    <t>1. Položka obsahuje:  
 – cenu za dobu kdy je zařízení po individálních zkouškách dáno do provozu s prokázáním technických a kvalitativních parametrů zařízení  
2. Položka neobsahuje:  
 X  
3. Způsob měření:  
Udává se čas v hodinách.</t>
  </si>
  <si>
    <t>1. Položka obsahuje:  
 – cenu za dobu kdy je s funkcí seznamována obsluha zařízení, včetně odevzdání dokumentace skutečného provedení  
2. Položka neobsahuje:  
 X  
3. Způsob měření:  
Udává se čas v hodinách.</t>
  </si>
  <si>
    <t>747705_R1</t>
  </si>
  <si>
    <t>1. Položka obsahuje:  
 – cenu za manipulace na zařízeních prováděné provozovatelem nutných pro další práce zhotovitele na technologickém souboru  
2. Položka neobsahuje:  
 X  
3. Způsob měření:  
Udává se čas v hodinách.</t>
  </si>
  <si>
    <t>747705_R2</t>
  </si>
  <si>
    <t>FUNKČNÍ ZKOUŠKY NA ZAŘÍZENÍCH PROVÁDĚNÉ PROVOZOVATELEM</t>
  </si>
  <si>
    <t>1. Položka obsahuje:  
 – cenu za funkční zkoušky na zařízeních prováděné provozovatelem nutných pro další práce zhotovitele na technologickém souboru  
2. Položka neobsahuje:  
 X  
3. Způsob měření:  
Udává se čas v hodinách.</t>
  </si>
  <si>
    <t>747705_R3</t>
  </si>
  <si>
    <t>DOZOR PRACOVNÍKŮ OŘ</t>
  </si>
  <si>
    <t>1. Položka obsahuje:  
 – cenu za dozor pracovníků OŘ prováděný provozovatelem nutný pro další práce zhotovitele na technologickém souboru  
2. Položka neobsahuje:  
 X  
3. Způsob měření:  
Udává se čas v hodinách.</t>
  </si>
  <si>
    <t>Ostatní</t>
  </si>
  <si>
    <t>748111</t>
  </si>
  <si>
    <t>KOMPLETNÍ OSOBNÍ OCHRANNÉ PROSTŘEDKY A PRACOVNÍ POMŮCKY PRO TRAFOSTANICI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</si>
  <si>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</si>
  <si>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748129</t>
  </si>
  <si>
    <t>DIELEKTRICKÝ KOBEREC ŠÍŘE 1300 MM, DÉLKY DO 5 M</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</si>
  <si>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</si>
  <si>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</si>
  <si>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</si>
  <si>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</si>
  <si>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PS 13-13-01</t>
  </si>
  <si>
    <t>Žst. Libina, trafostanice 22/0,4kV</t>
  </si>
  <si>
    <t>D.3.7</t>
  </si>
  <si>
    <t>Provozní rozvod silnoproudu</t>
  </si>
  <si>
    <t>PS 11-07-01</t>
  </si>
  <si>
    <t>Žst. Troubelice, rozvodna nn</t>
  </si>
  <si>
    <t>703112</t>
  </si>
  <si>
    <t>KABELOVÝ ROŠT/LÁVKA NOSNÝ ŽÁROVĚ ZINKOVANÝ VČETNĚ UPEVNĚNÍ A PŘÍSLUŠENSTVÍ SVĚTLÉ ŠÍŘKY PŘES 100 DO 250 MM</t>
  </si>
  <si>
    <t>703211</t>
  </si>
  <si>
    <t>KABELOVÝ ŽLAB NOSNÝ/DRÁTĚNÝ ŽÁROVĚ ZINKOVANÝ VČETNĚ UPEVNĚNÍ A PŘÍSLUŠENSTVÍ SVĚTLÉ ŠÍŘKY DO 100 MM</t>
  </si>
  <si>
    <t>703311</t>
  </si>
  <si>
    <t>KRYT K NOSNÉMU ŽLABU/ROŠTU ŽÁROVĚ ZINKOVANÝ VČETNĚ UPEVNĚNÍ A PŘÍSLUŠENSTVÍ SVĚTLÉ ŠÍŘKY DO 100 MM</t>
  </si>
  <si>
    <t>1. Položka obsahuje:  
 – protažení tyčí, vyčištění otvoru čistící soupravou  
 – zatažení konopného lana (nebo ocelového)  
 – pomocné mechanismy  
2. Položka neobsahuje:  
 X  
3. Způsob měření:  
Měří se metr délkový.</t>
  </si>
  <si>
    <t>703723</t>
  </si>
  <si>
    <t>KABELOVÁ PŘÍCHYTKA PRO ROZSAH UPNUTÍ OD 51 DO 90 MM</t>
  </si>
  <si>
    <t>742F14</t>
  </si>
  <si>
    <t>KABEL NN NEBO VODIČ JEDNOŽÍLOVÝ CU S PLASTOVOU IZOLACÍ OD 70 DO 120 MM2</t>
  </si>
  <si>
    <t>742F15</t>
  </si>
  <si>
    <t>KABEL NN NEBO VODIČ JEDNOŽÍLOVÝ CU S PLASTOVOU IZOLACÍ OD 150 DO 240 MM2</t>
  </si>
  <si>
    <t>742G24</t>
  </si>
  <si>
    <t>KABEL NN DVOU- A TŘÍŽÍLOVÝ AL S PLASTOVOU IZOLACÍ OD 70 DO 120 MM2</t>
  </si>
  <si>
    <t>742G61</t>
  </si>
  <si>
    <t>KABEL NN DVOU- A TŘÍŽÍLOVÝ CU BEZHALOGENOVÝ OHNIODOLNÝ SE ZACHOVÁNÍM FUNKČNOSTI DO 2,5 MM2</t>
  </si>
  <si>
    <t>KABEL NN ČTYŘ- A PĚTIŽÍLOVÝ CU S PLASTOVOU IZOLACÍ DO 2,5 MM2</t>
  </si>
  <si>
    <t>742H13</t>
  </si>
  <si>
    <t>KABEL NN ČTYŘ- A PĚTIŽÍLOVÝ CU S PLASTOVOU IZOLACÍ OD 25 DO 50 MM2</t>
  </si>
  <si>
    <t>742H14</t>
  </si>
  <si>
    <t>KABEL NN ČTYŘ- A PĚTIŽÍLOVÝ CU S PLASTOVOU IZOLACÍ OD 70 DO 120 MM2</t>
  </si>
  <si>
    <t>742H15</t>
  </si>
  <si>
    <t>KABEL NN ČTYŘ- A PĚTIŽÍLOVÝ CU S PLASTOVOU IZOLACÍ OD 150 DO 240 MM2</t>
  </si>
  <si>
    <t>742H61</t>
  </si>
  <si>
    <t>KABEL NN ČTYŘ- A PĚTIŽÍLOVÝ CU BEZHALOGENOVÝ OHNIODOLNÝ SE ZACHOVÁNÍM FUNKČNOSTI DO 2,5 MM2</t>
  </si>
  <si>
    <t>742J22_R</t>
  </si>
  <si>
    <t>SYKFY DO 5x2x0,5, KABEL SDĚLOVACÍ IZOLACE PVC</t>
  </si>
  <si>
    <t>KABEL SDĚLOVACÍ LAN UTP/FTP UKONČENÝ KONEKTORY RJ45 do 30m</t>
  </si>
  <si>
    <t>Položka obsahuje : Dodávku a montáž kabelu včetně koncovek, včetně dovozu, manipulace a uložení kabelu (do trubky, na rošty, pod omítku, do rozvaděče ). Dále obsahuje cenu za pom. mechanismy včetně všech ostatních vedlejších nákladů</t>
  </si>
  <si>
    <t>742J35_R</t>
  </si>
  <si>
    <t>TCEPKPFLE DO 15XN0,8, KABEL SDĚLOVACÍ ČTYŘKOVANÝ, IZOLACE PVC</t>
  </si>
  <si>
    <t>Položka obsahuje : Dodávku a montáž kabelu včetně dovozu, manipulace a uložení kabelu (do chráničky, do země, na rošty a pod. ). Dále obsahuje cenu za pom. mechanismy včetně všech ostatních vedlejších nákladů</t>
  </si>
  <si>
    <t>742K14</t>
  </si>
  <si>
    <t>UKONČENÍ JEDNOŽÍLOVÉHO KABELU V ROZVADĚČI NEBO NA PŘÍSTROJI OD 70 DO 120 MM2</t>
  </si>
  <si>
    <t>742K15</t>
  </si>
  <si>
    <t>UKONČENÍ JEDNOŽÍLOVÉHO KABELU V ROZVADĚČI NEBO NA PŘÍSTROJI OD 150 DO 240 MM2</t>
  </si>
  <si>
    <t>742L13</t>
  </si>
  <si>
    <t>UKONČENÍ DVOU AŽ PĚTIŽÍLOVÉHO KABELU V ROZVADĚČI NEBO NA PŘÍSTROJI OD 25 DO 50 MM2</t>
  </si>
  <si>
    <t>742L14</t>
  </si>
  <si>
    <t>UKONČENÍ DVOU AŽ PĚTIŽÍLOVÉHO KABELU V ROZVADĚČI NEBO NA PŘÍSTROJI OD 70 DO 120 MM2</t>
  </si>
  <si>
    <t>742L15</t>
  </si>
  <si>
    <t>UKONČENÍ DVOU AŽ PĚTIŽÍLOVÉHO KABELU V ROZVADĚČI NEBO NA PŘÍSTROJI OD 150 DO 240 MM2</t>
  </si>
  <si>
    <t>743</t>
  </si>
  <si>
    <t>Silnoproudá zařízení (osvětlení, rozvaděče, skříně, EOV) - elektro</t>
  </si>
  <si>
    <t>743C33_R</t>
  </si>
  <si>
    <t>SKŘÍŇ PŘÍPOJKOVÁ POJISTKOVÁ KS-ZZEE, VČETNĚ PILÍŘE, VČETNĚ BETONOVÉHO ZÁKLADU, VČETNĚ VÝKOPU, ROZHRNUTÍ ZEMINY,  VIZ TECHNICKÁ SPECIFIKACE</t>
  </si>
  <si>
    <t>1. Položka obsahuje:  
 – výkop pro základ, betonový základ, rozhrnutí zeminy, instalaci betonového základu, instalaci plastového pilíře, plastový pilíř, instalaci skříně, kabelovou skříň včetně výstroje dle PD, zhotovení výrobní dokumentace, zkoušky, revize  
 – technický popis viz. projektová dokumentace  
 – provedení zkoušek, dodání předepsaných zkoušek, revizí a atestů, měření, nastavení  
2. Položka neobsahuje:  
 3. Způsob měření:  
Udává se počet kusů kompletní konstrukce nebo práce.</t>
  </si>
  <si>
    <t>Rozváděč nn (rozvodnice a vybavení) - elektro</t>
  </si>
  <si>
    <t>744520_R</t>
  </si>
  <si>
    <t>ROZVADĚČ KOMPENZAČNÍ VNITŘNÍ DO 6 STUPŇU KOMPENZACE, DO 100 KVAR, VČ. DEKOMPENZAČNÍ TLUMIVKY DO 20 KVAR, HRAZENÝ, S REGULÁTOREM, KOMPLETNĚ VYBAVENÝ, Č</t>
  </si>
  <si>
    <t>ÁSTEČNĚ TYPOVĚ ZKOUŠENÝ  
~</t>
  </si>
  <si>
    <t>1. Položka obsahuje:  
 – instalaci rozvaděče do terénu/rozvodny včetně softwaru k PLC pro možnost chodu rozvaděče a jeho oživení, zhotovení výrobní dokumentace  
 – technický popis viz. projektová dokumentace  
 – provedení zkoušek, dodání předepsaných zkoušek, revizí a atestů, měření, nastavení  
2. Položka neobsahuje:  
 – regulátor  
3. Způsob měření:  
Udává se počet kusů kompletní konstrukce nebo práce.</t>
  </si>
  <si>
    <t>744542</t>
  </si>
  <si>
    <t>ROZVADĚČ - REGULAČNÍ A MONITOROVACÍ ELEKTROENERGETICKÉ ZAŘÍZENÍ PRO SLEDOVÁNÍ ODBĚRU, PROGRAMOVÉ REGULOVÁNÍ ODBĚRU A PŘENOS DAT DO CENTRÁLNÍ DATABÁZE</t>
  </si>
  <si>
    <t>1. Položka obsahuje:  
 – instalaci kompletně vybaveného rozvaděče do terénu/rozvodny, veškerý podružný, spojovací a pomocný materiál,  včetně PLC a softwaru k PLC pro možnost chodu rozvaděče a jeho oživení,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</si>
  <si>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744551_R</t>
  </si>
  <si>
    <t>ROZVADĚČ RH-TR, REOV, RO - VIZ TECHNICKÁ SPECIFIKACE, SKŘÍŇOVÉ PROVEDENÍ, 7 POLÍ, 400/230V AC, 50HZ, 1250A, KOMPLETNĚ VYBAVENÝ, VČ. PLC, ČÁSTEČNĚ TYPO</t>
  </si>
  <si>
    <t>VĚ ZKOUŠENÝ, PARAMETRIZACE, KONFIGURACE A ODZKOUŠENÍ  
~</t>
  </si>
  <si>
    <t>744552_R</t>
  </si>
  <si>
    <t>ROZVADĚČ RZS-TR, RO-ZS - VIZ TECHNICKÁ SPECIFIKACE, SKŘÍŇOVÉ PROVEDENÍ, 5 KS POLÍ, 400/230V AC, 50HZ, 1250A, KOMPLETNĚ VYBAVENÝ, ČÁSTEČNĚ TYPOVĚ ZKOUŠ</t>
  </si>
  <si>
    <t>ENÝ, PARAMETRIZACE, KONFIGURACE A ODZKOUŠENÍ ŘÍDÍCÍ JEDNOTKY AUTOMATICKÉHO ZÁSKOKU  
~</t>
  </si>
  <si>
    <t>1. Položka obsahuje:  
 – instalaci kompletně vybaveného rozvaděče do terénu/rozvodny, veškerý podružný, spojovací a pomocný materiál,  včetně PLC a softwaru k PLC pro možnost chodu rozvaděče a jeho oživení, včetně terminálu REF620 a softwaru k němu, zhotovení výrobní dokumentace, uvedení do provozu, revize, atesty  
 – technický popis viz. projektová dokumentace  
-veškeré potřebné mechanismy, včetně obsluhy, doprava, skladování,   
 – zemní práce  
3. Způsob měření:  
Udává se počet kusů kompletní konstrukce nebo práce.</t>
  </si>
  <si>
    <t>744553_R</t>
  </si>
  <si>
    <t>NAPROGRAMOVÁNÍ PLC ROZVADĚČE RH A RZS, SOFTWARE PRO ZAČLENĚNÍ DO TECHNOLOGICKÉHO CELKU DDTS DC VČETNĚ LOGICKÝCH FUNKCÍ, KOMUNIKACE A ZPROVOZNĚNÍ KOMUN</t>
  </si>
  <si>
    <t>IKACE S NADŘAZENÝM SYSTÉMEM DDTS, PARAMETRIZACE, KONFIGURACE A ODZKOUŠENÍ  
~</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</si>
  <si>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</si>
  <si>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744555_R</t>
  </si>
  <si>
    <t>ROZVADĚČ G1,G2,G3,G4, ZDROJ (USMĚRŇOVAČ) 110V DC, VÝSTUPNÍ VÝKON 5000W, VÝSTUPNÍ PROUD 50A, ZDROJ (MĚNIČ) 110V DC/24V DC, VÝSTUPNÍ VÝKON 1500W, VÝSTUP</t>
  </si>
  <si>
    <t>NÍ PROUD 70A, ZDROJ (MĚNIČ) 110V DC/230V AC, VÝSTUPNÍ VÝKON 2500W, VÝSTUPNÍ PROUD 15A, BATERIE (Nx BLOK 110V), 100Ah,   
MULTIFUNKČNÍ DISPLEJ  
SKŘÍNĚ: IP 40/20, VENTILÁTOR, ZVÝŠENÉ ODVĚTRÁNÍ, STEJNOSMĚRNÝ ZDROJOVÝ ROZVADĚČ S JIŠTENÝMI VÝVODY VČETNĚ HL. VYPÍNAČE A OCHRANY PROTI PŘEPĚTÍ,   - VIZ TECHNICKÁ SPECIFIKACE, KOMPLETNĚ VYBAVENÝ, ČÁSTEČNĚ TYPOVĚ ZKOUŠENÝ  
~</t>
  </si>
  <si>
    <t>744558_R</t>
  </si>
  <si>
    <t>ROZVADĚČ RZZ - VIZ TECHNICKÁ SPECIFIKACE, SKŘÍŇOVÉ PROVEDENÍ, 1 POLE, 400/230V AC, 50HZ, 1250A, KOMPLETNĚ VYBAVENÝ, ČÁSTEČNĚ TYPOVĚ ZKOUŠENÝ</t>
  </si>
  <si>
    <t>744559_R</t>
  </si>
  <si>
    <t>ROZVADĚČ RVS -  SKŘÍŇOVÉ PROVEDENÍ, 1 POLE, 400/230V AC, 50HZ, 630A, POZE DODÁVKA SKŘÍNĚ A ZÁKLADNÍHO PANELU (ROŠTU), 8 ŘAD</t>
  </si>
  <si>
    <t>1. Položka obsahuje:  
 – instalaci rozvaděče do terénu/rozvodny, zhotovení výrobní dokumentace  
 – technický popis viz. projektová dokumentace  
2. Položka neobsahuje:  
 – zemní práce  
3. Způsob měření:  
Udává se počet kusů kompletní konstrukce nebo práce.</t>
  </si>
  <si>
    <t>744560_R1</t>
  </si>
  <si>
    <t>ROZVADĚČ DDTS -  SKŘÍŇOVÉ PROVEDENÍ, 1 POLE, 400/230V AC, 50HZ, 630A, POZE DODÁVKA SKŘÍNĚ A ZÁKLADNÍHO PANELU (ROŠTU), 8 ŘAD, PROVEDENÍ RACK</t>
  </si>
  <si>
    <t>744560_R2</t>
  </si>
  <si>
    <t>ROZVADĚČ DŘT -  SKŘÍŇOVÉ PROVEDENÍ, 1 POLE, 400/230V AC, 50HZ, 630A, POZE DODÁVKA SKŘÍNĚ A ZÁKLADNÍHO PANELU (ROŠTU), 8 ŘAD, PROVEDENÍ RACK</t>
  </si>
  <si>
    <t>744560_R3</t>
  </si>
  <si>
    <t>ROZVADĚČ PS -  SKŘÍŇOVÉ PROVEDENÍ, 1 POLE, 400/230V AC, 50HZ, 630A, POZE DODÁVKA SKŘÍNĚ A ZÁKLADNÍHO PANELU (ROŠTU), 8 ŘAD, PROVEDENÍ RACK</t>
  </si>
  <si>
    <t>744560_R4</t>
  </si>
  <si>
    <t>ROZVADĚČ RZN-HIS -  SKŘÍŇOVÉ PROVEDENÍ, 1 POLE, 400/230V AC, 50HZ, 630A, POZE DODÁVKA SKŘÍNĚ A ZÁKLADNÍHO PANELU (ROŠTU), 8 ŘAD</t>
  </si>
  <si>
    <t>744563_R</t>
  </si>
  <si>
    <t>ROZVADĚČ R2-OT1 - VIZ TECHNICKÁ SPECIFIKACE, SKŘÍŇOVÉ PROVEDENÍ, 1 POLE, 400/230V AC, 50HZ, 1250A, KOMPLETNĚ VYBAVENÝ, ČÁSTEČNĚ TYPOVĚ ZKOUŠENÝ</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</si>
  <si>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</si>
  <si>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745724-R</t>
  </si>
  <si>
    <t>TRANSFORMÁTOR ODDĚLOVACÍ NN/NN 3-F V KRYTU DO 100 KVA VČETNĚ ROZBĚHOVÉHO ROZVADĚČE R1-OT1</t>
  </si>
  <si>
    <t>1. Položka obsahuje:  
 – veškerý podružný, pomocný a upevňovací materiál, transformátor včetně rozběhového rozvaděče,  – instalaci transformátoru a rozvaděče do terénu/rozvodny včetně softwaru k PLC pro možnost chodu rozvaděče a jeho oživení, zhotovení výrobní dokumentace  
 – technický popis viz. projektová dokumentace  
 – uvedení do provozu, předepsané zkoušky, revize a atesty  
2. Položka neobsahuje:  
 X  
3. Způsob měření:  
Udává se počet kusů kompletní konstrukce nebo práce.</t>
  </si>
  <si>
    <t>745801</t>
  </si>
  <si>
    <t>TERMISTOROVÁ OCHRANA SUCHÉHO TRANSFORMÁTORU S KONTAKTNÍM VÝSTUPEM PRO VÝSTRAHU A ODPOJENÍ</t>
  </si>
  <si>
    <t>R110 kV, měnírny, TNS, spínací stanice - elektro</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</si>
  <si>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</si>
  <si>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</si>
  <si>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</si>
  <si>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</si>
  <si>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747111_R</t>
  </si>
  <si>
    <t>KONTROLA A UVEDENÍ DO PROVOZU SILOVÝCH ROZVADĚČŮ NN, 1 POLE, VČ. OVLÁDÁNÍ ŘÍZENÍ A ÚČASTI NA ZKOUŠKÁCH ZAŘÍZENÍ DŘT A DDTS</t>
  </si>
  <si>
    <t>747112</t>
  </si>
  <si>
    <t>KONTROLA MANIPULAČNÍCH, OVLÁDACÍCH NEBO RELÉOVÝCH ROZVADĚČŮ, 1 POLE</t>
  </si>
  <si>
    <t>747113</t>
  </si>
  <si>
    <t>KONTROLA STEJNOSMĚRNÝCH ROZVADĚČŮ, 1 POLE</t>
  </si>
  <si>
    <t>747114</t>
  </si>
  <si>
    <t>KONTROLA USMĚRŇOVAČŮ NEBO MĚNIČŮ, 1 POLE</t>
  </si>
  <si>
    <t>747121</t>
  </si>
  <si>
    <t>OVLÁDÁNÍ ZÁSKOKU AUTOMATICKÉ/POLOAUTOMATICKÉ PŘI NAPÁJENÍ ZE DVOU MÍST</t>
  </si>
  <si>
    <t>CELKOVÁ PROHLÍDKA, ZKOUŠENÍ, MĚŘENÍ A VYHOTOVENÍ VÝCHOZÍ REVIZNÍ ZPRÁVY, PRO OBJEM IN PŘES 1000 DO 5000 TIS. KČ</t>
  </si>
  <si>
    <t>747615</t>
  </si>
  <si>
    <t>MĚŘENÍ A NASTAVENÍ KOMPENZACE INDUKČNÍHO ODBĚRU STANICE</t>
  </si>
  <si>
    <t>747615_R</t>
  </si>
  <si>
    <t>MĚŘENÍ A NASTAVENÍ KOMPENZACE KAPACITNÍHO ODBĚRU STANICE</t>
  </si>
  <si>
    <t>748112</t>
  </si>
  <si>
    <t>KOMPLETNÍ OSOBNÍ OCHRANNÉ PROSTŘEDKY A PRACOVNÍ POMŮCKY PRO ROZVODNU NN</t>
  </si>
  <si>
    <t>PS 13-07-01</t>
  </si>
  <si>
    <t>Žst. Libina, rozvodna nn</t>
  </si>
  <si>
    <t>D.4</t>
  </si>
  <si>
    <t>Ostatní technologická zařízení</t>
  </si>
  <si>
    <t>D.4.2</t>
  </si>
  <si>
    <t>Měření s regulace (MaR), aut. systém řízení (ASŘ), elekt. požární signal. (EPS)</t>
  </si>
  <si>
    <t>PS 80-28-02</t>
  </si>
  <si>
    <t>Uničov - Šumperk, AVV - 2. část</t>
  </si>
  <si>
    <t>Elektroinstalace - slaboproud</t>
  </si>
  <si>
    <t>75C771</t>
  </si>
  <si>
    <t>INFORMAČNÍ BOD AVV - DODÁVKA</t>
  </si>
  <si>
    <t>dodávka informačního bodu AVV včetně potřebného pomocného materiálu a dopravy do staveništního skladu, dodávku informačního bodu AVV včetně pomocného materiálu, dopravu do staveništního skladu</t>
  </si>
  <si>
    <t>75C771 R01</t>
  </si>
  <si>
    <t>Souprava upevnovací B-91S č.v. 729125003</t>
  </si>
  <si>
    <t>Upevňovací souprava pro pražec B91</t>
  </si>
  <si>
    <t>75C771 R20</t>
  </si>
  <si>
    <t>Aktualizace (adres) databáze MIB a aktualizace mapy tratě v palubní části systému AVV</t>
  </si>
  <si>
    <t>75C777</t>
  </si>
  <si>
    <t>INFORMAČNÍ BOD AVV - MONTÁŽ</t>
  </si>
  <si>
    <t>vyměření místa umístění, montáž informačního bodu AVV, montáž informačního bodu AVV se všemi pomocnými a doplňujícími pracemi a součástmi, případné použití mechanizmů, včetně dopravy ze skladu k místu montáže</t>
  </si>
  <si>
    <t>E.</t>
  </si>
  <si>
    <t>STAVEBNÍ ČÁST</t>
  </si>
  <si>
    <t>E.1</t>
  </si>
  <si>
    <t>Inženýrské objekty</t>
  </si>
  <si>
    <t>E.1.1</t>
  </si>
  <si>
    <t>Železniční svršek a spodek</t>
  </si>
  <si>
    <t>E.1.1.1</t>
  </si>
  <si>
    <t>Železniční svršek</t>
  </si>
  <si>
    <t>O4</t>
  </si>
  <si>
    <t>SO 10-17-01</t>
  </si>
  <si>
    <t>Uničov - Troubelice, železniční svršek</t>
  </si>
  <si>
    <t>O5</t>
  </si>
  <si>
    <t>SO 10-17-01.1</t>
  </si>
  <si>
    <t>17120</t>
  </si>
  <si>
    <t>ULOŽENÍ SYPANINY DO NÁSYPŮ A NA SKLÁDKY BEZ ZHUTNĚNÍ</t>
  </si>
  <si>
    <t>odstránené kolejové lože - mezideponie  
7500,0</t>
  </si>
  <si>
    <t>Technická specifikace: 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</si>
  <si>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21-M</t>
  </si>
  <si>
    <t>Elektromontáže</t>
  </si>
  <si>
    <t>R75C871</t>
  </si>
  <si>
    <t>KOLEJOVÁ PROPOJKA - DODÁVKA</t>
  </si>
  <si>
    <t>příčné propojení kolejníc po 300m  
75</t>
  </si>
  <si>
    <t>Technická specifikace: 1. Položka obsahuje:  
 – dodávka kolejové propojky podle typu a potřebné délky včetně potřebného pomocného materiálu a dopravy do staveništního skladu  
 – dodávku kolejové propojky včetně pomocného materiálu, dopravu do staveništního skladu  
2. Položka neobsahuje:  
 X  
3. Způsob měření:  
Udává se počet kusů kompletní konstrukce nebo práce.</t>
  </si>
  <si>
    <t>R75C877</t>
  </si>
  <si>
    <t>KOLEJOVÁ PROPOJKA - MONTÁŽ</t>
  </si>
  <si>
    <t>Technická specifikace: 1. Položka obsahuje:  
 – rozměření místa připojení, případné vyvrtání otvorů, montáž kolejové propojky – montáž kolejové propojky se všemi pomocnými a doplňujícími pracemi a součástmi, případné použití mechanizmů, včetně dopravy ze skladu k místu montáže  
2. Položka neobsahuje:  
 X  
3. Způsob měření:  
Udává se počet kusů kompletní konstrukce nebo práce.</t>
  </si>
  <si>
    <t>Komunikace</t>
  </si>
  <si>
    <t>512550</t>
  </si>
  <si>
    <t>KOLEJOVÉ LOŽE - ZŘÍZENÍ Z KAMENIVA HRUBÉHO DRCENÉHO (ŠTĚRK)</t>
  </si>
  <si>
    <t>digitálne změřeno  
9162,0</t>
  </si>
  <si>
    <t>Technická specifikace: 1. Položka obsahuje:  
 – dodávku, dopravu a uložení kameniva předepsané specifikace a frakce v požadované míře zhutnění  
2. Položka neobsahuje:  
 X  
3. Způsob měření:  
Měří se objem kolejového lože v projektovaném profilu.</t>
  </si>
  <si>
    <t>545122</t>
  </si>
  <si>
    <t>SVAR KOLEJNIC (STEJNÉHO TVARU) 49 E1, T SPOJITĚ</t>
  </si>
  <si>
    <t>49*2</t>
  </si>
  <si>
    <t>Technická specifikace: Jednotlivým svarem se rozumí svar, který splňuje některé z následujících kriterií:  
–  počet svarů v jednom objektu je menší než 20 ks  
–  při vevařování lepených izolovaných styků a dilatačních zařízení do kolejí  
–  závěrný svar při zřizování bezstykové koleje ve smyslu předpisu S3/2  
Svar, který nesplňuje ani jedno z výše uvedených kriterií, je svar průběžný  
1. Položka obsahuje:  
 – úpravu koleje nebo výhybky, tj. povolení upevňovadel do vzdálenosti předepsané předpisem S3/2, jejich případná ojedinělá výměna, úprava dilatačních spar, vyrovnání kolejnic výškové a směrové, podbití stykových pražců, demontáž spojek a jejich odvoz na určené místo nebo do šrotu, případné obroušení nutných ploch apod., tak, aby mohl být vyhotoven svar, utažení upevňovadel  
–  úpravu kolejového lože pro nasazení formy, zpětnou úprava do profilu  
 – svaření kolejnic nebo části výhybek, opracování a obroušení svaru  
 – úprava koleje nebo výhybkové konstrukce do stavu před svařováním  
 – příplatky za ztížené podmínky při práci v koleji, např. překážky po stranách koleje, práci v tunelu ap.  
2. Položka neobsahuje:  
 – případné řezání koleje  
3. Způsob měření:  
Udává se počet kusů kompletní konstrukce nebo práce.</t>
  </si>
  <si>
    <t>549111</t>
  </si>
  <si>
    <t>BROUŠENÍ KOLEJE A VÝHYBEK</t>
  </si>
  <si>
    <t>délka koleje  
3519,0</t>
  </si>
  <si>
    <t>Technická specifikace: 1. Položka obsahuje:  
 – přípravné práce, zejména odstraňování překážek v koleji a výhybce, např. odstranění kolejových propojek, ukolejnění ap.  
 – vlastní broušení a související práce a materiál, např. brusivo  
 – dokončovací práce, zejména zpětná montáž odstraněného zařízení, např. kolejových propojek, ukolejnění ap.  
 – dopravu brousící soupravy a doprovodných vozů na místo broušení a zpět  
 – příplatky za ztížené podmínky při práci v koleji, např. překážky po stranách koleje, práci v tunelu ap.  
2. Položka neobsahuje:  
 X  
3. Způsob měření:  
Měří se délka koleje ve smyslu ČSN 73 6360, tj. v ose koleje.</t>
  </si>
  <si>
    <t>549510</t>
  </si>
  <si>
    <t>ŘEZÁNÍ KOLEJNIC BEZ OHLEDU NA TVAR</t>
  </si>
  <si>
    <t>zrušení stávajících LISú  
20</t>
  </si>
  <si>
    <t>Technická specifikace: 1. Položka obsahuje:  
 – veškeré práce a materiály spojené s řezáním kolejnic  
 – příplatky za ztížené podmínky při práci v koleji, např. překážky po stranách koleje, práci v tunelu apod.  
2. Položka neobsahuje:  
 X  
3. Způsob měření:  
Udává se počet kusů kompletní konstrukce nebo práce.</t>
  </si>
  <si>
    <t>R528152-1</t>
  </si>
  <si>
    <t>KOLEJ 49 E1, ROZD. ""C"", BEZSTYKOVÁ, PR. BET. BEZPODKLADNICOVÝ, UP. PRUŽNÉ</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</si>
  <si>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</si>
  <si>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R549331-1</t>
  </si>
  <si>
    <t>ZŘÍZENÍ BEZSTYKOVÉ KOLEJE NA NOVÝCH ÚSECÍCH V KOLEJI</t>
  </si>
  <si>
    <t>Technická specifikace: 1. Položka obsahuje:  
 – úprava dilatačních spár a následné utažení upevňovadel  
 – montážní přípravky na zajištění podmínek daných předpisem SŽDC S 3/2, zejména dodržení upínací teploty  
 – směrovou a výškovou úpravu koleje  
 – podbíjení pražců, vyrovnání nivelety koleje nebo výhybkové konstrukce do 50 mm při zapojování na novostavbu (přechodový úsek)  
 – příplatky za ztížené podmínky při práci v koleji, např. překážky po stranách koleje, práci v tunelu ap.  
2. Položka neobsahuje:  
 – případné doplnění kolejového lože  
 – svary  
3. Způsob měření:  
Měří se délka koleje ve smyslu ČSN 73 6360, tj. v ose koleje.</t>
  </si>
  <si>
    <t>Ostatní konstrukce a práce-bourání</t>
  </si>
  <si>
    <t>923931</t>
  </si>
  <si>
    <t>ZAJIŠŤOVACÍ ZNAČKA KONZOLOVÁ (K) NA SLOUPU TRAKČNÍHO STOŽÁRU</t>
  </si>
  <si>
    <t>1. Položka obsahuje:  
 – geodetické zaměření a kontrolu připravenosti pro osazení značky  
 – upevnění podpůrné konstrukce na sloup trakčního stožáru  
 – dodávku konzolové zajišťovací značky v požadovaném provedení  
 – nalepení nebo uchycení zajišťovací značky a další související práce  
 – všechny potřebné pomůcky, stroje, nářadí a pomocný materiál  
 – kontrolní měření  
 – vyhotovení příslušné dokumentace  
2. Položka neobsahuje:  
 X  
3. Způsob měření:  
Udává se počet kusů kompletní konstrukce nebo práce.</t>
  </si>
  <si>
    <t>965010</t>
  </si>
  <si>
    <t>ODSTRANĚNÍ KOLEJOVÉHO LOŽE A DRÁŽNÍCH STEZEK</t>
  </si>
  <si>
    <t>digitálne změřeno  
7500,0</t>
  </si>
  <si>
    <t>Technická specifikace: 1. Položka obsahuje:  
 – odstranění kolejového lože ručně nebo mechanizací, a to po nebo bez sejmutí kolejového roštu  
 – příplatky za ztížené podmínky při práci v kolejišti, např. za překážky na straně koleje apod.  
 – naložení vybouraného materiálu na dopravní prostředek  
2. Položka neobsahuje:  
 – odvoz vybouraného materiálu do skladu nebo na likvidaci  
 – poplatky za likvidaci odpadů, nacení se položkami ze ssd 0  
3. Způsob měření:  
Měří se metry krychlové odtěženého kolejového lože v ulehlém (původním) stavu.</t>
  </si>
  <si>
    <t>965023</t>
  </si>
  <si>
    <t>ODSTRANĚNÍ KOLEJOVÉHO LOŽE A DRÁŽNÍCH STEZEK - ODVOZ NA RECYKLACI</t>
  </si>
  <si>
    <t>M3KM</t>
  </si>
  <si>
    <t>odvoz 25km  
7500*25</t>
  </si>
  <si>
    <t>Technická specifikace: 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</si>
  <si>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965113</t>
  </si>
  <si>
    <t>DEMONTÁŽ KOLEJE NA BETONOVÝCH PRAŽCÍCH DO KOLEJOVÝCH POLÍ S ODVOZEM NA MONTÁŽNÍ ZÁKLADNU S NÁSLEDNÝM ROZEBRÁNÍM</t>
  </si>
  <si>
    <t>3687,0-9,8</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</si>
  <si>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</si>
  <si>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965123</t>
  </si>
  <si>
    <t>DEMONTÁŽ KOLEJE NA DŘEVĚNÝCH PRAŽCÍCH DO KOLEJOVÝCH POLÍ S ODVOZEM NA MONTÁŽNÍ ZÁKLADNU S NÁSLEDNÝM ROZEBRÁNÍM</t>
  </si>
  <si>
    <t>Technická specifikace: 1. Položka obsahuje:  
 – uvolnění kolejového roštu z kolejového lože  
 – odstranění kolejnicových propojek, uzemnění a jiného vybavení  
 – případné rozřezání kolejového roštu  
 – úplné rozebrání koleje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délka koleje ve smyslu ČSN 73 6360, tj. v ose koleje.</t>
  </si>
  <si>
    <t>965851</t>
  </si>
  <si>
    <t>DEMONTÁŽ ZAJIŠŤOVACÍ ZNAČKY</t>
  </si>
  <si>
    <t>Technická specifikace: 1. Položka obsahuje:  
 – demontáž zajišťovací značky z jakékoliv nosné konstrukce  
 – případnou demontáž sloupku včetně základu, konzoly a jiné drobné nosné konstrukce  
 – naložení vybouraného materiálu na dopravní prostředek  
2. Položka neobsahuje:  
 – odvoz vybouraného materiálu do skladu nebo na likvidaci  
 – poplatky za likvidaci odpadů, nacení se položkami ze ssd 0  
3. Způsob měření:  
Udává se počet kusů kompletní konstrukce nebo práce.</t>
  </si>
  <si>
    <t>96615A</t>
  </si>
  <si>
    <t>BOURÁNÍ KONSTRUKCÍ Z PROSTÉHO BETONU - BEZ DOPRAVY</t>
  </si>
  <si>
    <t>"drobné betonové základy a šachty"  
25,0</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</si>
  <si>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</si>
  <si>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01 01 BETON Z DEMOLIC OBJEKTŮ, ZÁKLADŮ TV, vč. dopravy odpadu</t>
  </si>
  <si>
    <t>Technická specifikace: 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</si>
  <si>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4500,0*2,1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</si>
  <si>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</si>
  <si>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R015210</t>
  </si>
  <si>
    <t>POPLATKY ZA LIKVIDACŮ ODPADŮ NEKONTAMINOVANÝCH - 17 01 01 ŽELEZNIČNÍ PRAŽCE BETONOVÉ, vč. dopravy odpadu</t>
  </si>
  <si>
    <t>"vyřazené pražce"           1561,1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</si>
  <si>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</si>
  <si>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R015250</t>
  </si>
  <si>
    <t>POPLATKY ZA LIKVIDACŮ ODPADŮ NEKONTAMINOVANÝCH - 17 02 03 POLYETYLÉNOVÉ PODLOŽKY (ŽEL. SVRŠEK), vč. dopravy odpadu</t>
  </si>
  <si>
    <t>R015260</t>
  </si>
  <si>
    <t>POPLATKY ZA LIKVIDACŮ ODPADŮ NEKONTAMINOVANÝCH - 07 02 99 PRYŽOVÉ PODLOŽKY (ŽEL. SVRŠEK), vč. dopravy odpadu</t>
  </si>
  <si>
    <t>POPLATKY ZA LIKVIDACŮ ODPADŮ NEKONTAMINOVANÝCH - 17 04 05 ŽELEZNÝ ŠROT vč. pouze doprava</t>
  </si>
  <si>
    <t>šrot kolejnice  
65,6  
šrot drobné kolejivo  
102,2  
Súčet</t>
  </si>
  <si>
    <t>Technická specifikace: 1. Položka obsahuje: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</si>
  <si>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R015520</t>
  </si>
  <si>
    <t>POPLATKY ZA LIKVIDACŮ ODPADŮ NEKONTAMINOVANÝCH - 17 02 04 ŽELEZNIČNÍ PRAŽCE DŘEVĚNÉ (N), vč. dopravy odpadu</t>
  </si>
  <si>
    <t>"vyřazené pražce"      1,4</t>
  </si>
  <si>
    <t>SO 10-17-01.2</t>
  </si>
  <si>
    <t>Uničov - Troubelice, železniční svršek - 3. podbití</t>
  </si>
  <si>
    <t>513550</t>
  </si>
  <si>
    <t>KOLEJOVÉ LOŽE - DOPLNĚNÍ Z KAMENIVA HRUBÉHO DRCENÉHO (ŠTĚRK)</t>
  </si>
  <si>
    <t>následná úprava GPK s dosypáním ŠL (0,1 m3 na bm) - 3. podbití  
3519,0*0,1</t>
  </si>
  <si>
    <t>R542312</t>
  </si>
  <si>
    <t>NÁSLEDNÁ ÚPRAVA SMĚROVÉHO A VÝŠKOVÉHO USPOŘÁDÁNÍ KOLEJE - PRAŽCE BETONOVÉ - úprava GPK - 3. podbití</t>
  </si>
  <si>
    <t>následná úprava GPK s dosypáním ŠL (0,1 m3 na bm) - 3. podbití  
3519,0</t>
  </si>
  <si>
    <t>Technická specifikace: Položka obsahuje:  
- geodetické měření koleje pro následnou směrovou a výškovou úpravu koleje do předepsané polohy  
- následnou směrovou a výškovou úpravu koleje do předepsané polohy  
- kontrolní geodetické měření koleje a posouzení odchylek od předepsané polohy vzhledem k příslušným technickým normám-demontáž a zpětná montáž konstrukcí bránících podbití-příplatky za ztížené podmínky při práci v koleji, např. překážky po stranách koleje, práci v tunelu a pod.  
Způsob měření:  
- Měří se délka koleje ve smyslu ČSN 73 6360, tj. v ose koleje.</t>
  </si>
  <si>
    <t>SO 11-17-01</t>
  </si>
  <si>
    <t>Žst. Troubelice, železniční svršek</t>
  </si>
  <si>
    <t>SO 11-17-01.1</t>
  </si>
  <si>
    <t>odstránené kolejové lože - mezideponie  
3730,0</t>
  </si>
  <si>
    <t>18210</t>
  </si>
  <si>
    <t>ÚPRAVA POVRCHŮ SROVNÁNÍM ÚZEMÍ</t>
  </si>
  <si>
    <t>plocha po zrušení koleje č.4  
350,0</t>
  </si>
  <si>
    <t>Technická specifikace: položka zahrnuje srovnání výškových rozdílů terénu</t>
  </si>
  <si>
    <t>75C881</t>
  </si>
  <si>
    <t>MEZIKOLEJOVÁ LANOVÁ PROPOJKA (DO 3 LAN DO DÉLKY 7 M) - DODÁVKA</t>
  </si>
  <si>
    <t>15+10</t>
  </si>
  <si>
    <t>Technická specifikace: 1. Položka obsahuje:  
 – dodávka mezikolejové lanové propojky podle typu a potřebné délky včetně potřebného pomocného materiálu a dopravy do staveništního skladu  
 – dodávku mezikolejové lanové propojky včetně pomocného materiálu, dopravu do staveništního skladu  
2. Položka neobsahuje:  
 X  
3. Způsob měření:  
Udává se počet kusů kompletní konstrukce nebo práce.</t>
  </si>
  <si>
    <t>75C887</t>
  </si>
  <si>
    <t>MEZIKOLEJOVÁ LANOVÁ PROPOJKA (DO 3 LAN DO DÉLKY 7 M) - MONTÁŽ</t>
  </si>
  <si>
    <t>Technická specifikace: 1. Položka obsahuje:  
 – rozměření místa připojení, případné vyvrtání otvorů, montáž mezikolejové lanové propojky  
 – montáž mezikolejové lanové propojky se všemi pomocnými a doplňujícími pracemi a součástmi, případné použití mechanizmů, včetně dopravy ze skladu k místu montáže  
2. Položka neobsahuje:  
 X  
3. Způsob měření:  
Udává se počet kusů kompletní konstrukce nebo práce.</t>
  </si>
  <si>
    <t>digitálne změřeno  
5900,0</t>
  </si>
  <si>
    <t>dosypání do koleje č.4 a č.2a  
0,45*116,616</t>
  </si>
  <si>
    <t>52A141</t>
  </si>
  <si>
    <t>KOLEJ 49 E1 REGENEROVANÁ, ROZD. "C", BEZSTYKOVÁ, PR. BET. PODKLADNICOVÝ UŽITÝ, UP. TUHÉ</t>
  </si>
  <si>
    <t>kolej č.5  
174,34</t>
  </si>
  <si>
    <t>Technická specifikace: 1. Položka obsahuje:  
 – ověření kvality vyzískaných materiálů s případnou regenerací do předpisového stavu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</si>
  <si>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533253</t>
  </si>
  <si>
    <t>J 49 1:9-190, PR. BET., UP. PRUŽNÉ</t>
  </si>
  <si>
    <t>Technická specifikace: 1. Položka obsahuje:  
 – defektoskopické zkoušky kolejnic, jsou-li vyžadovány  
 – dodávku uvedeného typu výhybky nebo jiné výhybkové konstrukce včetně pražců, upevňovadel a drobného kolejiva v uvedeném rozdělení koleje pro normální rozchod kolejí (1435 mm)  
 – montáž výhybky z předmontovaných polí nebo ze součástí železničního svršku uvedených typů na montážní základně nebo přímo na staveništi  
 – dopravu předmontovaných nebo smontovaných výhybkových polí nebo součástí z montážní základny na místo určení, pokud si to zvolená technologie pokládky vyžaduje  
 – pokládku výhybky nebo jiné výhybkové konstrukce pomocí vhodného kladecího prostředku  
 – sespojkování jednotlivých předmontovaných výhybkových polí bez jejich svaření  
 – směrovou a výškovou úpravu koleje do předepsané polohy včetně stabilizace kolejového lože  
 – konečnou výškovou a směrovou úpravu výhybkové konstrukce do předepsané polohy projektem nebo jiným zadáním včetně stabilizace kolejového lože  
 – očištění a naolejování spojkových a svěrkových šroubů před zahájením provozu  
 – základní výhybkové propojky namontované (výrobcem výhybkové konstrukce)  
 – pomocné a dokončovací práce  
 – případné ztížení práce při překážách na jedné nebo obou stranách, v tunelu i při rekonstrukcích  
2. Položka neobsahuje:  
 – zřízení kolejového lože  
 – kompletní kolejový rošt na atypických výhybkových (krátkých) pražcích (naceňuje se položkami ve sd 52)  
 – kompletní kolejový rošt na společných výhybkových (dlouhých) pražcích (naceňuje se položkami ve sd 52)  
 – montážní a závěrné svary, svařování kolejnic do bezstykové koleje  
 – žlabové pražce  
 – izolované styky  
 – tepelně opracované jazyky a opornice  
 – válečkové (nadzvedávací) stoličky  
 – přechodové kolejnice  
 – broušení koleje  
 – nadstandardní srdcovky  
 – omezovač polohy jazyka  
 – snímače jazyka včetně prodloužení stoliček pro snímač jazyka  
 – závěry a přestavníky včetně výměnových těles  
 – ohřev výhybek  
 – dodatečné výhybkové propojky, naceňují se položkami ve sd 75C  
 – následnou úpravu směrového a výškového uspořádání koleje                                                                                                                                                                                                                                                                                                                   3. Způsob měření:  
Kusem se rozumí kompletní výhybka nebo výhybková konstrukce.</t>
  </si>
  <si>
    <t>533273</t>
  </si>
  <si>
    <t>J 49 1:9-300, PR. BET., UP. PRUŽNÉ</t>
  </si>
  <si>
    <t>5332C3</t>
  </si>
  <si>
    <t>J 49 1:12-500, PR. BET., UP. PRUŽNÉ</t>
  </si>
  <si>
    <t>53932C</t>
  </si>
  <si>
    <t>ZVLÁŠTNÍ VYBAVENÍ VÝHYBEK, TEPELNĚ OPRACOVANÝ JAZYK S OPORNICÍ 49 E1 PRO TVAR 1:12-500</t>
  </si>
  <si>
    <t>Technická specifikace: (Položka je příplatkovou k položkám výhybek a nelze ji použít samostatně.)  
1. Položka obsahuje:  
 – tepelné opracování jazyka a opornice ve výrobním závodě výhybkové konstrukce včetně veškerých nákladů s tímto spojených  
2. Položka neobsahuje:  
 X  
3. Způsob měření:  
Udává se počet sad, které se skládají z předepsaných dílů, jež tvoří požadovaný celek.</t>
  </si>
  <si>
    <t>539405</t>
  </si>
  <si>
    <t>ZVLÁŠTNÍ VYBAVENÍ VÝHYBEK, VÁLEČKOVÉ STOLIČKY NADZVEDÁVACÍ (BEZ ROZLIŠENÍ PROFILU KOLEJNIC) PRO TVAR 1:9-190</t>
  </si>
  <si>
    <t>Technická specifikace: 1. Položka obsahuje:  
 – dodání a montáž počtu a typu válečkových stoliček odpovídající dané výhybkové konstrukci dle platných předpisů SŽDC  
2. Položka neobsahuje:  
 X  
3. Způsob měření:  
Udává se počet sad, které se skládají z předepsaných dílů, jež tvoří požadovaný celek.</t>
  </si>
  <si>
    <t>539407</t>
  </si>
  <si>
    <t>ZVLÁŠTNÍ VYBAVENÍ VÝHYBEK, VÁLEČKOVÉ STOLIČKY NADZVEDÁVACÍ (BEZ ROZLIŠENÍ PROFILU KOLEJNIC) PRO TVAR 1:9-300</t>
  </si>
  <si>
    <t>53940C</t>
  </si>
  <si>
    <t>ZVLÁŠTNÍ VYBAVENÍ VÝHYBEK, VÁLEČKOVÉ STOLIČKY NADZVEDÁVACÍ (BEZ ROZLIŠENÍ PROFILU KOLEJNIC) PRO TVAR 1:12-500</t>
  </si>
  <si>
    <t>539540</t>
  </si>
  <si>
    <t>ZVLÁŠTNÍ VYBAVENÍ VÝHYBEK, ČELISŤOVÝ ZÁVĚR</t>
  </si>
  <si>
    <t>Technická specifikace: 1. Položka obsahuje:  
 – dodání a montáž čelisťového závěru  
2. Položka neobsahuje:  
 X  
3. Způsob měření:  
Udává se počet kusů kompletní konstrukce nebo práce.</t>
  </si>
  <si>
    <t>542121</t>
  </si>
  <si>
    <t>SMĚROVÉ A VÝŠKOVÉ VYROVNÁNÍ KOLEJE NA PRAŽCÍCH BETONOVÝCH DO 0,05 M</t>
  </si>
  <si>
    <t>následná úprava koľaje  
"kolej č.2a"          11,946  
"kolej č.4"             104,67  
Súčet</t>
  </si>
  <si>
    <t>Technická specifikace: 1. Položka obsahuje:  
 – podbíjení pražců, vyrovnání nivelety stávající koleje nebo výhybkové konstrukce do 50 mm při zapojování na novostavbu (přechodový úsek)  
 – příplatky za ztížené podmínky při práci v koleji, např. překážky po stranách koleje, práci v tunelu apod.  
2. Položka neobsahuje:  
 – případné doplnění štěrkového lože  
3. Způsob měření:  
Měří se délka koleje ve smyslu ČSN 73 6360, tj. v ose koleje.</t>
  </si>
  <si>
    <t>543430</t>
  </si>
  <si>
    <t>VÝMĚNA PODLOŽEK POD KOLEJNICEMI</t>
  </si>
  <si>
    <t>PÁR</t>
  </si>
  <si>
    <t>Technická specifikace: 1. Položka obsahuje:  
 – dodávku a uložení vyměňovaného materiálu, ať nového, regenerovaného nebo vyzískaného  
 – případné doplnění ostatního drobného kolejiva  
 – naložení a odvoz demontovaného materiálu do skladu nebo na likvidaci  
 – příplatky za ztížené podmínky při práci v koleji, např. překážky po stranách koleje, práci v tunelu ap.  
2. Položka neobsahuje:  
 – poplatek za likvidaci odpadů (nacení se dle SSD 0)  
3. Způsob měření:  
Udává se vždy pár, tj. po dvou kusech úložných ploch kolejnice na každém pražci.</t>
  </si>
  <si>
    <t>544312</t>
  </si>
  <si>
    <t>IZOLOVANÝ STYK LEPENÝ STANDARDNÍ DÉLKY (3,4-8,0 M), TEPELNĚ OPRACOVANÝ, TVARU 49 E1</t>
  </si>
  <si>
    <t>3*2</t>
  </si>
  <si>
    <t>Technická specifikace: 1. Položka obsahuje:  
 – dodání a zabudování LISu požadované délky  
 – výměnu nebo doplnění podložek, spojkových šroubů, svěrkových šroubů, matic a dvojitých pružných kroužků ap.  
 – defektoskopickou zkoušku kolejnic lepeného izolovaného styku, je-li požadována  
2. Položka neobsahuje:  
  – demontáž stávajícího lepeného izolovaného styku nebo běžné kolejnice, ocení se položkami SD 965  
 – řezání koleje  
 – případnou úpravu pražců  
 – zavaření LISu do bezstykové koleje,ocení se položkamiSD 545 pro svary jednotlivé  
3. Způsob měření:  
Udává se počet kusů izolovaného styku libovolné délky v každém kolejnicovém pasu. V běžné koleji jsou tyto IS zpravidla v párech.</t>
  </si>
  <si>
    <t>výhybky  
12*5  
koľaj  
70  
Súčet</t>
  </si>
  <si>
    <t>výhybky  
385,0  
koľaj  
682,96+664,96+59,14+83,6+174,34  
Súčet</t>
  </si>
  <si>
    <t>zrušení stávajících LISú  
8</t>
  </si>
  <si>
    <t>R528152-2</t>
  </si>
  <si>
    <t>kolej č.1  
682,96  
kolej č.2  
664,96  
kolej č.2a  
59,14  
kolej č.4  
83,6  
Súčet</t>
  </si>
  <si>
    <t>R549331</t>
  </si>
  <si>
    <t>922401</t>
  </si>
  <si>
    <t>ZARÁŽEDLO KOLEJNICOVÉ</t>
  </si>
  <si>
    <t>1. Položka obsahuje:  
 – dodávku a montáž veškerého materiálu nutného ke zřízení kompletní konstrukce kolejnicového zarážedl včetně nárazníků, návěsti, upevňovacích prvků ap.  
 – veškeré práce v kolejovém loži  
 – příplatky za ztížené podmínky vyskytující se při zřízení zarážedla, např. za překážky na straně koleje ap.  
2. Položka neobsahuje:  
 X  
3. Způsob měření:  
Udává se počet kusů kompletní konstrukce nebo práce.</t>
  </si>
  <si>
    <t>923131</t>
  </si>
  <si>
    <t>NÁMEZNÍK</t>
  </si>
  <si>
    <t>1. Položka obsahuje:  
 – dodávku a osazení včetně nutných zemních prací a obetonování  
 – odrazky nebo retroreflexní fólie  
2. Položka neobsahuje:  
 X  
3. Způsob měření:  
Udává se počet kusů kompletní konstrukce nebo práce.</t>
  </si>
  <si>
    <t>925120</t>
  </si>
  <si>
    <t>DRÁŽNÍ STEZKY Z DRTI TL. PŘES 50 MM</t>
  </si>
  <si>
    <t>digitálne změřeno  
4050,0</t>
  </si>
  <si>
    <t>1. Položka obsahuje:  
 – kompletní provedení konstrukce s dodáním materiálu  
 – urovnání povrchu do předepsaného tvaru, případně i ruční hutnění a výplň nerovností a prohlubní  
 – zhutnění na předepsanou míru bez ohledu na způsob provádění  
 – příplatky za ztížené podmínky vyskytující se při zřízení drážních stezek, např. za překážky na straně koleje ap.  
2. Položka neobsahuje:  
 – výplň pod drážní stezkou mezi kolejovým ložem sousedních kolejí, nacení se položkami ve sd 51  
3. Způsob měření:  
Měří se horní pochozí plocha bez ohledu na tvar dosypávek pod drážní stezkou.</t>
  </si>
  <si>
    <t>digitálne změřeno  
3945,0  
snížení nivelety v koleji č.4  
35,0  
Súčet</t>
  </si>
  <si>
    <t>965022</t>
  </si>
  <si>
    <t>ODSTRANĚNÍ KOLEJOVÉHO LOŽE A DRÁŽNÍCH STEZEK - ODVOZ NA MEZIDEPONII</t>
  </si>
  <si>
    <t>odvoz 20km  
3980,0*20</t>
  </si>
  <si>
    <t>965223</t>
  </si>
  <si>
    <t>DEMONTÁŽ VÝHYBKOVÉ KONSTRUKCE NA DŘEVĚNÝCH PRAŽCÍCH DO KOLEJOVÝCH POLÍ S ODVOZEM NA MONTÁŽNÍ ZÁKLADNU S NÁSLEDNÝM ROZEBRÁNÍM</t>
  </si>
  <si>
    <t>43,753+49,846*2+48,196*2+65,49</t>
  </si>
  <si>
    <t>Technická specifikace: 1. Položka obsahuje:  
 – uvolnění kolejového roštu výhybkové konstrukce z kolejového lože  
 – odstranění kolejnicových propojek, uzemnění a jiného vybavení  
 – případné rozřezání kolejového roštu výhybkové konstrukce  
 – úplné rozebrání výhybkové konstrukce v místě demontáže do kolejových polí a jejich hrubé očištění  
 – naložení vybouraného materiálu na dopravní prostředek  
 – odvoz kolejových polí z místa demontáže na montážní základnu  
 – rozebrání kolejových polí na montážní základně do součástí  
 – příplatky za ztížené podmínky při práci v kolejišti, např. za překážky na straně koleje apod.  
2. Položka neobsahuje:  
 – odvoz nevyhovujícího materiálu na likvidaci  
 – poplatky za likvidaci odpadů, nacení se položkami ze ssd 0  
3. Způsob měření:  
Měří se rozvinutá délka výhybkové konstrukce ve všech větvcích dle ČSN 73 6360, tj. v ose koleje.</t>
  </si>
  <si>
    <t>965871</t>
  </si>
  <si>
    <t>DEMONTÁŽ VÝKOLEJKY</t>
  </si>
  <si>
    <t>Technická specifikace: 1. Položka obsahuje:  
 – zahrnuje veškeré činnosti, zařízení a materiál nutných k odstranění konstrukce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Udává se počet kusů kompletní konstrukce nebo práce.</t>
  </si>
  <si>
    <t>drobné betonové základy a šachty  
4,2</t>
  </si>
  <si>
    <t>drobné betonové základy a šachty  
10,0</t>
  </si>
  <si>
    <t>0,4+0,13</t>
  </si>
  <si>
    <t>šrot kolejnice  
75,0  
šrot drobné kolejivo  
40,0  
Súčet</t>
  </si>
  <si>
    <t>R015510.1</t>
  </si>
  <si>
    <t>POPLATKY ZA LIKVIDACŮ ODPADŮ NEKONTAMINOVANÝCH - 17 05 07 LOKÁLNĚ ZNEČIŠTĚNÝ ŠTĚRK A ZEMINA Z KOLEJIŠTĚ (N), vč. dopravy odpadu</t>
  </si>
  <si>
    <t>250,0*2,1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</si>
  <si>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</si>
  <si>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58,5+27,2</t>
  </si>
  <si>
    <t>OST</t>
  </si>
  <si>
    <t>05071</t>
  </si>
  <si>
    <t>PRAŽEC BETONOVÝ VÝHYBKOVÝ KRÁTKÝ - TYP VPS (S.T.I. ARM)</t>
  </si>
  <si>
    <t>13+17+12+12+13+4+4+4+4</t>
  </si>
  <si>
    <t>Technická specifikace: dodávka materiálu železničního svršku dle požadavků Technických kvalitativních podmínek staveb SŽDC, případně dle požadavků Zvláštních technických kvalitativních podmínek konkrétní stavby</t>
  </si>
  <si>
    <t>05091</t>
  </si>
  <si>
    <t>PRAŽEC BETONOVÝ VÝHYBKOVÝ DLOUHÝ - TYP VPS (S.T.I. ARM)</t>
  </si>
  <si>
    <t>8+6+6+6+8</t>
  </si>
  <si>
    <t>058101</t>
  </si>
  <si>
    <t>ŽLABOVÝ PRAŽEC - SESTAVA 1 KS</t>
  </si>
  <si>
    <t>SO 11-17-01.2</t>
  </si>
  <si>
    <t>Žst. Troubelice, železniční svršek - 3. podbití</t>
  </si>
  <si>
    <t>následná úprava GPK s dosypáním ŠL (0,1 m3 na bm) - 3. podbití  
(2050,0+262,134)*0,1</t>
  </si>
  <si>
    <t>následná úprava GPK s dosypáním ŠL (0,1 m3 na bm) - 3. podbití  
2050,0</t>
  </si>
  <si>
    <t>R542322</t>
  </si>
  <si>
    <t>NÁSLEDNÁ ÚPRAVA SMĚROVÉHO A VÝŠKOVÉHO USPOŘÁDÁNÍ VÝHYBKOVÉ KONSTRUKCE - PRAŽCE BETONOVÉ - úprava GPK - 3. podbití</t>
  </si>
  <si>
    <t>následná úprava GPK s dosypáním ŠL (0,1 m3 na bm) - 3. podbití  
2*43,753+49,846+2*62,391</t>
  </si>
  <si>
    <t>SO 12-17-01</t>
  </si>
  <si>
    <t>Troubelice - Libina, železniční svršek</t>
  </si>
  <si>
    <t>SO 12-17-01.1</t>
  </si>
  <si>
    <t>odstránené kolejové lože - mezideponie  
17873,0</t>
  </si>
  <si>
    <t>"příčné propojení kolejníc po 300m"  
155</t>
  </si>
  <si>
    <t>"digitálne změřeno"  
24196,0</t>
  </si>
  <si>
    <t>528152</t>
  </si>
  <si>
    <t>délka koleje  
8933,0-3041=5 892,000 [A]</t>
  </si>
  <si>
    <t>122*2</t>
  </si>
  <si>
    <t>"délka koleje"  
8933,0</t>
  </si>
  <si>
    <t>549210</t>
  </si>
  <si>
    <t>PRAŽCOVÁ KOTVA V NOVĚ ZŘIZOVANÉ KOLEJI</t>
  </si>
  <si>
    <t>Technická specifikace: 1. Položka obsahuje:  
 – dodávku a montáž pražcové kotvy  
 – případné odhrabání štěrku v místě zabudování pražcové kotvy bez ohledu na ulehlost  
 – po dokončení montáže navrácení štěrku na původní místo a uvedení koleje do normového stavu  
 – příplatky za ztížené podmínky při práci v koleji, např. překážky po stranách koleje, práci v tunelu ap.  
2. Položka neobsahuje:  
 X  
3. Způsob měření:  
Udává se počet kusů kompletní konstrukce nebo práce.</t>
  </si>
  <si>
    <t>"zrušení stávajících LISú"  
4</t>
  </si>
  <si>
    <t>R52352-3</t>
  </si>
  <si>
    <t>KOLEJ 49 E1 TEPELNĚ OPRACOVANÉ, ROZD. ""C"", BEZSTYKOVÁ, PR. BET. BEZPODKLADNICOVÝ, UP. PRUŽNÉ</t>
  </si>
  <si>
    <t>3041=3 041,000 [A]</t>
  </si>
  <si>
    <t>1. Položka obsahuje:  
 – defektoskopické zkoušky kolejnic, jsou-li vyžadovány  
 – dodávku uvedeného typu kolejnic, pražců (popř. mostnic), upevňovadel a drobného kolejiva v uvedeném rozdělení koleje pro normální rozchod kolejí (1435 mm)  
 – montáž kolejových polí ze součástí železničního svršku uvedených typů na montážní základně, popř. přímo na staveništi nebo strojní linkou  
 – dopravu smontovaných kolejových polí nebo součástí z montážní základny na místo určení, pokud si to zvolená technologie pokládky vyžaduje  
 – zřízení koleje pomocí kolejových polí za použití vhodného kladecího prostředku  
 – sespojkování kolejových polí bez jejich svaření  
 – dopravu dlouhých kolejnicových pasů na místo určení  
 – následnou výměnu inventárních kolejnic dlouhými kolejnicovými pasy pomocí vhodného zařízení  
 – směrovou a výškovou úpravu koleje do předepsané polohy včetně stabilizace kolejového lože  
 – očištění a naolejování spojkových a svěrkových šroubů před zahájením provozu  
 – pomocné a dokončovací práce  
 – případné ztížení práce při překážách na jedné nebo obou stranách, v tunelu i při rekonstrukcích  
2. Položka neobsahuje:  
 – zřízení kolejového lože  
 – svařování kolejnic do bezstykové koleje  
 – broušení koleje  
 – případnou dodávku a montáž pražcových kotev  
 – následnou úpravu směrového a výškového uspořádání koleje  
3. Způsob měření:  
Měří se délka koleje ve smyslu ČSN 73 6360, tj. v ose koleje.</t>
  </si>
  <si>
    <t>digitálne změřeno  
18023,0</t>
  </si>
  <si>
    <t>odvoz 18km  
17873,0*18</t>
  </si>
  <si>
    <t>"drobné betónové základy a šachty"  
40,0</t>
  </si>
  <si>
    <t>10723,8*2,1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</si>
  <si>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</si>
  <si>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šrot kolejnice  
241,7  
šrot drobné kolejivo  
74,3  
Súčet</t>
  </si>
  <si>
    <t>150,0*2,1</t>
  </si>
  <si>
    <t>SO 12-17-01.2</t>
  </si>
  <si>
    <t>Troubelice - Libina, železniční svršek - 3. podbití</t>
  </si>
  <si>
    <t>následná úprava GPK s dosypáním ŠL (0,1 m3 na bm) - 3. podbití  
8933,0*0,1</t>
  </si>
  <si>
    <t>následná úprava GPK s dosypáním ŠL (0,1 m3 na bm) - 3. podbití  
8933,0</t>
  </si>
  <si>
    <t>SO 13-17-01</t>
  </si>
  <si>
    <t>Žst. Libina, železniční svršek</t>
  </si>
  <si>
    <t>SO 13-17-01.1</t>
  </si>
  <si>
    <t>odstránené kolejové lože - mezideponie  
2960,0</t>
  </si>
  <si>
    <t>"příčné kolejnicové propojky"    15  
"příčné propojení kolejí"               10  
Súčet</t>
  </si>
  <si>
    <t>digitálne změřeno  
3853,0</t>
  </si>
  <si>
    <t>1*2</t>
  </si>
  <si>
    <t>výhybky  
12*3  
koľaj  
38  
Súčet</t>
  </si>
  <si>
    <t>výhybky  
49,8*3  
koľaj  
477,75+443,63+115,0  
Súčet</t>
  </si>
  <si>
    <t>R528152-4</t>
  </si>
  <si>
    <t>kolej č.1  
477,75  
kolej č.3  
443,63  
kolej č.5  
115,0  
Súčet</t>
  </si>
  <si>
    <t>digitálne změřeno  
2570,0</t>
  </si>
  <si>
    <t>digitálne změřeno  
3206,0</t>
  </si>
  <si>
    <t>odvoz 13km  
2960,0</t>
  </si>
  <si>
    <t>49,846+43,753+48,196+65,490</t>
  </si>
  <si>
    <t>965611</t>
  </si>
  <si>
    <t>DEMONTÁŽ KOLEJOVÉ VÁHY JEDNOMOSTOVÉ</t>
  </si>
  <si>
    <t>Technická specifikace: 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odvoz vybouraného materiálu do skladu nebo na likvidaci  
 – poplatky za likvidaci odpadů, nacení se položkami ze ssd 0  
3. Způsob měření:  
Měří se délka vah v ose koleje v metrech délkových.</t>
  </si>
  <si>
    <t>drobné betonové základy a šachty  
25,0</t>
  </si>
  <si>
    <t>0,4+0,07</t>
  </si>
  <si>
    <t>šrot kolejnice  
85,2  
šrot drobné kolejivo  
41,3  
Súčet</t>
  </si>
  <si>
    <t>69,5+21,6</t>
  </si>
  <si>
    <t>12+12+21+4+4</t>
  </si>
  <si>
    <t>6+6+6</t>
  </si>
  <si>
    <t>SO 13-17-01.2</t>
  </si>
  <si>
    <t>Žst. Libina, železniční svršek - 3. podbití</t>
  </si>
  <si>
    <t>následná úprava GPK s dosypáním ŠL (0,1 m3 na bm) - 3. podbití  
(1188,0+149,538)*0,1</t>
  </si>
  <si>
    <t>následná úprava GPK s dosypáním ŠL (0,1 m3 na bm) - 3. podbití  
1188,0</t>
  </si>
  <si>
    <t>následná úprava GPK s dosypáním ŠL (0,1 m3 na bm) - 3. podbití  
3*49,846</t>
  </si>
  <si>
    <t>SO 80-17-01</t>
  </si>
  <si>
    <t>Uničov - Šumperk, výstroj trati - 2. část</t>
  </si>
  <si>
    <t>91323</t>
  </si>
  <si>
    <t>HEKTOMETROVNÍKY BETONOVÉ</t>
  </si>
  <si>
    <t>Technická specifikace: položka zahrnuje:  
- dodání a osazení hektometrovníku včetně nutných zemních prací  
- vnitrostaveništní a mimostaveništní dopravau  
- odrazky plastové nebo z retroreflexní fólie.</t>
  </si>
  <si>
    <t>923311</t>
  </si>
  <si>
    <t>PŘEDVĚSTNÍK N - TROJÚHELNÍKOVÝ ŠTÍT</t>
  </si>
  <si>
    <t>1. Položka obsahuje:  
 – dodávku a montáž návěsti v příslušném provedení na sloupek, popř. jinou podpůrnou konstrukci včetně upevňovacího a pomocného materiálu  
 – protikorozní úpravu, není-li tato provedena již z výroby nebo daná vlastnostmi použitého materiálu  
 – odrazky nebo retroreflexní fólie  
2. Položka neobsahuje:  
 – nosnou konstrukci, např. sloupek, konzolu apod. včetně základu a zemních prácí  
3. Způsob měření:  
Udává se počet kusů kompletní konstrukce nebo práce.</t>
  </si>
  <si>
    <t>923331</t>
  </si>
  <si>
    <t>PŘEDVĚSTNÍK "3" - TERČ</t>
  </si>
  <si>
    <t>923341</t>
  </si>
  <si>
    <t>RYCHLOSTNÍK N - TABULE</t>
  </si>
  <si>
    <t>923361</t>
  </si>
  <si>
    <t>RYCHLOSTNÍK "3" - TERČ</t>
  </si>
  <si>
    <t>923411</t>
  </si>
  <si>
    <t>NÁVĚST "VLAK SE BLÍŽÍ K ZASTÁVCE" - ZÁKLADNÍ TABULE</t>
  </si>
  <si>
    <t>923431</t>
  </si>
  <si>
    <t>NÁVĚST "KONEC NÁSTUPIŠTĚ"</t>
  </si>
  <si>
    <t>923451</t>
  </si>
  <si>
    <t>NÁVĚST "ZKRÁCENÁ VZDÁLENOST"</t>
  </si>
  <si>
    <t>923471</t>
  </si>
  <si>
    <t>SKLONOVNÍK</t>
  </si>
  <si>
    <t>923481</t>
  </si>
  <si>
    <t>STANIČNÍK - TABULE "ÚZKÁ"</t>
  </si>
  <si>
    <t>923821</t>
  </si>
  <si>
    <t>SLOUPEK DN 60 PRO NÁVĚST</t>
  </si>
  <si>
    <t>1. Položka obsahuje:  
 – dodání a osazení sloupku v příslušném provedení včetně základu nebo patky a zemních prací  
 – protikorozní úpravu, není-li tato provedena již z výroby nebo daná vlastnostmi použitého materiálu  
2. Položka neobsahuje:  
 X  
3. Způsob měření:  
Udává se počet kusů kompletní konstrukce nebo práce.</t>
  </si>
  <si>
    <t>923831</t>
  </si>
  <si>
    <t>KONZOLA PRO NÁVĚST</t>
  </si>
  <si>
    <t>1. Položka obsahuje:  
 – dodání a osazení konzoly v příslušném provedení včetně vyvrtání otvorů do nosné konstrukce, vyrovnání podkladů a dalších souvisejících prací  
 – protikorozní úpravu, není-li tato provedena již z výroby nebo daná vlastnostmi použitého materiálu  
2. Položka neobsahuje:  
 X  
3. Způsob měření:  
Udává se počet kusů kompletní konstrukce nebo práce.</t>
  </si>
  <si>
    <t>965821</t>
  </si>
  <si>
    <t>DEMONTÁŽ KILOMETROVNÍKU, HEKTOMETROVNÍKU, MEZNÍKU</t>
  </si>
  <si>
    <t>965841</t>
  </si>
  <si>
    <t>DEMONTÁŽ JAKÉKOLIV NÁVĚSTI</t>
  </si>
  <si>
    <t>4+4+4+11+6+1+6</t>
  </si>
  <si>
    <t>0,268*36+0,403*138</t>
  </si>
  <si>
    <t>E.1.1.2</t>
  </si>
  <si>
    <t>Železniční  spodek</t>
  </si>
  <si>
    <t>SO 10-16-01</t>
  </si>
  <si>
    <t>Uničov - Troubelice, železniční spodek</t>
  </si>
  <si>
    <t>12110</t>
  </si>
  <si>
    <t>SEJMUTÍ ORNICE NEBO LESNÍ PŮDY</t>
  </si>
  <si>
    <t>digitálne změřeno   
1890,0</t>
  </si>
  <si>
    <t>Technická specifikace: položka zahrnuje sejmutí ornice bez ohledu na tloušťku vrstvy a její vodorovnou dopravu  
nezahrnuje uložení na trvalou skládku</t>
  </si>
  <si>
    <t>12373A</t>
  </si>
  <si>
    <t>ODKOP PRO SPOD STAVBU SILNIC A ŽELEZNIC TŘ. I - BEZ DOPRAVY</t>
  </si>
  <si>
    <t>digitálne změřeno   
"výkopy z kolejište - zemina"                                               7515,0   
"výkop - spodní vrstva kolejového lože tl. 0,2m"         3378,0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</si>
  <si>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</si>
  <si>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12373B</t>
  </si>
  <si>
    <t>ODKOP PRO SPOD STAVBU SILNIC A ŽELEZNIC TŘ. I - DOPRAVA</t>
  </si>
  <si>
    <t>odvoz 25km   
10893,0*25</t>
  </si>
  <si>
    <t>Technická specifikace: Položka zahrnuje samostatnou dopravu zeminy. Množství se určí jako součin kubatutry [m3] a požadované vzdálenosti [km].</t>
  </si>
  <si>
    <t>12573</t>
  </si>
  <si>
    <t>VYKOPÁVKY ZE ZEMNÍKŮ A SKLÁDEK TŘ. I</t>
  </si>
  <si>
    <t>"naložení zeminy do násypu"                                                                                       190,0   
"naložení zeminy - rozšíření stezky přisypávkou"                                              1650,0   
"naložení zeminy - rozšíření stezky přisypávkou, konsolidační vrstva"       420,0   
"naložení zeminy - podkladní vrstva pražcové podloží"                                  5250,0   
"naložení zeminy na ohumusování"                                                                         67,0+25,0   
"naložení zeminy na zásyp svodného potrubí"                                                       58,0   
"naložení zeminy na zásyp chráničiek"                                                                      90,0   
"naložení zeminy na výplň - příkopový žlab"                                                          44,7   
"naložení zeminy na zpětný zásyp materiálem pro gabiónovú patku"      1500,0   
"naložení zeminy na přisypávku k stávajícumu telesu - gabion"                  158,0   
"naložení zeminy konsolidační vrstva - gabion"                                                  125,0   
"naložení zeminy na obsyp trativodních šachet betonových"                        24,0   
"naložení zeminy na zásyp - horská vpust"                                                             4,2   
"naložení zeminy na ohumusování"                                                                        92,0   
Súčet</t>
  </si>
  <si>
    <t>Technická specifikace: 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</si>
  <si>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12573B</t>
  </si>
  <si>
    <t>VYKOPÁVKY ZE ZEMNÍKŮ A SKLÁDEK TŘ. I - DOPRAVA</t>
  </si>
  <si>
    <t>doprava z mezideponie 25km   
9697,0*25</t>
  </si>
  <si>
    <t>digitálne změřeno   
"výkop rýhy pro svodné potrubí"      60,0   
"výkop rýhy pro chráničky"               120,0   
Súčet</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</si>
  <si>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</si>
  <si>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13273B</t>
  </si>
  <si>
    <t>HLOUBENÍ RÝH ŠÍŘ DO 2M PAŽ I NEPAŽ TŘ. I - DOPRAVA</t>
  </si>
  <si>
    <t>odvoz 25km   
180,0*25   
rýha trativodu   
390,0*25   
Súčet</t>
  </si>
  <si>
    <t>13373A</t>
  </si>
  <si>
    <t>HLOUBENÍ ŠACHET ZAPAŽ I NEPAŽ TŘ. I - BEZ DOPRAVY</t>
  </si>
  <si>
    <t>digitálne změřeno   
"výkop pro trativodní šachty"     22,9+30,1   
"výkop pro horskou vpusť"       6,8   
Súčet</t>
  </si>
  <si>
    <t>13373B</t>
  </si>
  <si>
    <t>HLOUBENÍ ŠACHET ZAPAŽ I NEPAŽ TŘ. I - DOPRAVA</t>
  </si>
  <si>
    <t>odvoz 25km   
59,8*25</t>
  </si>
  <si>
    <t>17110</t>
  </si>
  <si>
    <t>ULOŽENÍ SYPANINY DO NÁSYPŮ SE ZHUTNĚNÍM</t>
  </si>
  <si>
    <t>"digitálne změřeno"   
"zhutneý násyp"    190,0   
"rozšíření stezky přisypávkou"   1650,0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</si>
  <si>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</si>
  <si>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uložení na mezidopónii   
10893,0+180,0+59,8   
uložení na mezidopónii - rýha trativodu   
390,0   
uložení na mezidopónii - odhumusování   
1890,0   
Súčet</t>
  </si>
  <si>
    <t>17511</t>
  </si>
  <si>
    <t>OBSYP POTRUBÍ A OBJEKTŮ SE ZHUTNĚNÍM</t>
  </si>
  <si>
    <t>digitálne změřeno   
"zásyp rýhy pro svodné potrubí"                                         58,0   
"zpětný zásyp materiálem pro gabiónovú patku"     1500,0   
"zásyp rýhy pro chráničky"                                                    90,0   
"výplň z nepropustného materiáli příkopový žlab"    44,7   
"obsyp šachty hutnenou zeminou"                                   24,0   
"přisypávka k stávajícumu telesu"                                  158,0   
"obsyp horskej vpuste"                                                           4,2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</si>
  <si>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</si>
  <si>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17581</t>
  </si>
  <si>
    <t>OBSYP POTRUBÍ A OBJEKTŮ Z NAKUPOVANÝCH MATERIÁLŮ</t>
  </si>
  <si>
    <t>Poznámka k položce:  
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</si>
  <si>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digitálne změřeno   
"trativodní šachty plastové"             12,6   
"svodné potrubí"                                   3,0+51,0   
"zásyp přo opěrné zdi"                        35,0   
"příkopový žlab kamenný filtr"        13,3   
"příkopový žlab zásyp šterkodrtí"   105,0   
Súčet</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</si>
  <si>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</si>
  <si>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18110</t>
  </si>
  <si>
    <t>ÚPRAVA PLÁNĚ SE ZHUTNĚNÍM V HORNINĚ TŘ. I</t>
  </si>
  <si>
    <t>Poznámka k položce:  
Technická specifikace: položka zahrnuje úpravu pláně včetně vyrovnání výškových rozdílů. Míru zhutnění určuje projekt.</t>
  </si>
  <si>
    <t>digitálne změřeno   
30500,0</t>
  </si>
  <si>
    <t>Technická specifikace: položka zahrnuje úpravu pláně včetně vyrovnání výškových rozdílů. Míru zhutnění určuje projekt.</t>
  </si>
  <si>
    <t>18220</t>
  </si>
  <si>
    <t>ROZPROSTŘENÍ ORNICE VE SVAHU</t>
  </si>
  <si>
    <t>digitálne změřeno   
"zásyp georohože tl. 50mm"     67,0   
"ohumusování tl. 100mm"       250,0*0,1   
Súčet</t>
  </si>
  <si>
    <t>Technická specifikace: položka zahrnuje:  
nutné přemístění ornice z dočasných skládek vzdálených do 50m  
rozprostření ornice v předepsané tloušťce ve svahu přes 1:5</t>
  </si>
  <si>
    <t>18242</t>
  </si>
  <si>
    <t>ZALOŽENÍ TRÁVNÍKU HYDROOSEVEM NA ORNICI</t>
  </si>
  <si>
    <t>Poznámka k položce:  
Technická specifikace: Zahrnuje dodání předepsané travní směsi, hydroosev na ornici, zalévání, první pokosení, to vše bez ohledu na sklon terénu</t>
  </si>
  <si>
    <t>1344,0+250,0</t>
  </si>
  <si>
    <t>Technická specifikace: Zahrnuje dodání předepsané travní směsi, hydroosev na ornici, zalévání, první pokosení, to vše bez ohledu na sklon terénu</t>
  </si>
  <si>
    <t>Zakládání</t>
  </si>
  <si>
    <t>21197</t>
  </si>
  <si>
    <t>OPLÁŠTĚNÍ ODVODŇOVACÍCH ŽEBER Z GEOTEXTILIE</t>
  </si>
  <si>
    <t>Poznámka k položce:  
Technická specifikace: položka zahrnuje dodávku předepsané geotextilie, mimostaveništní a vnitrostaveništní dopravu a její uložení včetně potřebných přesahů (nezapočítávají se do výměry)</t>
  </si>
  <si>
    <t>digitálne změřeno   
"trativod"                  2050,0   
"příkopový žlab"       500,0   
Súčet</t>
  </si>
  <si>
    <t>Technická specifikace: položka zahrnuje dodávku předepsané geotextilie, mimostaveništní a vnitrostaveništní dopravu a její uložení včetně potřebných přesahů (nezapočítávají se do výměry)</t>
  </si>
  <si>
    <t>212635</t>
  </si>
  <si>
    <t>TRATIVODY KOMPL Z TRUB Z PLAST HM DN DO 150MM, RÝHA TŘ I</t>
  </si>
  <si>
    <t>digitálne změřeno   
310,0</t>
  </si>
  <si>
    <t>Technická specifikace: 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</si>
  <si>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212645</t>
  </si>
  <si>
    <t>TRATIVODY KOMPL Z TRUB Z PLAST HM DN DO 200MM, RÝHA TŘ I</t>
  </si>
  <si>
    <t>digitálne změřeno   
263,0</t>
  </si>
  <si>
    <t>212655</t>
  </si>
  <si>
    <t>TRATIVODY KOMPL Z TRUB Z PLAST HM DN DO 300MM, RÝHA TŘ I</t>
  </si>
  <si>
    <t>digitálne změřeno   
125,0</t>
  </si>
  <si>
    <t>2722B4</t>
  </si>
  <si>
    <t>ZÁKLADY Z GABIONŮ SYPANÝCH, DRÁT O2,7MM, POVRCHOVÁ ÚPRAVA Zn + Al</t>
  </si>
  <si>
    <t>"drátokamenná matrace"      615,0*0,2</t>
  </si>
  <si>
    <t>Technická specifikace: - položka zahrnuje dodávku a osazení drátěných košů s výplní lomovým kamenem.  
- jedná se o gabionové matrace o tl. do 300mm.</t>
  </si>
  <si>
    <t>272313</t>
  </si>
  <si>
    <t>ZÁKLADY Z PROSTÉHO BETONU DO C16/20 (B20)</t>
  </si>
  <si>
    <t>digitálne změřeno   
"pod krabicivuo zdí"                                                      43,0   
"příkopový žlab - betonové lože"                            28,5   
"dobet. v místech přechodu a napojení žlabu"    1,0   
Súčet</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</si>
  <si>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</si>
  <si>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Svislé a kompletní konstrukce</t>
  </si>
  <si>
    <t>31112</t>
  </si>
  <si>
    <t>ZDI A STĚNY PODPĚR A VOLNÉ Z DÍLCŮ ŽELBET</t>
  </si>
  <si>
    <t>"krabicová opěrná zeď"   
0,284*245,0</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</si>
  <si>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</si>
  <si>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3272B7</t>
  </si>
  <si>
    <t>ZDI OPĚR, ZÁRUB, NÁBŘEŽ Z GABIONŮ SYPANÝCH, DRÁT O4,0MM, POVRCHOVÁ ÚPRAVA Zn + Al</t>
  </si>
  <si>
    <t>"gabionová patka"                      1,0*1,0*541,0   
"gabionová zítka 1,5x1,0m"     1,5*1,0*632,0   
Súčet</t>
  </si>
  <si>
    <t>Technická specifikace: - položka zahrnuje dodávku a osazení drátěných košů s výplní lomovým kamenem.  
- gabionové matrace se vykazují v pol.č.2722**.</t>
  </si>
  <si>
    <t>Vodorovné konstrukce</t>
  </si>
  <si>
    <t>45157</t>
  </si>
  <si>
    <t>PODKLADNÍ A VÝPLŇOVÉ VRSTVY Z KAMENIVA TĚŽENÉHO</t>
  </si>
  <si>
    <t>digitálne změřeno   
"pod vegetační tvárnice"             1890,0*0,1   
"pod gabionovou patku"             1,0*541,0*0,1   
"pod gabionovou zítku"               1,0*(624,0+8,0)*0,13   
"pod drátokamenný matrac"    615,0*0,15   
Súčet</t>
  </si>
  <si>
    <t>Technická specifikace: položka zahrnuje dodávku předepsaného kameniva, mimostaveništní a vnitrostaveništní dopravu a jeho uložení  
není-li v zadávací dokumentaci uvedeno jinak, jedná se o nakupovaný materiál</t>
  </si>
  <si>
    <t>465512</t>
  </si>
  <si>
    <t>DLAŽBY Z LOMOVÉHO KAMENE NA MC</t>
  </si>
  <si>
    <t>"horská vpusť"                                                   3,75   
"v místech přechodu a napojení žlabu"   7,5   
Súčet</t>
  </si>
  <si>
    <t>Technická specifikace: 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</si>
  <si>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466921</t>
  </si>
  <si>
    <t>DLAŽBY VEGETAČNÍ Z BETONOVÝCH DLAŽDIC NA SUCHO</t>
  </si>
  <si>
    <t>Technická specifikace: položka zahrnuje:  
- povrchovou úpravu podkladu  
- zřízení spojovací vrstvy  
- dodávku a uložení předepsaných dlažebních prvků do předepsaného tvaru  
- spárování, těsnění, tmelení a vyplnění spar případně s vyklínováním  
- úprava povrchu pro odvedení srážkové vody  
- výplň otvorů drnem nebo ornicí s osetím, případně kamenivem  
- výplň spar předepsaným materiálem  
- nutné zemní práce (svahování, úpravu pláně a pod.)  
- nezahrnuje podklad pod dlažbu, vykazuje se samostatně položkami SD 45</t>
  </si>
  <si>
    <t>501101</t>
  </si>
  <si>
    <t>ZŘÍZENÍ KONSTRUKČNÍ VRSTVY TĚLESA ŽELEZNIČNÍHO SPODKU ZE ŠTĚRKODRTI NOVÉ</t>
  </si>
  <si>
    <t>digitálne změřeno   
"pražcové podloží"    3863,0</t>
  </si>
  <si>
    <t>Technická specifikace: 1. Položka obsahuje:  
 – nákup a dodání štěrkodrtě v požadované kvalitě podle zadávací dokumentace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</si>
  <si>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501102</t>
  </si>
  <si>
    <t>ZŘÍZENÍ KONSTRUKČNÍ VRSTVY TĚLESA ŽELEZNIČNÍHO SPODKU ZE ŠTĚRKODRTI RECYKLOVANÉ</t>
  </si>
  <si>
    <t>digitálne změřeno   
"konsolidační vrstva ochrana svahú gabion"                125,0   
"konsolidační vrstva rozšíření stezky přisypávkou"   420,0   
"pražcové podloží"                                                                3000,0   
Súčet</t>
  </si>
  <si>
    <t>Technická specifikace: 1. Položka obsahuje:  
 – recyklaci kameniva, popř. nákup a dodání recyklované štěrkodrtě v požadované kvalitě podle zadávací dokumentace  
 – přezkoušení kvality recyklovaného materiálu  
 – zřízení, provoz a demontáž recyklačního zařízení včetně dopravy  
 – dopravu recyklovaného kameniva z recyklační základny na místo určení včetně případných překládek na jiný dopravní prostředek nebo meziskladování  
 – očištění podkladu, případně zřízení spojovací vrstvy  
 – uložení štěrkodrtě dle předepsaného technologického předpisu  
 – zřízení podkladní nebo konstrukční vrstvy ze štěrkodrtě bez rozlišení šířky, pokládání vrstvy po etapách, případně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 klimatických opatření  
 – ztížení v okolí inženýrských vedení, konstrukcí a objektů a jejich dočasné zajištění  
 – ztížení provádění včetně hutnění ve ztížených podmínkách a stísněných prostorech  
 – úpravu povrchu vrstvy  
2. Položka neobsahuje:  
 X  
3. Způsob měření:  
Měří se metr krychlový.</t>
  </si>
  <si>
    <t>501430</t>
  </si>
  <si>
    <t>ZŘÍZENÍ KONSTRUKČNÍ VRSTVY TĚLESA ŽELEZNIČNÍHO SPODKU ZE ZEMINY ZLEPŠENÉ (STABILIZOVANÉ) VÁPNO-CEMENTEM</t>
  </si>
  <si>
    <t>digitálne změřeno   
7205,0*0,42</t>
  </si>
  <si>
    <t>Technická specifikace: 1. Položka obsahuje:  
 – nákup a dodání materiálů pro uvedenou stabilizaci v požadované kvalitě podle zadávací dokumentace, včetně pojiva  
 – očištění podkladu případně zřízení spojovací vrstvy  
 – uložení materiálů pro stabilizaci dle předepsaného technologického předpisu  
 – zřízení vrstvy na místě nebo z dovezeného materiálu (z mísícího centra), bez rozlišení šířky, pokládání vrstvy po etapách, příp. dílčích vrstvách, včetně pracovních spar a spojů  
 – hutnění na předepsanou míru hutnění  
 – průkazní zkoušky, kontrolní zkoušky a kontrolní měření  
 – úpravu napojení, ukončení a těsnění podél odvodňovacích zařízení, vpustí, šachet apod.  
 – těsnění, tmelení a výplň spar a otvorů  
 – ošetření úložiště po celou dobu práce v něm včetně klimatických opatření  
 – ztížení v okolí vedení, konstrukcí a objektů a jejich dočasné zajištění  
 – ztížení provádění vč. hutnění ve ztížených podmínkách a stísněných prostorech  
 – úpravu povrchu vrstvy  
2. Položka neobsahuje:  
 X  
3. Způsob měření:  
Měří se metr krychlový.</t>
  </si>
  <si>
    <t>502941</t>
  </si>
  <si>
    <t>ZŘÍZENÍ KONSTRUKČNÍ VRSTVY TĚLESA ŽELEZNIČNÍHO SPODKU Z GEOTEXTILIE</t>
  </si>
  <si>
    <t>digitálne změřeno   
"rozšíření stezky přisypávkou"   1500,0   
"pod vegetační tvárnice"             1890,0   
"drátokamenná matrace"              615,0   
"pod konsolidační vrstvu"           3200,0   
Súčet</t>
  </si>
  <si>
    <t>Technická specifikace: 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</si>
  <si>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502945</t>
  </si>
  <si>
    <t>ZŘÍZENÍ KONSTRUKČNÍ VRSTVY TĚLESA ŽELEZNIČNÍHO SPODKU Z GEOROHOŽE</t>
  </si>
  <si>
    <t>"digitálne změřeno"   
1344,0</t>
  </si>
  <si>
    <t>561401</t>
  </si>
  <si>
    <t>KAMENIVO ZPEVNĚNÉ CEMENTEM TŘ. I</t>
  </si>
  <si>
    <t>digitálne změřeno   
"pražcové podloží"   225,0</t>
  </si>
  <si>
    <t>Technická specifikace: -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</si>
  <si>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711</t>
  </si>
  <si>
    <t>Izolace proti vodě, vlhkosti a plynům</t>
  </si>
  <si>
    <t>711111</t>
  </si>
  <si>
    <t>IZOLACE BĚŽNÝCH KONSTRUKCÍ PROTI ZEMNÍ VLHKOSTI ASFALTOVÝMI NÁTĚRY</t>
  </si>
  <si>
    <t>digitálne změřeno   
448,9</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</si>
  <si>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</si>
  <si>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Trubní vedení</t>
  </si>
  <si>
    <t>87434</t>
  </si>
  <si>
    <t>POTRUBÍ Z TRUB PLASTOVÝCH ODPADNÍCH DN DO 200MM</t>
  </si>
  <si>
    <t>svodné potrubí   
90,0</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</si>
  <si>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</si>
  <si>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87444</t>
  </si>
  <si>
    <t>POTRUBÍ Z TRUB PLASTOVÝCH ODPADNÍCH DN DO 250MM</t>
  </si>
  <si>
    <t>svodné potrubí   
10,0</t>
  </si>
  <si>
    <t>87633</t>
  </si>
  <si>
    <t>CHRÁNIČKY Z TRUB PLASTOVÝCH DN DO 150MM</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</si>
  <si>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</si>
  <si>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893111</t>
  </si>
  <si>
    <t>ŠACHTY ARMATUR Z BETON DÍLCŮ PŮDORYS PLOCHY DO 1,5M2</t>
  </si>
  <si>
    <t>"trativodní šachty DN 800"   
3</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</si>
  <si>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  
- předepsané podkladní konstrukce</t>
  </si>
  <si>
    <t>894846</t>
  </si>
  <si>
    <t>ŠACHTY KANALIZAČNÍ PLASTOVÉ D 400MM</t>
  </si>
  <si>
    <t>"trativodní šachty"   
27</t>
  </si>
  <si>
    <t>Technická specifikace: položka zahrnuje:  
- poklopy s rámem z předepsaného materiálu a tvaru  
- předepsané plastové skruže, dno a není-li uvedeno jinak i podkladní vrstvu (z kameniva nebo betonu).  
- výplň, těsnění a tmelení spár a spojů,  
- očištění a ošetření úložných ploch,  
- předepsané podkladní konstrukce</t>
  </si>
  <si>
    <t>89722</t>
  </si>
  <si>
    <t>VPUSŤ KANALIZAČNÍ HORSKÁ KOMPLETNÍ Z BETON DÍLCŮ</t>
  </si>
  <si>
    <t>Technická specifikace: 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</si>
  <si>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899522</t>
  </si>
  <si>
    <t>OBETONOVÁNÍ POTRUBÍ Z PROSTÉHO BETONU DO C12/15 (B15)</t>
  </si>
  <si>
    <t>"chráničky"    30,0</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</si>
  <si>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</si>
  <si>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899523</t>
  </si>
  <si>
    <t>OBETONOVÁNÍ POTRUBÍ Z PROSTÉHO BETONU DO C16/20 (B20)</t>
  </si>
  <si>
    <t>"svodné potrubí"   16,0</t>
  </si>
  <si>
    <t>935212</t>
  </si>
  <si>
    <t>PŘÍKOPOVÉ ŽLABY Z BETON TVÁRNIC ŠÍŘ DO 600MM DO BETONU TL 100MM</t>
  </si>
  <si>
    <t>digitálne změřeno   
830,0</t>
  </si>
  <si>
    <t>Technická specifikace: 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</si>
  <si>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935904</t>
  </si>
  <si>
    <t>ŽLABY A RIGOLY Z PŘÍKOPOVÝCH ŽLABŮ (VČETNĚ POKLOPŮ A MŘÍŽÍ) UCH 0</t>
  </si>
  <si>
    <t>Technická specifikace: 1. Položka obsahuje:  
 – veškeré práce a materiál obsažený v názvu položky  
2. Položka neobsahuje:  
 X  
3. Způsob měření:  
Měří se metr délkový.</t>
  </si>
  <si>
    <t>96616A</t>
  </si>
  <si>
    <t>BOURÁNÍ KONSTRUKCÍ ZE ŽELEZOBETONU - BEZ DOPRAVY</t>
  </si>
  <si>
    <t>"stávající šachty , trouby a konstrukce"   50,0</t>
  </si>
  <si>
    <t>R90555</t>
  </si>
  <si>
    <t>PROVIZORNÍ DOPRAVNÍ A DOPRAVNÍ OPATŘENÍ</t>
  </si>
  <si>
    <t>Viz. Technická zpráva F_01, část F. Organizace výstavby</t>
  </si>
  <si>
    <t>Provizorní dopravní a dopravní opatření, spec : dle PD část F. ZOV 
1=1,000 [A]</t>
  </si>
  <si>
    <t>Provizorní dopravní a dopravní opatření, spec : dle PD část F. ZOV</t>
  </si>
  <si>
    <t>R015111.2</t>
  </si>
  <si>
    <t>POPLATKY ZA LIKVIDACŮ ODPADŮ NEKONTAMINOVANÝCH - 17 05 04 VYTĚŽENÉ ZEMINY A HORNINY (výkopová zemina, zemina a kamení), vč. dopravy odpadu</t>
  </si>
  <si>
    <t>50,0*2,5</t>
  </si>
  <si>
    <t>SO 11-16-01</t>
  </si>
  <si>
    <t>Žst. Troubelice, železniční spodek</t>
  </si>
  <si>
    <t>digitálne změřeno   
1760,0*0,1</t>
  </si>
  <si>
    <t>digitálne změřeno   
"výkop z kolejište - zemina"       4709,0   
"výkop pro panelovou plochu"   150,0   
Súčet</t>
  </si>
  <si>
    <t>odvoz 20km   
4859,0*20</t>
  </si>
  <si>
    <t>"naložení zeminy do násypu"                                                                       160,0   
"naložení zeminy do zásypu"                                                                       100,0   
"naložení zeminy na obsyp trativodních šachet betonových"          11,0   
"naložení zeminy pro zásyp svodního potrubí"                                      52,0   
"naložení zeminy na zásyp chráničky"                                                      330,0   
"naložení zeminy na ohumusování"                                                           10,0   
Súčet</t>
  </si>
  <si>
    <t>doprava z mezideponie 20km   
663,0*20</t>
  </si>
  <si>
    <t>digitálne změřeno   
"výkop rýhy pro svodné potrubí"    100,0   
"výkop rýhy pro chráničky"                400,0   
Súčet</t>
  </si>
  <si>
    <t>odvoz 20km   
500,0*20   
rýha trativodu   
482,0*20   
Súčet</t>
  </si>
  <si>
    <t>digitálne změřeno   
"výkop pro trativodní šachty"   15,0+22,0   
"patky oplocení"    0,3*0,3*1,0*16   
Súčet</t>
  </si>
  <si>
    <t>odvoz 20km   
38,44*20</t>
  </si>
  <si>
    <t>digitálne změřeno   
"zhutnený násyp"        160,0</t>
  </si>
  <si>
    <t>uložení na mezidopónii   
4859,0+500,0+38,44   
uložení na mezidopónii - rýha trativodu   
482,0   
uložení na mezidopónii - odhumusování   
176,0   
Súčet</t>
  </si>
  <si>
    <t>digitálne změřeno   
"zhutnený zásyp"                                     100,0   
"zásyp rýhy pro svodné potrubí"          52,0   
"obsyp šachty hutnenou zeminou"    11,0   
"zásyp rýhy pro chráničky"                  330,0   
Súčet</t>
  </si>
  <si>
    <t>digitálne změřeno   
"svodné potrubí"                        3,0   
"trativodní šachty plastové"   8,5   
Súčet</t>
  </si>
  <si>
    <t>digitálne změřeno   
9402,0</t>
  </si>
  <si>
    <t>digitálne změřeno   
"zásyp georohože tl. 50mm"   10,0</t>
  </si>
  <si>
    <t>digitálne změřeno   
193,0</t>
  </si>
  <si>
    <t>digitálne změřeno   
2300,0</t>
  </si>
  <si>
    <t>211991</t>
  </si>
  <si>
    <t>OPLÁŠTĚNÍ ODVODŇOVACÍCH ŽEBER Z FÓLIE PVC</t>
  </si>
  <si>
    <t>digitálne změřeno   
"trativod"    120,0</t>
  </si>
  <si>
    <t>Technická specifikace: položka zahrnuje dodávku předepsané fólie, mimostaveništní a vnitrostaveništní dopravu a její uložení včetně potřebných přesahů (nezapočítávají se do výměry)</t>
  </si>
  <si>
    <t>digitálne změřeno   
867,0</t>
  </si>
  <si>
    <t>27212</t>
  </si>
  <si>
    <t>ZÁKLADY Z DÍLCŮ ŽELEZOBETONOVÝCH</t>
  </si>
  <si>
    <t>podhrabové desky oplocení   
0,25*2,5*0,05*12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</si>
  <si>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</si>
  <si>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"patky oplocení"    0,3*0,3*1,0*16</t>
  </si>
  <si>
    <t>33817B</t>
  </si>
  <si>
    <t>SLOUPKY OHRADNÍ A PLOTOVÉ Z DÍLCŮ KOVOVÝCH  DODATEČNĚ KOTVENÉ</t>
  </si>
  <si>
    <t>2,4*12*0,00653+1,6*4*0,00448</t>
  </si>
  <si>
    <t>Technická specifikace: - dodání a osazení předepsaného sloupku, kotevní desky a spojovacího materiálu  včetně PKO  
- zřízení a výplň kotevních otvorů  
- předepsané podlití kotevních desek</t>
  </si>
  <si>
    <t>digitálne změřeno   
3384,0</t>
  </si>
  <si>
    <t>digitálne změřeno   
3452,0*0,42</t>
  </si>
  <si>
    <t>502814</t>
  </si>
  <si>
    <t>ZŘÍZENÍ KONSTRUKČNÍ VRSTVY TĚLESA ŽELEZNIČNÍHO SPODKU Z ANTIVIBRAČNÍCH ROHOŽÍ VODOROVNÝCH TL. OD 31 DO 40 MM</t>
  </si>
  <si>
    <t>digitálne změřeno   
1130,0</t>
  </si>
  <si>
    <t>Technická specifikace: 1. Položka obsahuje:  
 – nákup a dodání antivibračních rohoží v požadované kvalitě včetně upevňovacích a spojovacích prvků  
 – očištění, popř. vyspravení podkladu  
 – montáž antivibračních rohoží dle předepsaného technologického předpisu bez rozlišení šířky, po etapách, včetně pracovních spar a spojů  
 – průkazní zkoušky, kontrolní zkoušky a kontrolní měření  
 – úpravu napojení, ukončení a těsnění podél trativodů, vpustí, šachet apod.  
 – úpravu povrchu vrstvy  
2. Položka neobsahuje:  
 X  
3. Způsob měření:  
Měří se metr čtverečný projektované nebo skutečné plochy, přičemž do výměry je již zahrnuto ztratné, přesahy, prořezy.</t>
  </si>
  <si>
    <t>digitálne změřeno   
105,0</t>
  </si>
  <si>
    <t>56332</t>
  </si>
  <si>
    <t>VOZOVKOVÉ VRSTVY ZE ŠTĚRKODRTI TL. DO 100MM</t>
  </si>
  <si>
    <t>digitálne změřeno   
"panelová plocha"    90,0+170,0</t>
  </si>
  <si>
    <t>Technická specifikace: - dodání kameniva předepsané kvality a zrnitosti  
- rozprostření a zhutnění vrstvy v předepsané tloušťce  
- zřízení vrstvy bez rozlišení šířky, pokládání vrstvy po etapách  
- nezahrnuje postřiky, nátěry</t>
  </si>
  <si>
    <t>58301</t>
  </si>
  <si>
    <t>KRYT ZE SINIČNÍCH DÍLCŮ (PANELŮ) TL 150MM</t>
  </si>
  <si>
    <t>digitálne změřeno   
84,0</t>
  </si>
  <si>
    <t>Technická specifikace: -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</si>
  <si>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58730</t>
  </si>
  <si>
    <t>PŘEDLÁŽDĚNÍ KRYTU ZE SILNIČNÍCH DÍLCŮ (PANELŮ)</t>
  </si>
  <si>
    <t>digitálne změřeno   
370,0</t>
  </si>
  <si>
    <t>Technická specifikace: -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</si>
  <si>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767</t>
  </si>
  <si>
    <t>Konstrukce zámečnické</t>
  </si>
  <si>
    <t>767911</t>
  </si>
  <si>
    <t>OPLOCENÍ Z DRÁTĚNÉHO PLETIVA POZINKOVANÉHO STANDARDNÍHO</t>
  </si>
  <si>
    <t>1,5*25,2</t>
  </si>
  <si>
    <t>Technická specifikace: - položka zahrnuje vedle vlastního pletiva i rámy, rošty, lišty, kování, podpěrné, závěsné, upevňovací prvky, spojovací a těsnící materiál, pomocný materiál, kompletní povrchovou úpravu.  
- nejsou zahrnuty sloupky, jejich základové konstrukce a zemní práce, které se vykazují v samostatných položkách 338**, 272**, 26A**, 13***, není zahrnuta podezdívka (272**)  
- součástí položky je  případně i ostnatý drát, uvažovaná plocha se pak vypočítává po horní hranu drátu.</t>
  </si>
  <si>
    <t>digitálne změřeno   
"svodné potrubí"    36,0</t>
  </si>
  <si>
    <t>87445</t>
  </si>
  <si>
    <t>POTRUBÍ Z TRUB PLASTOVÝCH ODPADNÍCH DN DO 300MM</t>
  </si>
  <si>
    <t>digitálne změřeno   
"hlavní sběrač"    75,0</t>
  </si>
  <si>
    <t>"trativodní šachty DN 800"  7</t>
  </si>
  <si>
    <t>"tratividní šachty"   16</t>
  </si>
  <si>
    <t>digitálne změřeno   
"chráničky"    77,0</t>
  </si>
  <si>
    <t>digitálne změřeno   
"svodné potrubí"    20,0</t>
  </si>
  <si>
    <t>917224</t>
  </si>
  <si>
    <t>SILNIČNÍ A CHODNÍKOVÉ OBRUBY Z BETONOVÝCH OBRUBNÍKŮ ŠÍŘ 150MM</t>
  </si>
  <si>
    <t>digitálne změřeno   
28,0</t>
  </si>
  <si>
    <t>Technická specifikace: Položka zahrnuje:  
dodání a pokládku betonových obrubníků o rozměrech předepsaných zadávací dokumentací  
betonové lože i boční betonovou opěrku.</t>
  </si>
  <si>
    <t>digitálne změřeno   
116,0</t>
  </si>
  <si>
    <t>965521</t>
  </si>
  <si>
    <t>ROZEBRÁNÍ NÁSTUPIŠTĚ TYPU SUDOP</t>
  </si>
  <si>
    <t>"koľaj č.1"   
150,0   
"koľaj č.2"   
150,0   
Súčet</t>
  </si>
  <si>
    <t>Technická specifikace: 1. Položka obsahuje:  
 – rozebrání nástupiště do součástí včetně hrubého očištění  
 – naložení vybouraného materiálu na dopravní prostředek  
 – příplatky za ztížené podmínky při práci v kolejišti, např. za překážky na straně koleje apod.  
2. Položka neobsahuje:  
 – rozebrání krytu a podkladních vrstev zpevněných ploch vyjma nástupištních konzolových desek  
 – zemní práce  
 – odvoz vybouraného materiálu do skladu nebo na likvidaci  
 – poplatky za likvidaci odpadů, nacení se položkami ze ssd 0  
3. Způsob měření:  
Měří se vždy délka nástupní hrany nástupiště podél přilehlé koleje v metrech délkových, a to i u oboustranných nástupišť.</t>
  </si>
  <si>
    <t>základové patky oplocení   
0,3*0,3*0,8*12</t>
  </si>
  <si>
    <t>"stávající šachty, trouby a konstrukce"   
40,0</t>
  </si>
  <si>
    <t>966842</t>
  </si>
  <si>
    <t>ODSTRANĚNÍ OPLOCENÍ Z DRÁT PLETIVA</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</si>
  <si>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 položka zahrnuje i odstranění sloupků z jiného materiálu, odstranění vrat a vrátek.</t>
  </si>
  <si>
    <t>"stávající šachty, trouby a konstrukce"   
40,0*2,5   
"demolice nástupišť"   
0,663*300,0   
základové patky oplocení   
4,5   
Súčet</t>
  </si>
  <si>
    <t>odstránené oplocení   
0,3</t>
  </si>
  <si>
    <t>SO 12-16-01</t>
  </si>
  <si>
    <t>Troubelice - Libina, železniční spodek</t>
  </si>
  <si>
    <t>SO 12-16-01.1</t>
  </si>
  <si>
    <t>11511</t>
  </si>
  <si>
    <t>ČERPÁNÍ VODY DO 500 L/MIN</t>
  </si>
  <si>
    <t>odhad   
500</t>
  </si>
  <si>
    <t>Technická specifikace: Položka čerpání vody na povrchu zahrnuje i potrubí, pohotovost záložní čerpací soupravy a zřízení čerpací jímky. Součástí položky je také následná demontáž a likvidace těchto zařízení</t>
  </si>
  <si>
    <t>digitálne změřeno   
940,0</t>
  </si>
  <si>
    <t>digitálne změřeno   
"výkopy z kolejište - zemina"                                             23106,0   
"výkop - spodní vrstva kolejového lože tl. 0,2m"         6003,0   
Súčet</t>
  </si>
  <si>
    <t>odvoz 18km   
29109,0*18</t>
  </si>
  <si>
    <t>12383A</t>
  </si>
  <si>
    <t>ODKOP PRO SPOD STAVBU SILNIC A ŽELEZNIC TŘ. II - BEZ DOPRAVY</t>
  </si>
  <si>
    <t>digitálne změřeno   
"výkopy z kolejište - zemina"                                             472,0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</si>
  <si>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</si>
  <si>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12383B</t>
  </si>
  <si>
    <t>ODKOP PRO SPOD STAVBU SILNIC A ŽELEZNIC TŘ. II - DOPRAVA</t>
  </si>
  <si>
    <t>odvoz 18km   
472,0*18</t>
  </si>
  <si>
    <t>"naložení zeminy pro přisypávku ke stávajícimu telesu v zazubení"                7200,0   
"naložení zeminy pro zásyp rýhy pro svodné potrubí"                                             102,0   
"naložení zeminy pro zásyp rýhy pro chráničky"                                                        275,0   
"naložení zeminy pro výplň z nepropustného materiálu příkopový žlab"     1212,0   
"naložení zeminy pro zásyp šacht a horských vpustí"                                                66,0   
"naložení zeminy na ohumusování"                                                                                926,1   
Súčet</t>
  </si>
  <si>
    <t>doprava z mezideponie 18km   
9781,1*18</t>
  </si>
  <si>
    <t>12932</t>
  </si>
  <si>
    <t>ČIŠTĚNÍ PŘÍKOPŮ OD NÁNOSU DO 0,5M3/M</t>
  </si>
  <si>
    <t>Technická specifikace: - vodorovná a svislá doprava, přemístění, přeložení, manipulace s výkopkem a uložení na skládku (bez poplatku)</t>
  </si>
  <si>
    <t>digitálne změřeno   
"výkop rýhy pro svodné potrubí"     86,0   
"výkop rýhy pro chráničky"              321,0   
"vsakovací žebro"                                   30,0   
"zeď km 24,520-24,782"                  1154,75   
"zeď km 25,705-25,795"                    417,66   
Súčet</t>
  </si>
  <si>
    <t>odvoz 18km   
2009,41*18   
rýha trativodu   
731,0*18   
Súčet</t>
  </si>
  <si>
    <t>13283A</t>
  </si>
  <si>
    <t>HLOUBENÍ RÝH ŠÍŘ DO 2M PAŽ I NEPAŽ TŘ. II - BEZ DOPRAVY</t>
  </si>
  <si>
    <t>digitálne změřeno   
"výkop rýhy pro svodné potrubí"     18,0</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</si>
  <si>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</si>
  <si>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13283B</t>
  </si>
  <si>
    <t>HLOUBENÍ RÝH ŠÍŘ DO 2M PAŽ I NEPAŽ TŘ. II - DOPRAVA</t>
  </si>
  <si>
    <t>odvoz 18km   
18,0*18   
rýha trativodu   
1031,0*18   
Súčet</t>
  </si>
  <si>
    <t>digitálne změřeno   
"výkop pro trativodní šachty"                     25,0+13,0   
"výkop pro horskou vpusť a vývar"          70,0+3,0   
Súčet</t>
  </si>
  <si>
    <t>odvoz 18km   
111,0*18</t>
  </si>
  <si>
    <t>13383A</t>
  </si>
  <si>
    <t>HLOUBENÍ ŠACHET ZAPAŽ I NEPAŽ TŘ. II - BEZ DOPRAVY</t>
  </si>
  <si>
    <t>digitálne změřeno   
"výkop pro trativodní šachty"     6,0+19,0</t>
  </si>
  <si>
    <t>13383B</t>
  </si>
  <si>
    <t>HLOUBENÍ ŠACHET ZAPAŽ I NEPAŽ TŘ. II - DOPRAVA</t>
  </si>
  <si>
    <t>odvoz 18km   
25,0*18</t>
  </si>
  <si>
    <t>"digitálne změřeno"   
"přisypávka ke stávajícimu telesu v zazubení"   7200,0</t>
  </si>
  <si>
    <t>uložení na mezidopónii   
29109,0+472,0+2009,41+18,0+111,0+25,0   
uložení na mezidopónii - rýha trativodu   
731,0+1031,0   
uložení na mezidopónii - reprofilace příkop   
198,0   
uložení na mezidopónii - odhumusování   
940,0   
Súčet</t>
  </si>
  <si>
    <t>digitálne změřeno   
"zásyp rýhy pro svodné potrubí"                                         102,0   
"zásyp rýhy pro chráničky"                                                     275,0   
"výplň z nepropustného materiálu příkopový žlab"    128,0+20,0+319,0+98,0+278,0+369,0   
"zásyp šacht a horských vpustí"                                            66,0   
Súčet</t>
  </si>
  <si>
    <t>digitálne změřeno   
"trativodní šachty plastové"             22,0   
"svodné potrubí"                                   2,0+24,0   
"hlavní sběrač"                                       6,0+67,0   
"zásyp opěrné zdi"                               155,0   
"kamenný filtr UCB0"                            43,0   
"kamenný filtr UCB1"                              7,0   
"kamenný filtr UCH0"                          107,0   
"kamenný filtr UCH1"                            33,0   
"kamenný filtr velké J"                       207,0   
"kamenný filtr malé J"                        274,0   
"zásyp šterkodrtí UCB0"                      449,0   
"zásyp šterkodrtí UCB1"                        70,0   
"zásyp šterkodrtí UCH0"                   1118,0   
"zásyp šterkodrtí UCH1"                     342,0   
"zásyp šterkodrtí velké J"                  991,0   
"zásyp šterkodrtí malé J"                 1316,0   
Súčet</t>
  </si>
  <si>
    <t>"pražcové podloží"                                     69023,0   
"rozšíření náspu přisypávkou"               9528,0   
"rozšíření náspu krabicovým dílem"   1753,0   
"zeď km 24,520-24,782"                           1,8*262,0   
"zeď km 25,705-25,795"                          1,8*95   
Súčet</t>
  </si>
  <si>
    <t>digitálne změřeno   
"zásyp georohože tl. 100mm"     882,0   
"zeď km 24,520-24,782"                327,6*0,1   
"zeď km 25,705-25,795"               113,4*0,1   
Súčet</t>
  </si>
  <si>
    <t>"výměra určena elektronicky"   
"osetí svahu"                       8819,0   
"zeď km 24,520-24,782"   327,6   
"zeď km 25,705-25,795"   113,4   
Súčet</t>
  </si>
  <si>
    <t>21150</t>
  </si>
  <si>
    <t>SANAČNÍ ŽEBRA Z KAMENIVA</t>
  </si>
  <si>
    <t>digitálne změřeno   
30,0</t>
  </si>
  <si>
    <t>"trativod"                                3634,0   
"UCB0"                                     1309,0   
"UCB1"                                       203,0   
"UCH0"                                    3262,0   
"UCH1"                                      998,0   
"velké J"                                  4145,0   
"malé J"                                   5504,0   
"vsakovací žebro"                  169,0   
Súčet</t>
  </si>
  <si>
    <t>digitálne změřeno   
1029,0</t>
  </si>
  <si>
    <t>digitálne změřeno   
85,0</t>
  </si>
  <si>
    <t>27152</t>
  </si>
  <si>
    <t>POLŠTÁŘE POD ZÁKLADY Z KAMENIVA DRCENÉHO</t>
  </si>
  <si>
    <t>"výměra určena elektronicky"   
"zeď km 24,520-24,782"   126,62   
"zeď km 25,705-25,795"   43,83   
Súčet</t>
  </si>
  <si>
    <t>digitálne změřeno   
"pod krabicovuo zdí"                                         183,0   
"příkopový žlab - betonové lože"                92,0+14,0+229,0+70,0+196,0+261,0   
"v místech přechodu a napojení žlabú"     22,0   
"skluzy - betónové prahy"                              18,0   
"vývar"                                                                      1,0   
Súčet</t>
  </si>
  <si>
    <t>289971</t>
  </si>
  <si>
    <t>OPLÁŠTĚNÍ (ZPEVNĚNÍ) Z GEOTEXTILIE</t>
  </si>
  <si>
    <t>"výměra určena elektronicky"   
"zeď km 24,520-24,782"   974,5   
"zeď km 25,705-25,795"   335,6   
Súčet</t>
  </si>
  <si>
    <t>Technická specifikace:  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</si>
  <si>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"krabicová opěrná zeď"   
0,284*982,0</t>
  </si>
  <si>
    <t>"výměra určena elektronicky"   
"zeď km 24,520-24,782"   661*1,25   
"zeď km 25,705-25,795"   228*1,25   
Súčet</t>
  </si>
  <si>
    <t>45152</t>
  </si>
  <si>
    <t>PODKLADNÍ A VÝPLŇOVÉ VRSTVY Z KAMENIVA DRCENÉHO</t>
  </si>
  <si>
    <t>"podsyp pod zatrávňovací tvárnice"             80,0*0,1   
"podklad pod kamennú dlažbu - vývar"       1,0   
Súčet</t>
  </si>
  <si>
    <t>45850</t>
  </si>
  <si>
    <t>VÝPLŇ ZA OPĚRAMI A ZDMI Z KAMENIVA</t>
  </si>
  <si>
    <t>"výměra určena elektronicky"   
"zeď km 24,520-24,782"   343,276   
"zeď km 25,705-25,795"   118,026   
Súčet</t>
  </si>
  <si>
    <t>"horská vpusť"                                                       39,0*0,3   
"v místech přechodu a napojení žlabú"     137,0*0,3   
"vývar"                                                                         8,0*0,3   
Súčet</t>
  </si>
  <si>
    <t>46611</t>
  </si>
  <si>
    <t>DLAŽBY VEGETAČNÍ Z DÍLCŮ BETONOVÝCH</t>
  </si>
  <si>
    <t>80,0*0,08</t>
  </si>
  <si>
    <t>digitálne změřeno   
"podkladní vrstva ŠD"   5383,0   
"konsolidační vrstva"    1732,0   
Súčet</t>
  </si>
  <si>
    <t>digitálne změřeno   
"podkladní vrstva ŠD"          7149,0</t>
  </si>
  <si>
    <t>digitálne změřeno   
5093,0*0,42</t>
  </si>
  <si>
    <t>digitálne změřeno   
"rozšíření náspu přisypávkou"   7396,0   
"pražcové podloží"                       39672,0   
"zatrávňovací tvárnice"                     80,0   
Súčet</t>
  </si>
  <si>
    <t>502942</t>
  </si>
  <si>
    <t>ZŘÍZENÍ KONSTRUKČNÍ VRSTVY TĚLESA ŽELEZNIČNÍHO SPODKU Z GEOMŘÍŽKY</t>
  </si>
  <si>
    <t>"digitálne změřeno"   
800,0</t>
  </si>
  <si>
    <t>"digitálne změřeno"   
7643,0</t>
  </si>
  <si>
    <t>digitálne změřeno   
"pražcové podloží"   767,0</t>
  </si>
  <si>
    <t>digitálne změřeno   
"UCB0"                1447,0   
"UCB1"                  224,0   
"UCH0"                3607,0   
"UCH1"               1103,0   
"velké J"            5226,0   
"malé J"            6940,0   
Súčet</t>
  </si>
  <si>
    <t>"svodné potrubí"                  38,0</t>
  </si>
  <si>
    <t>"svodné potrubí"                  11,0   
"hlavní sběrač"                      92,0   
Súčet</t>
  </si>
  <si>
    <t>"hlavní sběrač"                      42,0</t>
  </si>
  <si>
    <t>87534</t>
  </si>
  <si>
    <t>POTRUBÍ DREN Z TRUB PLAST DN DO 200MM</t>
  </si>
  <si>
    <t>"zeď km 24,520-24,782"   308,6   
"zeď km 25,705-25,795"   108,0   
Súčet</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</si>
  <si>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</si>
  <si>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"trativodní šachty DN 800"   
10</t>
  </si>
  <si>
    <t>"trativodní šachty"   
30</t>
  </si>
  <si>
    <t>"chráničky"    54,0</t>
  </si>
  <si>
    <t>"příkopové tvárnice TZZ4"                       3900,0   
"příkopové tvárnice TZZ4 - skluzy"         483,0   
"zeď km 24,520-24,782"                              260,0   
"zeď km 25,705-25,795"                                90,0   
Súčet</t>
  </si>
  <si>
    <t>935901</t>
  </si>
  <si>
    <t>ŽLABY A RIGOLY Z PŘÍKOPOVÝCH ŽLABŮ (VČETNĚ POKLOPŮ A MŘÍŽÍ) "J" MALÉ</t>
  </si>
  <si>
    <t>935902</t>
  </si>
  <si>
    <t>ŽLABY A RIGOLY Z PŘÍKOPOVÝCH ŽLABŮ (VČETNĚ POKLOPŮ A MŘÍŽÍ) "J" VELKÉ</t>
  </si>
  <si>
    <t>935903</t>
  </si>
  <si>
    <t>ŽLABY A RIGOLY Z PŘÍKOPOVÝCH ŽLABŮ (VČETNĚ POKLOPŮ A MŘÍŽÍ) UCB 0</t>
  </si>
  <si>
    <t>935905</t>
  </si>
  <si>
    <t>ŽLABY A RIGOLY Z PŘÍKOPOVÝCH ŽLABŮ (VČETNĚ POKLOPŮ A MŘÍŽÍ) UCB 1</t>
  </si>
  <si>
    <t>935906</t>
  </si>
  <si>
    <t>ŽLABY A RIGOLY Z PŘÍKOPOVÝCH ŽLABŮ (VČETNĚ POKLOPŮ A MŘÍŽÍ) UCH 1</t>
  </si>
  <si>
    <t>"zastávka Troubelice"   
152,0   
"zastávka Nová Hradečná"   
145,0   
Súčet</t>
  </si>
  <si>
    <t>96613A</t>
  </si>
  <si>
    <t>BOURÁNÍ KONSTRUKCÍ Z KAMENE NA MC - BEZ DOPRAVY</t>
  </si>
  <si>
    <t>"odhad"   
"základ po nadjezdu"       588,0   
"opěrné zdi z kamene"    400,0   
"zeď km 24,520-24,782"   166,0   
"zeď km 25,705-25,795"    58,0   
Súčet</t>
  </si>
  <si>
    <t>"stávající šachty , trouby a konstrukce"   90,0   
"opěrné zdi z betonu"                                  162,0   
Súčet</t>
  </si>
  <si>
    <t>"stávající šachty , trouby a konstrukce"   90,0*2,4   
"opěrné zdi z betonu"                                  162,0*2,2   
"demolice nástupíšť"                                     225,0   
Súčet</t>
  </si>
  <si>
    <t>R015330</t>
  </si>
  <si>
    <t>POPLATKY ZA LIKVIDACŮ ODPADŮ NEKONTAMINOVANÝCH - 17 05 04 KAMENNÁ SUŤ nebo STÁVAJÍCÍ SYPANÝ MATERIÁL Z NÁSTUPIŠŤ, vč. dopravy odpadu</t>
  </si>
  <si>
    <t>"odhad"   
"základ po nadjezdu"       588,0*2,5   
"opěrné zdi z kamene"    400,0*2,5   
"zeď km 24,520-24,782"   166,0*2,5   
"zeď km 25,705-25,795"    58,0*2,5   
Súčet</t>
  </si>
  <si>
    <t>SO 12-16-01.2</t>
  </si>
  <si>
    <t>Libina - Nový malín, železniční spodek, zajištění svahu zářezu v km 26.341 - 26.513 - pravý svah</t>
  </si>
  <si>
    <t>111201401</t>
  </si>
  <si>
    <t>Spálení křovin a stromů průměru kmene do 100 mm</t>
  </si>
  <si>
    <t>1. V ceně jsou započteny i náklady snesení křovin na hromady, přihrnování, očištění spáleniště, uložení popela a zbytků na hromadu. 2. V ceně nejsou započteny náklady na popř. nutné použití kropícího vozu, tyto se oceňují samostatně. 3. Množství jednotek se určí samostatně za každý objekt v m2 půdorysné plochy, z níž byly křoviny a stromy shromážděny.</t>
  </si>
  <si>
    <t>112101101</t>
  </si>
  <si>
    <t>Odstranění stromů listnatých průměru kmene do 300 mm</t>
  </si>
  <si>
    <t>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t>
  </si>
  <si>
    <t>112201201</t>
  </si>
  <si>
    <t>Odřezání pařezů D do 300 mm</t>
  </si>
  <si>
    <t>1. Ceny lze použít jen pro odstranění částí pařezů zasahujících do průtočného profilu na objektech oceňovaných cenami souboru cen části A01 Zřízení konstrukcí stavebních objektů katalogu 831-2 Hydromeliorace lesnickotechnické. 2. Odřezání nebo odsekání pařezů se oceňuje pouze tehdy, jestliže by příp. odstranění celého pařezu porušilo stabilitu území. 3. V ceně jsou započteny i náklady na odklizení vytěžené dřevní hmoty na hromady na vzdálenost do 50 m nebo naložení na dopravní prostředek.</t>
  </si>
  <si>
    <t>122201102</t>
  </si>
  <si>
    <t>Odkopávky a prokopávky nezapažené v hornině tř. 3 objem do 1000 m3</t>
  </si>
  <si>
    <t>1. Odkopávky a prokopávky v roubených prostorech se oceňují podle čl. 3116 Všeobecných podmínek tohoto katalogu. 2. Odkopávky a prokopávky ve stržích při lesnicko-technických melioracích (LTM) se oceňují cenami do 100 m3 pro jakýkoliv skutečný objem výkopu; ostatní odkopávky a prokopávky při LTM se oceňují při jakémkoliv objemu výkopu přes 100 m3 cenami přes 100 do 1 000 m3. 3. Ceny lze použít i pro vykopávky odpadových jam. 4. Ceny lze použít i pro sejmutí podorničí. Přitom se přihlíží k ustanovení čl. 3112 Všeobecných podmínek tohoto katalogu.</t>
  </si>
  <si>
    <t>132202501</t>
  </si>
  <si>
    <t>Hloubení rýh š do 600 mm vedle kolejí strojně v hornině tř. 3</t>
  </si>
  <si>
    <t>obnova drážního příkopu v dl. 211,2m 
plocha příčného řezu (výkop) = 0.25m2 
objem = 211.2*0.25=52,800 [A]</t>
  </si>
  <si>
    <t>1. V cenách jso započteny i náklady na urovnání dna do předepsaného profilu a spádu, s přehozením výkopku na přilehlém terénu na vzdálenost do 3 m od podélné osy rýhy nebo s naložením na dopravní prostředek. 2. Ceny jsou určeny pro rýhy: šířky přes 200 do 300 mm a hloubky do 750 mm, šířky přes 300 do 400 mm a hloubky do 1 000 mm, šířky přes 400 do 500 mm a hloubky do 1 250 mm, šířky přes 500 do 600 mm a hloubky do 1 500 mm. 3. Ceny lze použít i pro rýhy mezi dvěma kolejemi, podél koleje v pruhu šířky do 6 m od osy koleje. 4. Ztížení vykopávky v blízkosti podzemního vedení, které prochází rýhou nebo je uložené ve stěně výkopu, se oceňuje cenou 130 00-1101 Ztížení hloubené vykopávky části A 01 tohoto katalogu. 5. Roubení se oceňují příslušnými cenami souborů cen části této části nebo části A 01 tohoto katalogu.</t>
  </si>
  <si>
    <t>155211112</t>
  </si>
  <si>
    <t>Odstranění vegetace ze skalních ploch horolezeckou technikou včetně stažení k zemi</t>
  </si>
  <si>
    <t>plocha (AutoCAD) = 3423,7m2 
plocha křovin = 35% z plochy svahů = 3423.7*0.35=1 198,295 [A]</t>
  </si>
  <si>
    <t>1. Množství měrných jednotek u ceny -1122 Očištění ručními nástroji se určuje v m3 materiálu odstraněného ze skalní stěny. 2.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3. Štěpkování se oceňuje cenou 111 25-1111 Drcení ořezaných větví strojně (štěpkování) části A02 katalogu 823-1 Plochy a úprava území. 4. Přesun odstraněné vegetace na vzdálenost větší než 50 m se oceňuje cenou 162 30-1501 Vodorovné přemístění smýcených křovin části A01 katalogu 800-1 Zemní práce.</t>
  </si>
  <si>
    <t>155211122</t>
  </si>
  <si>
    <t>Očištění skalních ploch ručními nástroji (motykami, páčidly) horolezeckou technikou</t>
  </si>
  <si>
    <t>do hl. 0.10m (40% plochy) = 0.4*3423.7*0.1=136,948 [A] 
do hl. 0.30m (20% plochy) =  0.2*3423.7*0.3=205,422 [B] 
Celkem: A+B=342,370 [C]</t>
  </si>
  <si>
    <t>155211311</t>
  </si>
  <si>
    <t>Odtěžení nestabilních hornin ze skalních stěn horolezeckou technikou sbíječkou</t>
  </si>
  <si>
    <t>1. V cenách nejsou započteny náklady na dočasné ochranné sítě pro zajištění bezpečnosti horolezců a provozu na pozemních komunikacích a železnici; tyto náklady se oceňují cenami 944 51-1111, -1211 a -1811 Montáž, příplatek za každý den použití a demontáž ochranné sítě katalogu 800-3 Lešení. 2. V ceně -1313 Odtěžení hornin hydraulickými klíny jsou započteny i náklady na provedení vrtů. 3. Odvoz odtěžených hornin se oceňuje cenami souboru cen 162 .1-11 Vodorovné přemístění výkopku nebo sypaniny po suchu části A01 katalogu 800-1 Zemní práce.</t>
  </si>
  <si>
    <t>155212114</t>
  </si>
  <si>
    <t>Vrty do skalních stěn vrtacími kladivy D 56 mm hor. tř. III a IV prováděné horolezeckou technikou</t>
  </si>
  <si>
    <t>svorníky pro kotvení ocelové sítě dl. 2,0 = '1304ks 
'svorníky s kutým okem dl. 2,0m (včetně 10% rezervy) = '279ks 
délka vrtů = (1304+279)*2=3 166,000 [A]</t>
  </si>
  <si>
    <t>1. Vrty větších průměrů a hloubek se oceňují individuálně. 2. Zatřídění hornim podle vrtatelnosti je uvedeno v příloze č. 2 Všeobecných podmínek tohoto katalogu.</t>
  </si>
  <si>
    <t>155213112</t>
  </si>
  <si>
    <t>Trn z oceli pro sítě bez oka D 26 mm l 3 m zainjektovaný cementovou maltou prováděný horolezecky</t>
  </si>
  <si>
    <t>plocha 2D = ' 2445,5m2 
1ks trnu/2,25m2 (rastr 1,5x1,5m) 
počet trnů = 2445.5/2.25=1 086,889 [A] 
doplňující trny pro vykopírování terénu 20% =  1086.889*0.2=217,378 [B] 
zaokrouhleno na celé kusy =  1087+217=1 304,000 [C]</t>
  </si>
  <si>
    <t>1. V cenách jsou započteny i náklady na dodávku trnů a injektážní malty nebo lepicích ampulí. 2. V cenách -3111 až -3213 Trny bez oka jsou započteny i náklady na dodávku podložek a matic. 3. V cenách nejsou započteny náklady na: a) vrty pro trny; tyto se oceňují cenami souboru cen 155 21-2 Vrty do skalních stěn prováděné horolezeckou technikou, b) provedení antikorozní úpravy; tyto náklady se oceňují cenami katalogu 800-789 Povrchové úpravy ocelových konstrukcí a technologických zařízení.</t>
  </si>
  <si>
    <t>155213312</t>
  </si>
  <si>
    <t>Trn z oceli pro ploty s okem D 26 mm l 3 m zainjektovaný cementovou maltou prováděný horolezecky</t>
  </si>
  <si>
    <t>obvod ocelové sítě = '507,85m 
osová vzdálenost svorníků = 2m 
počet svorníků s okem = 507.85/2=253,925 [A] 
rezerva 10% = 253.925*0.1=25,393 [B] 
zaokrouhleno na celé kusy = 254+25=279,000 [C]</t>
  </si>
  <si>
    <t>155213511</t>
  </si>
  <si>
    <t>Statická zatěžovací zkouška trnů z oceli prováděná horolezeckou technikou</t>
  </si>
  <si>
    <t>celkový počet trnů = 1304+279=1 583,000 [A] 
zatěžovací zkouška = 5ks=5,000 [B]</t>
  </si>
  <si>
    <t>155214111</t>
  </si>
  <si>
    <t>Montáž ocelové sítě na skalní stěnu prováděná horolezeckou technikou</t>
  </si>
  <si>
    <t>plocha 2D = '3423,7m2 
vliv morfologie terénu = 25% nárůst 
přesahy a překryvy = 10% nárůst 
celková plocha =  (3423.7*1.25*1.1)=4 707,588 [A]</t>
  </si>
  <si>
    <t>1. V cenách -4111 a -4112 Montáž pásů sítě a geomříže jsou započteny i náklady na rozvinutí a vytažení pásů na skalní stěnu, jejich spojení předepsaným spojovacím materiálem včetně jeho dodávky a přitažení podložek a matic na ocelové trny. 2. V cenách -4211 a -4212 jsou započteny i náklady na manipulaci s lanem, montáž a dodávku spojovacího materiálu (svorky). 3. V cenách nejsou započteny náklady na: a) dodání sítě nebo lana; tyto náklady se oceňují ve specifikaci. Ztratné lze stanovit ve výši 20 %, b) vrty; tyto náklady se oceňují cenami souboru cen 155 21-2 Vrty do skalních stěn prováděné horolezeckou technikou, c) trny; tyto náklady se oceňují cenami souboru cen 155 21-3 Trny z oceli nebo 155 21-36 Trny z injekčních zavrtávacích tyčí prováděné horolezeckou technikou, d) dočasné ochranné sítě pro zajištění bezpečnosti horolezců a provozu na pozemních komunikacích a železnici; tyto náklady se oceňují cenami souborů cen 944 51-1111, -1211 a -1811 Montáž, příplatek za každý den použití a demontáž ochranné sítě katalogu 800-3 Lešení.</t>
  </si>
  <si>
    <t>155214211</t>
  </si>
  <si>
    <t>Montáž ocelového lana D do 10 mm pro uchycení sítí prováděná horolezeckou technikou</t>
  </si>
  <si>
    <t>obvod = (216.10+212.98+46.66+32.12)=507,860 [A] 
přesahy a překryvy = 10% nárůst 
celková délka = 507.86*1.1=558,646 [B]</t>
  </si>
  <si>
    <t>162701105</t>
  </si>
  <si>
    <t>Vodorovné přemístění do 10000 m výkopku/sypaniny z horniny tř. 1 až 4</t>
  </si>
  <si>
    <t>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t>
  </si>
  <si>
    <t>162701109</t>
  </si>
  <si>
    <t>Příplatek k vodorovnému přemístění výkopku/sypaniny z horniny tř. 1 až 4 ZKD 1000 m přes 10000 m</t>
  </si>
  <si>
    <t>skládka do 30km 
vzdálenost 10km řešena v základní položce 
zbylých 20km = 20*419.170=8 383,400 [A]</t>
  </si>
  <si>
    <t>171201211</t>
  </si>
  <si>
    <t>Poplatek za uložení stavebního odpadu - zeminy a kameniva na skládce</t>
  </si>
  <si>
    <t>přepočet 1m3 zeminy na tuny = 1m3/2,1t 
ukládaný objem 419,170m3 
hmotnost = 419.170*2.1=880,257 [A]</t>
  </si>
  <si>
    <t>1. Ceny uvedené v souboru cen lze po dohodě upravit podle místních podmínek.</t>
  </si>
  <si>
    <t>182111112</t>
  </si>
  <si>
    <t>Zpevnění svahu jutovou, kokosovou nebo plastovou rohoží do 1:0,7</t>
  </si>
  <si>
    <t>1. Množství jednotek se stanoví v m2 zpevněné plochy svahu před zpevněním. 2. V cenách nejsou započteny náklady na dodání rohože tyto náklady se oceňují ve specifikaci.</t>
  </si>
  <si>
    <t>31319110</t>
  </si>
  <si>
    <t>síť na skálu s oky 6x8 cm drát D 2,2 mm povrch galfan, 50x2 m</t>
  </si>
  <si>
    <t>plocha 4707,588m2 
zaokrouhleno na celá balení =  4800=4 800,000 [A]</t>
  </si>
  <si>
    <t>31452107</t>
  </si>
  <si>
    <t>lano ocelové šestipramenné Pz 6 x19 drátů D 10,0mm</t>
  </si>
  <si>
    <t>61894013-R</t>
  </si>
  <si>
    <t>síť protierozní z plastových vláken</t>
  </si>
  <si>
    <t>281601121</t>
  </si>
  <si>
    <t>Injektování vrtů nízkotlaké sestupné s jednoduchým obturátorem tlakem do 0,6 MPa</t>
  </si>
  <si>
    <t>svorníky pro kotvení ocelové sítě 
spotřeba 10l/1bm vrtu 
vrtání v prostředí rozpukaného skalního podkladu (opravný koeficient) = 1,3 
délka vrtů = 2608m 
objem v litrech = 2608*10*1.3=33 904,000 [A] 
svorníky s kutým okem 
spotřeba 10l/1bm vrtu 
vrtání v prostředí rozpukaného skalního podkladu (opravný koeficient) = 1,3 
délka vrtů = 558m (včetně rezervy 10%) 
objem v litrech = 558*10*1.3=7 254,000 [B] 
výkon čerpadla = 5l/min 
doba provádění zálivky = ((33904+7254)/5)/60=137,193 [C]</t>
  </si>
  <si>
    <t>1. Ceny nelze použít pro injektování: a) mikropilot a kotev; toto injektování se oceňuje cenami souboru cen 28. 60-21 Injektování povrchové s dvojitým obturátorem mikropilot nebo kotev, b) aktivovanou maltou; toto injektování se oceňuje cenami souboru cen 28. 60-41 Injektování aktivovanými směsmi, c) vysokotlaké s dvojitým obturátorem; toto injektování se oceňuje cenami souboru cen 282 60-31 Injektování vysokotlaké s dvojitým obturátorem, d) organickými pryskyřicemi neředitelnými vodou; toto injektování se oceňuje cenami souboru cen 282 60-51 Injektování povrchové vysokotlaké pryskyřicemi neředitelnými vodou, e) živicemi za tepla; toto injektování se oceňuje individuálně, f) tryskové; tato injektáž se oceňuje cenami souboru cen 282 61-21 Trysková injektáž vrtů vzestupná. 2. Ceny nelze použít pro vysokotlaké injektování injekční stanicí s automatickou registrací parametrů; toto injektování se oceňuje cenami souboru cen 282 60-31 Injektování vysokotlaké s dvojitým obturátorem. 3. Rozhodující pro volbu ceny podle výšky tlaku je maximální tlak na jednom vrtu. 4. Cena -1129 Příplatek za injektování organickými pryskyřicemi nelze použít pro vodní zkoušky vrtů.</t>
  </si>
  <si>
    <t>58522150</t>
  </si>
  <si>
    <t>cement struskoportlandský směsný 32,5 MPa</t>
  </si>
  <si>
    <t>předpokládaná spotřeba = 33,904+7,254m3 cementové suspenze 
spotřeba cementu na 1m3 směsi při w = 0,5 = 1215,8kg 
celková spotřeba cementu =  1215.8*(33.904+7.254)=50 039,896 [A] 
přepočet na tunu =  50039.896/1000=50,040 [B]</t>
  </si>
  <si>
    <t>998</t>
  </si>
  <si>
    <t>Přesun hmot</t>
  </si>
  <si>
    <t>998004011</t>
  </si>
  <si>
    <t>Přesun hmot pro injektování, mikropiloty nebo kotvy</t>
  </si>
  <si>
    <t>1. Přesunu hmot lze použít bez omezení největší dopravní vzdálenosti. 2. Ceny přesunu hmot - 1011 jsou určeny i pro výplně z kameniva.</t>
  </si>
  <si>
    <t>VRN3</t>
  </si>
  <si>
    <t>Zařízení staveniště (levý, pravý svah)</t>
  </si>
  <si>
    <t>030001000</t>
  </si>
  <si>
    <t>035002000</t>
  </si>
  <si>
    <t>Pronájmy ploch, objektů</t>
  </si>
  <si>
    <t>039002000</t>
  </si>
  <si>
    <t>Zrušení zařízení staveniště</t>
  </si>
  <si>
    <t>VRN6</t>
  </si>
  <si>
    <t>Územní vlivy (levý, pravý svah)</t>
  </si>
  <si>
    <t>062002000</t>
  </si>
  <si>
    <t>Ztížené dopravní podmínky</t>
  </si>
  <si>
    <t>062103000</t>
  </si>
  <si>
    <t>Překládání nákladu</t>
  </si>
  <si>
    <t>VRN9</t>
  </si>
  <si>
    <t>Ostatní náklady (levý, pravý svah)</t>
  </si>
  <si>
    <t>091003000</t>
  </si>
  <si>
    <t>Ukolejnění (ocelové sítě pravého i levého svahu)</t>
  </si>
  <si>
    <t>091104000</t>
  </si>
  <si>
    <t>Stroje a zařízení nevyžadující montáž</t>
  </si>
  <si>
    <t>SO 12-16-01.3</t>
  </si>
  <si>
    <t>Troubelice - Libina, železniční spodek, zajištění svahu zářezu v km 26.341 - 26.513 - levý svah</t>
  </si>
  <si>
    <t>112101122</t>
  </si>
  <si>
    <t>Odstranění stromů jehličnatých průměru kmene do 500 mm</t>
  </si>
  <si>
    <t>obnova drážního příkopu v dl. 153,7m 
plocha příčného řezu (výkop) = 0.25m2 
objem = 153.7*0.25=38,425 [A]</t>
  </si>
  <si>
    <t>plocha (AutoCAD) = 2250,99m2 
plocha křovin = 40% z plochy svahů = 2250.99*0.40=900,396 [A]</t>
  </si>
  <si>
    <t>do hl. 0.10m (50% plochy) = 0.5*2250.99*0.1=112,550 [A] 
do hl. 0.30m (10% plochy) =  0.1*2250.99*0.3=67,530 [B] 
Celkem: A+B=180,080 [C]</t>
  </si>
  <si>
    <t>svorníky pro kotvení ocelové sítě dl. 2,0 = 302ks 
doplňující vrty (20%) = 302*0,2 = 60,4 = 60ks 
svorníky pro kotvení ocelové sítě dl. 3,0 = 888ks 
doplňující vrty (20%) = 888*0,2 = 177,6 = 171ks 
svorníky s kutým okem dl. 2,0m (včetně 10% rezervy) = 222ks 
délka vrtů = (362+222)*2 + (1059*3)=4 345,000 [A]</t>
  </si>
  <si>
    <t>plocha _1 ve 2D = 430,203+248,738 = 678,941m2 
plocha _2 ve 2D = 1998,1m2 
1ks trnu/2,25m2 (rastr 1,5x1,5m) 
počet trnů = (678.941+1998.1)/2.25=1 189,796 [A] 
doplňující trny pro vykopírování terénu 20% = 1189.796*0.2=237,959 [B] 
zaokrouhleno na celé kusy =  1190+238=1 428,000 [C]</t>
  </si>
  <si>
    <t>obvod ocelových sítí = 403,81m 
osová vzdálenost svorníků = 2m 
počet svorníků s okem = 403.81/2=201,905 [A] 
rezerva 10% = 201.905*0.1=20,191 [B] 
zaokrouhleno na celé kusy = 202+20=222,000 [C]</t>
  </si>
  <si>
    <t>celkový počet trnů = 1428+222=1 650,000 [A] 
zatěžovací zkouška = 5ks=5,000 [B]</t>
  </si>
  <si>
    <t>plocha 2D = 678,940 + 1998,1 = 2677,040m2 
vliv morfologie terénu = 25% nárůst 
přesahy a překryvy = 10% nárůst 
celková plocha = (2677.040*1.25*1.1)=3 680,930 [A]</t>
  </si>
  <si>
    <t>obvod = (177.52+226.29)=403,810 [A] 
přesahy a překryvy = 10% nárůst 
celková délka = 403.810*1.1=444,191 [B]</t>
  </si>
  <si>
    <t>skládka do 30km 
vzdálenost 10km řešena v základní položce 
zbylých 20km = 20*242.505=4 850,100 [A]</t>
  </si>
  <si>
    <t>přepočet 1m3 zeminy na tuny = 1m3/2,1t 
ukládaný objem 242,505m3 
hmotnost = 242.505*2.1=509,261 [A]</t>
  </si>
  <si>
    <t>plocha 3680,930m2 
zaokrouhleno na celá balení =  3700=3 700,000 [A]</t>
  </si>
  <si>
    <t>svorníky pro kotvení ocelové sítě dl. 2,0 a 3,0m 
spotřeba 10l/1bm vrtu 
vrtání v prostředí rozpukaného skalního podkladu (opravný koeficient) = 1,3 
délka vrtů = 3901m 
objem v litrech = 3901*10*1.3=50 713,000 [A] 
svorníky s kutým okem 
spotřeba 10l/1bm vrtu 
vrtání v prostředí rozpukaného skalního podkladu (opravný koeficient) = 1,3 
délka vrtů = 444m (včetně rezervy 10%) 
objem v litrech = 444*10*1.3=5 772,000 [B] 
výkon čerpadla = 5l/min 
doba provádění zálivky = ((50713+5772)/5)/60=188,283 [C]</t>
  </si>
  <si>
    <t>předpokládaná spotřeba = 50,713+5,772m3 cementové suspenze 
spotřeba cementu na 1m3 směsi při w = 0,5 = 1215,8kg 
celková spotřeba cementu =  1215.8*(50.713+5.772)=68 674,463 [A] 
přepočet na tunu = 68674.463/1000=68,674 [B]</t>
  </si>
  <si>
    <t>SO 12-16-01.4</t>
  </si>
  <si>
    <t>Troubelice - Libina, zajištění svahů v úseku km 27,300 - 27,461; levý svah</t>
  </si>
  <si>
    <t>plocha (AutoCAD) = 1762,895m2 
plocha křovin = 50% z plochy svahů = 1762.895*0.50=881,448 [A]</t>
  </si>
  <si>
    <t>do hl. 0.10m (50% plochy) = 0.5*1422.236*0.1=71,112 [A] 
do hl. 0.30m (10% plochy) =  0.1*1422.236*0.3=42,667 [B] 
Celkem: A+B=113,779 [C]</t>
  </si>
  <si>
    <t>svorníky pro kotvení ocelové sítě dl. 3,0 = 632ks 
doplňující vrty (20%) = 632*0,2 = 126,4 = 126ks 
svorníky s kutým okem dl. 2,0m (včetně 10% rezervy) = 133ks 
délka vrtů = (133)*2 + (758*3)=2 540,000 [A]</t>
  </si>
  <si>
    <t>plocha ve 2D = 1422,236m2 
1ks trnu/2,25m2 (rastr 1,5x1,5m) 
počet trnů = 1422.236/2.25=632,105 [A] 
doplňující trny pro vykopírování terénu 20% = 632.105*0.2=126,421 [B] 
zaokrouhleno na celé kusy = 632+126=758,000 [C]</t>
  </si>
  <si>
    <t>obvod ocelových sítí = 241,640m 
osová vzdálenost svorníků = 2m 
počet svorníků s okem = 241.640/2=120,820 [A] 
rezerva 10% = 120.820*0.1=12,082 [B] 
zaokrouhleno na celé kusy = 121+12=133,000 [C]</t>
  </si>
  <si>
    <t>celkový počet trnů = 758+133=891,000 [A] 
zatěžovací zkouška = 3ks=3,000 [B]</t>
  </si>
  <si>
    <t>plocha 2D = 1422,236m2 
vliv morfologie terénu = 25% nárůst 
přesahy a překryvy = 10% nárůst 
celková plocha = (1422.236*1.25*1.1)=1 955,575 [A]</t>
  </si>
  <si>
    <t>obvod = 241.640=241,640 [A] 
přesahy a překryvy = 10% nárůst 
celková délka = 241.640*1.1=265,804 [B]</t>
  </si>
  <si>
    <t>162301102</t>
  </si>
  <si>
    <t>Vodorovné přemístění do 1000 m výkopku/sypaniny z horniny tř. 1 až 4</t>
  </si>
  <si>
    <t>171112221</t>
  </si>
  <si>
    <t>Uložení sypaniny z hornin nesoudržných sypkých do násypů přes 3 m3 pro spodní stavbu železnic</t>
  </si>
  <si>
    <t>plocha 1955,575m2 
zaokrouhleno na celá balení =  2000=2 000,000 [A]</t>
  </si>
  <si>
    <t>svorníky pro kotvení ocelové sítě dl. 3,0m 
spotřeba 10l/1bm vrtu 
vrtání v prostředí rozpukaného skalního podkladu (opravný koeficient) = 1,3 
délka vrtů = 2274m 
objem v litrech = 2274*10*1.3=29 562,000 [A] 
svorníky s kutým okem 
spotřeba 10l/1bm vrtu 
vrtání v prostředí rozpukaného skalního podkladu (opravný koeficient) = 1,3 
délka vrtů = 266m (včetně rezervy 10%) 
objem v litrech = 266*10*1.3=3 458,000 [B] 
výkon čerpadla = 5l/min 
doba provádění zálivky = ((29562+3458)/5)/60=110,067 [C]</t>
  </si>
  <si>
    <t>předpokládaná spotřeba = 29,562+3,458m3 cementové suspenze 
spotřeba cementu na 1m3 směsi při w = 0,5 = 1215,8kg 
celková spotřeba cementu =  1215.8*(29.562+3.458)=40 145,716 [A] 
přepočet na tunu = 40145.716/1000=40,146 [B]</t>
  </si>
  <si>
    <t>SO 12-16-01.5</t>
  </si>
  <si>
    <t>Troubelice - Libina, zajištění svahů v úseku km 27,300 - 27,461; pravý svah</t>
  </si>
  <si>
    <t>obnova drážního příkopu v dl. 110,3m 
plocha příčného řezu (výkop) = 0.25m2 
objem = 110.3*0.25=27,575 [A]</t>
  </si>
  <si>
    <t>do hl. 0.15m (70% plochy) = 0.7*1422.236*0.15=149,335 [A] 
Celkem: A=149,335 [B]</t>
  </si>
  <si>
    <t>svorníky pro kotvení ocelové sítě dl. 2,0 = '490ks 
'svorníky s kutým okem dl. 2,0m (včetně 10% rezervy) = '99ks 
délka vrtů = (490+99)*2=1 178,000 [A]</t>
  </si>
  <si>
    <t>plocha 2D = '917,155m2 
1ks trnu/2,25m2 (rastr 1,5x1,5m) 
počet trnů = 917.155/2.25=407,624 [A] 
doplňující trny pro vykopírování terénu 20% = 407.624*0.2=81,525 [B] 
zaokrouhleno na celé kusy = 408+82=490,000 [C]</t>
  </si>
  <si>
    <t>obvod ocelové sítě = '180,009m 
osová vzdálenost svorníků = 2m 
počet svorníků s okem = 180.009/2=90,005 [A] 
rezerva 10% = 90.005*0.1=9,001 [B] 
zaokrouhleno na celé kusy = 90+9=99,000 [C]</t>
  </si>
  <si>
    <t>celkový počet trnů = 490+99=589,000 [A] 
zatěžovací zkouška = 3ks=3,000 [B]</t>
  </si>
  <si>
    <t>plocha 2D = '917,155m2 
vliv morfologie terénu = 25% nárůst 
přesahy a překryvy = 10% nárůst 
celková plocha = (917.155*1.25*1.1)=1 261,088 [A]</t>
  </si>
  <si>
    <t>obvod = 180.009=180,009 [A] 
přesahy a překryvy = 10% nárůst 
celková délka = 180.009*1.1=198,010 [B]</t>
  </si>
  <si>
    <t>plocha 1261,088m2 
zaokrouhleno na celá balení = 1300=1 300,000 [A]</t>
  </si>
  <si>
    <t>svorníky pro kotvení ocelové sítě 
spotřeba 10l/1bm vrtu 
vrtání v prostředí rozpukaného skalního podkladu (opravný koeficient) = 1,3 
délka vrtů = 980m 
objem v litrech = 980*10*1.3=12 740,000 [A] 
svorníky s kutým okem 
spotřeba 10l/1bm vrtu 
vrtání v prostředí rozpukaného skalního podkladu (opravný koeficient) = 1,3 
délka vrtů = 198m (včetně rezervy 10%) 
objem v litrech = 198*10*1.3=2 574,000 [B] 
výkon čerpadla = 5l/min 
doba provádění zálivky = ((12740+2574)/5)/60=51,047 [C]</t>
  </si>
  <si>
    <t>předpokládaná spotřeba = 12,740+2,574m3 cementové suspenze 
spotřeba cementu na 1m3 směsi při w = 0,5 = 1215,8kg 
celková spotřeba cementu =  1215.8*(12.740+2.574)=18 618,761 [A] 
přepočet na tunu = 18618.761/1000=18,619 [B]</t>
  </si>
  <si>
    <t>SO 13-16-01</t>
  </si>
  <si>
    <t>Žst. Libina, železniční spodek</t>
  </si>
  <si>
    <t>11317A</t>
  </si>
  <si>
    <t>ODSTRAN KRYTU ZPEVNĚNÝCH PLOCH Z DLAŽEB KOSTEK - BEZ DOPRAVY</t>
  </si>
  <si>
    <t>"demolice povrchú z kamenné dlažby"   
219,0*0,15</t>
  </si>
  <si>
    <t>Technická specifikace: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</si>
  <si>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11346A</t>
  </si>
  <si>
    <t>ODSTRANĚNÍ KRYTU ZPEVNĚNÝCH PLOCH ZE SILNIČ DÍLCŮ (PANELŮ) VČET PODKL - BEZ DOPRAVY</t>
  </si>
  <si>
    <t>"demolice stávajících nástupišť"   
(219,0+270,0)*0,095</t>
  </si>
  <si>
    <t>digitálne změřeno   
720,0*0,1</t>
  </si>
  <si>
    <t>digitálne změřeno   
"výkpy z kolejište - zemina"      1535,0</t>
  </si>
  <si>
    <t>odvoz 13km   
1535,0*13</t>
  </si>
  <si>
    <t>"naložení zeminy do násypu"                                                    50,0   
"naložení zeminy na obsyp šachty"                                         14,0   
"naložení zeminy pro zásyp ryhy pro svodné potrubí"  110,0   
"naložení zeminy na zásyp rýhy pro chráničky"                150,0   
"naložení zeminy na ohumusování"                                          3,0   
Súčet</t>
  </si>
  <si>
    <t>doprava z mezideponie 13km   
327,0*13</t>
  </si>
  <si>
    <t>digitálne změřeno   
"výkop rýhy pro hlavní sběrač"       181,0   
"výkop rýhy pro svodné potrubí"   111,0   
"výkop rýhy pro chráničky"               180,0   
Súčet</t>
  </si>
  <si>
    <t>odvoz 13km   
472,0*13   
rýha trativodu   
385,0*13</t>
  </si>
  <si>
    <t>digitálne změřeno   
"výkop pro trativodní šachty"    15,0+42,0</t>
  </si>
  <si>
    <t>odvoz 13km   
57,0*13</t>
  </si>
  <si>
    <t>digitálne změřeno   
"zhutnený násyp"   50,0</t>
  </si>
  <si>
    <t>uložení na mezidopónii   
1535,0+472,0+57,0   
uložení na mezidopónii - rýha trativodu   
385,0   
uložení na mezidopónii - odhumusování   
72,0   
Súčet</t>
  </si>
  <si>
    <t>digitálne změřeno   
"zásyp rýhy pro svodné potrubí"        110,0   
"obsyp šachty hutnenou zeminou"     14,0   
"zásyp rýhy pro chráničky"                    150,0   
Súčet</t>
  </si>
  <si>
    <t>"hlavní sběrač"              173,0+5,0   
"svodné potrubí"          2,0   
"trativodní šachty"      8,7   
Súčet</t>
  </si>
  <si>
    <t>digitálne změřeno   
6439,0</t>
  </si>
  <si>
    <t>digitálne změřeno   
"zásyp georohože tl. 50mm"    3,0</t>
  </si>
  <si>
    <t>digitálne změřeno   
60,0</t>
  </si>
  <si>
    <t>digitálne změřeno   
2098,0</t>
  </si>
  <si>
    <t>digitálne změřeno   
660</t>
  </si>
  <si>
    <t>digitálne změřeno   
829,0</t>
  </si>
  <si>
    <t>digitálne změřeno   
920,0</t>
  </si>
  <si>
    <t>digitálne změřeno   
"panelová plocha"    270,0+380,0</t>
  </si>
  <si>
    <t>digitálne změřeno   
219,0</t>
  </si>
  <si>
    <t>digitálne změřeno   
192,0</t>
  </si>
  <si>
    <t>digitálne změřeno   
"svodné potrubí"   60,0</t>
  </si>
  <si>
    <t>digitálne změřeno   
"hlavní sběrač"    120,0</t>
  </si>
  <si>
    <t>"trativodní šachty"   
15</t>
  </si>
  <si>
    <t>digitálne změřeno   
"svodné potrubí"      9,0   
"hlavní sběrač"          10,0   
Súčet</t>
  </si>
  <si>
    <t>digitálne změřeno   
73,0</t>
  </si>
  <si>
    <t>digitálne změřeno   
277,5</t>
  </si>
  <si>
    <t>"stávající šachty, trouby a konstrukce"   
40,0*2,5   
"demolice stávajících nástupíšť"   
0,225*489,0   
Súčet</t>
  </si>
  <si>
    <t>"demolice povrchú z kamenné dlažby"   
0,24*219,0</t>
  </si>
  <si>
    <t>SO 80-34-01</t>
  </si>
  <si>
    <t>Uničov - Šumperk, kácení zeleně a náhradní výsadba - 2. část</t>
  </si>
  <si>
    <t>11120</t>
  </si>
  <si>
    <t>ODSTRANĚNÍ KŘOVIN ( I S KOŘENY )</t>
  </si>
  <si>
    <t>11120R</t>
  </si>
  <si>
    <t>ODSTRANĚNÍ KŘOVIN ( I S KOŘENY ) - ODVOZ ( NA LIKVIDACI ODPADŮ NEBO JINÉ URČENÉ MÍSTO )</t>
  </si>
  <si>
    <t>t.km</t>
  </si>
  <si>
    <t>11201</t>
  </si>
  <si>
    <t>KÁCENÍ STROMŮ D KMENE DO 0,5M S ODSTRANĚNÍM PAŘEZU</t>
  </si>
  <si>
    <t>112011R</t>
  </si>
  <si>
    <t>KÁCENÍ STROMŮ D KMENE DO 0,2M S ODSTRANĚNÍM PAŘEZU</t>
  </si>
  <si>
    <t>11201R</t>
  </si>
  <si>
    <t>KÁCENÍ STROMŮ D KMENE DO 0,2M - ODVOZ ( NA LIKVIDACI ODPADŮ NEBO JINÉ URČENÉ MÍSTO )</t>
  </si>
  <si>
    <t>KÁCENÍ STROMŮ D KMENE DO 0,5M - ODVOZ ( NA LIKVIDACI ODPADŮ NEBO JINÉ URČENÉ MÍSTO )</t>
  </si>
  <si>
    <t>11202</t>
  </si>
  <si>
    <t>KÁCENÍ STROMŮ D KMENE DO 0,9M S ODSTRANĚNÍM PAŘEZU</t>
  </si>
  <si>
    <t>11202R</t>
  </si>
  <si>
    <t>KÁCENÍ STROMŮ D KMENE DO 0,9M - ODVOZ ( NA LIKVIDACI ODPADŮ NEBO JINÉ URČENÉ MÍSTO )</t>
  </si>
  <si>
    <t>11203</t>
  </si>
  <si>
    <t>KÁCENÍ STROMŮ D KMENE PŘES 0,9M S ODSTRANĚNÍM PAŘEZU</t>
  </si>
  <si>
    <t>11203R</t>
  </si>
  <si>
    <t>KÁCENÍ STROMŮ D KMENE PŘES 0,9M - ODVOZ ( NA LIKVIDACI ODPADŮ NEBO JINÉ URČENÉ MÍSTO )</t>
  </si>
  <si>
    <t>112211R</t>
  </si>
  <si>
    <t>KÁCENÍ ODSTRANĚNÍ ( SAMOSTATNÝCH ) PAŘEZŮ O PRŮMĚRU DO 0,2M   - ODVOZ ( NA LIKVIDACI ODPADŮ NEBO JINÉ URČENÉ MÍSTO )</t>
  </si>
  <si>
    <t>11221R</t>
  </si>
  <si>
    <t>KÁCENÍ ODSTRANĚNÍ ( SAMOSTATNÝCH ) PAŘEZŮ O PRŮMĚRU DO 0,5M   - ODVOZ ( NA LIKVIDACI ODPADŮ NEBO JINÉ URČENÉ MÍSTO )</t>
  </si>
  <si>
    <t>11222R</t>
  </si>
  <si>
    <t>KÁCENÍ ODSTRANĚNÍ ( SAMOSTATNÝCH ) PAŘEZŮ O PRŮMĚRU DO 0,9M   - ODVOZ ( NA LIKVIDACI ODPADŮ NEBO JINÉ URČENÉ MÍSTO )</t>
  </si>
  <si>
    <t>11223R</t>
  </si>
  <si>
    <t>KÁCENÍ ODSTRANĚNÍ ( SAMOSTATNÝCH ) PAŘEZŮ O PRŮMĚRU PŘES 0,9M   - ODVOZ ( NA LIKVIDACI ODPADŮ NEBO JINÉ URČENÉ MÍSTO )</t>
  </si>
  <si>
    <t>18461</t>
  </si>
  <si>
    <t>MULČOVÁNÍ</t>
  </si>
  <si>
    <t>mulčuje se kruh o ploše 1 m2, výška mulče je 10 cm  
233,0=233,000 [A]</t>
  </si>
  <si>
    <t>položka zahrnuje dodání a rozprostření mulčovací kůry nebo štěpky v předepsané tloušťce nebo mulčovací textilie bez ohledu na sklon terénu, stabilizaci mulče proti erozi, přísady proti vznícení mulče, naložení a odvoz odpadu</t>
  </si>
  <si>
    <t>18462</t>
  </si>
  <si>
    <t>OŠETŘENÍ MULČOVÁNÍ</t>
  </si>
  <si>
    <t>1165,0=1 165,000 [A]</t>
  </si>
  <si>
    <t>položka zahrnuje chemické odplevelení a doplnění chybějícího mulče</t>
  </si>
  <si>
    <t>18472</t>
  </si>
  <si>
    <t>OŠETŘENÍ DŘEVIN SOLITERNÍCH</t>
  </si>
  <si>
    <t>každý strom 3* ročně po dobu 5-ti let 
233*3*5=3 495,000 [A]</t>
  </si>
  <si>
    <t>odplevelení s nakypřením, vypletí, řezem, hnojením, odstranění poškozených částí dřevin s případným složením odpadu na hromady, naložením na dopravní prostředek, odvozem a složením</t>
  </si>
  <si>
    <t>184B23</t>
  </si>
  <si>
    <t>VYSAZOVÁNÍ STROMŮ LISTNATÝCH V KONTEJNERU OBVOD KMENE DO 12CM, PODCHOZÍ VÝŠ MIN 2,2M</t>
  </si>
  <si>
    <t>viz projektová dokumentace 
233,0=233,000 [A]</t>
  </si>
  <si>
    <t>Položka vysazování stromů dodávku projektem předepsaných stromů, hloubení jamek (min. rozměry pro stromy min. 1,5 násobek balu výpěstku) s event. výměnou půdy, s hnojením anorganickým hnojivem a přídavkem organického hnojiva min. 5kg pro stromy, zálivku, kůly, chráničky ke stromům nebo ochrana stromů nátěrem a pod.  
Obvod kmene se měří ve výšce 1,00m nad zemí.  
položka zahrnuje veškerý materiál, výrobky a polotovary, včetně mimostaveništní a vnitrostaveništní dopravy (rovněž přesuny), včetně naložení a složení, případně s uložením</t>
  </si>
  <si>
    <t>18600</t>
  </si>
  <si>
    <t>ZALÉVÁNÍ VODOU</t>
  </si>
  <si>
    <t>během prvních dvou let, každý rok 10 zálivek, 1 zálivka 100l/strom 
233,0*10*0,10*2=466,000 [A]</t>
  </si>
  <si>
    <t>položka zahrnuje veškerý materiál, výrobky a polotovary, včetně mimostaveništní a vnitrostaveništní dopravy (rovněž přesuny), včetně naložení a složení, případně s uložením</t>
  </si>
  <si>
    <t>01R</t>
  </si>
  <si>
    <t>POPLATKY ZA LIKVIDACŮ ODPADŮ NEKONTAMINOVANÝCH - 02 01 03  SMÝCENÉ STROMY A KEŘE</t>
  </si>
  <si>
    <t>E.1.2</t>
  </si>
  <si>
    <t>Nástupiště</t>
  </si>
  <si>
    <t>SO 12-16-02</t>
  </si>
  <si>
    <t>Zast. Troubelice - střed, nástupiště</t>
  </si>
  <si>
    <t>Zemné práce</t>
  </si>
  <si>
    <t>12273A</t>
  </si>
  <si>
    <t>ODKOPÁVKY A PROKOPÁVKY OBECNÉ TŘ. I - BEZ DOPRAVY</t>
  </si>
  <si>
    <t>VLASTNÍ NÁSTUPIŠTĚ:  
"odměřeno digitálne"   36+2  
OPĚRNÁ ZEĎ:  
"změřeno digitálně"   352  
Součet</t>
  </si>
  <si>
    <t>"pro základové pásy přístupového schodiště"   0,5*0,6*1,9+1,0*0,7*1,9</t>
  </si>
  <si>
    <t>"pro základ. patky sloupků zábradlí, (přístupový chodník)"      0,35*0,35*0,70*5</t>
  </si>
  <si>
    <t>17180</t>
  </si>
  <si>
    <t>ULOŽENÍ SYPANINY DO NÁSYPŮ Z NAKUPOVANÝCH MATERIÁLŮ</t>
  </si>
  <si>
    <t>násyp pro přístupový chodník  
"odměřeno elektronicky z příčních řezů"   20</t>
  </si>
  <si>
    <t>Technická specifikace: 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</si>
  <si>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17481</t>
  </si>
  <si>
    <t>ZÁSYP JAM A RÝH Z NAKUPOVANÝCH MATERIÁLŮ</t>
  </si>
  <si>
    <t>zásyp mezi nástupištními bloky  
"odměřeno digitálne"   2,92*9+5,48*30+2,9*59,6+1,6*10</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</si>
  <si>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</si>
  <si>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Zakladanie</t>
  </si>
  <si>
    <t>OPĚRNÁ ZEĎ:  
délka x plocha v příčném řezu (změřeno digitálně)  
102,744"m" * 0,54"m2"</t>
  </si>
  <si>
    <t>ZÁKLADY Z PROSTÉHO BETONU DO C25/30 (B30)</t>
  </si>
  <si>
    <t>"základ. patky sloupků zábradlí"     0,35*0,35*0,70*15+0,35*0,35*(0,35+0,45+0,55+0,65)  
"základové pásy přístupového schodiště"   0,5*0,6*1,9+1,0*0,7*1,9  
Součet</t>
  </si>
  <si>
    <t>285391</t>
  </si>
  <si>
    <t>DODATEČNÉ KOTVENÍ VLEPENÍM BETONÁŘSKÉ VÝZTUŽE D DO 10MM DO VRTŮ</t>
  </si>
  <si>
    <t>OPĚRNÁ ZEĎ:  
"základ pro stožáry VO do římsy"   5*(9*2)</t>
  </si>
  <si>
    <t>Technická specifikace: Položka zahrnuje:  
dodání výztuže předepsaného profilu a předepsané délky (do 600mm)  
provedení vrtu předepsaného profilu a předepsané délky (do 300mm)  
vsunutí výztuže do vyvrtaného profilu a její zalepení předepsaným pojivem  
případně nutné lešení</t>
  </si>
  <si>
    <t>Zvislé a kompletné konštrukcie</t>
  </si>
  <si>
    <t>311324</t>
  </si>
  <si>
    <t>ZDI A STĚNY PODP A VOL ZE ŽELEZOBET DO C25/30 (B30)</t>
  </si>
  <si>
    <t>"podpěra podesty"   0,3*2,03*1,9</t>
  </si>
  <si>
    <t>311366</t>
  </si>
  <si>
    <t>VÝZTUŽ ZDÍ A STĚN PODP A VOL Z KARI-SÍTÍ</t>
  </si>
  <si>
    <t>"výkres zábradlí, tabulka"   62,4*0,001</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</si>
  <si>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</si>
  <si>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317325</t>
  </si>
  <si>
    <t>ŘÍMSY ZE ŽELEZOBETONU DO C30/37 (B37)</t>
  </si>
  <si>
    <t>OPĚRNÁ ZEĎ:  
(102,778-1,9-8)*0,479  "(délka římsy-vynechané části)*plocha v řezu změřena elektronicky"  
"základ pro stožáry VO do římsy"   5*(0,4*0,4*0,33)  
Součet</t>
  </si>
  <si>
    <t>Technická specifikace: 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</si>
  <si>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</si>
  <si>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</si>
  <si>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OPĚRNÁ ZEĎ:  
"výkres výstuže římsy"   (159+398+74+530+87+95+212+192+530+530+516+279+535)*0,001</t>
  </si>
  <si>
    <t>Technická specifikace: 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</si>
  <si>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3272A7</t>
  </si>
  <si>
    <t>ZDI OPĚR, ZÁRUB, NÁBŘEŽ Z GABIONŮ RUČNĚ ROVNANÝCH, DRÁT O4,0MM, POVRCHOVÁ ÚPRAVA Zn + Al</t>
  </si>
  <si>
    <t>OPĚRNÁ ZEĎ:  
"čelní plocha (elektronicky) x šířka, (dolní stupeň+horní stupeň)"   102,761*1,5+98,201*1</t>
  </si>
  <si>
    <t>327325</t>
  </si>
  <si>
    <t>ZDI OPĚRNÉ, ZÁRUBNÍ, NÁBŘEŽNÍ ZE ŽELEZOVÉHO BETONU DO C30/37 (B37)</t>
  </si>
  <si>
    <t>stěnky u rampy a u konce nástupiště  
0,18*(0,80+0,50)*1,30</t>
  </si>
  <si>
    <t>327366</t>
  </si>
  <si>
    <t>VÝZTUŽ ZDÍ OPĚRNÝCH, ZÁRUBNÍCH, NÁBŘEŽNÍCH Z KARI SÍTÍ</t>
  </si>
  <si>
    <t>KARI síte  f 8mm, oka 100/100  
((0,13+0,75)*2+(0,13+0,45)*2)*1,30</t>
  </si>
  <si>
    <t>R327222</t>
  </si>
  <si>
    <t>OBKLAD ZDÍ OPĚRNÝCH, ZÁRUBNÍCH, NÁBŘEŽNÍCH Z GABIONŮ RUČNĚ ROVNANÝCH, DRÁT O4,0MM, POVRCHOVÁ ÚPRAVA Zn + Al</t>
  </si>
  <si>
    <t>OPĚRNÁ ZEĎ:  
"v místě přístřešku"   0,398*0,075*8,0</t>
  </si>
  <si>
    <t>Technická specifikace:   
- položka zahrnuje dodávku a sestavení drátěných košů  
- výplň krabic kamenivem, lícové urovnání pohledové a horní plochy výplně gabionu, vyklínkování výplně na sucho  
- kotvení obkladu - vrty, skoby, kotvící směs a roznášecí rám.</t>
  </si>
  <si>
    <t>Vodorovné konštrukcie</t>
  </si>
  <si>
    <t>431324</t>
  </si>
  <si>
    <t>SCHODIŠŤ KONSTR ZE ŽELEZOBETONU DO C25/30 (B30)</t>
  </si>
  <si>
    <t>schody pro cestující:  
"plocha řezu digitálne x šířka"     1,27*1,95</t>
  </si>
  <si>
    <t>431366</t>
  </si>
  <si>
    <t>VÝZTUŽ SCHODIŠŤ KONSTR Z KARI SÍTÍ</t>
  </si>
  <si>
    <t>"výkres zábradlí, tabulka"   (162-62,4)*0,001</t>
  </si>
  <si>
    <t>451313</t>
  </si>
  <si>
    <t>PODKLADNÍ A VÝPLŇOVÉ VRSTVY Z PROSTÉHO BETONU C16/20</t>
  </si>
  <si>
    <t>"pod nástupištní hrany a rampy"   1,2*0,15*(103,55)  
"pod nástupištní schody"   1,13*0,10*1,4  
Součet</t>
  </si>
  <si>
    <t>"pod nástupištní hrany a rampy"   1,2*0,05*(103,55)</t>
  </si>
  <si>
    <t>Komunikácie</t>
  </si>
  <si>
    <t>56334</t>
  </si>
  <si>
    <t>VOZOVKOVÉ VRSTVY ZE ŠTĚRKODRTI TL. DO 200MM</t>
  </si>
  <si>
    <t>"odměřeno digitálne"   315</t>
  </si>
  <si>
    <t>582611</t>
  </si>
  <si>
    <t>KRYTY Z BETON DLAŽDIC SE ZÁMKEM ŠEDÝCH TL 60MM DO LOŽE Z KAM</t>
  </si>
  <si>
    <t>"výkres Půdorys skladby betonové dlažby, tab."   229</t>
  </si>
  <si>
    <t>Technická specifikace: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</si>
  <si>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Úpravy povrchov, podlahy, osadenie</t>
  </si>
  <si>
    <t>R003</t>
  </si>
  <si>
    <t>ÚPRAVA POCHOZÍHO POVRCHU SCHODIŠTĚ NÁTĚROVÝM SYSTÉMEM</t>
  </si>
  <si>
    <t>"monolitické schodiště (pro cestující)"   (1,9+3,84+0,155*13)*1,9</t>
  </si>
  <si>
    <t>Technická specifikace: položka zahrnuje:  
- dodávku veškerého materiálu potřebného pro předepsanou úpravu v předepsané kvalitě  
- nutné vyspravení podkladu, případně zatření spar  
- položení vrstvy v předepsané tloušťce  
- potřebná lešení a podpěrné konstrukce</t>
  </si>
  <si>
    <t>Všeobecné práce pro silnoproud nebo slaboproud</t>
  </si>
  <si>
    <t>OPĚRNÁ ZEĎ:  
"do základů pro stožáry u římsy"   5*0,5</t>
  </si>
  <si>
    <t>Technická specifikace: 1. Položka obsahuje:  
 – přípravu podkladu pro osazení  
2. Položka neobsahuje:  
 X  
3. Způsob měření:  
Měří se metr délkový.</t>
  </si>
  <si>
    <t>Ostatné konštrukcie a práce-búranie</t>
  </si>
  <si>
    <t>917223</t>
  </si>
  <si>
    <t>SILNIČNÍ A CHODNÍKOVÉ OBRUBY Z BETONOVÝCH OBRUBNÍKŮ ŠÍŘ 100MM</t>
  </si>
  <si>
    <t>"odměřeno digitálne"   20</t>
  </si>
  <si>
    <t>924420</t>
  </si>
  <si>
    <t>NÁSTUPIŠTĚ L (H) BEZ KONZOLOVÝCH DESEK</t>
  </si>
  <si>
    <t>"výkres Půdorys skladby nástupních hran (přímé kusy + 2x rohový)"   88+(1)+(1)</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</si>
  <si>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podél přilehlé koleje v metrech délkových, a to i u oboustranných nástupišť.</t>
  </si>
  <si>
    <t>924825</t>
  </si>
  <si>
    <t>NÁSTUPIŠTĚ - UKONČENÍ NÁSTUPIŠŤ RAMPOU TYPU L (H) BEZ KONZOLOVÝCH DESEK</t>
  </si>
  <si>
    <t>"výkres Půdorys skladby nástupních hran"   9</t>
  </si>
  <si>
    <t>1. Položka obsahuje:  
 – dodávku veškerých prvků a částí daného typu nástupiště dle odpovídajících vzorových listů a TKP včetně výplňových desek  
 – zřízení rampy nástupiště typu L nebo H na požadovanou osovou vzdálenost kolejí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nenástupní hrany nástupiště podél přilehlé koleje v metrech délkových, a to i u oboustranných nástupišť.</t>
  </si>
  <si>
    <t>924912</t>
  </si>
  <si>
    <t>NÁSTUPIŠTĚ - VAROVNÝ PÁS ŠÍŘKY 0,40 M Z DLAŽDIC S RELIEFNÍM POVRCHEM</t>
  </si>
  <si>
    <t>"výkres Půdorys skladby beton. dlažby"   2,3</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</si>
  <si>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</si>
  <si>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924913</t>
  </si>
  <si>
    <t>NÁSTUPIŠTĚ - OPTICKÉ ZNAČENÍ NÁTĚREM ŠÍŘKY 0,15 M, ODSTÍN ŽLUTÁ 6200</t>
  </si>
  <si>
    <t>výkres Půdorys skladby betonové dlažby  
"úprava podél koleje "   0,46+88+0,46</t>
  </si>
  <si>
    <t>1. Položka obsahuje:  
 – příprava a očištění podkladu  
 – dodání a aplikace nátěrové hmoty  
2. Položka neobsahuje:  
 X  
3. Způsob měření:  
Měří se metr délkový.</t>
  </si>
  <si>
    <t>924914</t>
  </si>
  <si>
    <t>NÁSTUPIŠTĚ - SIGNÁLNÍ PÁS Z DLAŽDIC S RELIÉFNÍM POVRCHEM</t>
  </si>
  <si>
    <t>"výkres Půdorys skladby nástupištní dlažby"   3,0*0,80</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</si>
  <si>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plocha v metrech čtverečných.</t>
  </si>
  <si>
    <t>93136</t>
  </si>
  <si>
    <t>PŘEKRYTÍ DILATAČNÍCH SPAR ASFALTOVOU LEPENKOU</t>
  </si>
  <si>
    <t>"překrytí styčných spár jednotlivých prefabrikátů nástupiště; 53 překrytí"    18,8</t>
  </si>
  <si>
    <t>Technická specifikace: položka zahrnuje dodávku a připevnění předepsané lepenky, včetně nutných přesahů</t>
  </si>
  <si>
    <t>93753</t>
  </si>
  <si>
    <t>MOBILIÁŘ - KOVOVÉ KOŠE NA ODPADKY</t>
  </si>
  <si>
    <t>Technická specifikace: Položka zahrnuje:  
- montáž, osazení a dodávku kompletního zařízení, předepsaného zadávací dokumentací  
- mimostavništní a vnitrostaveništní dopravu  
- nezbytné zemní práce a základové konstrukce  
- předepsanou povrchovou úpravu (nátěry a pod.)  
Pozn.: materiál uvedený v textu představuje rozhodující podíl ve výrobku</t>
  </si>
  <si>
    <t>R002</t>
  </si>
  <si>
    <t>NÁSTUPIŠTĚ - UKONČENÍ NÁSTUPIŠŤ SCHODY BETON DÍLCŮ LxBxH  130x103x75CM SE ČTYŘMI STUPNI, TYPOVÝ VÝROBEK - DODÁNÍ, MONTÁŽ, DOPRAVA</t>
  </si>
  <si>
    <t>"služební schody"   1</t>
  </si>
  <si>
    <t>1. Položka obsahuje:  
 – dodávku veškerých prvků a částí daného typu ukončení nástupiště schůdkama  
 – osazení přefabrikátů  
 – příplatky za ztížené podmínky při práci v kolejišti, např. za překážky na straně koleje ap.  
2. Položka neobsahuje:  
 – zemní práce, tj. odkopávky, hloubení rýh, násypy, zásypy ad.  
 – zábradlí  
3. Způsob měření:  
Udává se počet kusů kompletní konstrukce nebo práce.</t>
  </si>
  <si>
    <t>R9112B1</t>
  </si>
  <si>
    <t>ZÁBRADLÍ PRO NÁSTUPIŠTĚ SE SVISLOU VÝPLNÍ - DODÁVKA A MONTÁŽ ( dodání vč. předepsané povrchové úpravy , kotvení sloupků, t.j. kotevní desky, šrouby</t>
  </si>
  <si>
    <t>z nerez oceli, vrty, zálivka, nivelační hmoty pod kotev. desky)  
~</t>
  </si>
  <si>
    <t>10,7+12,32+10,9+15,3+6,67+40,2+2,03+5,6+4,3+0,32+18+2+1,54</t>
  </si>
  <si>
    <t>Technická specifikace: položka zahrnuje:  
dodání zábradlí včetně předepsané povrchové úpravy  
kotvení sloupků, t.j. kotevní desky, šrouby z nerez oceli, vrty a zálivku, pokud zadávací dokumentace nestanoví jinak  
případné nivelační hmoty pod kotevní desky</t>
  </si>
  <si>
    <t>R924420</t>
  </si>
  <si>
    <t>NÁSTUPIŠTĚ L (H) ATYP BEZ KONZOLOVÝCH DESEK</t>
  </si>
  <si>
    <t>"výkres Půdorys skladby nástupních hran"   1,25+0,80</t>
  </si>
  <si>
    <t>1. Položka obsahuje:  
 – dodávku veškerých prvků a částí daného typu nástupiště dle odpovídajících vzorových listů a TKP  
 – zřízení nástupiště typu L nebo H na požadovanou osovou vzdálenost kolejí i výšku nástupní hrany nad TK  
 – slepá zakončení nástupiště  
 – příplatky za ztížené podmínky při práci v kolejišti, např. za překážky na straně koleje ap.  
2. Položka neobsahuje:  
 – zemní práce, tj. odkopávky, hloubení rýh, násypy, zásypy ad.  
 – náklady na zřízení zpevněné plochy nástupiště vyjma konzolových desek, např. ze zámkové dlažby, asfaltu ap. včetně konstrukčních vrstev  
 – jiná zakončení nástupiště, např. schůdky apod.  
 – zábradlí, osvětlení, přístřešky, mobiliář nástupiště, orientační a informační systém, kamerový systém, přístupové komunikace ap.  
3. Způsob měření:  
Měří se vždy délka nástupní hrany nástupiště v metrech délkových.</t>
  </si>
  <si>
    <t>R924911</t>
  </si>
  <si>
    <t>NÁSTUPIŠTĚ - NÁSTUPIŠTNÍ DLAŽEBNÍ DESKA ŠÍŘKY 950 MM - VODÍCÍ LINIE S VAROVNÝM PROUŽKEM S I BEZ PŘERUŠENÍ , TL.80 MM, DO ŠTĚRK. LOŽE TL.20 MM - KOMPLE</t>
  </si>
  <si>
    <t>T DODÁVKA, MONTÁŽ  
~</t>
  </si>
  <si>
    <t>výkres Půdorys skladby betónové dlažby  
88*1,0+2*0,8</t>
  </si>
  <si>
    <t>1. Položka obsahuje:  
 – všechny práce pro zřízení plně funkčního dlážděného bezpečnostního pásu s varovnými a vodicími prvky, tj. včetně lože, ukončení dlažby, její provedení do předepsaného tvaru a pohledové úpravy, výplně spar a otvorů apod.  
 – dodání dlažeb a lože v požadované kvalitě  
 – očištění podkladu, případně zřízení spojovací vrstvy  
 – uložení směsi, dlažby nebo dílců dle předepsaného technologického předpisu  
 – zřízení vrstvy bez rozlišení šířky, pokládání vrstvy po etapách, včetně pracovních spar a spojů  
 – úpravu napojení, ukončení a těsnění podél obrubníků, DILATAČNÍích zařízení, odvodňovacích proužků, odvodňovačů, vpustí, šachet ap.  
 – těsnění, tmelení a výplň spar a otvorů  
 – úpravu dilatačních spar a povrchu vrstvy  
2. Položka neobsahuje:  
 – úpravu a hutnění podloží  
 – podkladní a konstrukční vrstvy  
3. Způsob měření:  
Měří se metr délkový.</t>
  </si>
  <si>
    <t>R924912</t>
  </si>
  <si>
    <t>NÁSTUPIŠTĚ - ZDRSNĚNÝ HMATOVÝ PÁS ŠÍŘKY 0,40 M Z DLAŽDIC</t>
  </si>
  <si>
    <t>R924913</t>
  </si>
  <si>
    <t>NÁSTUPIŠTĚ - OPTICKÉ ZNAČENÍ NÁTĚREM ŠÍŘKY 0,10 M, ODSTÍN ŽLUTÁ 6200</t>
  </si>
  <si>
    <t>výkres Půdorys skladby betonové dlažby  
"úprava na koncích schodiště"   2*1,95</t>
  </si>
  <si>
    <t>R93753</t>
  </si>
  <si>
    <t>MOBILIÁŘ - KOVOVÝ KOŠ NA TŘÍDĚNÝ ODPAD TROJITÝ</t>
  </si>
  <si>
    <t>Ostatné</t>
  </si>
  <si>
    <t>POPLATKY ZA LIKVIDACŮ ODPADŮ NEKONTAMINOVANÝCH - 17 05 04  VYTĚŽENÉ ZEMINY A HORNINY -  vč. dopravy odpadu</t>
  </si>
  <si>
    <t>Viz. pol. č. 12273A, 13273A, 13373A  
(390+1,9+0,429)*1,9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</si>
  <si>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</si>
  <si>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12-16-03</t>
  </si>
  <si>
    <t>Zast. Troubelice - zastávka, nástupiště</t>
  </si>
  <si>
    <t>11318A</t>
  </si>
  <si>
    <t>ODSTRANĚNÍ KRYTU ZPEVNĚNÝCH PLOCH Z DLAŽDIC - BEZ DOPRAVY</t>
  </si>
  <si>
    <t>"odměřeno elektronicky (plocha; hr.dlažby je odhadem)"   31*0,10</t>
  </si>
  <si>
    <t>"odměřeno digitálne"   287  
"odkopání terénního chodníku (odhad)"   47*0,30  
Součet</t>
  </si>
  <si>
    <t>"pro zídku zábradlí u přístupového chodníku; odměřeno elektronicky"    4,86</t>
  </si>
  <si>
    <t>"za obrubníkem; odměřeno elektronicky x délka"   0,714*26  
"nad J-žabem, násyp pod přístupovou komunikací;  odměřeno elektronicky"   154,5  
Součet</t>
  </si>
  <si>
    <t>17451</t>
  </si>
  <si>
    <t>ZÁSYP JAM A RÝH ZE ZEMIN NEPROPUSTNÝCH</t>
  </si>
  <si>
    <t>"u paty J-žlabu; odměřeno digitálně"  0,0745*35</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</si>
  <si>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</si>
  <si>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zásyp mezi nástupištními bloky  
"odměřeno digitálne"   2,15*33+1,5*32+1,6*26  
za "J-žlabem"  
"odměřeno digitálne"   0,46*42,5  
Součet</t>
  </si>
  <si>
    <t>18221</t>
  </si>
  <si>
    <t>ROZPROSTŘENÍ ORNICE VE SVAHU V TL DO 0,10M</t>
  </si>
  <si>
    <t>"svah nad J-žlabem a kolem přístupové komunikace; odměřeno elektronicky"   114</t>
  </si>
  <si>
    <t>R1823</t>
  </si>
  <si>
    <t>POPLATEK ZA NÁKUP ZEMINY VHODNÉ K OHUMUSOVÁNÍ - VČ. NALOŽENÍ A DOPRAVY</t>
  </si>
  <si>
    <t>114*0,10</t>
  </si>
  <si>
    <t>Technická specifikace: položka zahrnuje:  
- poplatek za nákup a naložení zeminy  
- dovoz na staveniště, se složením</t>
  </si>
  <si>
    <t>"separační geotextilie , zásyp za J-žlabem; odměřeno elektronicky"   2,25*42,5</t>
  </si>
  <si>
    <t>28996</t>
  </si>
  <si>
    <t>OPLÁŠTĚNÍ (ZPEVNĚNÍ) SÍŤOVINOU Z PLASTICKÝCH HMOT</t>
  </si>
  <si>
    <t>"georohož na svahu nad J-žlabem a pod přístupovou komunikací; odměřeno elektronicky"   91</t>
  </si>
  <si>
    <t>Technická specifikace:  Položka zahrnuje:  
- dodávku předepsané síťoviny  
- úpravu, očištění a ochranu podkladu  
- přichycení k podkladu, případně zatížení  
- úpravy spojů a zajištění okrajů  
- úpravy pro odvodnění  
- nutné přesahy  
- mimostaveništní a vnitrostaveništní dopravu</t>
  </si>
  <si>
    <t>"odměřeno elektronicky; (plochy x tloušťka zdi)"   80,16*0,30</t>
  </si>
  <si>
    <t>kari síť f 8mm, oka 100x100  
"odměřeno elektronicky; (ploch zdi)"   (74,5*2)*7,9*0,001</t>
  </si>
  <si>
    <t>451312</t>
  </si>
  <si>
    <t>PODKLADNÍ A VÝPLŇOVÉ VRSTVY Z PROSTÉHO BETONU C12/15</t>
  </si>
  <si>
    <t>"pod J-žlab; odměřeno elektronicky"   0,109*42,5</t>
  </si>
  <si>
    <t>"pod nástupištní hrany"   1,2*0,15*(93)  
"pod nástupištní schody"   2*1,13*0,10*1,4  
Součet</t>
  </si>
  <si>
    <t>451314</t>
  </si>
  <si>
    <t>PODKLADNÍ A VÝPLŇOVÉ VRSTVY Z PROSTÉHO BETONU C25/30</t>
  </si>
  <si>
    <t>"lůžko pro liniový odvodňovač; odměřeno elektronicky"   0,064*32</t>
  </si>
  <si>
    <t>"pod nástupištní hrany"   1,2*0,05*(93)</t>
  </si>
  <si>
    <t>"odměřeno digitálně"   330,8</t>
  </si>
  <si>
    <t>"výkres Půdorys skladby betonové dlažby, tab."   245,25</t>
  </si>
  <si>
    <t>Izolácie proti vode a vlhkosti</t>
  </si>
  <si>
    <t>"J-žlab; odměřeno elektronicky, délka 35m"   2,36*42,5</t>
  </si>
  <si>
    <t>9111A3</t>
  </si>
  <si>
    <t>ZÁBRADLÍ SILNIČNÍ S VODOR MADLY - DEMONTÁŽ S PŘESUNEM</t>
  </si>
  <si>
    <t>"výměra odhadem"   23</t>
  </si>
  <si>
    <t>Technická specifikace: položka zahrnuje:  
- demontáž a odstranění zařízení  
- jeho odvoz na předepsané místo</t>
  </si>
  <si>
    <t>914171</t>
  </si>
  <si>
    <t>DOPRAVNÍ ZNAČKY ZÁKLADNÍ VELIKOSTI HLINÍKOVÉ FÓLIE TŘ 2 - DODÁVKA A MONTÁŽ</t>
  </si>
  <si>
    <t>"značka C14a"   1</t>
  </si>
  <si>
    <t>Technická specifikace: položka zahrnuje:  
- dodávku a montáž značek v požadovaném provedení</t>
  </si>
  <si>
    <t>914941</t>
  </si>
  <si>
    <t>SLOUPKY A STOJKY DOPRAVNÍCH ZNAČEK Z HLINÍK TRUBEK DO PATKY - DODÁVKA A MONTÁŽ</t>
  </si>
  <si>
    <t>Technická specifikace: položka zahrnuje:  
- sloupky a upevňovací zařízení včetně jejich osazení (betonová patka, zemní práce)</t>
  </si>
  <si>
    <t>"odměřeno digitálně"   89</t>
  </si>
  <si>
    <t>"výkres Půdorys skladby beton. dlažby"   2,0</t>
  </si>
  <si>
    <t>výkres Půdorys skladby betonové dlažby  
"úprava podél koleje"   0,46+88+0,46</t>
  </si>
  <si>
    <t>"výkres Půdorys skladby nástupištní dlažby"  
červený:  
(0,8+1,0)/2*0,80  
1,6*0,8+02*0,8  
sivý:  
(0,80*1,3)*2  
Súčet</t>
  </si>
  <si>
    <t>"překrytí styčných spár jednotlivých prefabrikátů nástupiště; 47 překrytí"    16,7</t>
  </si>
  <si>
    <t>93542</t>
  </si>
  <si>
    <t>ŽLABY Z DÍLCŮ Z POLYMERBETONU SVĚTLÉ ŠÍŘKY DO 150MM VČETNĚ MŘÍŽÍ</t>
  </si>
  <si>
    <t>"výkres Půdorys nástupiště"   39,5</t>
  </si>
  <si>
    <t>Technická specifikace: 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</si>
  <si>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"výkres Půdorys nástupiště, odměřeno elektronicky"   42,5</t>
  </si>
  <si>
    <t>93754</t>
  </si>
  <si>
    <t>MOBILIÁŘ - KOVOVÉ STOJANY NA KOLA</t>
  </si>
  <si>
    <t>"výkres Půdorys nástupiště"   2</t>
  </si>
  <si>
    <t>"výkres zábradlí (4.1 a 4.2)"   3,06*2+50,7</t>
  </si>
  <si>
    <t>"výkres Půdorys skladby nástupních hran"   1,5+1,5</t>
  </si>
  <si>
    <t>výkres Půdorys skladby betónové dlažby  
(86+2)*1,0+2*0,8</t>
  </si>
  <si>
    <t>"odkopávky (pol.12273A+rýhy (pol.13273A)"   (301,1+4,860)*1,9 "t/m3"  
"odpočet zeminy do násypů a zásypů (pol.17110 a 17451)"   -(173,064+2,608)*1,9 "t/m3"  
Súčet</t>
  </si>
  <si>
    <t>"plocha odstraňované dlažby 31 m2, tl.10cm"   3,1*2,2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</si>
  <si>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</si>
  <si>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12-16-04</t>
  </si>
  <si>
    <t>Zast. Nová Hradečná, nástupiště</t>
  </si>
  <si>
    <t>"odměřeno elektronicky (plocha; hr.dlažby je odhadem)"   83*0,10</t>
  </si>
  <si>
    <t>"odměřeno digitálne"   259</t>
  </si>
  <si>
    <t>"pro zídku"    0,6*1,05*8,5</t>
  </si>
  <si>
    <t>"úprava svahu u žlabu z tvárnic; odměřeno elektronicky"   0,850</t>
  </si>
  <si>
    <t>"výkop pro zídku"    0,6*1,05*8,5  
"odpočet vytlačená kubatura"   -(0,6*0,10*8,5+0,4*0,95*8,32)  
Súčet</t>
  </si>
  <si>
    <t>za "J-žlabem"  
"odměřeno digitálně"   0,44*65</t>
  </si>
  <si>
    <t>zásyp mezi nástupištními bloky  
"odměřeno digitálne"   1,75*69+1,8*21+0,41*3,76</t>
  </si>
  <si>
    <t>18243</t>
  </si>
  <si>
    <t>ZALOŽENÍ TRÁVNÍKU HYDROOSEVEM NA HLUŠINU</t>
  </si>
  <si>
    <t>"úprava svahu u žlabu z tvárnic; odměřeno elektronicky"   5,48</t>
  </si>
  <si>
    <t>Technická specifikace: Zahrnuje dodání předepsané travní směsi, hydroosev na hlušinu, zalévání, první pokosení, to vše bez ohledu na sklon terénu</t>
  </si>
  <si>
    <t>"separační geotextilie, zásyp za J-žlabem; odměřeno elektronicky"   2,9*65</t>
  </si>
  <si>
    <t>"základ. patky sloupků zábradlí"     0,35*0,35*0,70*4</t>
  </si>
  <si>
    <t>311325</t>
  </si>
  <si>
    <t>ZDI A STĚNY PODP A VOL ZE ŽELEZOBET DO C30/37 (B37)</t>
  </si>
  <si>
    <t>0,4*1,4*8,32</t>
  </si>
  <si>
    <t>"príl. 4.2"   122,5*0,001</t>
  </si>
  <si>
    <t>"pod J-žlab; odměřeno elektronicky"   0,109*65  
"pod zídkou"   0,6*0,10*8,5  
Súčet</t>
  </si>
  <si>
    <t>"pod nástupištní hrany"   1,2*0,15*(90+3)  
"pod nástupištní schody"   1,13*0,10*1,4  
Součet</t>
  </si>
  <si>
    <t>"pod nástupištní hrany"   1,2*0,05*(90+3)</t>
  </si>
  <si>
    <t>"odměřeno digitálně"   275</t>
  </si>
  <si>
    <t>"výkres Půdorys skladby betonové dlažby, tab."   190</t>
  </si>
  <si>
    <t>"J-žlab; odměřeno elektronicky, délka 65m"  1,36*65</t>
  </si>
  <si>
    <t>"odměřeno digitálně"   34</t>
  </si>
  <si>
    <t>"výkres Půdorys skladby nástupních hran, výpis prvků (přímé bloky + 2x rohový díl)"   88+1+1</t>
  </si>
  <si>
    <t>výkres Půdorys skladby betonové dlažby  
"úprava podél koleje žlutým značením"   0,46+88+0,46</t>
  </si>
  <si>
    <t>"výkres Půdorys skladby nástupištní dlažby"   1,2*0,80</t>
  </si>
  <si>
    <t>935422</t>
  </si>
  <si>
    <t>ŽLABY A RIGOLY Z BETONOVÝCH ŽLABOVEK ŠÍŘKY DO 900 MM DO BETONU</t>
  </si>
  <si>
    <t>7*0,30</t>
  </si>
  <si>
    <t>Technická specifikace: 1. Položka obsahuje:  
 – veškerý materiál, výrobky a polotovary, včetně mimostaveništní a vnitrostaveništní dopravy (rovněž přesuny), včetně naložení a složení, případně s uložením  
 – zahrnují veškeré práce a materiál nutné pro zřízení těchto konstrukcí, včetně lože, ukončení, patek, spárování, úpravy vtoku a výtoku  
2. Položka neobsahuje:  
 X  
3. Způsob měření:  
Měří se metr délkový.</t>
  </si>
  <si>
    <t>"výkres Půdorys nástupiště, odměřeno elektronicky"   65</t>
  </si>
  <si>
    <t>"výkres Půdorys nástupiště, služební schody"   1</t>
  </si>
  <si>
    <t>"výkres Zábradlí"   13,06</t>
  </si>
  <si>
    <t>"pol.12273A a 13273A"   (259+5,355)*1,9 "t/m3"  
"odpočet sypanina z výkopů do konstrukcí (pol.17120, 17411 a 17451)"   -(0,850+1,683+28,6)*1,9 "t/m3"  
Součet</t>
  </si>
  <si>
    <t>"plocha odstraňované dlažby 83 m2, tl.10cm"   8,3*2,2 "t/m3"</t>
  </si>
  <si>
    <t>SO 13-16-02</t>
  </si>
  <si>
    <t>Žst. Libina, nástupiště</t>
  </si>
  <si>
    <t>"odměřeno digitálne"   646</t>
  </si>
  <si>
    <t>"pro základ. patky sloupků zábradlí"      0,35*0,35*0,70*(73+53)</t>
  </si>
  <si>
    <t>úprava svahu za nástupištěm (cca km 29+030.000); viz př.č.3 Příčné řezy  
"odměřeno elektronicky"   57</t>
  </si>
  <si>
    <t>zásyp mezi nástupištními bloky  
"odměřeno digitálne"   3,21*90+2,57*90+1,76*7,2+9,89*7+1,62*30+9,89*7</t>
  </si>
  <si>
    <t>úprava svahu za nástupištěm (cca km 29+030.000); viz př.č.3 Příčné řezy  
"odměřeno elektronicky"   94</t>
  </si>
  <si>
    <t>94*0,10</t>
  </si>
  <si>
    <t>"základ. patky sloupků zábradlí"     0,35*0,35*0,70*(73+53)</t>
  </si>
  <si>
    <t>272325</t>
  </si>
  <si>
    <t>ZÁKLADY ZE ŽELEZOBETONU DO C30/37 (B37)</t>
  </si>
  <si>
    <t>spojovací řebra mezi zídkami nástupišť  
0,3*0,2*1,42*5  
0,3*0,2*1,55*3  
Součet</t>
  </si>
  <si>
    <t>272366</t>
  </si>
  <si>
    <t>VÝZTUŽ ZÁKLADŮ Z KARI SÍTÍ</t>
  </si>
  <si>
    <t>spojovací řebra mezi zídkama nástupišť  
(0,25*0,15)*2*1,82*5*7,9*0,001  
(0,25*0,15)*2*1,95*3*7,9*0,001  
Součet</t>
  </si>
  <si>
    <t>odměřeno elektronicky  
zídky nástupiště N2  
0,42*7,22  
0,41*3,72  
11,31*0,5+6,03*0,2  
0,46*2  
zídky nástupiště N1  
0,33*2,5  
4,33*0,5+2,57*0,2  
0,42*16  
0,41*19,5  
11,06*0,5+5,95*0,2  
0,46*21,35  
zídky u ramp nástupišť  
0,18*(0,70+0,57)*1,30  
Součet</t>
  </si>
  <si>
    <t>odměřeno elektronicky  
KARI síte  f 8mm, oka 100/100  
2,77*7,22*7,9*0,001  
2,71*3,72*7,9*0,001  
3,57*7*7,9*0,001  
3,51*7*7,9*0,001  
3,1*2*7,9*0,001  
2,24*2,5*7,9*0,001  
(2,505*3,6+2,45*3,6)*7,9*0,001  
(2,77*15,95+2,71*19,35)*7,9*0,001  
(3,57*7+3,51*7)*7,9*0,001  
3,1*21,35*7,9*0,001  
((0,13+0,55)*2+(0,13+0,52)*2)*1,30  
Součet</t>
  </si>
  <si>
    <t>pod beton zídek nástupišť (viz výkres zábradlí)  
0,35*0,10*(106,9)</t>
  </si>
  <si>
    <t>"pod nástupištní hrany"   1,2*0,15*(268+3+0,6+0,57)  
"pod nástupištní schody"   2*1,13*0,10*1,4  
Součet</t>
  </si>
  <si>
    <t>"pod nástupištní hrany"   1,2*0,05*(268+3+0,6+0,57)</t>
  </si>
  <si>
    <t>R431315</t>
  </si>
  <si>
    <t>SCHODIŠŤ KONSTR Z PROST BETONU DO C30/37</t>
  </si>
  <si>
    <t>na Přílohách 6.1, 6.2 a 4.1  
"plocha odměřena elektronicky"  
0,32*(3,4+2,5+2,5)  
"zídka"   0,345*1,5  
Součet</t>
  </si>
  <si>
    <t>"odměřeno digitálně"   595</t>
  </si>
  <si>
    <t>"výkres Půdorys skladby betonové dlažby, tab."   424</t>
  </si>
  <si>
    <t>"odměřeno digitálně"   8,7+69,5</t>
  </si>
  <si>
    <t>921410</t>
  </si>
  <si>
    <t>ŽELEZNIČNÍ PŘEJEZD PLASTBETONOVÝ</t>
  </si>
  <si>
    <t>Příloha č.6, půdorysy nástupiště  
3,6*3,6</t>
  </si>
  <si>
    <t>1. Položka obsahuje:  
 – úpravu a hutnění podloží přejezdové konstrukce  
 – dodávku přejezdové konstrukce s veškerými prvky a částmi daného typu přejezdové konstrukce včetně závěrných zídek a jejich betonového základu dle odpovídajících vzorových listů a TKP  
 – montáž přejezdové konstrukce z dílů a součástí na místě při přerušení železničního a silničního provozu  
 – speciální montážní nářadí, závěsné zařízení  
 – ochranné náběhy, koncové i mezilehlé zarážky, podélnou fixaci atd.  
 – příplatky za ztížené podmínky vyskytující se při zřízení přejezdu, např. za překážky na straně koleje ap.  
2. Položka neobsahuje:  
 – zřízení, pronájem a odstranění dopravního značení objízdné trasy  
 – úpravy koleje (např. posun pražců, doplnění kolejového lože, směrová a výšková úprava)  
 – silniční panely v přechodu těles a prefabrikované základy pod závěrnými zídkami  
 – prahovou vpusť  
3. Způsob měření:  
Měří se půdorysná plocha (pojízdná nebo pochozí) vlastní přejezdové konstrukce tvořené daným systémem. kolejnice a žlábky se z plochy neodečítají. Do plochy se nezapočítávají ochranné klíny, prahové vpusti apod.</t>
  </si>
  <si>
    <t>výkres Půdorys nástupiště; příloha 6.1, 6.2  
Půdorys skladby nástupních hran, výpis prvků (přímé bloky a díly + 5x rohový díl)  
"prvky č.:  1, 2, 3, 4, 6, 9"   88*2,0+43*2,0+2*(1,0)+2*(1,0)+1,0+(1,0)</t>
  </si>
  <si>
    <t>výkres Půdorys skladby beton. dlažby  
3,4*3</t>
  </si>
  <si>
    <t>výkres Půdorys skladby betonové dlažby  
"úprava podél koleje žlutým značením"   (0,46+88+0,46)+(0,46+88+0,46)</t>
  </si>
  <si>
    <t>"výkres Půdorys skladby nástupištní dlažby"   1,8*0,80+(0,8*0,8)*2  
"šedej"  0,8*2,0  
Súčet</t>
  </si>
  <si>
    <t>"překrytí styčných spár jednotlivých prefabrikátů nástupiště; 140 překrytí"    49,6</t>
  </si>
  <si>
    <t>výkres Půdorys nástupiště a Výkres zábradlí nástupiště  
146,37  
9,26+38,11+66,88  
Součet</t>
  </si>
  <si>
    <t>výkres Půdorys nástupiště; příloha 6.1, 6.2  
Půdorys skladby nástupních hran, výpis prvků  
"prvky č.: 7, 8"   1,46+1,54</t>
  </si>
  <si>
    <t>výkres Půdorys skladby betónové dlažby  
176*1,0+4*0,8</t>
  </si>
  <si>
    <t>výkres Půdorys skladby betonové dlažby  
"stupně schodů"   2*3,4+4*2,5</t>
  </si>
  <si>
    <t>"odkopávky (pol.12273A )"   (646+10,805)*1,9 "t/m3"  
"odpočet zeminy do násypů (pol.17110 )"   -57*1,9 "t/m3"  
Součet</t>
  </si>
  <si>
    <t>E.1.3</t>
  </si>
  <si>
    <t>Železniční přejezdy</t>
  </si>
  <si>
    <t>SO 10-17-02</t>
  </si>
  <si>
    <t>Uničov - Troubelice, žel. přejezd v ev. km 15,520 - polní cesta</t>
  </si>
  <si>
    <t>11332A</t>
  </si>
  <si>
    <t>ODSTRANĚNÍ PODKLADŮ ZPEVNĚNÝCH PLOCH Z KAMENIVA NESTMELENÉHO - BEZ DOPRAVY</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</si>
  <si>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45,0*0,25</t>
  </si>
  <si>
    <t>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</si>
  <si>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12373</t>
  </si>
  <si>
    <t>ODKOP PRO SPOD STAVBU SILNIC A ŽELEZNIC TŘ. I</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</si>
  <si>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79,0*0,25 
6: Zemní práce 
7: Výkopy - předpoklad 10 % ruční 
8: 5,5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</si>
  <si>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</si>
  <si>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25,25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</si>
  <si>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</si>
  <si>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Zemní práce 
3: Násypy  (ze štěrkodrti fr. 0-63) 
4: 0,9</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</si>
  <si>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</si>
  <si>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Úprava zemní pláně 
3: 79,0</t>
  </si>
  <si>
    <t>položka zahrnuje úpravu pláně včetně vyrovnání výškových rozdílů. Míru zhutnění určuje projekt.</t>
  </si>
  <si>
    <t>18231</t>
  </si>
  <si>
    <t>ROZPROSTŘENÍ ORNICE V ROVINĚ V TL DO 0,10M</t>
  </si>
  <si>
    <t>1: Dle technické zprávy, výkresových příloh projektové dokumentace a dle TKP staveb státních drah. Dle výkazů materiálu projektu. Dle tabulky kubatur projektanta. 
2: Ostatní 
3: Ohumusení a osetí travním semenem v tl. 100 mm 
4: 26,5</t>
  </si>
  <si>
    <t>položka zahrnuje:  
nutné přemístění ornice z dočasných skládek vzdálených do 50m  
rozprostření ornice v předepsané tloušťce v rovině a ve svahu do 1:5</t>
  </si>
  <si>
    <t>1: Dle technické zprávy, výkresových příloh projektové dokumentace a dle TKP staveb státních drah. Dle výkazů materiálu projektu. Dle tabulky kubatur projektanta. 
2: dle pol. 18231 
3: 26,5</t>
  </si>
  <si>
    <t>Zahrnuje dodání předepsané travní směsi, hydroosev na ornici, zalévání, první pokosení, to vše bez ohledu na sklon terénu</t>
  </si>
  <si>
    <t>18247</t>
  </si>
  <si>
    <t>OŠETŘOVÁNÍ TRÁVNÍKU</t>
  </si>
  <si>
    <t>1: Dle technické zprávy, výkresových příloh projektové dokumentace a dle TKP staveb státních drah. Dle výkazů materiálu projektu. Dle tabulky kubatur projektanta. 
2: dle pol. 18242 
3: 26,5</t>
  </si>
  <si>
    <t>Zahrnuje pokosení se shrabáním, naložení shrabků na dopravní prostředek, s odvozem a se složením, to vše bez ohledu na sklon terénu  
zahrnuje nutné zalití a hnojení</t>
  </si>
  <si>
    <t>1: Dle technické zprávy, výkresových příloh projektové dokumentace a dle TKP staveb státních drah. Dle výkazů materiálu projektu. Dle tabulky kubatur projektanta. 
2: dle pol. 18242, 20l/m2 
3: 26,5*0,02</t>
  </si>
  <si>
    <t>R187000</t>
  </si>
  <si>
    <t>NÁKUP ZEMINY VHODNÉ PRO OHUMUSOVÁNÍ VČ NALOŽENÍ, DOPRAVY NA MÍSTO URČENÍ A VEŠKERÉ MANIPULACE</t>
  </si>
  <si>
    <t>1: Dle technické zprávy, výkresových příloh projektové dokumentace a dle TKP staveb státních drah. Dle výkazů materiálu projektu. Dle tabulky kubatur projektanta. 
2: ornice pro ohumusování dle pol. 18231;    26,5*0,1</t>
  </si>
  <si>
    <t>zahrnuje náklady na nákup zeminy vhodné pro ohumusování vč dopravy na místo určení a veškeré manipulace (naložení, složení, přeložení. přesun atd.)</t>
  </si>
  <si>
    <t>Základy</t>
  </si>
  <si>
    <t>21452</t>
  </si>
  <si>
    <t>SANAČNÍ VRSTVY Z KAMENIVA DRCENÉHO</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</si>
  <si>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v tloušťce 250 mm 
5: 79,0*0,25</t>
  </si>
  <si>
    <t>položka zahrnuje dodávku předepsaného kameniva, mimostaveništní a vnitrostaveništní dopravu a jeho uložení  
není-li v zadávací dokumentaci uvedeno jinak, jedná se o nakupovaný materiál</t>
  </si>
  <si>
    <t>21461</t>
  </si>
  <si>
    <t>SEPARAČNÍ GEOTEXTILIE</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</si>
  <si>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102,0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</si>
  <si>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  
není-li v zadávací dokumentaci uvedeno jinak, jedná se o nakupovaný materiál</t>
  </si>
  <si>
    <t>1: Dle technické zprávy, výkresových příloh projektové dokumentace a dle TKP staveb státních drah. Dle výkazů materiálu projektu. Dle tabulky kubatur projektanta. 
2: Přejezdová konstrukce 
3: Podkladní beton C16/20 XC2 pod závěrnou zídku 
4: 1,5</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</si>
  <si>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</si>
  <si>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45145</t>
  </si>
  <si>
    <t>PODKL A VÝPLŇ VRSTVY Z MALTY CEMENTOVÉ</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</si>
  <si>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0,16*2</t>
  </si>
  <si>
    <t>Položka zahrnuje veškerý materiál, výrobky a polotovary, včetně mimostaveništní a vnitrostaveništní dopravy (rovněž přesuny), včetně naložení a složení, případně s uložením.</t>
  </si>
  <si>
    <t>56336</t>
  </si>
  <si>
    <t>VOZOVKOVÉ VRSTVY ZE ŠTĚRKODRTI TL. DO 300MM</t>
  </si>
  <si>
    <t>1: Dle technické zprávy, výkresových příloh projektové dokumentace a dle TKP staveb státních drah. Dle výkazů materiálu projektu. Dle tabulky kubatur projektanta. 
2: Návrh 
3: Skladba účelové komunikace 
4: Štěrkodrť fr. 0/63 - Šdb - tl. 270 mm 
5: 73,0</t>
  </si>
  <si>
    <t>- dodání kameniva předepsané kvality a zrnitosti  
- rozprostření a zhutnění vrstvy v předepsané tloušťce  
- zřízení vrstvy bez rozlišení šířky, pokládání vrstvy po etapách  
- nezahrnuje postřiky, nátěry</t>
  </si>
  <si>
    <t>56361</t>
  </si>
  <si>
    <t>VOZOVKOVÉ VRSTVY Z RECYKLOVANÉHO MATERIÁLU TL DO 50MM</t>
  </si>
  <si>
    <t>1: Dle technické zprávy, výkresových příloh projektové dokumentace a dle TKP staveb státních drah. Dle výkazů materiálu projektu. Dle tabulky kubatur projektanta. 
2: Návrh 
3: Skladba účelové komunikace 
4: Recyklátový materiál - R-mat - tl. 50 mm 
5: 45,5</t>
  </si>
  <si>
    <t>-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</si>
  <si>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56962</t>
  </si>
  <si>
    <t>ZPEVNĚNÍ KRAJNIC Z RECYKLOVANÉHO MATERIÁLU TL DO 100MM</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</si>
  <si>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16,0</t>
  </si>
  <si>
    <t>572123</t>
  </si>
  <si>
    <t>INFILTRAČNÍ POSTŘIK Z EMULZE DO 1,0KG/M2</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</si>
  <si>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44,5</t>
  </si>
  <si>
    <t>- dodání všech předepsaných materiálů pro postřiky v předepsaném množství  
- provedení dle předepsaného technologického předpisu  
- zřízení vrstvy bez rozlišení šířky, pokládání vrstvy po etapách  
- úpravu napojení, ukončení</t>
  </si>
  <si>
    <t>574A44</t>
  </si>
  <si>
    <t>ASFALTOVÝ BETON PRO OBRUSNÉ VRSTVY ACO 11+, 11S TL. 50MM</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</si>
  <si>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44,5</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</si>
  <si>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</si>
  <si>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Ostatní konstrukce a práce</t>
  </si>
  <si>
    <t>914113</t>
  </si>
  <si>
    <t>DOPRAVNÍ ZNAČKY ZÁKLADNÍ VELIKOSTI OCELOVÉ NEREFLEXNÍ - DEMONTÁŽ</t>
  </si>
  <si>
    <t>1: Dle technické zprávy, výkresových příloh projektové dokumentace a dle TKP staveb státních drah. Dle výkazů materiálu projektu. Dle tabulky kubatur projektanta. 
2: Demolice 
3: Dopravní značení: 
4: Zrušení stávající značky (A32a 2x, P6 2x  
5: 4</t>
  </si>
  <si>
    <t>Položka zahrnuje odstranění, demontáž a odklizení materiálu s odvozem na předepsané místo</t>
  </si>
  <si>
    <t>914913</t>
  </si>
  <si>
    <t>SLOUPKY A STOJKY DZ Z OCEL TRUBEK ZABETON DEMONTÁŽ</t>
  </si>
  <si>
    <t>1: Dle technické zprávy, výkresových příloh projektové dokumentace a dle TKP staveb státních drah. Dle výkazů materiálu projektu. Dle tabulky kubatur projektanta. 
2: Demolice 
3: Dopravní značení: 
4: Zrušení stávající značky- sloupku a bet. Základu (A32a 2x, P6 2x (samostatný sloupek 2x)) 
5: 2</t>
  </si>
  <si>
    <t>921112</t>
  </si>
  <si>
    <t>ŽELEZNIČNÍ PŘEJEZD CELOPRYŽOVÝ NA BETONOVÝCH PRAŽCÍCH</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</si>
  <si>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15,65 
6: Přejezdová konstrukce z pryžových panelů, s použitím závěrných zídek,na hliníkových nosičích a s pojistkami proti posunu - 4,8 m 
7: Základový blok B35 pod záv. zídku 0,9m3 
8: Ochranný náběh, žárově zinkovaný plech (P6), ocel S235 - 2ks 
9: Montážní sada na pryžovou přejezdovou konstrukci 1,00 ks</t>
  </si>
  <si>
    <t>931244</t>
  </si>
  <si>
    <t>VLOŽKA DILAT SPAR Z PRYŽ PÁSŮ ŠÍŘ DO 400MM PROFIL TL DO 12MM</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</si>
  <si>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9,6</t>
  </si>
  <si>
    <t>položka zahrnuje dodávku a osazení předepsaného materiálu, očištění ploch spáry před úpravou, očištění okolí spáry po úpravě</t>
  </si>
  <si>
    <t>R03710</t>
  </si>
  <si>
    <t>Přechodné DZ (PD, pronájem, údržba, manipulace)</t>
  </si>
  <si>
    <t>1: Dle technické zprávy, výkresových příloh projektové dokumentace a dle TKP staveb státních drah. Dle výkazů materiálu projektu. Dle tabulky kubatur projektanta. 
2: přechodné DZ;1</t>
  </si>
  <si>
    <t>zahrnuje objednatelem povolené náklady na požadovaná zařízení zhotovitele</t>
  </si>
  <si>
    <t>R902620</t>
  </si>
  <si>
    <t>ZKOUŠENÍ KONSTRUKCÍ A PRACÍ NEZÁVISLOU ZKUŠEBNOU</t>
  </si>
  <si>
    <t>1: Dle technické zprávy, výkresových příloh projektové dokumentace a dle TKP staveb státních drah. Dle výkazů materiálu projektu. Dle tabulky kubatur projektanta. 
2: Zkoušky 
3: Statická zatěžkávací zkouška 
4: 4</t>
  </si>
  <si>
    <t>zahrnuje veškeré náklady spojené s objednatelem požadovanými zkouškami vč. vyhotovení všech zpráv</t>
  </si>
  <si>
    <t>Bourání a demontáže</t>
  </si>
  <si>
    <t>965311</t>
  </si>
  <si>
    <t>ROZEBRÁNÍ PŘEJEZDU, PŘECHODU Z DÍLCŮ</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</si>
  <si>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4,5 
6: Rozebrání vnějších přejezdových panelů betonových - LP-B - tl. 160 mm 
7: 5,6 
8: Odstranění náběhu ze dřeva - 2ks</t>
  </si>
  <si>
    <t>1. Položka obsahuje:  
 – rozebrání železničního přejezdu nebo přechodu do součástí včetně hrubého očištění  
 – naložení vybouraného materiálu na dopravní prostředek  
 – příplatky za ztížené podmínky při práci v kolejišti, např. za překážky na straně koleje apod.  
2. Položka neobsahuje:  
 – náklady na zřízení a odstranění dopravního značení objízdné trasy  
 – odvoz vybouraného materiálu do skladu nebo na likvidaci  
 – poplatky za likvidaci odpadů, nacení se položkami ze ssd 0  
3. Způsob měření:  
Měří se půdorysná plocha (pojízdná nebo pochozí) vlastní přejezdové konstrukce tvořené daným systémem. kolejnice a žlábky se z plochy neodečítají. Do plochy se nezapočítávají ochranné klíny, prahové vpusti apod.</t>
  </si>
  <si>
    <t>965312</t>
  </si>
  <si>
    <t>ROZEBRÁNÍ PŘEJEZDU, PŘECHODU Z DÍLCŮ - ODVOZ (NA LIKVIDACI ODPADŮ NEBO JINÉ URČENÉ MÍSTO)</t>
  </si>
  <si>
    <t>TKM</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</si>
  <si>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- 1,8 t 
4:  Rozebrání vniějších přejezdových panelů betonových - LP-B - tl. 160 mm - na 2,24 t 
5: (1,8+2,24)*20</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</si>
  <si>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sumou součinů tun vybouraného materiálu v původním stavu a k nim příslušných jednotlivých odvozových vzdáleností v kilometrech.</t>
  </si>
  <si>
    <t>POPLATKY ZA LIKVIDACŮ ODPADŮ NEKONTAMINOVANÝCH - 17 05 04  VYTĚŽENÉ ZEMINY A HORNINY -  I. TŘÍDA - TĚŽITELNOSTI, VČ.DOPRAVY</t>
  </si>
  <si>
    <t>1: dle pol. 17120 
2: 25,25*1,9</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</si>
  <si>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</si>
  <si>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05 04  KAMENNÁ SUŤ - , VČ.DOPRAVY</t>
  </si>
  <si>
    <t>1: dle pol. 11332A 
2: 11,25*2,1</t>
  </si>
  <si>
    <t>SO 10-17-03</t>
  </si>
  <si>
    <t>Uničov - Troubelice, žel. přejezd v ev. km 17,915 - silnice III/44414</t>
  </si>
  <si>
    <t>1: Dle technické zprávy, výkresových příloh projektové dokumentace a dle TKP staveb státních drah. Dle výkazů materiálu projektu. Dle tabulky kubatur projektanta. 
2: Demolice 
3: Odstranění stávající komunikace - silnice III/44414: 
4: Odstranění štěrkodrti tl. 250 mm 
5: 480,0*0,25 
6: Nezpevněná krajnice  tl. 100 mm (materiál z odfrézovaného asfaltu - asfaltový recyklát) 
7: 130,0*0,1 
8: Odstranění stávající komunikace - účelová komunikace: 
9: Štěrkodrť  promísená s hlínou tl. 250 mm 
10: 76,0*0,25</t>
  </si>
  <si>
    <t>11333A</t>
  </si>
  <si>
    <t>ODSTRANĚNÍ PODKLADU ZPEVNĚNÝCH PLOCH S ASFALT POJIVEM - BEZ DOPRAVY</t>
  </si>
  <si>
    <t>1: Dle technické zprávy, výkresových příloh projektové dokumentace a dle TKP staveb státních drah. Dle výkazů materiálu projektu. Dle tabulky kubatur projektanta. 
2: Demolice 
3: Odstranění stávající komunikace - silnice III/44414: 
4: Odstranění penetračního makadamu tl. 100 mm 
5: 418,0*0,1</t>
  </si>
  <si>
    <t>11372A</t>
  </si>
  <si>
    <t>FRÉZOVÁNÍ ZPEVNĚNÝCH PLOCH ASFALTOVÝCH - BEZ DOPRAVY</t>
  </si>
  <si>
    <t>1: Dle technické zprávy, výkresových příloh projektové dokumentace a dle TKP staveb státních drah. Dle výkazů materiálu projektu. Dle tabulky kubatur projektanta. 
2: Demolice 
3: Odstranění stávající komunikace - silnice III/44414: 
4: Frézování asfaltových vrstev tl. 150 mm 
5: 241,0*0,15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</si>
  <si>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529,0*0,5 
7: Skladba účelová komunikace  v tl. 250 mm 
8: 23,0*0,25 
9: Skladba opravy účelová komunikace v tl. 250 mm 
10: 23,0*0,25 
11: ---------------------- 
12: Zemní práce 
13: Výkopy silnice III/44414 (z toho 5% ruční výkop) 
14: 168,0 
15: Výkopy účelová komunikace (z toho 5% ruční výkop) 
16: 8,0</t>
  </si>
  <si>
    <t>12933</t>
  </si>
  <si>
    <t>ČIŠTĚNÍ PŘÍKOPŮ OD NÁNOSU PŘES 0,50M3/M</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</si>
  <si>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80,0</t>
  </si>
  <si>
    <t>Součástí položky je vodorovná a svislá doprava, přemístění, přeložení, manipulace s materiálem a uložení na skládku.  
 Nezahrnuje poplatek za skládku, který se vykazuje v položce 0141** (s výjimkou malého množství  materiálu, kde je možné poplatek zahrnout do jednotkové ceny položky – tento fakt musí být uveden v doplňujícím textu k položce)</t>
  </si>
  <si>
    <t>1: Dle technické zprávy, výkresových příloh projektové dokumentace a dle TKP staveb státních drah. Dle výkazů materiálu projektu. Dle tabulky kubatur projektanta. 
2: Výkop pro osazení propustku 
3: Odvodnění propustek v km 0,044 00: (cca 800 mm výkop) 
4: 18,0 
5: Odvodnění propustek v km 0,049 00: (cca 1000 mm výkop) 
6: 17,5</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</si>
  <si>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</si>
  <si>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 Dle technické zprávy, výkresových příloh projektové dokumentace a dle TKP staveb státních drah. Dle výkazů materiálu projektu. Dle tabulky kubatur projektanta. 
2: přebytečná zemina z výkopů na skládky 
3: dle pol. 12373; 452,0 
4: dle pol. 12931; 80*1,74 
5: dle pol. 13173; 35,5</t>
  </si>
  <si>
    <t>1: Dle technické zprávy, výkresových příloh projektové dokumentace a dle TKP staveb státních drah. Dle výkazů materiálu projektu. Dle tabulky kubatur projektanta. 
2: Zemní práce 
3: Násypy silnice III/44414 (ze štěrkodrti fr. 0/63 mm) 
4: 168,0</t>
  </si>
  <si>
    <t>1: Dle technické zprávy, výkresových příloh projektové dokumentace a dle TKP staveb státních drah. Dle výkazů materiálu projektu. Dle tabulky kubatur projektanta. 
2: Násyp ze stěrkodrti fr. 0/63 mm v potřebné tl. 
3: Odvodnění propustek v km 0,044 00: 
4: 11,0 
5: Odvodnění propustek v km 0,049 00: 
6: 10,0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</si>
  <si>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</si>
  <si>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 Dle technické zprávy, výkresových příloh projektové dokumentace a dle TKP staveb státních drah. Dle výkazů materiálu projektu. Dle tabulky kubatur projektanta. 
2: Obsyp štěrkopískem fr. 0/22 mm, min. tl. 150 mm 
3: Odvodnění propustek v km 0,044 00: 
4: 3,5 
5: Odvodnění propustek v km 0,049 00: 
6: 3,0</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</si>
  <si>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</si>
  <si>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Dle tabulky kubatur projektanta. 
2: Úprava zemní pláně 
3: Skladba komunikace - silnice III/44414: 
4: 420,0 
5: Skladba účelová komunikace: 
6: 23,0 
7: Skladba opravy účelová komunikace: 
8: 23,0 
9:  
-------------------- 
10: Odvodnění 
11: Úprava podloží na únosnost min. 200 kPa 
12: Odvodnění propustek v km 0,044 00: 
13: 4,0 
14: Odvodnění propustek v km 0,049 00: 
15: 4,0</t>
  </si>
  <si>
    <t>1: Dle technické zprávy, výkresových příloh projektové dokumentace a dle TKP staveb státních drah. Dle výkazů materiálu projektu. Dle tabulky kubatur projektanta. 
2: Ostatní 
3: Ohumusení a osetí travním semenem v tl. 100 mm 
4: 424,0</t>
  </si>
  <si>
    <t>1: Dle technické zprávy, výkresových příloh projektové dokumentace a dle TKP staveb státních drah. Dle výkazů materiálu projektu. Dle tabulky kubatur projektanta. 
2: dle pol. 18231 
3: 424,0</t>
  </si>
  <si>
    <t>1: Dle technické zprávy, výkresových příloh projektové dokumentace a dle TKP staveb státních drah. Dle výkazů materiálu projektu. Dle tabulky kubatur projektanta. 
2: dle pol. 18242 
3: 424,0</t>
  </si>
  <si>
    <t>1: Dle technické zprávy, výkresových příloh projektové dokumentace a dle TKP staveb státních drah. Dle výkazů materiálu projektu. Dle tabulky kubatur projektanta. 
2: dle pol. 18242, 20l/m2 
3: 424,0*0,02</t>
  </si>
  <si>
    <t>1: Dle technické zprávy, výkresových příloh projektové dokumentace a dle TKP staveb státních drah. Dle výkazů materiálu projektu. Dle tabulky kubatur projektanta. 
2: ornice pro ohumusování dle pol. 18231;    425,0*0,1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</si>
  <si>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529,0*0,5 
7: Skladba účelová komunikace  v tloušťce 250 mm 
8: 23,0*0,25 
9: Skladba opravy účelová komunikace  v tloušťce 250 mm 
10: 23,0*0,25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</si>
  <si>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688,0 
7: Separační netkaná geotextílie 400 g/m2 
8: Skladba účelová komunikace: 
9: 30,0 
10: Skladba opravy účelová komunikace: 
11: 30,0 
12: ------------------------- 
13: Separační netkaná geotextílie 500 g/m2 
14: Odvodnění propustek v km 0,044 00: 
15: 41,0 
16: Odvodnění propustek v km 0,049 00: 
17: 36,0</t>
  </si>
  <si>
    <t>1: Dle technické zprávy, výkresových příloh projektové dokumentace a dle TKP staveb státních drah. Dle výkazů materiálu projektu. Dle tabulky kubatur projektanta. 
2: Výztužná geotextílie min. 600 g/m2 
3: Odvodnění propustek v km 0,044 00: 
4: 8,0 
5: Odvodnění propustek v km 0,049 00: 
6: 7,0</t>
  </si>
  <si>
    <t>Položka zahrnuje:  
- dodávku předepsané geotextilie  
- úpravu, očištění a ochranu podkladu  
- přichycení k podkladu, případně zatížení  
- úpravy spojů a zajištění okrajů  
- úpravy pro odvodnění  
- nutné přesahy  
- mimostaveništní a vnitrostaveništní dopravu</t>
  </si>
  <si>
    <t>1: Dle technické zprávy, výkresových příloh projektové dokumentace a dle TKP staveb státních drah. Dle výkazů materiálu projektu. Dle tabulky kubatur projektanta. 
2: Přejezdová konstrukce 
3: Podkladní beton C16/20 XC2 pod závěrnou zídku 
4: 3,5</t>
  </si>
  <si>
    <t>1: Dle technické zprávy, výkresových příloh projektové dokumentace a dle TKP staveb státních drah. Dle výkazů materiálu projektu. Dle tabulky kubatur projektanta. 
2: Beton C25/30 nXF3 tl. 150 mm -  pod dlažbu tl. 200 mm z lomového kamene  
3: Odvodnění propustek v km 0,044 00: 
4: 7,5*0,15 
5: Odvodnění propustek v km 0,049 00: 
6: 7,0*0,15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</si>
  <si>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0,26*2</t>
  </si>
  <si>
    <t>1: Dle technické zprávy, výkresových příloh projektové dokumentace a dle TKP staveb státních drah. Dle výkazů materiálu projektu. Dle tabulky kubatur projektanta. 
2: Štěrkopískové lože fr. 0/22 mm, min. tl. 200 mm 
3: Odvodnění propustek v km 0,044 00: 
4: 1,0 
5: Odvodnění propustek v km 0,049 00: 
6: 1,0</t>
  </si>
  <si>
    <t>1: Dle technické zprávy, výkresových příloh projektové dokumentace a dle TKP staveb státních drah. Dle výkazů materiálu projektu. Dle tabulky kubatur projektanta. 
2: Obklad lomovým kamenem tl. 200 mm (kladené do betonu C25/30 nXF3 tl. 150 mm - viz pol. 451314)  
3: Spárovací hmota s odolností nXF3 
4: Odvodnění propustek v km 0,044 00: 
5: 7,5*0,2 
6: Odvodnění propustek v km 0,049 00: 
7: 7,0*0,2</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</si>
  <si>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</si>
  <si>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467314</t>
  </si>
  <si>
    <t>STUPNĚ A PRAHY VODNÍCH KORYT Z PROSTÉHO BETONU C25/30</t>
  </si>
  <si>
    <t>1: Dle technické zprávy, výkresových příloh projektové dokumentace a dle TKP staveb státních drah. Dle výkazů materiálu projektu. Dle tabulky kubatur projektanta. 
2: Betonový práh 600/800/780 C25/30 nXF3 
3: Odvodnění propustek v km 0,044 00: 
4: 0,8 
5: Odvodnění propustek v km 0,049 00: 
6: 0,8</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</si>
  <si>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</si>
  <si>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5.74E+78</t>
  </si>
  <si>
    <t>ASFALTOVÝ BETON PRO PODKLADNÍ VRSTVY ACP 16+, 16S TL. 80MM</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</si>
  <si>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291,0</t>
  </si>
  <si>
    <t>56313</t>
  </si>
  <si>
    <t>VOZOVKOVÉ VRSTVY Z MECHANICKY ZPEVNĚNÉHO KAMENIVA TL. DO 150MM</t>
  </si>
  <si>
    <t>1: Dle technické zprávy, výkresových příloh projektové dokumentace a dle TKP staveb státních drah. Dle výkazů materiálu projektu. Dle tabulky kubatur projektanta. 
2: Návrh 
3: Skladba komunikace - silnice III/44414: 
4: Mechanicky zpevněné kamenivo - MZK - tl. 150 mm 
5: 325,0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</si>
  <si>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9,0</t>
  </si>
  <si>
    <t>56335</t>
  </si>
  <si>
    <t>VOZOVKOVÉ VRSTVY ZE ŠTĚRKODRTI TL. DO 250MM</t>
  </si>
  <si>
    <t>1: Dle technické zprávy, výkresových příloh projektové dokumentace a dle TKP staveb státních drah. Dle výkazů materiálu projektu. Dle tabulky kubatur projektanta. 
2: Návrh 
3: Skladba komunikace - silnice III/44414: 
4: Štěrkodrť fr. 0/63 - Šda - tl. 220 mm 
5: 420,0</t>
  </si>
  <si>
    <t>1: Dle technické zprávy, výkresových příloh projektové dokumentace a dle TKP staveb státních drah. Dle výkazů materiálu projektu. Dle tabulky kubatur projektanta. 
2: Návrh 
3: Štěrkodrť fr. 0/63 - Šdb - tl. 270 mm 
4: Skladba účelové komunikace 
5: 60,0 
6: Skladba opravy účelová komunikace: 
7: 26,0</t>
  </si>
  <si>
    <t>1: Dle technické zprávy, výkresových příloh projektové dokumentace a dle TKP staveb státních drah. Dle výkazů materiálu projektu. Dle tabulky kubatur projektanta. 
2: Návrh 
3: Recyklátový materiál - R-mat - tl. 50 mm 
4: Skladba účelové komunikace 
5: 50,0 
6: Skladba opravy účelová komunikace: 
7: 20,0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</si>
  <si>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96,0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</si>
  <si>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291,0 
6: Skladba účelová komunikace: 
7: 48,5 
8: Skladba opravy účelová komunikace: 
9: 19,5</t>
  </si>
  <si>
    <t>572223</t>
  </si>
  <si>
    <t>SPOJOVACÍ POSTŘIK Z EMULZE DO 1,0KG/M2</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</si>
  <si>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283,0</t>
  </si>
  <si>
    <t>574A33</t>
  </si>
  <si>
    <t>ASFALTOVÝ BETON PRO OBRUSNÉ VRSTVY ACO 11 TL. 40MM</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</si>
  <si>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283,0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</si>
  <si>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48,5 
6: Skladba opravy účelová komunikace: 
7: 19,5</t>
  </si>
  <si>
    <t>91228</t>
  </si>
  <si>
    <t>SMĚROVÉ SLOUPKY Z PLAST HMOT VČETNĚ ODRAZNÉHO PÁSKU</t>
  </si>
  <si>
    <t>1: Dle technické zprávy, výkresových příloh projektové dokumentace a dle TKP staveb státních drah. Dle výkazů materiálu projektu. Dle tabulky kubatur projektanta. 
2: Svislé dopravní značení 
3: směrový sloupek Z11g (červený) 
4: 2</t>
  </si>
  <si>
    <t>položka zahrnuje:  
- dodání a osazení sloupku včetně nutných zemních prací  
- vnitrostaveništní a mimostaveništní doprava  
- odrazky plastové nebo z retroreflexní fólie</t>
  </si>
  <si>
    <t>1: Dle technické zprávy, výkresových příloh projektové dokumentace a dle TKP staveb státních drah. Dle výkazů materiálu projektu. Dle tabulky kubatur projektanta. 
2: Demolice 
3: Dopravní značení: 
4: A30 2x, A31a 2x, A31b 2x, A31c 2x (samostatný sloupek 6x) 
5: 8</t>
  </si>
  <si>
    <t>914131</t>
  </si>
  <si>
    <t>DOPRAVNÍ ZNAČKY ZÁKLADNÍ VELIKOSTI OCELOVÉ FÓLIE TŘ 2 - DODÁVKA A MONTÁŽ</t>
  </si>
  <si>
    <t>1: Dle technické zprávy, výkresových příloh projektové dokumentace a dle TKP staveb státních drah. Dle výkazů materiálu projektu. Dle tabulky kubatur projektanta. 
2: Svislé dopravní značení: 
3: A30 6x, A31a 2x, A31b 2x, A31c 2x 
4: 12</t>
  </si>
  <si>
    <t>položka zahrnuje:  
- dodávku a montáž značek v požadovaném provedení</t>
  </si>
  <si>
    <t>914911</t>
  </si>
  <si>
    <t>SLOUPKY A STOJKY DOPRAVNÍCH ZNAČEK Z OCEL TRUBEK SE ZABETONOVÁNÍM - DODÁVKA A MONTÁŽ</t>
  </si>
  <si>
    <t>1: Dle technické zprávy, výkresových příloh projektové dokumentace a dle TKP staveb státních drah. Dle výkazů materiálu projektu. Dle tabulky kubatur projektanta. 
2: Svislé dopravní značení se sloupkem + patkou 
3: 6</t>
  </si>
  <si>
    <t>položka zahrnuje:  
- sloupky a upevňovací zařízení včetně jejich osazení (betonová patka, zemní práce)</t>
  </si>
  <si>
    <t>1: Dle technické zprávy, výkresových příloh projektové dokumentace a dle TKP staveb státních drah. Dle výkazů materiálu projektu. Dle tabulky kubatur projektanta. 
2: Demolice 
3: Dopravní značení: 
4: Zrušení stávající značky- sloupku a bet. Základu (A30 2x, A31a 2x, A31b 2x, A31c 2x (samostatný sloupek 6x) 
5: 6</t>
  </si>
  <si>
    <t>915111</t>
  </si>
  <si>
    <t>VODOROVNÉ DOPRAVNÍ ZNAČENÍ BARVOU HLADKÉ - DODÁVKA A POKLÁDKA</t>
  </si>
  <si>
    <t>1: Dle technické zprávy, výkresových příloh projektové dokumentace a dle TKP staveb státních drah. Dle výkazů materiálu projektu. Dle tabulky kubatur projektanta. 
2: Vodorovné dopravní značení: 
3: Vodící čára V4 (bílá čára tl. 0,125 m) 
4: 92,65*0,125 
5: Příčná čára souvislá V5 (bílá čára tl. 0,50 m) 
6: 2,65 
7: Symbol svislé dopravní značky V15 (bude proveden barevně, symbol výstražného kříže, rozměr 2,0 x 1,25 m) 
8: 2,0*1,25*2</t>
  </si>
  <si>
    <t>položka zahrnuje:  
- dodání a pokládku nátěrového materiálu (měří se pouze natíraná plocha)  
- předznačení a reflexní úpravu</t>
  </si>
  <si>
    <t>915211</t>
  </si>
  <si>
    <t>VODOROVNÉ DOPRAVNÍ ZNAČENÍ PLASTEM HLADKÉ - DODÁVKA A POKLÁDKA</t>
  </si>
  <si>
    <t>1: Dle technické zprávy, výkresových příloh projektové dokumentace a dle TKP staveb státních drah. Dle výkazů materiálu projektu. Dle tabulky kubatur projektanta. 
2: Vodorovné dopravní značení: 
3: Poplastovaná vodící čára V4 (bílá čára tl. 0,125 m) 
4: 92,65*0,125 
5: Poplastovaná příčná čára souvislá V5 (bílá čára tl. 0,50 m) 
6: 2,65 
7: Poplastování symbolu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</si>
  <si>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Návrh 
3: Silniční obrubník zapuštěný: 
4: Betonový obrubník BO 150/150 mm 
5: Betonové lože C16/20 nXF1 1,2m3 
6: 19,0</t>
  </si>
  <si>
    <t>Položka zahrnuje:  
dodání a pokládku betonových obrubníků o rozměrech předepsaných zadávací dokumentací  
betonové lože i boční betonovou opěrku.</t>
  </si>
  <si>
    <t>9183B3</t>
  </si>
  <si>
    <t>PROPUSTY Z TRUB DN 400MM PLASTOVÝCH</t>
  </si>
  <si>
    <t>1: Dle technické zprávy, výkresových příloh projektové dokumentace a dle TKP staveb státních drah. Dle výkazů materiálu projektu. Dle tabulky kubatur projektanta. 
2: Plastová korugovaná trouba DN 400 
3: Zešikmení čela propustku (zařezání trouby) 
2ks/trouba 
4: Odvodnění propustek v km 0,044 00: 
5: 9,0 
6: Odvodnění propustek v km 0,049 00: 
7: 9,0</t>
  </si>
  <si>
    <t>Položka zahrnuje:  
- dodání a položení potrubí z trub z dokumentací předepsaného materiálu a předepsaného průměru  
- případné úpravy trub (zkrácení, šikmé seříznutí)  
Nezahrnuje podkladní vrstvy a obetonování.</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</si>
  <si>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27,5 
6: Přejezdová konstrukce z pryžových panelů, s použitím závěrných zídek,na hliníkových nosičích a s pojistkami proti posunu - 8,4 m 
7: Základový blok B35 pod záv. zídku 1,6m3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</si>
  <si>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16,8</t>
  </si>
  <si>
    <t>931315</t>
  </si>
  <si>
    <t>TĚSNĚNÍ DILATAČ SPAR ASF ZÁLIVKOU PRŮŘ DO 600MM2</t>
  </si>
  <si>
    <t>1: Dle technické zprávy, výkresových příloh projektové dokumentace a dle TKP staveb státních drah. Dle výkazů materiálu projektu. Dle tabulky kubatur projektanta. 
2: Ostatní 
3: Zalití asfaltovou zálivkou modifikovanou min. tl.100 mm 
4: 61,5</t>
  </si>
  <si>
    <t>položka zahrnuje dodávku a osazení předepsaného materiálu, očištění ploch spáry před úpravou, očištění okolí spáry po úpravě  
nezahrnuje těsnící profil</t>
  </si>
  <si>
    <t>R03711</t>
  </si>
  <si>
    <t>1: Dle technické zprávy, výkresových příloh projektové dokumentace a dle TKP staveb státních drah. Dle výkazů materiálu projektu. Dle tabulky kubatur projektanta. 
2: Zkoušky 
3: Statická zatěžkávací zkouška 
4: 10</t>
  </si>
  <si>
    <t>919112</t>
  </si>
  <si>
    <t>ŘEZÁNÍ ASFALTOVÉHO KRYTU VOZOVEK TL DO 100MM</t>
  </si>
  <si>
    <t>1: Dle technické zprávy, výkresových příloh projektové dokumentace a dle TKP staveb státních drah. Dle výkazů materiálu projektu. Dle tabulky kubatur projektanta. 
2: Ostatní 
3: Zařezání hrany komunikace včetně osy komunikace min. tl.100 mm 
4: 61,5</t>
  </si>
  <si>
    <t>položka zahrnuje řezání vozovkové vrstvy v předepsané tloušťce, včetně spotřeby vody</t>
  </si>
  <si>
    <t>1: Dle technické zprávy, výkresových příloh projektové dokumentace a dle TKP staveb státních drah. Dle výkazů materiálu projektu. Dle tabulky kubatur projektanta. 
2: Demolice 
3: Zrušení přejezdové konstrukce: 
4: Rozebrání vnitřních přejezdových panelů celopryžových 
5: 10,5 
6: Rozebrání vnějších přejezdových panelů celopryžových 
7: 10,5 
8: Odstranění závěrné zídky tvaru T, základového boku a podkladního betonu 
9: Odstranění náběhového plechu</t>
  </si>
  <si>
    <t>1: Dle technické zprávy, výkresových příloh projektové dokumentace a dle TKP staveb státních drah. Dle výkazů materiálu projektu. Dle tabulky kubatur projektanta. 
2: odvoz rozebraných části přejezdu vzdál. do 20 km - předání  investorovi 
3: pryžové panely 600 - 135 kg/ks, 12 ks 
4: (135*12/1000)*20 
5: pryžové panely 1200, 107 kg/ks, 12 ks 
6: (107*12/1000)*20 
7: náběhy  
8: 0,004*20</t>
  </si>
  <si>
    <t>1: Dle technické zprávy, výkresových příloh projektové dokumentace a dle TKP staveb státních drah. Dle výkazů materiálu projektu. Dle tabulky kubatur projektanta. 
2: Zemní práce 
3: Ve výkopech silnice III/44414 a účelové komunikace 
4: (168,0+8,0)*0,02</t>
  </si>
  <si>
    <t>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</si>
  <si>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technické zprávy, výkresových příloh projektové dokumentace a dle TKP staveb státních drah. Dle výkazů materiálu projektu. Dle tabulky kubatur projektanta. 
2: Zemní práce 
3: Ve výkopech silnice III/44414 a účelové komunikace 
4: (168,0+8,0)*0,01</t>
  </si>
  <si>
    <t>1: dle pol. 17120 
2: 626,7*1,9</t>
  </si>
  <si>
    <t>R015130</t>
  </si>
  <si>
    <t>POPLATKY ZA LIKVIDACŮ ODPADŮ NEKONTAMINOVANÝCH - 17 03 02  VYBOURANÝ ASFALTOVÝ BETON BEZ DEHTU - , VČ.DOPRAVY</t>
  </si>
  <si>
    <t>1: dle pol. 11332A; 13,0*2,1 
2: dle pol. 11333A; 41,8*2,2 
3: dle pol. 11372A; 36,15*2,2</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</si>
  <si>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</si>
  <si>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01 01  BETON Z DEMOLIC OBJEKTŮ, ZÁKLADŮ TV - , VČ.DOPRAVY</t>
  </si>
  <si>
    <t>1: dle pol. 96615A; 3,52*2,2 
2: dle. pol. č. 96616A;      1,76*2,4 
3: dle pol. 965311 
4: zídka; 0,7685*2,2 
5: blok; 1,16*2,2 
6: podkladní beton; 2,52*2,2</t>
  </si>
  <si>
    <t>1: dle pol. 11332A, odpočet asf. recyklátu 
2: (152,0-13,0)*2,1</t>
  </si>
  <si>
    <t>SO 10-17-04</t>
  </si>
  <si>
    <t>Uničov - Troubelice, žel. přejezd v ev. km 18,348 - polní cesta</t>
  </si>
  <si>
    <t>1: Dle technické zprávy, výkresových příloh projektové dokumentace a dle TKP staveb státních drah. Dle výkazů materiálu projektu. Dle tabulky kubatur projektanta. 
2: Demolice 
3: Odstranění stávající komunikace - účelová komunikace: 
4: Štěrkodrť  promísená s hlínou tl. 250 mm 
5: 23,25*0,25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</si>
  <si>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v tl. 250 mm 
5: 38,5*0,25 
6: Zemní práce 
7: Výkopy - předpoklad 10 % ruční 
8: 13,0</t>
  </si>
  <si>
    <t>1: Dle technické zprávy, výkresových příloh projektové dokumentace a dle TKP staveb státních drah. Dle výkazů materiálu projektu. Dle tabulky kubatur projektanta. 
2: přebytečná zemina z výkopů na skládky 
3: dle pol. 12373; 22,625</t>
  </si>
  <si>
    <t>1: Dle technické zprávy, výkresových příloh projektové dokumentace a dle TKP staveb státních drah. Dle výkazů materiálu projektu. Dle tabulky kubatur projektanta. 
2: Úprava zemní pláně 
3: 38,5</t>
  </si>
  <si>
    <t>1: Dle technické zprávy, výkresových příloh projektové dokumentace a dle TKP staveb státních drah. Dle výkazů materiálu projektu. Dle tabulky kubatur projektanta. 
2: Ostatní 
3: Ohumusení a osetí travním semenem v tl. 100 mm 
4: 7,5</t>
  </si>
  <si>
    <t>1: Dle technické zprávy, výkresových příloh projektové dokumentace a dle TKP staveb státních drah. Dle výkazů materiálu projektu. Dle tabulky kubatur projektanta. 
2: dle pol. 18231 
3: 7,5</t>
  </si>
  <si>
    <t>1: Dle technické zprávy, výkresových příloh projektové dokumentace a dle TKP staveb státních drah. Dle výkazů materiálu projektu. Dle tabulky kubatur projektanta. 
2: dle pol. 18242 
3: 7,5</t>
  </si>
  <si>
    <t>1: Dle technické zprávy, výkresových příloh projektové dokumentace a dle TKP staveb státních drah. Dle výkazů materiálu projektu. Dle tabulky kubatur projektanta. 
2: dle pol. 18242, 20l/m2 
3: 7,5*0,02</t>
  </si>
  <si>
    <t>1: Dle technické zprávy, výkresových příloh projektové dokumentace a dle TKP staveb státních drah. Dle výkazů materiálu projektu. Dle tabulky kubatur projektanta. 
2: ornice pro ohumusování dle pol. 18231;    7,5*0,1</t>
  </si>
  <si>
    <t>21451</t>
  </si>
  <si>
    <t>SANAČNÍ VRSTVY Z LOMOVÉHO KAMENE</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</si>
  <si>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0/125 mm v tloušťce 250 mm 
5: 38,5*0,25</t>
  </si>
  <si>
    <t>položka zahrnuje zahrnuje dodávku lomového kamen předepsané kvality, včetně mimostaveništní a vnitrostaveništní dopravy, rozprostření se zhutněním  
není-li v zadávací dokumentaci uvedeno jinak, jedná se o nakupovaný materiál</t>
  </si>
  <si>
    <t>1: Dle technické zprávy, výkresových příloh projektové dokumentace a dle TKP staveb státních drah. Dle výkazů materiálu projektu. Dle tabulky kubatur projektanta. 
2: Návrh 
3: Sanace neúnosného podloží zemní pláně: 
4: Separační netkaná geotextílie 400 g/m2 
5: 50,0</t>
  </si>
  <si>
    <t>1: Dle technické zprávy, výkresových příloh projektové dokumentace a dle TKP staveb státních drah. Dle výkazů materiálu projektu. Dle tabulky kubatur projektanta. 
2: Přejezdová konstrukce 
3: Podkladní beton C16/20 XC2 pod závěrnou zídku 
4: 2,0</t>
  </si>
  <si>
    <t>1: Dle technické zprávy, výkresových příloh projektové dokumentace a dle TKP staveb státních drah. Dle výkazů materiálu projektu. Dle tabulky kubatur projektanta. 
2: Návrh 
3: Skladba účelové komunikace 
4: Štěrkodrť fr. 0/63 - Šdb - tl. 270 mm 
5: 38,5</t>
  </si>
  <si>
    <t>1: Dle technické zprávy, výkresových příloh projektové dokumentace a dle TKP staveb státních drah. Dle výkazů materiálu projektu. Dle tabulky kubatur projektanta. 
2: Návrh 
3: Skladba účelové komunikace 
4: Recyklátový materiál - R-mat - tl. 50 mm 
5: 24,0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</si>
  <si>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8,0</t>
  </si>
  <si>
    <t>1: Dle technické zprávy, výkresových příloh projektové dokumentace a dle TKP staveb státních drah. Dle výkazů materiálu projektu. Dle tabulky kubatur projektanta. 
2: Návrh 
3: Skladba účelové komunikace 
4: Infiltrační postřik kationaktivní emulzí - PI 1,00 kg/m2 
5: 23,5</t>
  </si>
  <si>
    <t>1: Dle technické zprávy, výkresových příloh projektové dokumentace a dle TKP staveb státních drah. Dle výkazů materiálu projektu. Dle tabulky kubatur projektanta. 
2: Návrh 
3: Skladba účelové komunikace: 
4: Asfaltový beton střednězrnný pro obrusné vrstvy - ACO 11+  - tl. 50 mm 
5: 23,0</t>
  </si>
  <si>
    <t>1: Dle technické zprávy, výkresových příloh projektové dokumentace a dle TKP staveb státních drah. Dle výkazů materiálu projektu. Dle tabulky kubatur projektanta. 
2: Demolice 
3: Dopravní značení: 
4: Zrušení stávající značky A23a 
5: 2</t>
  </si>
  <si>
    <t>1: Dle technické zprávy, výkresových příloh projektové dokumentace a dle TKP staveb státních drah. Dle výkazů materiálu projektu. Dle tabulky kubatur projektanta. 
2: Demolice 
3: Dopravní značení: 
4: Zrušení stávající značky- sloupku a bet. Základu  
5: 2</t>
  </si>
  <si>
    <t>1: Dle technické zprávy, výkresových příloh projektové dokumentace a dle TKP staveb státních drah. Dle výkazů materiálu projektu. Dle tabulky kubatur projektanta. 
2: Demolice 
3: Zrušení přejezdové konstrukce: 
4: Rozebrání vnitřních přejezdových panelů betonových - LP-A - tl. 160 mm 
5: 6,75 
6: Rozebrání vnějších přejezdových panelů betonových - LP-B - tl. 160 mm 
7: 5,6 
8: Odstranění náběhového plechu - 2ks</t>
  </si>
  <si>
    <t>1: Dle technické zprávy, výkresových příloh projektové dokumentace a dle TKP staveb státních drah. Dle výkazů materiálu projektu. Dle tabulky kubatur projektanta. 
2: odvoz rozebraných části přejezdu vzdál. do 20 km - předání  investorovi 
3: Rozebrání vnitřních přejezdových panelů betonových - LP-A - tl. 160 mm - 2,7 t 
4:  Rozebrání vniějších přejezdových panelů betonových - LP-B - tl. 160 mm - na 2,24 t 
5: (2,7+2,24)*20</t>
  </si>
  <si>
    <t>1: dle pol. 17120 
2: 22,625*1,9</t>
  </si>
  <si>
    <t>1: dle pol. 11332A 
2: 5,813*2,1</t>
  </si>
  <si>
    <t>SO 12-17-02</t>
  </si>
  <si>
    <t>Troubelice - Libina, žel. přejezd v ev. km 19,758 - silnice III/44412</t>
  </si>
  <si>
    <t>1: Dle technické zprávy, výkresových příloh projektové dokumentace a dle TKP staveb státních drah. Dle výkazů materiálu projektu. Dle tabulky kubatur projektanta. 
2: Demolice 
3: Odstranění stávající komunikace - silnice III/44414: 
4: Odstranění dlažební kostka tl. 100 mm 
5: 467,0*0,1</t>
  </si>
  <si>
    <t>1: Dle technické zprávy, výkresových příloh projektové dokumentace a dle TKP staveb státních drah. Dle výkazů materiálu projektu. Dle tabulky kubatur projektanta. 
2: Demolice 
3: Odstranění stávající komunikace - silnice III/44414: 
4: Odstranění štěrkodrti tl. 350 mm 
5: 556,0*0,35 
6: Nezpevněná krajnice  tl. 100 mm (materiál z odfrézovaného asfaltu - asfaltový recyklát) 
7: 68,5*0,1 
8: ---------------------- 
9: Odstranění stávající komunikace - účelová komunikace: 
10: Odstranění štěrkodrť tl. 250 mm 
11: 211,0*0,25 
12: Nezpevněná krajnice  tl. 100 mm (materiál z odfrézovaného asfaltu - asfaltový recyklát) 
13: 52,0*0,1</t>
  </si>
  <si>
    <t>1: Dle technické zprávy, výkresových příloh projektové dokumentace a dle TKP staveb státních drah. Dle výkazů materiálu projektu. Dle tabulky kubatur projektanta. 
2: Demolice 
3: Odstranění stávající komunikace - účelová komunikace: 
4: Odstranění penetračního makadamu tl. 100 mm 
5: 187,0*0,1</t>
  </si>
  <si>
    <t>1: Dle technické zprávy, výkresových příloh projektové dokumentace a dle TKP staveb státních drah. Dle výkazů materiálu projektu. Dle tabulky kubatur projektanta. 
2: Demolice 
3: Frézování asfaltových vrstev tl. 50 mm 
4: Odstranění stávající komunikace - silnice III/44414: 
5: 344,0*0,05 
6: Odstranění stávající komunikace - účelová komunikace: 
7: 151,0*0,05 
8: ---------------- 
9: Zrušení přejezdové konstrukce: 
10: Frézování asfaltových vrstev tl. 250 mm 
11: 14,5*0,25</t>
  </si>
  <si>
    <t>1: Dle technické zprávy, výkresových příloh projektové dokumentace a dle TKP staveb státních drah. Dle výkazů materiálu projektu. Dle tabulky kubatur projektanta. 
2: Návrh 
3: Sanace neúnosného podloží zemní pláně: 
4: Případné výkopy ze sanace zemní pláně  
5: Skladba komunikace - silnice III/44414  v tl. 500 mm 
6: 726,0*0,5 
7: Skladba účelová komunikace  v tl. 250 mm 
8: 91,0*0,25 
9: ---------------------- 
10: Zemní práce 
11: Výkopy silnice III/44414 (z toho 5% ruční výkop) 
12: 177,0 
13: Výkopy účelová komunikace (z toho 5% ruční výkop) 
14: 8,0</t>
  </si>
  <si>
    <t>1: Dle technické zprávy, výkresových příloh projektové dokumentace a dle TKP staveb státních drah. Dle výkazů materiálu projektu. Dle tabulky kubatur projektanta. 
2: Zemní práce 
3: Pročištění stávající příkopy s přebytečným odvozem materiálu na skládku 
4: 40,0</t>
  </si>
  <si>
    <t>1: Dle technické zprávy, výkresových příloh projektové dokumentace a dle TKP staveb státních drah. Dle výkazů materiálu projektu. Dle tabulky kubatur projektanta. 
2: přebytečná zemina z výkopů na skládky 
3: dle pol. 12373; 570,75 
4: dle pol. 12931; 40,*1,05</t>
  </si>
  <si>
    <t>1: Dle technické zprávy, výkresových příloh projektové dokumentace a dle TKP staveb státních drah. Dle výkazů materiálu projektu. Dle tabulky kubatur projektanta. 
2: Úprava zemní pláně 
3: Skladba komunikace - silnice III/44414: 
4: 641,0 
5: Skladba účelová komunikace: 
6: 115,0</t>
  </si>
  <si>
    <t>1: Dle technické zprávy, výkresových příloh projektové dokumentace a dle TKP staveb státních drah. Dle výkazů materiálu projektu. Dle tabulky kubatur projektanta. 
2: Ostatní 
3: Ohumusení a osetí travním semenem v tl. 100 mm 
4: 426,0</t>
  </si>
  <si>
    <t>1: Dle technické zprávy, výkresových příloh projektové dokumentace a dle TKP staveb státních drah. Dle výkazů materiálu projektu. Dle tabulky kubatur projektanta. 
2: dle pol. 18231 
3: 426,0</t>
  </si>
  <si>
    <t>1: Dle technické zprávy, výkresových příloh projektové dokumentace a dle TKP staveb státních drah. Dle výkazů materiálu projektu. Dle tabulky kubatur projektanta. 
2: dle pol. 18242 
3: 426,0</t>
  </si>
  <si>
    <t>1: Dle technické zprávy, výkresových příloh projektové dokumentace a dle TKP staveb státních drah. Dle výkazů materiálu projektu. Dle tabulky kubatur projektanta. 
2: dle pol. 18242, 20l/m2 
3: 426,0*0,02</t>
  </si>
  <si>
    <t>1: Dle technické zprávy, výkresových příloh projektové dokumentace a dle TKP staveb státních drah. Dle výkazů materiálu projektu. Dle tabulky kubatur projektanta. 
2: ornice pro ohumusování dle pol. 18231;    426,0*0,1</t>
  </si>
  <si>
    <t>1: Dle technické zprávy, výkresových příloh projektové dokumentace a dle TKP staveb státních drah. Dle výkazů materiálu projektu. Dle tabulky kubatur projektanta. 
2: Návrh 
3: Sanace neúnosného podloží zemní pláně: 
4: Případná sanace neúnosné zemní pláně vrstvou ze štěrkodrti fr. 0/63 mm 
5: Skladba komunikace - silnice III/44414  v tloušťce 500 mm 
6: 726,0*0,5 
7: Skladba účelová komunikace  v tloušťce 250 mm 
8: 91,0*0,25</t>
  </si>
  <si>
    <t>1: Dle technické zprávy, výkresových příloh projektové dokumentace a dle TKP staveb státních drah. Dle výkazů materiálu projektu. Dle tabulky kubatur projektanta. 
2: Návrh 
3: Sanace neúnosného podloží zemní pláně: 
4: Skladba komunikace - silnice III/44414: 
5: Separační netkaná geotextílie 500 g/m2 
6: 944,0 
7: Separační netkaná geotextílie 400 g/m2 
8: Skladba účelová komunikace: 
9: 118,5</t>
  </si>
  <si>
    <t>1: Dle technické zprávy, výkresových příloh projektové dokumentace a dle TKP staveb státních drah. Dle výkazů materiálu projektu. Dle tabulky kubatur projektanta. 
2: Přejezdová konstrukce 
3: Podkladní beton C16/20 XC2 pod závěrnou zídku 
4: 18,5</t>
  </si>
  <si>
    <t>1: Dle technické zprávy, výkresových příloh projektové dokumentace a dle TKP staveb státních drah. Dle výkazů materiálu projektu. Dle tabulky kubatur projektanta. 
2: Odvodnění liniový odvodňovací žlab z polymerbetonu DN 200, D400: 
3: Betonové lože C25/30 nXF1 pod žlabem min. tl. 20-30 mm 
4: 0,15 
5: Podkladní beton C25/30 nXF1 pod žlabem min. tl. 200 mm 
6: 4,0 
7: Beton C25/30 nXF3 tl. 150 mm -  pod dlažbu tl. 200 mm z lomového kamene  
8: 5,2*0,15</t>
  </si>
  <si>
    <t>451315</t>
  </si>
  <si>
    <t>PODKLADNÍ A VÝPLŇOVÉ VRSTVY Z PROSTÉHO BETONU C30/37</t>
  </si>
  <si>
    <t>1: Dle technické zprávy, výkresových příloh projektové dokumentace a dle TKP staveb státních drah. Dle výkazů materiálu projektu. Dle tabulky kubatur projektanta. 
2: Odvodnění liniový odvodňovací žlab z polymerbetonu DN 200, D400: 
3: Pojezdový beton C30/37 XF4 v bocích žlabu 
4: 3,75</t>
  </si>
  <si>
    <t>1: Dle technické zprávy, výkresových příloh projektové dokumentace a dle TKP staveb státních drah. Dle výkazů materiálu projektu. Dle tabulky kubatur projektanta. 
2: Návrh 
3: Přejezdová konstrukce 
4: Vyrovnávací vrstva cementové malty pod prefabrikát závěrné zídky tl. 0,01 - 0,03 m 
5: 2*0,6</t>
  </si>
  <si>
    <t>1: Dle technické zprávy, výkresových příloh projektové dokumentace a dle TKP staveb státních drah. Dle výkazů materiálu projektu. Dle tabulky kubatur projektanta. 
2: Odvodnění liniový odvodňovací žlab z polymerbetonu DN 200, D400: 
3: Obklad lomovým kamenem tl. 200 mm (kladené do betonu C25/30 nXF3 tl. 150 mm - viz pol. 451314)  
4: Spárovací hmota s odolností nXF3 
5: 5,2*0,2</t>
  </si>
  <si>
    <t>1: Dle technické zprávy, výkresových příloh projektové dokumentace a dle TKP staveb státních drah. Dle výkazů materiálu projektu. Dle tabulky kubatur projektanta. 
2: Návrh 
3: Skladba komunikace - silnice III/44414: 
4: Obalované kamenivo střednezrnné pro podkladní vrstvy - ACP 16+  - tl. 80 mm 
5: 444,0</t>
  </si>
  <si>
    <t>1: Dle technické zprávy, výkresových příloh projektové dokumentace a dle TKP staveb státních drah. Dle výkazů materiálu projektu. Dle tabulky kubatur projektanta. 
2: Návrh 
3: Skladba komunikace - silnice III/44414: 
4: Mechanicky zpevněné kamenivo - MZK - tl. 150 mm 
5: 495,0</t>
  </si>
  <si>
    <t>1: Dle technické zprávy, výkresových příloh projektové dokumentace a dle TKP staveb státních drah. Dle výkazů materiálu projektu. Dle tabulky kubatur projektanta. 
2: Návrh 
3: Dosyp silnice III/44414: 
4: Dosypávka nenamrzavým, propustným a nesoudržným materiálem ze stěrkodrti fr. 0/32 mm v potřebné tl. 
5: 3,6</t>
  </si>
  <si>
    <t>1: Dle technické zprávy, výkresových příloh projektové dokumentace a dle TKP staveb státních drah. Dle výkazů materiálu projektu. Dle tabulky kubatur projektanta. 
2: Návrh 
3: Skladba komunikace - silnice III/44414: 
4: Štěrkodrť fr. 0/63 - Šda - tl. 220 mm 
5: 641,0</t>
  </si>
  <si>
    <t>1: Dle technické zprávy, výkresových příloh projektové dokumentace a dle TKP staveb státních drah. Dle výkazů materiálu projektu. Dle tabulky kubatur projektanta. 
2: Návrh 
3: Štěrkodrť fr. 0/63 - Šdb - tl. 270 mm 
4: Skladba účelové komunikace 
5: 115,0</t>
  </si>
  <si>
    <t>1: Dle technické zprávy, výkresových příloh projektové dokumentace a dle TKP staveb státních drah. Dle výkazů materiálu projektu. Dle tabulky kubatur projektanta. 
2: Návrh 
3: Recyklátový materiál - R-mat - tl. 50 mm 
4: Skladba účelové komunikace 
5: 87,0</t>
  </si>
  <si>
    <t>1: Dle technické zprávy, výkresových příloh projektové dokumentace a dle TKP staveb státních drah. Dle výkazů materiálu projektu. Dle tabulky kubatur projektanta. 
2: Návrh 
3: Ostatní 
4: Nezpevněná krajnice  tl. 100 mm (materiál z odfrézovaného asfaltu - asfaltový recyklát) 
5: 93,0</t>
  </si>
  <si>
    <t>1: Dle technické zprávy, výkresových příloh projektové dokumentace a dle TKP staveb státních drah. Dle výkazů materiálu projektu. Dle tabulky kubatur projektanta. 
2: Návrh 
3: Infiltrační postřik kationaktivní emulzí - PI 1,00 kg/m2 
4: Skladba komunikace - silnice III/44414: 
5: 444,0 
6: Skladba účelová komunikace: 
7: 86,0</t>
  </si>
  <si>
    <t>1: Dle technické zprávy, výkresových příloh projektové dokumentace a dle TKP staveb státních drah. Dle výkazů materiálu projektu. Dle tabulky kubatur projektanta. 
2: Návrh 
3: Skladba komunikace - silnice III/44414: 
4: Spojovací postřik kationaktivní emulzí - PSA 0,60 kg/m2 
5: 431,0</t>
  </si>
  <si>
    <t>1: Dle technické zprávy, výkresových příloh projektové dokumentace a dle TKP staveb státních drah. Dle výkazů materiálu projektu. Dle tabulky kubatur projektanta. 
2: Návrh 
3: Skladba komunikace - silnice III/44414: 
4: Asfaltový beton střednězrnný pro obrusné vrstvy - ACO 11  - tl. 40 mm 
5: 431,0</t>
  </si>
  <si>
    <t>1: Dle technické zprávy, výkresových příloh projektové dokumentace a dle TKP staveb státních drah. Dle výkazů materiálu projektu. Dle tabulky kubatur projektanta. 
2: Návrh 
3: Asfaltový beton střednězrnný pro obrusné vrstvy - ACO 11+  - tl. 50 mm 
4: Skladba účelové komunikace: 
5: 86,0</t>
  </si>
  <si>
    <t>587202</t>
  </si>
  <si>
    <t>PŘEDLÁŽDĚNÍ KRYTU Z DROBNÝCH KOSTEK</t>
  </si>
  <si>
    <t>1: Dle technické zprávy, výkresových příloh projektové dokumentace a dle TKP staveb státních drah. Dle výkazů materiálu projektu. Dle tabulky kubatur projektanta. 
2: Návrh 
3: Skladba komunikace - silnice III/44412: 
4: Oprava/předláždění dlažební kostka tl. 100 m, 1 m šířka 
5: 11,6</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</si>
  <si>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</si>
  <si>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1: Dle technické zprávy, výkresových příloh projektové dokumentace a dle TKP staveb státních drah. Dle výkazů materiálu projektu. Dle tabulky kubatur projektanta. 
2: Demolice 
3: Dopravní značení: 
4: A30 2x, A31a 2x, A31b 2x, A31c 2x, P4 1x (samostatný sloupek 7x) 
5: 9</t>
  </si>
  <si>
    <t>1: Dle technické zprávy, výkresových příloh projektové dokumentace a dle TKP staveb státních drah. Dle výkazů materiálu projektu. Dle tabulky kubatur projektanta. 
2: Svislé dopravní značení: 
3: A30 6x, A31a 2x, A31b 2x, A31c 2x, B24a 1x, E9 1x (samostatný sloupek 7x) 
4: 14</t>
  </si>
  <si>
    <t>1: Dle technické zprávy, výkresových příloh projektové dokumentace a dle TKP staveb státních drah. Dle výkazů materiálu projektu. Dle tabulky kubatur projektanta. 
2: Svislé dopravní značení se sloupkem + patkou 
3: 7</t>
  </si>
  <si>
    <t>1: Dle technické zprávy, výkresových příloh projektové dokumentace a dle TKP staveb státních drah. Dle výkazů materiálu projektu. Dle tabulky kubatur projektanta. 
2: Demolice 
3: Dopravní značení: 
4: A30 2x, A31a 2x, A31b 2x, A31c 2x, P4 1x (samostatný sloupek 7x) 
5: 7</t>
  </si>
  <si>
    <t>1: Dle technické zprávy, výkresových příloh projektové dokumentace a dle TKP staveb státních drah. Dle výkazů materiálu projektu. Dle tabulky kubatur projektanta. 
2: Vodorovné dopravní značení: 
3: Vodící čára V4 (bílá čára tl. 0,125 m) 
4: 107,4*0,125 
5: Příčná čára souvislá V5 (bílá čára tl. 0,50 m) 
6: 4,0 
7: Symbol svislé dopravní značky V15 (bude proveden barevně, symbol výstražného kříže, rozměr 2,0 x 1,25 m) 
8: 2,0*1,25*2</t>
  </si>
  <si>
    <t>1: Dle technické zprávy, výkresových příloh projektové dokumentace a dle TKP staveb státních drah. Dle výkazů materiálu projektu. Dle tabulky kubatur projektanta. 
2: Vodorovné dopravní značení: 
3: Poplastovaná vodící čára V4 (bílá čára tl. 0,125 m) 
4: 107,4*0,125 
5: Poplastovaná příčná čára souvislá V5 (bílá čára tl. 0,50 m) 
6: 4,0 
7: Poplastování symbolu svislé dopravní značky V15 (bude proveden barevně, symbol výstražného kříže, rozměr 2,0 x 1,25 m) 
8: 2,0*1,25*2</t>
  </si>
  <si>
    <t>917424</t>
  </si>
  <si>
    <t>CHODNÍKOVÉ OBRUBY Z KAMENNÝCH OBRUBNÍKŮ ŠÍŘ 150MM</t>
  </si>
  <si>
    <t>1: Dle technické zprávy, výkresových příloh projektové dokumentace a dle TKP staveb státních drah. Dle výkazů materiálu projektu. Dle tabulky kubatur projektanta. 
2: Návrh 
3: Silniční obrubník zapuštěný: 
4: Kamenný obrubník KS3 130/200 mm 
5: Betonové lože C16/20 nXF1 0,7m3 
6: 14,0</t>
  </si>
  <si>
    <t>Položka zahrnuje:  
dodání a pokládku kamenných obrubníků o rozměrech předepsaných zadávací dokumentací  
betonové lože i boční betonovou opěrku.</t>
  </si>
  <si>
    <t>1: Dle technické zprávy, výkresových příloh projektové dokumentace a dle TKP staveb státních drah. Dle výkazů materiálu projektu. Dle tabulky kubatur projektanta. 
2: Návrh 
3: Přejezdová konstrukce: 
4: Celopryžová přejezdová konstrukce (včetně vnitřních a vnějších přejezdových panelů, závěrné zídky a výstroje) 
5: 58,4 
6: Přejezdová konstrukce z pryžových panelů, s použitím závěrných zídek,na hliníkových nosičích a s pojistkami proti posunu - 18 m 
7: Základový blok B35 pod záv. zídku 3,5m3 
8: Ochranný náběh, žárově zinkovaný plech (P6), ocel S235 - 2ks 
9: Montážní sada na pryžovou přejezdovou konstrukci 1,00 ks</t>
  </si>
  <si>
    <t>1: Dle technické zprávy, výkresových příloh projektové dokumentace a dle TKP staveb státních drah. Dle výkazů materiálu projektu. Dle tabulky kubatur projektanta. 
2: Přejezdová konstrukce 
3: Gumoasfaltová páska lepená na bok záv. zídky před pokládkou asfalt. vrstev vozovky 
4: 36,0</t>
  </si>
  <si>
    <t>1: Dle technické zprávy, výkresových příloh projektové dokumentace a dle TKP staveb státních drah. Dle výkazů materiálu projektu. Dle tabulky kubatur projektanta. 
2: Ostatní 
3: Zalití asfaltovou zálivkou modifikovanou min. tl.100 mm 
4: 54,0</t>
  </si>
  <si>
    <t>93543</t>
  </si>
  <si>
    <t>ŽLABY Z DÍLCŮ Z POLYMERBETONU SVĚTLÉ ŠÍŘKY DO 200MM VČETNĚ MŘÍŽÍ</t>
  </si>
  <si>
    <t>1: Dle technické zprávy, výkresových příloh projektové dokumentace a dle TKP staveb státních drah. Dle výkazů materiálu projektu. Dle tabulky kubatur projektanta. 
2: Odvodňovací liniový žlab z polymerbetonu DN 200, D400 s čelní stěnou na začátku 
3: 17,0</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</si>
  <si>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</si>
  <si>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1: Dle technické zprávy, výkresových příloh projektové dokumentace a dle TKP staveb státních drah. Dle výkazů materiálu projektu. Dle tabulky kubatur projektanta. 
2: Zkoušky 
3: Statická zatěžkávací zkouška 
4: 8</t>
  </si>
  <si>
    <t>1: Dle technické zprávy, výkresových příloh projektové dokumentace a dle TKP staveb státních drah. Dle výkazů materiálu projektu. Dle tabulky kubatur projektanta. 
2: Ostatní 
3: Zařezání osy komunikace min. tl.100 mm 
4: 54,0</t>
  </si>
  <si>
    <t>1: Dle technické zprávy, výkresových příloh projektové dokumentace a dle TKP staveb státních drah. Dle výkazů materiálu projektu. Dle tabulky kubatur projektanta. 
2: Zemní práce 
3: Ve výkopech silnice III/44414 a účelové komunikace 
4: (177,0+8,0)*0,02</t>
  </si>
  <si>
    <t>1: Dle technické zprávy, výkresových příloh projektové dokumentace a dle TKP staveb státních drah. Dle výkazů materiálu projektu. Dle tabulky kubatur projektanta. 
2: Zemní práce 
3: Ve výkopech silnice III/44414 a účelové komunikace 
4: (177,0+8,0)*0,01</t>
  </si>
  <si>
    <t>1: dle pol. 17120 
2: 612,75*1,9</t>
  </si>
  <si>
    <t>1: dle pol. 11332A; (6,85+5,2)*2,1 
2: dle pol. 11333A; 18,7*2,2 
3: dle pol. 11372A; 28,375*2,2</t>
  </si>
  <si>
    <t>1: dle pol. 96615A; 3,7*2,2 
2: dle. pol. č. 96616A;      1,85*2,4</t>
  </si>
  <si>
    <t>1: dle pol. 11332A, odpočet asf. recyklátu 
2: (259,4-6,85-5,2)*2,1 
3: dle pol. 11317A 
4: 46,7*2,5</t>
  </si>
  <si>
    <t>SO 12-17-03</t>
  </si>
  <si>
    <t>Troubelice - Libina, žel. přejezd v ev. km 20,204 - polní cesta</t>
  </si>
  <si>
    <t>11313</t>
  </si>
  <si>
    <t>ODSTRANĚNÍ KRYTU ZPEVNĚNÝCH PLOCH S ASFALTOVÝM POJIVEM</t>
  </si>
  <si>
    <t>Dle technické zprávy, výkresových příloh projektové dokumentace a dle TKP staveb státních drah. Dle výkazů materiálu projektu. Dle tabulky kubatur projektanta. 
ODSTRANĚNÍ STÁVAJÍCÍ MISTNÍ KOMUNIKACE  
ASFALTOVÉ VRSTVY tl. 150 mm;0,15*201  
30.15=30,150 [A] 
Odstranění železničního přejezdu  
ASFALTOVÉ VRSTVY tl. 250 mm;0,25*9  
2.25=2,250 [B] 
Celkem: A+B=32,400 [C]</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</si>
  <si>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</si>
  <si>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t>
  </si>
  <si>
    <t>ODSTRANĚNÍ PODKLADŮ ZPEVNĚNÝCH PLOCH Z KAMENIVA NESTMELENÉHO</t>
  </si>
  <si>
    <t>Dle technické zprávy, výkresových příloh projektové dokumentace a dle TKP staveb státních drah. Dle výkazů materiálu projektu. Dle tabulky kubatur projektanta. 
ODSTRANĚNÍ STÁVAJÍCÍ MISTNÍ KOMUNIKACE  
ŠTĚRKODRŤ tl. 250 mm;0,25*28270.5=70,500 [A] 
ODSTRANĚNÍ STÁVAJÍCÍ ÚČELOVÉ KOMUNIKACE  
ŠTĚRKODRŤ  250 mm;0,25*276.75=6,750 [B] 
Celkem: A+B=77,250 [C]</t>
  </si>
  <si>
    <t>11333</t>
  </si>
  <si>
    <t>ODSTRANĚNÍ PODKLADU ZPEVNĚNÝCH PLOCH S ASFALT POJIVEM</t>
  </si>
  <si>
    <t>Dle technické zprávy, výkresových příloh projektové dokumentace a dle TKP staveb státních drah. Dle výkazů materiálu projektu. Dle tabulky kubatur projektanta. 
ODSTRANĚNÍ STÁVAJÍCÍ MISTNÍ KOMUNIKACE  
PENETRAČNÍ MAKADAM  tl. 100 mm;0,1*24224.2=24,200 [A] 
KRAJNICE Z ASFALTOVÉHO RECYKLÁTU    tl.150mm;0,15*81  
12.15=12,150 [B] 
Celkem: A+B=36,350 [C]</t>
  </si>
  <si>
    <t>Dle technické zprávy, výkresových příloh projektové dokumentace a dle TKP staveb státních drah. Dle výkazů materiálu projektu. Dle tabulky kubatur projektanta. 
Místní komunikace;151*0,97146.47=146,470 [A] 
Sjezd;6,5*0,97  
6.305=6,305 [B] 
Výkopy z výměnné vrstvy v tloušťce 500mm;0,5*381190.5=190,500 [C] 
Výkopy z výměnné vrstvy v tloušťce 250mm;0,25*8421=21,000 [D] 
Celkem: A+B+C+D=364,275 [E]</t>
  </si>
  <si>
    <t>Dle technické zprávy, výkresových příloh projektové dokumentace a dle TKP staveb státních drah. Dle výkazů materiálu projektu. Dle tabulky kubatur projektanta. 
násypy;1111=11,000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</si>
  <si>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</si>
  <si>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Dle technické zprávy, výkresových příloh projektové dokumentace a dle TKP staveb státních drah. Dle výkazů materiálu projektu. Dle tabulky kubatur projektanta. 
Dosyp (zemina získaná z výkopů);1111=11,000 [A]</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</si>
  <si>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</si>
  <si>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Dle technické zprávy, výkresových příloh projektové dokumentace a dle TKP staveb státních drah. Dle výkazů materiálu projektu. Dle tabulky kubatur projektanta. 
Násypy  (ze štěrkodrti fr. 0-63)  
Místní komunikace;2020=20,000 [A] 
Chodník;1616=16,000 [B] 
Celkem: A+B=36,000 [C]</t>
  </si>
  <si>
    <t>Dle technické zprávy, výkresových příloh projektové dokumentace a dle TKP staveb státních drah. Dle výkazů materiálu projektu. Dle tabulky kubatur projektanta. 
Úprava zemní pláně;471471=471,000 [A]</t>
  </si>
  <si>
    <t>18232</t>
  </si>
  <si>
    <t>ROZPROSTŘENÍ ORNICE V ROVINĚ V TL DO 0,15M</t>
  </si>
  <si>
    <t>Dle technické zprávy, výkresových příloh projektové dokumentace a dle TKP staveb státních drah. Dle výkazů materiálu projektu. Dle tabulky kubatur projektanta. 
Ohumusení a osetí travním semenem v tl. 100 mm;245  
245=245,000 [A]</t>
  </si>
  <si>
    <t>18241</t>
  </si>
  <si>
    <t>ZALOŽENÍ TRÁVNÍKU RUČNÍM VÝSEVEM</t>
  </si>
  <si>
    <t>Dle technické zprávy, výkresových příloh projektové dokumentace a dle TKP staveb státních drah. Dle výkazů materiálu projektu. Dle tabulky kubatur projektanta. 
Ohumusení a osetí travním semenem v tl. 100 mm;245245=245,000 [A]</t>
  </si>
  <si>
    <t>Zahrnuje dodání předepsané travní směsi, její výsev na ornici, zalévání, první pokosení, to vše bez ohledu na sklon terénu</t>
  </si>
  <si>
    <t>R182302</t>
  </si>
  <si>
    <t>NÁKUP ZEMINY VHODNÉ K OHUMUSOVÁNÍ, VČETNĚ NALOŽENÍ A DOVOZU NA MÍSTO STAVBY</t>
  </si>
  <si>
    <t>Dle technické zprávy, výkresových příloh projektové dokumentace a dle TKP staveb státních drah. Dle výkazů materiálu projektu. Dle tabulky kubatur projektanta. 
Ohumusení a osetí travním semenem v tl. 100 mm;245*0,124.5=24,500 [A]</t>
  </si>
  <si>
    <t>veškeré práce jsou obsaženy v textu položky</t>
  </si>
  <si>
    <t>451114</t>
  </si>
  <si>
    <t>PODKL A VÝPLŇ VRSTVY Z DÍLCŮ BETON DO C25/30</t>
  </si>
  <si>
    <t>Dle technické zprávy, výkresových příloh projektové dokumentace a dle TKP staveb státních drah. Dle výkazů materiálu projektu. Dle tabulky kubatur projektanta. 
Odvodnění  
Pětiřádek ze žulových kostek střední velikosti  
Podkladní beton 25/30 XF1 tl. 200mm;0,2*5  
1=1,000 [A]</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</si>
  <si>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</si>
  <si>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Dle technické zprávy, výkresových příloh projektové dokumentace a dle TKP staveb státních drah. Dle výkazů materiálu projektu. Dle tabulky kubatur projektanta. 
Palisády:  
Podbetonávka beton C 16/20 XF1;1,8+0,7+1  
3.5=3,500 [A] 
Obložení lomovým kamenem tl. 200mm  
Podbetonávka C16/20 XF1  tl.150mm;0,15*2  
0.3=0,300 [B] 
Podkladní beton C16/20 XC2 pod závěrnou zídku;4,00  
4=4,000 [C] 
Celkem: A+B+C=7,800 [D]</t>
  </si>
  <si>
    <t>Dle technické zprávy, výkresových příloh projektové dokumentace a dle TKP staveb státních drah. Dle výkazů materiálu projektu. Dle tabulky kubatur projektanta. 
Vyrovnávací vrstva cementové malty pod prefabrikát závěrné zídky;1,00  
1=1,000 [A]</t>
  </si>
  <si>
    <t>Dle technické zprávy, výkresových příloh projektové dokumentace a dle TKP staveb státních drah. Dle výkazů materiálu projektu. Dle tabulky kubatur projektanta. 
Odvodnění-polštář ze štěrkodrti 100mm;0,1*20.2=0,200 [A]</t>
  </si>
  <si>
    <t>Dle technické zprávy, výkresových příloh projektové dokumentace a dle TKP staveb státních drah. Dle výkazů materiálu projektu. Dle tabulky kubatur projektanta. 
Obložení lomovým kamenem tl. 200mm;0,2*1,5  
0.3=0,300 [A]</t>
  </si>
  <si>
    <t>Dle technické zprávy, výkresových příloh projektové dokumentace a dle TKP staveb státních drah. Dle výkazů materiálu projektu. Dle tabulky kubatur projektanta. 
Výměnná vrstva ze štěrkodrti fr. 0-63 mm v tloušťce 500mm;0,5*381190.5=190,500 [A] 
Výměnná vrstva ze štěrkodrti fr. 0-63 mm v tloušťce 250mm;0,25*8421=21,000 [B] 
Celkem: A+B=211,500 [C]</t>
  </si>
  <si>
    <t>56333</t>
  </si>
  <si>
    <t>VOZOVKOVÉ VRSTVY ZE ŠTĚRKODRTI TL. DO 150MM</t>
  </si>
  <si>
    <t>Dle technické zprávy, výkresových příloh projektové dokumentace a dle TKP staveb státních drah. Dle výkazů materiálu projektu. Dle tabulky kubatur projektanta. 
ŠTĚRKODRŤ FRAKCE 0/32  ŠDA 150 mm;301  
301=301,000 [A]</t>
  </si>
  <si>
    <t>Dle technické zprávy, výkresových příloh projektové dokumentace a dle TKP staveb státních drah. Dle výkazů materiálu projektu. Dle tabulky kubatur projektanta. 
SKLADBA MÍSTNÍ KOMUNIKACE   
ŠTĚRKODRŤ FRAKCE 0/63 ŠDA 230 mm;381381=381,000 [A] 
SKLADBA CHODNÍKU  
ŠTĚRKODRŤ FRAKCE 0/63 ŠDb 220mm;45  
45=45,000 [B] 
Celkem: A+B=426,000 [C]</t>
  </si>
  <si>
    <t>Dle technické zprávy, výkresových příloh projektové dokumentace a dle TKP staveb státních drah. Dle výkazů materiálu projektu. Dle tabulky kubatur projektanta. 
SKLADBA SAMOSTATNÉHO SJEZDU  
ŠTĚRKODRŤ FRAKCE 0/63  (ŠDB) tl. 270 mm;4545=45,000 [A]</t>
  </si>
  <si>
    <t>56360</t>
  </si>
  <si>
    <t>VOZOVKOVÉ VRSTVY Z RECYKLOVANÉHO MATERIÁLU</t>
  </si>
  <si>
    <t>Dle technické zprávy, výkresových příloh projektové dokumentace a dle TKP staveb státních drah. Dle výkazů materiálu projektu. Dle tabulky kubatur projektanta. 
SKLADBA MÍSTNÍ KOMUNIKACE   
RECYKLÁTOVÝ MATERIÁL R-MAT ;11  
11=11,000 [A]</t>
  </si>
  <si>
    <t>Dle technické zprávy, výkresových příloh projektové dokumentace a dle TKP staveb státních drah. Dle výkazů materiálu projektu. Dle tabulky kubatur projektanta. 
SKLADBA SAMOSTATNÉHO SJEZDU  
ASFALTOVÝ RECYKLÁT (R-mat) tl. 50 mm;2828=28,000 [A]</t>
  </si>
  <si>
    <t>56963</t>
  </si>
  <si>
    <t>ZPEVNĚNÍ KRAJNIC Z RECYKLOVANÉHO MATERIÁLU TL DO 150MM</t>
  </si>
  <si>
    <t>Dle technické zprávy, výkresových příloh projektové dokumentace a dle TKP staveb státních drah. Dle výkazů materiálu projektu. Dle tabulky kubatur projektanta. 
nezpevněná krajnice tl. 150 mm, asfaltový recyklát;56,156.1=56,100 [A]</t>
  </si>
  <si>
    <t>Dle technické zprávy, výkresových příloh projektové dokumentace a dle TKP staveb státních drah. Dle výkazů materiálu projektu. Dle tabulky kubatur projektanta. 
SKLADBA MÍSTNÍ KOMUNIKACE   
INFILTRAČNÍ POSTŘIK PI 1,00 kg/m2;282282=282,000 [A] 
SKLADBA SAMOSTATNÉHO SJEZDU  
INFILTRAČNÍ POSTŘIK (PI) 1,00 kg/m2;27  
27=27,000 [B] 
Celkem: A+B=309,000 [C]</t>
  </si>
  <si>
    <t>Dle technické zprávy, výkresových příloh projektové dokumentace a dle TKP staveb státních drah. Dle výkazů materiálu projektu. Dle tabulky kubatur projektanta. 
SKLADBA MÍSTNÍ KOMUNIKACE   
SPOJOVACÍ POSTŘIK KATIONAKTIVNÍ EMULZÍ PS,A 0,60 kg/m2;266  
266=266,000 [A]</t>
  </si>
  <si>
    <t>57472</t>
  </si>
  <si>
    <t>VOZOVKOVÉ VÝZTUŽNÉ VRSTVY Z TEXTILIE</t>
  </si>
  <si>
    <t>Dle technické zprávy, výkresových příloh projektové dokumentace a dle TKP staveb státních drah. Dle výkazů materiálu projektu. Dle tabulky kubatur projektanta. 
Úprava neúnosného podloží  
Separační netkaná geotextílie 500 g/m2;496496=496,000 [A] 
Separační netkaná geotextílie 400 g/m2;110110=110,000 [B] 
Celkem: A+B=606,000 [C]</t>
  </si>
  <si>
    <t>- dodání textilie v požadované kvalitě a v množství včetně přesahů (přesahy započteny v jednotkové ceně)  
- očištění podkladu  
- pokládka textilie dle předepsaného technologického předpisu</t>
  </si>
  <si>
    <t>Dle technické zprávy, výkresových příloh projektové dokumentace a dle TKP staveb státních drah. Dle výkazů materiálu projektu. Dle tabulky kubatur projektanta. 
SKLADBA MÍSTNÍ KOMUNIKACE   
ASFALTOVÝ BETON STŘEDNĚZRNNÝ ACO11 40 mm;260260=260,000 [A]</t>
  </si>
  <si>
    <t>574A43</t>
  </si>
  <si>
    <t>ASFALTOVÝ BETON PRO OBRUSNÉ VRSTVY ACO 11 TL. 50MM</t>
  </si>
  <si>
    <t>Dle technické zprávy, výkresových příloh projektové dokumentace a dle TKP staveb státních drah. Dle výkazů materiálu projektu. Dle tabulky kubatur projektanta. 
SKLADBA SAMOSTATNÉHO SJEZDU  
ASFALTOVÝ BETON STŘEDNĚZRNNÝ (ACO11) tl. 50 mm;2626=26,000 [A]</t>
  </si>
  <si>
    <t>574E66</t>
  </si>
  <si>
    <t>ASFALTOVÝ BETON PRO PODKLADNÍ VRSTVY ACP 16+, 16S TL. 70MM</t>
  </si>
  <si>
    <t>Dle technické zprávy, výkresových příloh projektové dokumentace a dle TKP staveb státních drah. Dle výkazů materiálu projektu. Dle tabulky kubatur projektanta. 
SKLADBA MÍSTNÍ KOMUNIKACE   
OBALOVANÉ KAMENIVO STŘEDNĚZRNNÉ ACP 16+ 70 mm;271271=271,000 [A]</t>
  </si>
  <si>
    <t>Dle technické zprávy, výkresových příloh projektové dokumentace a dle TKP staveb státních drah. Dle výkazů materiálu projektu. Dle tabulky kubatur projektanta. 
SKLADBA CHODNÍKU  
BETONOVÁ ZÁMKOVÁ DLAŽBA ŠEDÁ DL 60mm;31  
31=31,000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</si>
  <si>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</si>
  <si>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582617</t>
  </si>
  <si>
    <t>KRYTY Z BETON DLAŽDIC SE ZÁMKEM ŠEDÝCH RELIÉF TL 60MM DO LOŽE Z KAM</t>
  </si>
  <si>
    <t>Dle technické zprávy, výkresových příloh projektové dokumentace a dle TKP staveb státních drah. Dle výkazů materiálu projektu. Dle tabulky kubatur projektanta. 
BETONOVÁ ZÁMKOVÁ DLAŽBA RELIÉFNÍ ČERVENÁ DL 60mm;1  
1=1,000 [A]</t>
  </si>
  <si>
    <t>762</t>
  </si>
  <si>
    <t>Konstrukce tesařské</t>
  </si>
  <si>
    <t>76291</t>
  </si>
  <si>
    <t>DŘEVĚNÉ OPLOCENÍ Z ŘEZIVA</t>
  </si>
  <si>
    <t>Dle technické zprávy, výkresových příloh projektové dokumentace a dle TKP staveb státních drah. Dle výkazů materiálu projektu. Dle tabulky kubatur projektanta. 
Smrková kulatina  d=200mm h=2000mm 4 ks  
Smrková fošna 4000x150x20mm 12 ks  
Délka ohrady 10,5 m  
10,510.5=10,500 [A]</t>
  </si>
  <si>
    <t>-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</si>
  <si>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Dle technické zprávy, výkresových příloh projektové dokumentace a dle TKP staveb státních drah. Dle výkazů materiálu projektu. Dle tabulky kubatur projektanta. 
směrový sloupek Z11g (červený);2  
2=2,000 [A]</t>
  </si>
  <si>
    <t>Dle technické zprávy, výkresových příloh projektové dokumentace a dle TKP staveb státních drah. Dle výkazů materiálu projektu. Dle tabulky kubatur projektanta. 
Zrušení stávající značky včetně sloupku a bet. základu;33=3,000 [A]</t>
  </si>
  <si>
    <t>Dle technické zprávy, výkresových příloh projektové dokumentace a dle TKP staveb státních drah. Dle výkazů materiálu projektu. Dle tabulky kubatur projektanta. 
A29;99=9,000 [A] 
A31a;33=3,000 [B] 
A31b;33=3,000 [C] 
A31c;33=3,000 [D] 
B4;11=1,000 [E] 
E5;11=1,000 [F] 
E7b;66=6,000 [G] 
IS9c;22=2,000 [H] 
Celkem: A+B+C+D+E+F+G+H=28,000 [I]</t>
  </si>
  <si>
    <t>Dle technické zprávy, výkresových příloh projektové dokumentace a dle TKP staveb státních drah. Dle výkazů materiálu projektu. Dle tabulky kubatur projektanta. 
Dopravní značení-sloupek včetně založení;1515=15,000 [A]</t>
  </si>
  <si>
    <t>91710</t>
  </si>
  <si>
    <t>OBRUBY Z BETONOVÝCH PALISÁD</t>
  </si>
  <si>
    <t>Dle technické zprávy, výkresových příloh projektové dokumentace a dle TKP staveb státních drah. Dle výkazů materiálu projektu. Dle tabulky kubatur projektanta. 
Betonová palisáda 160x160x400mm;0,16*0,4*9  
0.576=0,576 [A] 
Betonová palisáda 160x160x600mm;0,16*0,6*3,5  
0.336=0,336 [B] 
Betonová palisáda 180x120x800mm;0,18*0,8*3,24  
0.467=0,467 [C] 
Celkem: A+B+C=1,379 [D]</t>
  </si>
  <si>
    <t>Položka zahrnuje:  
dodání a pokládku betonových palisád o rozměrech předepsaných zadávací dokumentací  
betonové lože i boční betonovou opěrku.</t>
  </si>
  <si>
    <t>Dle technické zprávy, výkresových příloh projektové dokumentace a dle TKP staveb státních drah. Dle výkazů materiálu projektu. Dle tabulky kubatur projektanta. 
Betonový chodníkový obrubník BO 10/25;25,525.5=25,500 [A]</t>
  </si>
  <si>
    <t>Dle technické zprávy, výkresových příloh projektové dokumentace a dle TKP staveb státních drah. Dle výkazů materiálu projektu. Dle tabulky kubatur projektanta. 
Betonový silniční obrubník BO 15/25;88=8,000 [A]</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</si>
  <si>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výstroje);3030=30,000 [A] 
Přejezdová konstrukce z pryžových panelů, s použitím závěrných zídek 9,60 m  
Základový blok B35 pod záv. zídku 2,20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</si>
  <si>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vozovky;19,20  
19.2=19,200 [A]</t>
  </si>
  <si>
    <t>Dle technické zprávy, výkresových příloh projektové dokumentace a dle TKP staveb státních drah. Dle výkazů materiálu projektu. Dle tabulky kubatur projektanta. 
Asfaltová zálivka;124124=124,000 [A]</t>
  </si>
  <si>
    <t>Dle technické zprávy, výkresových příloh projektové dokumentace a dle TKP staveb státních drah. Dle výkazů materiálu projektu. Dle tabulky kubatur projektanta. 
Statická zatěžkávací zkouška;44=4,000 [A]</t>
  </si>
  <si>
    <t>Doplňující konstrukce a práce</t>
  </si>
  <si>
    <t>935812</t>
  </si>
  <si>
    <t>ŽLABY A RIGOLY DLÁŽDĚNÉ Z KOSTEK DROBNÝCH DO BETONU TL 100MM</t>
  </si>
  <si>
    <t>Dle technické zprávy, výkresových příloh projektové dokumentace a dle TKP staveb státních drah. Dle výkazů materiálu projektu. Dle tabulky kubatur projektanta. 
Pětiřádek ze žulových kostek střední velikosti;44=4,000 [A]</t>
  </si>
  <si>
    <t>položka zahrnuje:  
- dodání a uložení předepsaného dlažebního materiálu v požadované kvalitě do předepsaného tvaru a v předepsané šířce  
- dodání a rozprostření lože z předepsaného materiálu v předepsané tloušťce a šířce  
- úravu napojení a ukončení  
- vnitrostaveništní i mimostaveništní dopravu  
- měří se vydlážděná plocha.</t>
  </si>
  <si>
    <t>Dle technické zprávy, výkresových příloh projektové dokumentace a dle TKP staveb státních drah. Dle výkazů materiálu projektu. Dle tabulky kubatur projektanta. 
přechodné DZ;11=1,000 [A]</t>
  </si>
  <si>
    <t>Dle technické zprávy, výkresových příloh projektové dokumentace a dle TKP staveb státních drah. Dle výkazů materiálu projektu. Dle tabulky kubatur projektanta. 
Zařezání hrany komunikace v tl.100 mm;4040=40,000 [A]</t>
  </si>
  <si>
    <t>96615</t>
  </si>
  <si>
    <t>BOURÁNÍ KONSTRUKCÍ Z PROSTÉHO BETONU</t>
  </si>
  <si>
    <t>Dle technické zprávy, výkresových příloh projektové dokumentace a dle TKP staveb státních drah. Dle výkazů materiálu projektu. Dle tabulky kubatur projektanta. 
Místní komunikace;151*0,023.02=3,020 [A] 
Sjezd;6,5*0,020.13=0,130 [B] 
Celkem: A+B=3,150 [C]</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</si>
  <si>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</si>
  <si>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t>
  </si>
  <si>
    <t>BOURÁNÍ KONSTRUKCÍ ZE ŽELEZOBETONU</t>
  </si>
  <si>
    <t>Dle technické zprávy, výkresových příloh projektové dokumentace a dle TKP staveb státních drah. Dle výkazů materiálu projektu. Dle tabulky kubatur projektanta. 
Místní komunikace;151*0,011.51=1,510 [A] 
Sjezd;6,5*0,010.065=0,065 [B] 
Celkem: A+B=1,575 [C]</t>
  </si>
  <si>
    <t>POPLATKY ZA LIKVIDACŮ ODPADŮ NEKONTAMINOVANÝCH - 17 05 04  VYTĚŽENÉ ZEMINY A HORNINY -  I. TŘÍDATĚŽITELNOSTI, VČ.DOPRAVY</t>
  </si>
  <si>
    <t>Dle technické zprávy, výkresových příloh projektové dokumentace a dle TKP staveb státních drah. Dle výkazů materiálu projektu. Dle tabulky kubatur projektanta. 
1,9*(381*0,5+0,25*84+0,97*(151+6,5+20+16)-11)737.57=737,570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</si>
  <si>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</si>
  <si>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POPLATKY ZA LIKVIDACŮ ODPADŮ NEKONTAMINOVANÝCH - 17 03 02  VYBOURANÝ ASFALTOVÝ BETON BEZ DEHTU, VČ.DOPRAVY</t>
  </si>
  <si>
    <t>Dle technické zprávy, výkresových příloh projektové dokumentace a dle TKP staveb státních drah. Dle výkazů materiálu projektu. Dle tabulky kubatur projektanta. 
ODSTRANĚNÍ STÁVAJÍCÍ MISTNÍ KOMUNIKACE 
ASFALTOVÉ VRSTVY tl. 150 mm;0,15*201*2,266.33=66,330 [A] 
Odstranění železničního přejezdu 
ASFALTOVÉ VRSTVY tl. 250 mm;0,25*9*2,24.95=4,950 [B] 
ODSTRANĚNÍ STÁVAJÍCÍ MISTNÍ KOMUNIKACE 
PENETRAČNÍ MAKADAM  tl. 100 mm;0,1*242*2,253.24=53,240 [C] 
KRAJNICE Z ASFALTOVÉHO RECYKLÁTU    tl.150mm;0,15*81*2,226.73=26,730 [D] 
Celkem: A+B+C+D=151,250 [E]</t>
  </si>
  <si>
    <t>POPLATKY ZA LIKVIDACŮ ODPADŮ NEKONTAMINOVANÝCH - 17 01 01  BETON Z DEMOLIC OBJEKTŮ, ZÁKLADŮ TV, VČ.DOPRAVY</t>
  </si>
  <si>
    <t>Dle technické zprávy, výkresových příloh projektové dokumentace a dle TKP staveb státních drah. Dle výkazů materiálu projektu. Dle tabulky kubatur projektanta. 
prostý beton;3,15*2,26.93=6,930 [A] 
železobeton;1,575*2,43.78=3,780 [B] 
Celkem: A+B=10,710 [C]</t>
  </si>
  <si>
    <t>POPLATKY ZA LIKVIDACŮ ODPADŮ NEKONTAMINOVANÝCH - 17 05 04  KAMENNÁ SUŤ, VČ.DOPRAVY</t>
  </si>
  <si>
    <t>Dle technické zprávy, výkresových příloh projektové dokumentace a dle TKP staveb státních drah. Dle výkazů materiálu projektu. Dle tabulky kubatur projektanta. 
ODSTRANĚNÍ STÁVAJÍCÍ MISTNÍ KOMUNIKACE 
ŠTĚRKODRŤ tl. 250 mm;0,25*282*2,1148.05=148,050 [A] 
ODSTRANĚNÍ STÁVAJÍCÍ ÚČELOVÉ KOMUNIKACE 
ŠTĚRKODRŤ  250 mm;0,25*27*2,114.175=14,175 [B] 
Celkem: A+B=162,225 [C]</t>
  </si>
  <si>
    <t>SO 12-17-04</t>
  </si>
  <si>
    <t>Troubelice - Libina, žel. přejezd v ev. km 21,184 - polní cesta</t>
  </si>
  <si>
    <t>Dle technické zprávy, výkresových příloh projektové dokumentace a dle TKP staveb státních drah. Dle výkazů materiálu projektu. Dle tabulky kubatur projektanta. 
ODSTRANĚNÍ STÁVAJÍCÍ KOMUNIKACE  
ŠTĚRKODRŤ 250 mm;0,25*65,5  
16.375=16,375 [A]</t>
  </si>
  <si>
    <t>Dle technické zprávy, výkresových příloh projektové dokumentace a dle TKP staveb státních drah. Dle výkazů materiálu projektu. Dle tabulky kubatur projektanta. 
Výkopy z výměnné vrstvy v tloušťce 250mm;0,25*12030=30,000 [A] 
Výkopy  (z toho 5% ruční výkop, 2% bourání prostého betonu, 1% ŽB)  
Účelová komunikace;4*0,97  
3.88=3,880 [B] 
Celkem: A+B=33,880 [C]</t>
  </si>
  <si>
    <t>Dle technické zprávy, výkresových příloh projektové dokumentace a dle TKP staveb státních drah. Dle výkazů materiálu projektu. Dle tabulky kubatur projektanta. 
násypy a zásypy;66=6,000 [A]</t>
  </si>
  <si>
    <t>Dle technické zprávy, výkresových příloh projektové dokumentace a dle TKP staveb státních drah. Dle výkazů materiálu projektu. Dle tabulky kubatur projektanta. 
Účelová komunikace;6,00  
6=6,000 [A]</t>
  </si>
  <si>
    <t>Dle technické zprávy, výkresových příloh projektové dokumentace a dle TKP staveb státních drah. Dle výkazů materiálu projektu. Dle tabulky kubatur projektanta. 
Úprava zemní pláně;120120=120,000 [A]</t>
  </si>
  <si>
    <t>Dle technické zprávy, výkresových příloh projektové dokumentace a dle TKP staveb státních drah. Dle výkazů materiálu projektu. Dle tabulky kubatur projektanta. 
Ohumusení a osetí travním semenem v tl. 100 mm;20  
20=20,000 [A]</t>
  </si>
  <si>
    <t>Dle technické zprávy, výkresových příloh projektové dokumentace a dle TKP staveb státních drah. Dle výkazů materiálu projektu. Dle tabulky kubatur projektanta. 
Ohumusení a osetí travním semenem v tl. 100 mm;2020=20,000 [A]</t>
  </si>
  <si>
    <t>Dle technické zprávy, výkresových příloh projektové dokumentace a dle TKP staveb státních drah. Dle výkazů materiálu projektu. Dle tabulky kubatur projektanta. 
Ohumusení a osetí travním semenem v tl. 100 mm;20*0,12=2,000 [A]</t>
  </si>
  <si>
    <t>Dle technické zprávy, výkresových příloh projektové dokumentace a dle TKP staveb státních drah. Dle výkazů materiálu projektu. Dle tabulky kubatur projektanta. 
Podkladní beton C16/20 XC2 pod závěrnou zídku;2,00  
2=2,000 [A]</t>
  </si>
  <si>
    <t>Dle technické zprávy, výkresových příloh projektové dokumentace a dle TKP staveb státních drah. Dle výkazů materiálu projektu. Dle tabulky kubatur projektanta. 
Vyrovnávací vrstva cementové malty pod prefabrikát závěrné zídky;0,50  
0.5=0,500 [A]</t>
  </si>
  <si>
    <t>Dle technické zprávy, výkresových příloh projektové dokumentace a dle TKP staveb státních drah. Dle výkazů materiálu projektu. Dle tabulky kubatur projektanta. 
Výměnná vrstva ze štěrkodrti fr. 0-63 mm v tloušťce 250mm;0,25*12030=30,000 [A]</t>
  </si>
  <si>
    <t>Dle technické zprávy, výkresových příloh projektové dokumentace a dle TKP staveb státních drah. Dle výkazů materiálu projektu. Dle tabulky kubatur projektanta. 
ŠTĚRKODRŤ FRAKCE 0/63  (ŠDB)  tl. 270 mm;120  
120=120,000 [A]</t>
  </si>
  <si>
    <t>Dle technické zprávy, výkresových příloh projektové dokumentace a dle TKP staveb státních drah. Dle výkazů materiálu projektu. Dle tabulky kubatur projektanta. 
ASFALTOVÝ RECYKLÁT (R-mat) tl. 50 mm;76,876.8=76,800 [A]</t>
  </si>
  <si>
    <t>Dle technické zprávy, výkresových příloh projektové dokumentace a dle TKP staveb státních drah. Dle výkazů materiálu projektu. Dle tabulky kubatur projektanta. 
Nezpevněná krajnice tl. 100 mm, asfaltový recyklát;24,224.2=24,200 [A]</t>
  </si>
  <si>
    <t>572121</t>
  </si>
  <si>
    <t>INFILTRAČNÍ POSTŘIK ASFALTOVÝ DO 1,0KG/M2</t>
  </si>
  <si>
    <t>Dle technické zprávy, výkresových příloh projektové dokumentace a dle TKP staveb státních drah. Dle výkazů materiálu projektu. Dle tabulky kubatur projektanta. 
INFILTRAČNÍ POSTŘIK (PI) 1,00 kg/m2;74,574.5=74,500 [A]</t>
  </si>
  <si>
    <t>Dle technické zprávy, výkresových příloh projektové dokumentace a dle TKP staveb státních drah. Dle výkazů materiálu projektu. Dle tabulky kubatur projektanta. 
Separační netkaná geotextílie 400 g/m2;157157=157,000 [A]</t>
  </si>
  <si>
    <t>Dle technické zprávy, výkresových příloh projektové dokumentace a dle TKP staveb státních drah. Dle výkazů materiálu projektu. Dle tabulky kubatur projektanta. 
ASFALTOVÝ BETON STŘEDNĚZRNNÝ (ACO11) tl. 50 mm;7272=72,000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</si>
  <si>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m3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</si>
  <si>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vozovky;9,60  
9.6=9,600 [A]</t>
  </si>
  <si>
    <t>Dle technické zprávy, výkresových příloh projektové dokumentace a dle TKP staveb státních drah. Dle výkazů materiálu projektu. Dle tabulky kubatur projektanta. 
Rozebrání vnitřních přejezdových panelů betonových tl.200mm vč. náběhových klínů;4,554.55=4,550 [A]</t>
  </si>
  <si>
    <t>Dle technické zprávy, výkresových příloh projektové dokumentace a dle TKP staveb státních drah. Dle výkazů materiálu projektu. Dle tabulky kubatur projektanta. 
Účelová komunikace;0,02*40.08=0,080 [A]</t>
  </si>
  <si>
    <t>Dle technické zprávy, výkresových příloh projektové dokumentace a dle TKP staveb státních drah. Dle výkazů materiálu projektu. Dle tabulky kubatur projektanta. 
Účelová komunikace;0,01*40.04=0,040 [A]</t>
  </si>
  <si>
    <t>Dle technické zprávy, výkresových příloh projektové dokumentace a dle TKP staveb státních drah. Dle výkazů materiálu projektu. Dle tabulky kubatur projektanta. 
1,9*(120*0,25+4*0,97-6)52.972=52,972 [A]</t>
  </si>
  <si>
    <t>Dle technické zprávy, výkresových příloh projektové dokumentace a dle TKP staveb státních drah. Dle výkazů materiálu projektu. Dle tabulky kubatur projektanta. 
panel;4,55*0,25*2,42.73=2,730 [A] 
bourání beton;2,4*(0,04)+2,2*(0,08)0.272=0,272 [B] 
Celkem: A+B=3,002 [C]</t>
  </si>
  <si>
    <t>Dle technické zprávy, výkresových příloh projektové dokumentace a dle TKP staveb státních drah. Dle výkazů materiálu projektu. Dle tabulky kubatur projektanta. 
ŠTĚRKODRŤ 250 mm;0,25*65,5*2,134.388=34,388 [A]</t>
  </si>
  <si>
    <t>SO 12-17-05</t>
  </si>
  <si>
    <t>Troubelice - Libina, žel. přejezd v ev. km 23,373 - silnice III/31550</t>
  </si>
  <si>
    <t>Dle technické zprávy, výkresových příloh projektové dokumentace a dle TKP staveb státních drah. Dle výkazů materiálu projektu. Dle tabulky kubatur projektanta. 
ODSTRANĚNÍ STÁVAJÍCÍ SILNICE III tr.  
ASFALTOVÉ VRSTVY tl. 150 mm;330*0,15  
49.5=49,500 [A] 
ODSTRANĚNÍ STÁVAJÍCÍ MÍSTNÍ KOMUNIKACE  
ASFALTOVÉ VRSTVY tl. 150 mm;0,15*7911.85=11,850 [B] 
ODSTRANĚNÍ STÁVAJÍCÍ ÚČELOVÉ KOMUNIKACE  
ASFALTOVÝ RECYKLÁT tl. 100 mm;0,1*595.9=5,900 [C] 
ODSTRANĚNÍ ZPEVNĚNÉ PLOCHY  
ASFALTOVÝ RECYKLÁT  tl. 100 mm;96*0,1  
9.6=9,600 [D] 
Odstranění železničního přejezdu  
ASFALTOVÉ VRSTVY  tl. 250 mm;0,25*8  
2=2,000 [E] 
Celkem: A+B+C+D+E=78,850 [F]</t>
  </si>
  <si>
    <t>11318</t>
  </si>
  <si>
    <t>ODSTRANĚNÍ KRYTU ZPEVNĚNÝCH PLOCH Z DLAŽDIC</t>
  </si>
  <si>
    <t>Dle technické zprávy, výkresových příloh projektové dokumentace a dle TKP staveb státních drah. Dle výkazů materiálu projektu. Dle tabulky kubatur projektanta. 
ODSTRANĚNÍ STÁVAJÍCÍ CHODNÍKU  
BETONOVÁ DLAŽBA tl. 60 mm;99=9,000 [A]</t>
  </si>
  <si>
    <t>Dle technické zprávy, výkresových příloh projektové dokumentace a dle TKP staveb státních drah. Dle výkazů materiálu projektu. Dle tabulky kubatur projektanta. 
ODSTRANĚNÍ STÁVAJÍCÍ SILNICE III tr. 
ŠTĚRKODRŤ tl.  250 mm;0,25*463  
115.75=115,750 [A] 
ODSTRANĚNÍ STÁVAJÍCÍ MÍSTNÍ KOMUNIKACE 
ŠTĚRKODRŤ tl.  250 mm;0,25*111  
27.75=27,750 [B] 
ODSTRANĚNÍ STÁVAJÍCÍ ÚČELOVÉ KOMUNIKACE 
ŠTĚRKODRŤ tl.  250 mm;0,25*7117.75=17,750 [C] 
ODSTRANĚNÍ ZPEVNĚNÉ PLOCHY 
ŠTĚRKODRŤ tl.  250 mm;0,25*11629=29,000 [D] 
ODSTRANĚNÍ STÁVAJÍCÍ CHODNÍKU 
ŠTĚRKODRŤ tl.  200 mm;0,2*112.2=2,200 [E] 
Celkem: A+B+C+D+E=192,450 [F]</t>
  </si>
  <si>
    <t>Dle technické zprávy, výkresových příloh projektové dokumentace a dle TKP staveb státních drah. Dle výkazů materiálu projektu. Dle tabulky kubatur projektanta. 
ODSTRANĚNÍ STÁVAJÍCÍ SILNICE III tr. 
PENETRAČNÍ MAKADAM tl. 100 mm;338*0,133.8=33,800 [A] 
ODSTRANĚNÍ STÁVAJÍCÍ MÍSTNÍ KOMUNIKACE 
PENETRAČNÍ MAKADAM tl. 100 mm;0,1*818.1=8,100 [B] 
Celkem: A+B=41,900 [C]</t>
  </si>
  <si>
    <t>11352</t>
  </si>
  <si>
    <t>ODSTRANĚNÍ CHODNÍKOVÝCH A SILNIČNÍCH OBRUBNÍKŮ BETONOVÝCH</t>
  </si>
  <si>
    <t>Dle technické zprávy, výkresových příloh projektové dokumentace a dle TKP staveb státních drah. Dle výkazů materiálu projektu. Dle tabulky kubatur projektanta. 
VYTRŽENÍ A ODSTRANĚNÍ STÁVAJÍCÍCH BETONOVÝCH OBRUBNÍKŮ  
BO 15/25;1717=17,000 [A] 
BO 10/25;5  
5=5,000 [B] 
Celkem: A+B=22,000 [C]</t>
  </si>
  <si>
    <t>11356</t>
  </si>
  <si>
    <t>ODSTRANĚNÍ OBRUB Z DLAŽEBNÍCH KOSTEK DVOJITÝCH</t>
  </si>
  <si>
    <t>Dle technické zprávy, výkresových příloh projektové dokumentace a dle TKP staveb státních drah. Dle výkazů materiálu projektu. Dle tabulky kubatur projektanta. 
Dvouřádek že žulových kostek s podbetonávkou tl. 150mm;9393=93,000 [A]</t>
  </si>
  <si>
    <t>Dle technické zprávy, výkresových příloh projektové dokumentace a dle TKP staveb státních drah. Dle výkazů materiálu projektu. Dle tabulky kubatur projektanta. 
Úprava neúnosného podloží  
výkopy z výměnné vrstvy v tloušťce 500mm;478*0,5239=239,000 [A] 
výkopy z výměnné vrstvy v tloušťce 250mm;0,25*24962.25=62,250 [B] 
Zemní práce  
Silnice;0,97*36  
34.92=34,920 [C] 
Celkem: A+B+C=336,170 [D]</t>
  </si>
  <si>
    <t>Dle technické zprávy, výkresových příloh projektové dokumentace a dle TKP staveb státních drah. Dle výkazů materiálu projektu. Dle tabulky kubatur projektanta. 
násyp;1414=14,000 [A]</t>
  </si>
  <si>
    <t>Dle technické zprávy, výkresových příloh projektové dokumentace a dle TKP staveb státních drah. Dle výkazů materiálu projektu. Dle tabulky kubatur projektanta. 
trativod;51*(0,7*0,6)21.42=21,420 [A]</t>
  </si>
  <si>
    <t>Dle technické zprávy, výkresových příloh projektové dokumentace a dle TKP staveb státních drah. Dle výkazů materiálu projektu. Dle tabulky kubatur projektanta. 
Dosyp (zemina získaná z výkopů);1414=14,000 [A]</t>
  </si>
  <si>
    <t>Dle technické zprávy, výkresových příloh projektové dokumentace a dle TKP staveb státních drah. Dle výkazů materiálu projektu. Dle tabulky kubatur projektanta. 
Násypy  (ze štěrkodrti fr. 0-63)  
Chodník;2828=28,000 [A]</t>
  </si>
  <si>
    <t>Dle technické zprávy, výkresových příloh projektové dokumentace a dle TKP staveb státních drah. Dle výkazů materiálu projektu. Dle tabulky kubatur projektanta. 
úprava zemní pláně;790,7  
790.7=790,700 [A]</t>
  </si>
  <si>
    <t>Dle technické zprávy, výkresových příloh projektové dokumentace a dle TKP staveb státních drah. Dle výkazů materiálu projektu. Dle tabulky kubatur projektanta. 
Ohumusení a osetí travním semenem v tl. 100 mm;128  
128=128,000 [A]</t>
  </si>
  <si>
    <t>Dle technické zprávy, výkresových příloh projektové dokumentace a dle TKP staveb státních drah. Dle výkazů materiálu projektu. Dle tabulky kubatur projektanta. 
Ohumusení a osetí travním semenem v tl. 100 mm;128128=128,000 [A]</t>
  </si>
  <si>
    <t>Dle technické zprávy, výkresových příloh projektové dokumentace a dle TKP staveb státních drah. Dle výkazů materiálu projektu. Dle tabulky kubatur projektanta. 
Ohumusení a osetí travním semenem v tl. 100 mm;128*0,112.8=12,800 [A]</t>
  </si>
  <si>
    <t>Dle technické zprávy, výkresových příloh projektové dokumentace a dle TKP staveb státních drah. Dle výkazů materiálu projektu. Dle tabulky kubatur projektanta. 
trativod;51*(0,4*2+2*0,6)102=102,000 [A]</t>
  </si>
  <si>
    <t>Dle technické zprávy, výkresových příloh projektové dokumentace a dle TKP staveb státních drah. Dle výkazů materiálu projektu. Dle tabulky kubatur projektanta. 
Odvodnění  
Podkladní beton 25/30 XF1 tl. 200mm;12*0,22.4=2,400 [A] 
Liniový odvodňovací žlab:  
Podkladní beton C 25/30 XF1 tl.200mm;0,2*61.2=1,200 [B] 
Celkem: A+B=3,600 [C]</t>
  </si>
  <si>
    <t>Dle technické zprávy, výkresových příloh projektové dokumentace a dle TKP staveb státních drah. Dle výkazů materiálu projektu. Dle tabulky kubatur projektanta. 
Podbetonávka C16/20 XF1  tl.150mm;0,15*20.3=0,300 [A] 
Podkladní beton C16/20 XC2 pod závěrnou zídku;2,22.2=2,200 [B] 
Celkem: A+B=2,500 [C]</t>
  </si>
  <si>
    <t>Dle technické zprávy, výkresových příloh projektové dokumentace a dle TKP staveb státních drah. Dle výkazů materiálu projektu. Dle tabulky kubatur projektanta. 
Liniový odvodňovací žlab:  
Polštář ze štěrkodrti 100mm;0,1*20.2=0,200 [A]</t>
  </si>
  <si>
    <t>Dle technické zprávy, výkresových příloh projektové dokumentace a dle TKP staveb státních drah. Dle výkazů materiálu projektu. Dle tabulky kubatur projektanta. 
trativod;51*0,1*0,63.06=3,060 [A]</t>
  </si>
  <si>
    <t>Dle technické zprávy, výkresových příloh projektové dokumentace a dle TKP staveb státních drah. Dle výkazů materiálu projektu. Dle tabulky kubatur projektanta. 
Obložení lomovým kamenem tl. 200mm;0,2*1,50.3=0,300 [A]</t>
  </si>
  <si>
    <t>Dle technické zprávy, výkresových příloh projektové dokumentace a dle TKP staveb státních drah. Dle výkazů materiálu projektu. Dle tabulky kubatur projektanta. 
SKLADBA SILNICE III/4335  
MECHANICKY ZPEVNĚNÉ KAMENIVO MZK 150 mm;414  
414=414,000 [A]</t>
  </si>
  <si>
    <t>Dle technické zprávy, výkresových příloh projektové dokumentace a dle TKP staveb státních drah. Dle výkazů materiálu projektu. Dle tabulky kubatur projektanta. 
Úprava neúnosného podloží  
výměnná vrstva ze štěrkodrti fr. 0-63 mm v tloušťce 500mm;0,5*478239=239,000 [A] 
výměnná vrstva ze štěrkodrti fr. 0-63 mm v tloušťce 250mm;0,25*24962.25=62,250 [B] 
Provizorní komunikace přes železniční přejezd:  
Štěrkodrť fr 0-63;19  
19=19,000 [C] 
Celkem: A+B+C=320,250 [D]</t>
  </si>
  <si>
    <t>Dle technické zprávy, výkresových příloh projektové dokumentace a dle TKP staveb státních drah. Dle výkazů materiálu projektu. Dle tabulky kubatur projektanta. 
SKLADBA MÍSTNÍ A ÚČELOVÉ KOMUNIKACE  
ŠTĚRKODRŤ FRAKCE 0/32 ŠDA150mm;132132=132,000 [A]</t>
  </si>
  <si>
    <t>Dle technické zprávy, výkresových příloh projektové dokumentace a dle TKP staveb státních drah. Dle výkazů materiálu projektu. Dle tabulky kubatur projektanta. 
SKLADBA SILNICE III/4335  
ŠTĚRKODRŤ FRAKCE 0/63  ŠDA 230 mm;478478=478,000 [A] 
SKLADBA MÍSTNÍ A ÚČELOVÉ KOMUNIKACE  
ŠTĚRKODRŤ FRAKCE 0/63 ŠDA 230mm;159159=159,000 [B] 
SKLADBA CHODNÍKU  
ŠTĚRKODRŤ FRAKCE 0/63 ŠDb 220mm;9090=90,000 [C] 
Celkem: A+B+C=727,000 [D]</t>
  </si>
  <si>
    <t>Dle technické zprávy, výkresových příloh projektové dokumentace a dle TKP staveb státních drah. Dle výkazů materiálu projektu. Dle tabulky kubatur projektanta. 
SKLADBA MÍSTNÍ A ÚČELOVÉ KOMUNIKACE  
RECYKLÁTOVÝ MATERIÁL-Dosypávka nenamrzavým, propustným a nesoudržným materiálem v potřebné tloušťce, která bude zhutněna;5,75                               
5.75=5,750 [A] 
Provizorní komunikace přes železniční přejezd:  
R-materiál;8  
8=8,000 [B] 
Celkem: A+B=13,750 [C]</t>
  </si>
  <si>
    <t>Dle technické zprávy, výkresových příloh projektové dokumentace a dle TKP staveb státních drah. Dle výkazů materiálu projektu. Dle tabulky kubatur projektanta. 
nezpevněná krajnice tl. 150 mm, asfaltový recyklát;2323=23,000 [A]</t>
  </si>
  <si>
    <t>Dle technické zprávy, výkresových příloh projektové dokumentace a dle TKP staveb státních drah. Dle výkazů materiálu projektu. Dle tabulky kubatur projektanta. 
SKLADBA SILNICE III/4335  
INFILTRAČNÍ POSTŘIK PI 1,00 kg/m2;335335=335,000 [A] 
SKLADBA MÍSTNÍ A ÚČELOVÉ KOMUNIKACE  
INFILTRAČNÍ POSTŘIK   PI 1.0kg/m2;124  
124=124,000 [B] 
Celkem: A+B=459,000 [C]</t>
  </si>
  <si>
    <t>Dle technické zprávy, výkresových příloh projektové dokumentace a dle TKP staveb státních drah. Dle výkazů materiálu projektu. Dle tabulky kubatur projektanta. 
SKLADBA SILNICE III/4335  
SPOJOVACÍ POSTŘIK KATIONAKTIVNÍ EMULZÍ PS,A 0,60 kg/m2;326326=326,000 [A] 
SKLADBA MÍSTNÍ A ÚČELOVÉ KOMUNIKACE  
SPOJOVACÍ POSTŘIK KATIONAKTIVNÍ EMULZÍ PS,A 0.60kg/m2;121  
121=121,000 [B] 
Celkem: A+B=447,000 [C]</t>
  </si>
  <si>
    <t>Dle technické zprávy, výkresových příloh projektové dokumentace a dle TKP staveb státních drah. Dle výkazů materiálu projektu. Dle tabulky kubatur projektanta. 
Úprava neúnosného podloží  
Separační netkaná geotextílie 500 g/m2;621,4621.4=621,400 [A] 
Separační netkaná geotextílie 400 g/m2;323,7  
323.7=323,700 [B] 
Celkem: A+B=945,100 [C]</t>
  </si>
  <si>
    <t>Dle technické zprávy, výkresových příloh projektové dokumentace a dle TKP staveb státních drah. Dle výkazů materiálu projektu. Dle tabulky kubatur projektanta. 
SKLADBA SILNICE III/4335  
ASFALTOVÝ BETON STŘEDNĚZRNNÝ  ACO11  40 mm;318       
318=318,000 [A] 
ASFALTOVÝ BETON STŘEDNĚZRNNÝ ACO11 40mm;117  
117=117,000 [B] 
Celkem: A+B=435,000 [C]</t>
  </si>
  <si>
    <t>574E46</t>
  </si>
  <si>
    <t>ASFALTOVÝ BETON PRO PODKLADNÍ VRSTVY ACP 16+, 16S TL. 50MM</t>
  </si>
  <si>
    <t>Dle technické zprávy, výkresových příloh projektové dokumentace a dle TKP staveb státních drah. Dle výkazů materiálu projektu. Dle tabulky kubatur projektanta. 
SKLADBA MÍSTNÍ A ÚČELOVÉ KOMUNIKACE  
OBALOVANÉ KAMENIVO STŘEDNĚZRNNÉ ACP16+ 50mm;121  
121=121,000 [A]</t>
  </si>
  <si>
    <t>574E76</t>
  </si>
  <si>
    <t>Dle technické zprávy, výkresových příloh projektové dokumentace a dle TKP staveb státních drah. Dle výkazů materiálu projektu. Dle tabulky kubatur projektanta. 
SKLADBA SILNICE III/4335  
OBALOVANÉ KAMENIVO STŘEDNĚZRNNÉ ACP 16+  80 mm;335  
335=335,000 [A]</t>
  </si>
  <si>
    <t>Dle technické zprávy, výkresových příloh projektové dokumentace a dle TKP staveb státních drah. Dle výkazů materiálu projektu. Dle tabulky kubatur projektanta. 
SKLADBA CHODNÍKU  
BETONOVÁ ZÁMKOVÁ DLAŽBA ŠEDÁ DL 60mm;6262=62,000 [A]</t>
  </si>
  <si>
    <t>58261A</t>
  </si>
  <si>
    <t>KRYTY Z BETON DLAŽDIC SE ZÁMKEM BAREV RELIÉF TL 60MM DO LOŽE Z KAM</t>
  </si>
  <si>
    <t>Dle technické zprávy, výkresových příloh projektové dokumentace a dle TKP staveb státních drah. Dle výkazů materiálu projektu. Dle tabulky kubatur projektanta. 
BETONOVÁ ZÁMKOVÁ DLAŽBA RELIÉFNÍ ČERVENÁ  DL 60mm;10  
10=10,000 [A]</t>
  </si>
  <si>
    <t>R58301</t>
  </si>
  <si>
    <t>KRYT ZE SINIČNÍCH DÍLCŮ (PANELŮ) TL 210MM</t>
  </si>
  <si>
    <t>Dle technické zprávy, výkresových příloh projektové dokumentace a dle TKP staveb státních drah. Dle výkazů materiálu projektu. Dle tabulky kubatur projektanta. 
Silniční panel 3000 x 1000 x 215 mm;3*1*2575=75,000 [A]</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</si>
  <si>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</si>
  <si>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87433</t>
  </si>
  <si>
    <t>POTRUBÍ Z TRUB PLASTOVÝCH ODPADNÍCH DN DO 150MM</t>
  </si>
  <si>
    <t>Dle technické zprávy, výkresových příloh projektové dokumentace a dle TKP staveb státních drah. Dle výkazů materiálu projektu. Dle tabulky kubatur projektanta. 
Odvodnění  
Přípojky DN 150;44=4,000 [A] 
Liniový odvodňovací žlab:  
Přípojka DN 150;1212=12,000 [B] 
Celkem: A+B=16,000 [C]</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</si>
  <si>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</si>
  <si>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875342</t>
  </si>
  <si>
    <t>POTRUBÍ DREN Z TRUB PLAST DN DO 200MM DĚROVANÝCH</t>
  </si>
  <si>
    <t>Dle technické zprávy, výkresových příloh projektové dokumentace a dle TKP staveb státních drah. Dle výkazů materiálu projektu. Dle tabulky kubatur projektanta. 
Trativod (výkop+separační geotextilie 400 g/m2 + zásyp kamenivem těženým 8/32, trativod z trubek DN 200 + lože z písku tl. 100 mm);5151=51,000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</si>
  <si>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t>
  </si>
  <si>
    <t>87634</t>
  </si>
  <si>
    <t>CHRÁNIČKY Z TRUB PLASTOVÝCH DN DO 200MM</t>
  </si>
  <si>
    <t>Dle technické zprávy, výkresových příloh projektové dokumentace a dle TKP staveb státních drah. Dle výkazů materiálu projektu. Dle tabulky kubatur projektanta. 
Vytyčení stávajícího vedení Cetin, ruční obnažení, osazení do půlených chrániček + připoložení rezervní chráničky PVC DN 160, spoje utěsnit proti nečistotám;25*2  
50=50,000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</si>
  <si>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</si>
  <si>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89712</t>
  </si>
  <si>
    <t>VPUSŤ KANALIZAČNÍ ULIČNÍ KOMPLETNÍ Z BETONOVÝCH DÍLCŮ</t>
  </si>
  <si>
    <t>Dle technické zprávy, výkresových příloh projektové dokumentace a dle TKP staveb státních drah. Dle výkazů materiálu projektu. Dle tabulky kubatur projektanta. 
Uliční vpusť (betonová s kalníkem, košem na hrubé nečistoty + plastová mříž pro zatížení D400);22=2,000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</si>
  <si>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</si>
  <si>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89921</t>
  </si>
  <si>
    <t>VÝŠKOVÁ ÚPRAVA POKLOPŮ</t>
  </si>
  <si>
    <t>Dle technické zprávy, výkresových příloh projektové dokumentace a dle TKP staveb státních drah. Dle výkazů materiálu projektu. Dle tabulky kubatur projektanta. 
Výšková úprava poklopu;22=2,000 [A]</t>
  </si>
  <si>
    <t>- položka výškové úpravy zahrnuje všechny nutné práce a materiály pro zvýšení nebo snížení zařízení (včetně nutné úpravy stávajícího povrchu vozovky nebo chodníku).</t>
  </si>
  <si>
    <t>89923</t>
  </si>
  <si>
    <t>VÝŠKOVÁ ÚPRAVA KRYCÍCH HRNCŮ</t>
  </si>
  <si>
    <t>Dle technické zprávy, výkresových příloh projektové dokumentace a dle TKP staveb státních drah. Dle výkazů materiálu projektu. Dle tabulky kubatur projektanta. 
Výšková úprava šoupátek;22=2,000 [A]</t>
  </si>
  <si>
    <t>969233</t>
  </si>
  <si>
    <t>VYBOURÁNÍ POTRUBÍ DN DO 150MM KANALIZAČ</t>
  </si>
  <si>
    <t>Dle technické zprávy, výkresových příloh projektové dokumentace a dle TKP staveb státních drah. Dle výkazů materiálu projektu. Dle tabulky kubatur projektanta. 
ODSTRANĚNÍ LINIOVÉHO ODVODŇOVACÍHO ŽLABU  
Odstranění přípojky DN200;1010=10,000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</si>
  <si>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</si>
  <si>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R89914</t>
  </si>
  <si>
    <t>VYROVNÁNÍ KANALIZAČNÍ ŠACHTY VČ. PODBETONÁVKY</t>
  </si>
  <si>
    <t>Dle technické zprávy, výkresových příloh projektové dokumentace a dle TKP staveb státních drah. Dle výkazů materiálu projektu. Dle tabulky kubatur projektanta. 
Vyrovnání kanalizační šachty (Vyrovnávací prstenec 50mm + podbetonávka);55=5,000 [A]</t>
  </si>
  <si>
    <t>- Položka zahrnuje veškerý materiál, výrobky a polotovary, podbetonávky, včetně mimostaveništní a vnitrostaveništní dopravy (rovněž přesuny), včetně naložení a složení,případně s uložením.</t>
  </si>
  <si>
    <t>Dle technické zprávy, výkresových příloh projektové dokumentace a dle TKP staveb státních drah. Dle výkazů materiálu projektu. Dle tabulky kubatur projektanta. 
směrový sloupek Z11g (červený);44=4,000 [A]</t>
  </si>
  <si>
    <t>Dle technické zprávy, výkresových příloh projektové dokumentace a dle TKP staveb státních drah. Dle výkazů materiálu projektu. Dle tabulky kubatur projektanta. 
zrušení stávající značky ;33=3,000 [A]</t>
  </si>
  <si>
    <t>Dle technické zprávy, výkresových příloh projektové dokumentace a dle TKP staveb státních drah. Dle výkazů materiálu projektu. Dle tabulky kubatur projektanta. 
A29 x 6; A31a x 2; A31b x 2; A31c x 2; B20a x 2; B20b; P2; P4; B24a; E9; celkem;19  
19=19,000 [A]</t>
  </si>
  <si>
    <t>Dle technické zprávy, výkresových příloh projektové dokumentace a dle TKP staveb státních drah. Dle výkazů materiálu projektu. Dle tabulky kubatur projektanta. 
celkem;1515=15,000 [A]</t>
  </si>
  <si>
    <t>Dle technické zprávy, výkresových příloh projektové dokumentace a dle TKP staveb státních drah. Dle výkazů materiálu projektu. Dle tabulky kubatur projektanta. 
V5 - bílá čára tl. 0,5 m;6*0,53=3,000 [A]</t>
  </si>
  <si>
    <t>Dle technické zprávy, výkresových příloh projektové dokumentace a dle TKP staveb státních drah. Dle výkazů materiálu projektu. Dle tabulky kubatur projektanta. 
Betonový chodníkový obrubník      BO 10/25;3737=37,000 [A]</t>
  </si>
  <si>
    <t>Dle technické zprávy, výkresových příloh projektové dokumentace a dle TKP staveb státních drah. Dle výkazů materiálu projektu. Dle tabulky kubatur projektanta. 
Betonový silniční obrubník             BO 15/25;109109=109,000 [A]</t>
  </si>
  <si>
    <t>91771</t>
  </si>
  <si>
    <t>OBRUBA Z DLAŽEBNÍCH KOSTEK VELKÝCH</t>
  </si>
  <si>
    <t>Dle technické zprávy, výkresových příloh projektové dokumentace a dle TKP staveb státních drah. Dle výkazů materiálu projektu. Dle tabulky kubatur projektanta. 
Dvouřádek ze žulových kostek;156*2312=312,000 [A]</t>
  </si>
  <si>
    <t>Položka zahrnuje:  
dodání a pokládku jedné řady dlažebních kostek o rozměrech předepsaných zadávací dokumentací  
betonové lože i boční betonovou opěrku.</t>
  </si>
  <si>
    <t>Dle technické zprávy, výkresových příloh projektové dokumentace a dle TKP staveb státních drah. Dle výkazů materiálu projektu. Dle tabulky kubatur projektanta. 
Celopryžová přejezdová konstrukce (včetně vnitřních a vnějších přejezdových panelů, závěrné zídky a výstroje);3131=31,000 [A] 
Přejezdová konstrukce z pryžových panelů, s použitím závěrných zídek 9,60 m 
Základový blok B35 pod záv. zídku 2,20 
Montážní sada na pryžovou přejezdovou konstrukci 1,00 ks</t>
  </si>
  <si>
    <t>Dle technické zprávy, výkresových příloh projektové dokumentace a dle TKP staveb státních drah. Dle výkazů materiálu projektu. Dle tabulky kubatur projektanta. 
Gumoasfaltová páska lepená na bok záv. zídky před pokládkou asfalt. vrstev vozovky;19,5019.5=19,500 [A]</t>
  </si>
  <si>
    <t>Dle technické zprávy, výkresových příloh projektové dokumentace a dle TKP staveb státních drah. Dle výkazů materiálu projektu. Dle tabulky kubatur projektanta. 
Asfaltová zálivka;127127=127,000 [A]</t>
  </si>
  <si>
    <t>Dle technické zprávy, výkresových příloh projektové dokumentace a dle TKP staveb státních drah. Dle výkazů materiálu projektu. Dle tabulky kubatur projektanta. 
Odvodňovací žlab z polymerbetonu DN 200 třída zatížení D400;66=6,000 [A]</t>
  </si>
  <si>
    <t>Dle technické zprávy, výkresových příloh projektové dokumentace a dle TKP staveb státních drah. Dle výkazů materiálu projektu. Dle tabulky kubatur projektanta. 
Statická zatěžkávací zkouška;1818=18,000 [A]</t>
  </si>
  <si>
    <t>Dle technické zprávy, výkresových příloh projektové dokumentace a dle TKP staveb státních drah. Dle výkazů materiálu projektu. Dle tabulky kubatur projektanta. 
Pětiřádek ze žulových kostek střední velikosti;88=8,000 [A]</t>
  </si>
  <si>
    <t>Dle technické zprávy, výkresových příloh projektové dokumentace a dle TKP staveb státních drah. Dle výkazů materiálu projektu. Dle tabulky kubatur projektanta. 
Zařezání hrany komunikace v tl.100 mm;2626=26,000 [A]</t>
  </si>
  <si>
    <t>Dle technické zprávy, výkresových příloh projektové dokumentace a dle TKP staveb státních drah. Dle výkazů materiálu projektu. Dle tabulky kubatur projektanta. 
ODSTRANĚNÍ LINIOVÉHO ODVODŇOVACÍHO ŽLABU  
Podbetonávka tl. 200mm; 0,2*102=2,000 [A]</t>
  </si>
  <si>
    <t>96687</t>
  </si>
  <si>
    <t>VYBOURÁNÍ ULIČNÍCH VPUSTÍ KOMPLETNÍCH</t>
  </si>
  <si>
    <t>Dle technické zprávy, výkresových příloh projektové dokumentace a dle TKP staveb státních drah. Dle výkazů materiálu projektu. Dle tabulky kubatur projektanta. 
Vybourání stávající uliční vpusti (včetně zrušení přípojky);11=1,000 [A]</t>
  </si>
  <si>
    <t>R96657</t>
  </si>
  <si>
    <t>ODSTRANĚNÍ ŽLABŮ ŠÍŘKY 900MM</t>
  </si>
  <si>
    <t>Dle technické zprávy, výkresových příloh projektové dokumentace a dle TKP staveb státních drah. Dle výkazů materiálu projektu. Dle tabulky kubatur projektanta. 
ODSTRANĚNÍ LINIOVÉHO ODVODŇOVACÍHO ŽLABU  
kovový odvodňovací žlab š. 900 mm; 66=6,000 [A]</t>
  </si>
  <si>
    <t>- zahrnuje vybourání žlabů včetně podkladních vrstev a eventuelních mříží  
- zahrnuje veškerou manipulaci s vybouranou sutí a hmotami včetně uložení na skládku  
- nezahrnuje poplatek za skládku, vykáže se v samostatné položce 014** (s výjimkou malého množství bouraného materiálu, kde je možné poplatek zahrnout do jednotkové ceny bourání – tento fakt musí být uveden v doplňujícím textu k položce)</t>
  </si>
  <si>
    <t>Dle technické zprávy, výkresových příloh projektové dokumentace a dle TKP staveb státních drah. Dle výkazů materiálu projektu. Dle tabulky kubatur projektanta. 
1,9*(336,17+21,42-14)652.821=652,821 [A]</t>
  </si>
  <si>
    <t>Dle technické zprávy, výkresových příloh projektové dokumentace a dle TKP staveb státních drah. Dle výkazů materiálu projektu. Dle tabulky kubatur projektanta. 
2,2*(0,15*(330+79)+0,1*(338+81+59+96)+0,25*8)265.65=265,650 [A]</t>
  </si>
  <si>
    <t>Dle technické zprávy, výkresových příloh projektové dokumentace a dle TKP staveb státních drah. Dle výkazů materiálu projektu. Dle tabulky kubatur projektanta. 
dlažba;2,2*(9*0,06)1.188=1,188 [A] 
vpust;1*2,22.2=2,200 [B] 
podbetonávka;2,2*0,2*104.4=4,400 [C] 
obrubníky;(0,1*0,25*5+0,15*0,25*17)*2,21.678=1,678 [D] 
Celkem: A+B+C+D=9,466 [E]</t>
  </si>
  <si>
    <t>Dle technické zprávy, výkresových příloh projektové dokumentace a dle TKP staveb státních drah. Dle výkazů materiálu projektu. Dle tabulky kubatur projektanta. 
2,1*(0,25*(463+111+71+116)+0,2*11)404.145=404,145 [A] 
obruba;2,1*(0,3*0,15*93)8.788=8,788 [B] 
Celkem: A+B=412,933 [C]</t>
  </si>
  <si>
    <t>R-062170</t>
  </si>
  <si>
    <t>POPLATKY ZA LIKVIDACI ODPADŮ NEKONTAMINOVANÝCH - ŽELEZNÝ ŠROTVČ. DOPRAVY</t>
  </si>
  <si>
    <t>Dle technické zprávy, výkresových příloh projektové dokumentace a dle TKP staveb státních drah. Dle výkazů materiálu projektu. Dle tabulky kubatur projektanta. 
žlab a značky;11=1,000 [A]</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</si>
  <si>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a likvidaci odpadů  
2. Způsob měření:  
Tunou se rozumí hmotnost odpadu vytříděného v souladu se zákonem č. 185/2001 Sb., o nakládání s odpady, v platném znění.</t>
  </si>
  <si>
    <t>SO 12-17-06</t>
  </si>
  <si>
    <t>Dle technické zprávy, výkresových příloh projektové dokumentace a dle TKP staveb státních drah. Dle výkazů materiálu projektu. Dle tabulky kubatur projektanta. 
ODSTRANĚNÍ STÁVAJÍCÍ KOMUNIKACE  
ŠTĚRKODRŤ 250 mm;41,2*0,2510.3=10,300 [A]</t>
  </si>
  <si>
    <t>Dle technické zprávy, výkresových příloh projektové dokumentace a dle TKP staveb státních drah. Dle výkazů materiálu projektu. Dle tabulky kubatur projektanta. 
Úprava neúnosného podloží  
Výkopy z výměnné vrstvy v tloušťce 250mm;0,25*58,514.625=14,625 [A] 
Zemní práce  
Účelová komunikace;33=3,000 [B] 
Celkem: A+B=17,625 [C]</t>
  </si>
  <si>
    <t>Dle technické zprávy, výkresových příloh projektové dokumentace a dle TKP staveb státních drah. Dle výkazů materiálu projektu. Dle tabulky kubatur projektanta. 
násypy;1,21.2=1,200 [A]</t>
  </si>
  <si>
    <t>Dle technické zprávy, výkresových příloh projektové dokumentace a dle TKP staveb státních drah. Dle výkazů materiálu projektu. Dle tabulky kubatur projektanta. 
Násypy (ze zeminy získané z výkopu)  
Účelová komunikace;1,2  
1.2=1,200 [A]</t>
  </si>
  <si>
    <t>Dle technické zprávy, výkresových příloh projektové dokumentace a dle TKP staveb státních drah. Dle výkazů materiálu projektu. Dle tabulky kubatur projektanta. 
Úprava zemní pláně;58,558.5=58,500 [A]</t>
  </si>
  <si>
    <t>Dle technické zprávy, výkresových příloh projektové dokumentace a dle TKP staveb státních drah. Dle výkazů materiálu projektu. Dle tabulky kubatur projektanta. 
Ohumusení a osetí travním semenem v tl. 100 mm;8,48.4=8,400 [A]</t>
  </si>
  <si>
    <t>Dle technické zprávy, výkresových příloh projektové dokumentace a dle TKP staveb státních drah. Dle výkazů materiálu projektu. Dle tabulky kubatur projektanta. 
Ohumusení a osetí travním semenem v tl. 100 mm;8,4*0,10.84=0,840 [A]</t>
  </si>
  <si>
    <t>Dle technické zprávy, výkresových příloh projektové dokumentace a dle TKP staveb státních drah. Dle výkazů materiálu projektu. Dle tabulky kubatur projektanta. 
Podkladní beton C16/20 XC2 pod závěrnou zídku;1,80  
1.8=1,800 [A]</t>
  </si>
  <si>
    <t>Dle technické zprávy, výkresových příloh projektové dokumentace a dle TKP staveb státních drah. Dle výkazů materiálu projektu. Dle tabulky kubatur projektanta. 
Vyrovnávací vrstva cementové malty pod prefabrikát závěrné zídky ;0,50  
0.5=0,500 [A]</t>
  </si>
  <si>
    <t>Dle technické zprávy, výkresových příloh projektové dokumentace a dle TKP staveb státních drah. Dle výkazů materiálu projektu. Dle tabulky kubatur projektanta. 
Výměnná vrstva ze štěrkodrti fr. 0-63 mm v tloušťce 250mm;58,5*0,2514.625=14,625 [A]</t>
  </si>
  <si>
    <t>Dle technické zprávy, výkresových příloh projektové dokumentace a dle TKP staveb státních drah. Dle výkazů materiálu projektu. Dle tabulky kubatur projektanta. 
ŠTĚRKODRŤ FRAKCE 0/63  (ŠDB) tl. 270 mm;58,558.5=58,500 [A]</t>
  </si>
  <si>
    <t>Dle technické zprávy, výkresových příloh projektové dokumentace a dle TKP staveb státních drah. Dle výkazů materiálu projektu. Dle tabulky kubatur projektanta. 
ASFALTOVÝ RECYKLÁT (R-mat)  tl. 50 mm;37,537.5=37,500 [A]</t>
  </si>
  <si>
    <t>Dle technické zprávy, výkresových příloh projektové dokumentace a dle TKP staveb státních drah. Dle výkazů materiálu projektu. Dle tabulky kubatur projektanta. 
Nezpevněná krajnice tl. 150 mm, asfaltový recyklát;11,911.9=11,900 [A]</t>
  </si>
  <si>
    <t>Dle technické zprávy, výkresových příloh projektové dokumentace a dle TKP staveb státních drah. Dle výkazů materiálu projektu. Dle tabulky kubatur projektanta. 
INFILTRAČNÍ POSTŘIK (PI) 1,00 kg/m2;36,336.3=36,300 [A]</t>
  </si>
  <si>
    <t>Dle technické zprávy, výkresových příloh projektové dokumentace a dle TKP staveb státních drah. Dle výkazů materiálu projektu. Dle tabulky kubatur projektanta. 
Separační netkaná geotextílie 400 g/m2;76,176.1=76,100 [A]</t>
  </si>
  <si>
    <t>Dle technické zprávy, výkresových příloh projektové dokumentace a dle TKP staveb státních drah. Dle výkazů materiálu projektu. Dle tabulky kubatur projektanta. 
ASFALTOVÝ BETON STŘEDNĚZRNNÝ (ACO11) tl. 50 mm;3535=35,000 [A]</t>
  </si>
  <si>
    <t>Dle technické zprávy, výkresových příloh projektové dokumentace a dle TKP staveb státních drah. Dle výkazů materiálu projektu. Dle tabulky kubatur projektanta. 
Zrušení stávající značky včetně sloupku a bet. základu;22=2,000 [A]</t>
  </si>
  <si>
    <t>Dle technické zprávy, výkresových příloh projektové dokumentace a dle TKP staveb státních drah. Dle výkazů materiálu projektu. Dle tabulky kubatur projektanta. 
celopryžová přejezdová konsrukce (včetně vnitřních a vnějších přejezdových panelů, závěrné zídky a výstroje);1515=15,000 [A] 
Přejezdová konstrukce z pryžových panelů, s použitím závěrných zídek 4,80 m 
Základový blok B35 pod záv. zídku 1,00 
Montážní sada na pryžovou přejezdovou konstrukci 1,00 ks</t>
  </si>
  <si>
    <t>Dle technické zprávy, výkresových příloh projektové dokumentace a dle TKP staveb státních drah. Dle výkazů materiálu projektu. Dle tabulky kubatur projektanta. 
Rozebrání vnitřních přejezdových panelů betonových tl.200mm vč. náběhových plechů;5,25.2=5,200 [A]</t>
  </si>
  <si>
    <t>Dle technické zprávy, výkresových příloh projektové dokumentace a dle TKP staveb státních drah. Dle výkazů materiálu projektu. Dle tabulky kubatur projektanta. 
1,9*(3-1,2+58,5*0,25)31.208=31,208 [A]</t>
  </si>
  <si>
    <t>Dle technické zprávy, výkresových příloh projektové dokumentace a dle TKP staveb státních drah. Dle výkazů materiálu projektu. Dle tabulky kubatur projektanta. 
2,2*(0,2*5,2)2.288=2,288 [A]</t>
  </si>
  <si>
    <t>Dle technické zprávy, výkresových příloh projektové dokumentace a dle TKP staveb státních drah. Dle výkazů materiálu projektu. Dle tabulky kubatur projektanta. 
2,1*(0,25*41,2)21.63=21,630 [A]</t>
  </si>
  <si>
    <t>SO 12-17-07</t>
  </si>
  <si>
    <t>Troubelice - Libina, žel. přejezd v ev. km 25,320 - polní cesta</t>
  </si>
  <si>
    <t>Dle technické zprávy, výkresových příloh projektové dokumentace a dle TKP staveb státních drah. Dle výkazů materiálu projektu. Dle tabulky kubatur projektanta. 
ODSTRANĚNÍ STÁVAJÍCÍ KOMUNIKACE  
ŠTĚRKODRŤ 250 mm;80,2*0,2520.05=20,050 [A]</t>
  </si>
  <si>
    <t>Dle technické zprávy, výkresových příloh projektové dokumentace a dle TKP staveb státních drah. Dle výkazů materiálu projektu. Dle tabulky kubatur projektanta. 
Účelová komunikace;4,94.9=4,900 [A] 
Výkopy z výměnné vrstvy v tloušťce 250mm;0,25*11528.75=28,750 [B] 
Celkem: A+B=33,650 [C]</t>
  </si>
  <si>
    <t>Dle technické zprávy, výkresových příloh projektové dokumentace a dle TKP staveb státních drah. Dle výkazů materiálu projektu. Dle tabulky kubatur projektanta. 
Účelová komunikace;1414=14,000 [A]</t>
  </si>
  <si>
    <t>Dle technické zprávy, výkresových příloh projektové dokumentace a dle TKP staveb státních drah. Dle výkazů materiálu projektu. Dle tabulky kubatur projektanta. 
Úprava zemní pláně;115115=115,000 [A]</t>
  </si>
  <si>
    <t>Dle technické zprávy, výkresových příloh projektové dokumentace a dle TKP staveb státních drah. Dle výkazů materiálu projektu. Dle tabulky kubatur projektanta. 
Ohumusení a osetí travním semenem v tl. 100 mm;33,233.2=33,200 [A]</t>
  </si>
  <si>
    <t>Dle technické zprávy, výkresových příloh projektové dokumentace a dle TKP staveb státních drah. Dle výkazů materiálu projektu. Dle tabulky kubatur projektanta. 
Ohumusení a osetí travním semenem v tl. 100 mm;33,2*0,13.32=3,320 [A]</t>
  </si>
  <si>
    <t>Dle technické zprávy, výkresových příloh projektové dokumentace a dle TKP staveb státních drah. Dle výkazů materiálu projektu. Dle tabulky kubatur projektanta. 
Podkladní beton C16/20 XC2 pod závěrnou zídku;1,50  
1.5=1,500 [A]</t>
  </si>
  <si>
    <t>Dle technické zprávy, výkresových příloh projektové dokumentace a dle TKP staveb státních drah. Dle výkazů materiálu projektu. Dle tabulky kubatur projektanta. 
Výměnná vrstva ze štěrkodrti fr. 0-63 mm v tloušťce 250mm;115*0,2528.75=28,750 [A]</t>
  </si>
  <si>
    <t>Dle technické zprávy, výkresových příloh projektové dokumentace a dle TKP staveb státních drah. Dle výkazů materiálu projektu. Dle tabulky kubatur projektanta. 
ŠTĚRKODRŤ FRAKCE 0/63  (ŠDB)  tl. 270 mm;115115=115,000 [A]</t>
  </si>
  <si>
    <t>Dle technické zprávy, výkresových příloh projektové dokumentace a dle TKP staveb státních drah. Dle výkazů materiálu projektu. Dle tabulky kubatur projektanta. 
ASFALTOVÝ RECYKLÁT (R-mat)  tl. 50 mm;73,4  
73.4=73,400 [A]</t>
  </si>
  <si>
    <t>Dle technické zprávy, výkresových příloh projektové dokumentace a dle TKP staveb státních drah. Dle výkazů materiálu projektu. Dle tabulky kubatur projektanta. 
Nezpevněná krajnice tl. 150 mm, asfaltový recyklát;23,4  
23.4=23,400 [A]</t>
  </si>
  <si>
    <t>Dle technické zprávy, výkresových příloh projektové dokumentace a dle TKP staveb státních drah. Dle výkazů materiálu projektu. Dle tabulky kubatur projektanta. 
INFILTRAČNÍ POSTŘIK (PI) 1,00 kg/m2;71,1  
71.1=71,100 [A]</t>
  </si>
  <si>
    <t>Dle technické zprávy, výkresových příloh projektové dokumentace a dle TKP staveb státních drah. Dle výkazů materiálu projektu. Dle tabulky kubatur projektanta. 
Úprava neúnosného podloží  
Separační netkaná geotextílie 400 g/m2;151151=151,000 [A]</t>
  </si>
  <si>
    <t>Dle technické zprávy, výkresových příloh projektové dokumentace a dle TKP staveb státních drah. Dle výkazů materiálu projektu. Dle tabulky kubatur projektanta. 
ASFALTOVÝ BETON STŘEDNĚZRNNÝ (ACO11) tl. 50 mm;68,468.4=68,400 [A]</t>
  </si>
  <si>
    <t>Dle technické zprávy, výkresových příloh projektové dokumentace a dle TKP staveb státních drah. Dle výkazů materiálu projektu. Dle tabulky kubatur projektanta. 
Gumoasfaltová páska lepená na bok záv. zídky před pokládkou asfalt. vrstev vozovky;10,00  
10=10,000 [A]</t>
  </si>
  <si>
    <t>Dle technické zprávy, výkresových příloh projektové dokumentace a dle TKP staveb státních drah. Dle výkazů materiálu projektu. Dle tabulky kubatur projektanta. 
Rozebrání vnitřních přejezdových panelů betonových   tl. 200mm vč. náběhových plechů;10,410.4=10,400 [A]</t>
  </si>
  <si>
    <t>Dle technické zprávy, výkresových příloh projektové dokumentace a dle TKP staveb státních drah. Dle výkazů materiálu projektu. Dle tabulky kubatur projektanta. 
1,9*(0,25*115+4,9-14)37.335=37,335 [A]</t>
  </si>
  <si>
    <t>Dle technické zprávy, výkresových příloh projektové dokumentace a dle TKP staveb státních drah. Dle výkazů materiálu projektu. Dle tabulky kubatur projektanta. 
2,2*(10,4*0,2)4.576=4,576 [A]</t>
  </si>
  <si>
    <t>Dle technické zprávy, výkresových příloh projektové dokumentace a dle TKP staveb státních drah. Dle výkazů materiálu projektu. Dle tabulky kubatur projektanta. 
2,1*(0,25*80,2)42.105=42,105 [A]</t>
  </si>
  <si>
    <t>E.1.4</t>
  </si>
  <si>
    <t>Mosty, propustky, zdi</t>
  </si>
  <si>
    <t>SO 10-19-01</t>
  </si>
  <si>
    <t>Uničov - Troubelice, žel. propustek v ev. km 15,509</t>
  </si>
  <si>
    <t>R1_02510</t>
  </si>
  <si>
    <t>ZKOUŠENÍ MATERIÁLŮ ZKUŠEBNOU ZHOTOVITELE</t>
  </si>
  <si>
    <t>1: zkoušení materiálů;      1</t>
  </si>
  <si>
    <t>zahrnuje veškeré náklady spojené s požadovanými zkouškami</t>
  </si>
  <si>
    <t>R1_02910</t>
  </si>
  <si>
    <t>VYTYČENÍ OBJEKTU</t>
  </si>
  <si>
    <t>zahrnuje veškeré náklady spojené s požadovanými pracemi</t>
  </si>
  <si>
    <t>R1_029113</t>
  </si>
  <si>
    <t>OSTATNÍ POŽADAVKY - GEODETICKÉ ZAMĚŘENÍ - CELKY</t>
  </si>
  <si>
    <t>R1_02940</t>
  </si>
  <si>
    <t>OSTATNÍ POŽADAVKY - VYPRACOVÁNÍ DOKUMENTACE</t>
  </si>
  <si>
    <t>1: vypracování dílenských dokumentací, skutečného provedení;     1</t>
  </si>
  <si>
    <t>R1_02953</t>
  </si>
  <si>
    <t>OSTATNÍ POŽADAVKY - HLAVNÍ MOSTNÍ PROHLÍDKA</t>
  </si>
  <si>
    <t>položka zahrnuje :  
- úkony dle ČSN 73 6221  
- provedení hlavní mostní prohlídky oprávněnou fyzickou nebo právnickou osobou  
- vyhotovení záznamu (protokolu), který jednoznačně definuje stav mostu</t>
  </si>
  <si>
    <t>R1_03100</t>
  </si>
  <si>
    <t>ZAŘÍZENÍ STAVENIŠTĚ - ZŘÍZENÍ, PROVOZ, DEMONTÁŽ</t>
  </si>
  <si>
    <t>zahrnuje objednatelem povolené náklady na pořízení (event. pronájem), provozování, udržování a likvidaci zhotovitelova zařízení</t>
  </si>
  <si>
    <t>11130</t>
  </si>
  <si>
    <t>SEJMUTÍ DRNU</t>
  </si>
  <si>
    <t>1: předpoklad;   20,0*2</t>
  </si>
  <si>
    <t>včetně vodorovné dopravy  a uložení na skládku</t>
  </si>
  <si>
    <t>11525</t>
  </si>
  <si>
    <t>PŘEVEDENÍ VODY POTRUBÍM DN 600 NEBO ŽLABY R.O. DO 2,0M</t>
  </si>
  <si>
    <t>1: Dle technické zprávy, výkresových příloh projektové dokumentace a dle TKP staveb státních drah. Dle výkazů materiálu projektu. 
2: předpoklad;   15,0</t>
  </si>
  <si>
    <t>Položka převedení vody na povrchu zahrnuje zřízení, udržování a odstranění příslušného zařízení. Převedení vody se uvádí buď průměrem potrubí (DN) nebo délkou rozvinutého obvodu žlabu (r.o.).</t>
  </si>
  <si>
    <t>1: dle pol. 17411;        89,728</t>
  </si>
  <si>
    <t>1: Dle technické zprávy, výkresových příloh projektové dokumentace, TKP staveb státních drah a výkazů materiálu projektu. 
2: dle výkresu výkopů, měřeno digitálně 
3: (8,101*3,20+101,20)/2*(2,98+1,70)/2 
4: odpoočet stávající konstrukce propustku, měřeno digitálně;   -5,25*6,874 
5: odpočet vybouraných konstrukcí z pol. 96615 
6: křídla;    -(1,70*1,35/2*0,35*2+1,90*(1,35+0,20)/2*0,32*2)</t>
  </si>
  <si>
    <t>1: dle pol. 13173;      110,90 
2: odpočet pol. 17411 zásyp;     -89,728</t>
  </si>
  <si>
    <t>1: Dle technické zprávy, výkresových příloh projektové dokumentace, TKP staveb státních drah a výkazů materiálu projektu. 
2: dle pol. 13173, výměra bez vybouraných částí;      148,734 
3: odpočet neúplného rámu, digitálně;           -3,40*6,70 
4: odpočet křídel dle pol. 389325;           -3,0*0,31*4 
5: odpočet podklad. betonu drenáže  pol. 451312;      -4,378 
6: odpočet podkladního betonu rámu pol. 451384;      -5,51 
7: odpočet rovnaniny; pol. 46321;     -8,512 
8: odpočet výplně za opěrami pol. 458859;    -14,106</t>
  </si>
  <si>
    <t>1: Dle technické zprávy, výkresových příloh projektové dokumentace, TKP staveb státních drah a výkazů materiálu projektu. 
2: obsyp drenáže, měřeno digitálně;   0,118*6,08*2</t>
  </si>
  <si>
    <t>Svislé konstrukce</t>
  </si>
  <si>
    <t>1: Dle technické zprávy, výkresových příloh projektové dokumentace, TKP staveb státních drah a výkazů materiálu projektu. 
2: římsy NK a křídlech, měřeno digitálně;    0,125*6,0*2 
3: výztuž říms je součástí tabulky výztuže rámu</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</si>
  <si>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</si>
  <si>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389325</t>
  </si>
  <si>
    <t>MOSTNÍ RÁMOVÉ KONSTRUKCE ZE ŽELEZOBETONU C30/37</t>
  </si>
  <si>
    <t>1: Dle technické zprávy, výkresových příloh projektové dokumentace, TKP staveb státních drah a výkazů materiálu projektu. 
2: měřeno digitálně z výkresu tvaru;    (3,90-2,10)*6,70 
3: dopočet pod římsou řez A-A, digitálně;     0,20*1,70 
4: dopočet pod římsou řez B-B, digitálně;    0,15*1,70 
5: křídla, měřeno digitálně;     5,0*0,31*2*2</t>
  </si>
  <si>
    <t>389365</t>
  </si>
  <si>
    <t>VÝZTUŽ MOSTNÍ RÁMOVÉ KONSTRUKCE Z OCELI 10505, B500B</t>
  </si>
  <si>
    <t>1: Dle technické zprávy, výkresových příloh projektové dokumentace, TKP staveb státních drah a výkazů materiálu projektu. 
2: dle tabulky výztuže rámu;    2999,20/1000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</si>
  <si>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</si>
  <si>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drenáže;    1,80*0,20*6,08*2</t>
  </si>
  <si>
    <t>1: Dle technické zprávy, výkresových příloh projektové dokumentace, TKP staveb státních drah a výkazů materiálu projektu. 
2: odláždění, měřeno digitálně, koef. sklonu 1,40, beton C 25/30 
3: podklad pod dlažbu uvnitř rámu, měřeno digitálně;     0,35*6,70 
4: vtok rovina, měřeno digitálně;    3,10*0,10 
5: vtok svahy, měřeno digitálně;     (2,10*2,20)*1,40*0,10 
6: výtok rovina, měřeno digitálně;   4,40*0,10 
7: výtok svahy, měřeno digitálně;     (4,40+2,30*2,40)*1,40*0,10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</si>
  <si>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</si>
  <si>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451384</t>
  </si>
  <si>
    <t>PODKL VRSTVY ZE ŽELEZOBET DO C25/30 VČET VÝZTUŽE</t>
  </si>
  <si>
    <t>1: Dle technické zprávy, výkresových příloh projektové dokumentace, TKP staveb státních drah a výkazů materiálu projektu. 
2: podkladní deska, měřeno digitálně;         1,90*(2,70+3,10)/2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</si>
  <si>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</si>
  <si>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458523</t>
  </si>
  <si>
    <t>VÝPLŇ ZA OPĚRAMI A ZDMI Z KAMENIVA DRCENÉHO, INDEX ZHUTNĚNÍ ID DO 0,9</t>
  </si>
  <si>
    <t>1: Dle technické zprávy, výkresových příloh projektové dokumentace, TKP staveb státních drah a výkazů materiálu projektu. 
2: měřeno digitálně nad drenáží;        1,16*6,08*2</t>
  </si>
  <si>
    <t>46321</t>
  </si>
  <si>
    <t>ROVNANINA Z LOMOVÉHO KAMENE</t>
  </si>
  <si>
    <t>1: Dle technické zprávy, výkresových příloh projektové dokumentace, TKP staveb státních drah a výkazů materiálu projektu. 
2: rub rámu, měřeno digitálně;       0,70*6,08*2</t>
  </si>
  <si>
    <t>položka zahrnuje:  
- dodávku a vyrovnání lomového kamene předepsané frakce do předepsaného tvaru včetně mimostaveništní a vnitrostaveništní dopravy  
není-li v zadávací dokumentaci uvedeno jinak, jedná se o nakupovaný materiál</t>
  </si>
  <si>
    <t>1: Dle technické zprávy, výkresových příloh projektové dokumentace, TKP staveb státních drah a výkazů materiálu projektu. 
2: odláždění, měřeno digitálně, koef. sklonu 1,40, beton C 20/25 
3: podklad pod dlažbu uvnitř rámu, měřeno digitálně;     1,30*6,70*0,20 
4: vtok rovina, měřeno digitálně;    3,10*0,20 
5: vtok svahy, měřeno digitálně;     (2,10*2,20)*1,40*0,20 
6: výtok rovina, měřeno digitálně;   4,40*0,20 
7: výtok svahy, měřeno digitálně;     (4,40+2,30*2,40)*1,40*0,20</t>
  </si>
  <si>
    <t>1: Dle technické zprávy, výkresových příloh projektové dokumentace, TKP staveb státních drah a výkazů materiálu projektu. 
2: koef. sklonu 1,40 
3: dle půdorysu, vtok;      0,40*0,80*((2,321+2,272)*1,40+1,30) 
4: dle půdorysu, výtok;     0,40*0,80*((2,611+2,84)*1,40+1,20)</t>
  </si>
  <si>
    <t>Úpravy povrchu</t>
  </si>
  <si>
    <t>631385</t>
  </si>
  <si>
    <t>MAZANINA ZE ŽELEZOBETONU DO C30/37 VČET VÝZTUŽE</t>
  </si>
  <si>
    <t>1: Dle technické zprávy, výkresových příloh projektové dokumentace, TKP staveb státních drah a výkazů materiálu projektu. 
2: nosná konstrukce, KARI 4/100 x 4/100;        1,80*6,0*0,05</t>
  </si>
  <si>
    <t>-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</si>
  <si>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Izolace proti vodě</t>
  </si>
  <si>
    <t>711132</t>
  </si>
  <si>
    <t>IZOLACE BĚŽNÝCH KONSTRUKCÍ PROTI VOLNĚ STÉKAJÍCÍ VODĚ ASFALTOVÝMI PÁSY</t>
  </si>
  <si>
    <t>1: Dle technické zprávy, výkresových příloh projektové dokumentace, TKP staveb státních drah a výkazů materiálu projektu. 
2: NK;         1,80*7,30 
3: stěny rámu;     2,20*6,70*2 
4: podkladní beton drenáže;    1,80*6,08*2 
5: rub křídel rámu, měřeno digitálně;     5,0*2*2</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</si>
  <si>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</si>
  <si>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711507</t>
  </si>
  <si>
    <t>OCHRANA IZOLACE NA POVRCHU Z PE FÓLIE</t>
  </si>
  <si>
    <t>1: Dle technické zprávy, výkresových příloh projektové dokumentace, TKP staveb státních drah a výkazů materiálu projektu. 
2: horní příčel, NK;    1,80*6,0</t>
  </si>
  <si>
    <t>položka zahrnuje:  
- dodání  předepsaného ochranného materiálu  
- zřízení ochrany izolace</t>
  </si>
  <si>
    <t>711509</t>
  </si>
  <si>
    <t>OCHRANA IZOLACE NA POVRCHU TEXTILIÍ</t>
  </si>
  <si>
    <t>1: Dle technické zprávy, výkresových příloh projektové dokumentace, TKP staveb státních drah a výkazů materiálu projektu. 
2: geotextilie 500 g/m2 
3: NK;                 1,80*7,30 
4: stěny rámu;      2,20*6,70*2 
5: rub křídel rámu;     5,0*2*2</t>
  </si>
  <si>
    <t>713</t>
  </si>
  <si>
    <t>Izolace tepelné</t>
  </si>
  <si>
    <t>R713001</t>
  </si>
  <si>
    <t>IZOLACE BĚŽNÝCH KONSTR PEVNÁ STĚN Z EXTRUDOVANÉHO POLYSTYRÉNU TL 50MM</t>
  </si>
  <si>
    <t>1: Dle technické zprávy, výkresových příloh projektové dokumentace a dle TKP staveb státních drah. Dle výkazů materiálu projektu. 
2: stěny rámu;   2,20*6,08*2</t>
  </si>
  <si>
    <t>Popisy prací zahrnují veškerý materiál, výrobky a polotovary, včetně mimostaveništní a vnitrostaveništní dopravy (rovněž přesuny), včetně naložení a složení, případně s uložením a potřebná lešení a podpěrné konstrukce.  
– měrná jednotka: m2, měří se v m2 provedení izolace                                     – hlavní materiál: extrudovaný polystyrén tl. 50mm</t>
  </si>
  <si>
    <t>740</t>
  </si>
  <si>
    <t>R747613</t>
  </si>
  <si>
    <t>MĚŘENÍ KOROZIVNÍCH ÚČÍNKŮ BLUDNÝCH PROUDŮ</t>
  </si>
  <si>
    <t>1: Dle technické zprávy, výkresových příloh projektové dokumentace, TKP staveb státních drah a výkazů materiálu projektu. 
2: 1</t>
  </si>
  <si>
    <t>1. Položka obsahuje:  
 - cenu za měření dle příslušných norem a předpisů, včetně vystavení protokolu  
2. Způsob měření:  
Udává se počet kusů kompletní konstrukce nebo práce.</t>
  </si>
  <si>
    <t>875332</t>
  </si>
  <si>
    <t>POTRUBÍ DREN Z TRUB PLAST DN DO 150MM DĚROVANÝCH</t>
  </si>
  <si>
    <t>1: Dle technické zprávy, výkresových příloh projektové dokumentace, TKP staveb státních drah a výkazů materiálu projektu. 
2: 6,70*2</t>
  </si>
  <si>
    <t>9112A1</t>
  </si>
  <si>
    <t>ZÁBRADLÍ MOSTNÍ S VODOR MADLY - DODÁVKA A MONTÁŽ</t>
  </si>
  <si>
    <t>1: Dle technické zprávy, výkresových příloh projektové dokumentace, TKP staveb státních drah a výkazů materiálu projektu. 
2: na NK;          6,0*2</t>
  </si>
  <si>
    <t>položka zahrnuje:  
dodání zábradlí včetně předepsané povrchové úpravy  
kotvení sloupků, t.j. kotevní desky, šrouby z nerez oceli, vrty a zálivku, pokud zadávací dokumentace nestanoví jinak  
případné nivelační hmoty pod kotevní desky</t>
  </si>
  <si>
    <t>9112A3</t>
  </si>
  <si>
    <t>ZÁBRADLÍ MOSTNÍ S VODOR MADLY - DEMONTÁŽ S PŘESUNEM</t>
  </si>
  <si>
    <t>1: Dle technické zprávy, výkresových příloh projektové dokumentace, TKP staveb státních drah a výkazů materiálu projektu. 
2: 2,40*2</t>
  </si>
  <si>
    <t>položka zahrnuje:  
- demontáž a odstranění zařízení  
- jeho odvoz na předepsané místo</t>
  </si>
  <si>
    <t>R93601</t>
  </si>
  <si>
    <t>LETOPOČET VÝSTAVBY - VLYS DO BETONU</t>
  </si>
  <si>
    <t>1: Dle technické zprávy, výkresových příloh projektové dokumentace, TKP staveb státních drah a výkazů materiálu projektu. 
2: reliefní matrice (gumová) do bednění na svislou stěnu, výška písma 100 mm (letopočet roku výstavby);         1</t>
  </si>
  <si>
    <t>Dodávka formy, osazení do bednění, ošetření separačním prostředkem, odbednění, začištění, příp. vyspravení sanační maltou</t>
  </si>
  <si>
    <t>1: Dle technické zprávy, výkresových příloh projektové dokumentace, TKP staveb státních drah a výkazů materiálu projektu. 
2: nosná deska;      1,50*0,35*6,874 
3: čelo;    0,35*0,34*2,80*2 
4: křídla;    1,70*1,35/2*0,35*2+1,90*(1,35+0,20)/2*0,32*2 
5: římsy na křídlech;    0,32*0,07*2,0*2+2,10*0,32*0,07*2</t>
  </si>
  <si>
    <t>1: Dle technické zprávy, výkresových příloh projektové dokumentace, TKP staveb státních drah a výkazů materiálu projektu. 
2: betonové opěry;    0,60*2,25*6,874*2 
3: odpočet kamenného obkladu opěr, měřeno digitálně;    -1,35*0,20*6,874*2 
4: betonové římsy na NK;    0,40*0,07*2,80*2</t>
  </si>
  <si>
    <t>96713A</t>
  </si>
  <si>
    <t>VYBOURÁNÍ ČÁSTÍ KONSTRUKCÍ KAMENNÝCH NA MC - BEZ DOPRAVY</t>
  </si>
  <si>
    <t>1: Dle technické zprávy, výkresových příloh projektové dokumentace, TKP staveb státních drah a výkazů materiálu projektu. 
2: kamenný obklad;     1,35*0,20*6,874*2</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</si>
  <si>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</si>
  <si>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96718</t>
  </si>
  <si>
    <t>VYBOURÁNÍ ČÁSTÍ KONSTRUKCÍ KOVOVÝCH</t>
  </si>
  <si>
    <t>1: Dle technické zprávy, výkresových příloh projektové dokumentace, TKP staveb státních drah a výkazů materiálu projektu. 
2: kolejnice pod NK;     1,50*25,50*5/1000</t>
  </si>
  <si>
    <t>položka zahrnuje:  
- veškerou manipulaci s vybouranou sutí a hmotami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</si>
  <si>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POPLATKY ZA LIKVIDACI ODPADŮ NEKONTAMINOVANÝCH - 17 05 04  VYTĚŽENÉ ZEMINY A HORNINY -  I. TŘÍDA TĚŽ - ITELNOSTI VČ. DOPRAVY</t>
  </si>
  <si>
    <t>1: dle pol. 17120;         21,172*1,90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</si>
  <si>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</si>
  <si>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01 01  BETON Z DEMOLIC OBJEKTŮ, ZÁKLADŮ TV - VČ. DOPRAVY</t>
  </si>
  <si>
    <t>1: dle pol. 96615A;      15,005*2,20</t>
  </si>
  <si>
    <t>POPLATKY ZA LIKVIDACŮ ODPADŮ NEKONTAMINOVANÝCH - 17 05 04  KAMENNÁ SUŤ - VČ. DOPRAVY</t>
  </si>
  <si>
    <t>1: dle pol. 96613A;          6,205*2,50 
2: dle pol. 96713A;         3,712*2,50</t>
  </si>
  <si>
    <t>POPLATKY ZA LIKVIDACŮ ODPADŮ NEKONTAMINOVANÝCH - 170405 ŽELEZNÝ ŠROT  - POUZE DOPRAVA</t>
  </si>
  <si>
    <t>1: dle pol. 96718;       0,191 
2: zábradlí předpoklad;   4,80*25,0/1000</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</si>
  <si>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</si>
  <si>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10-19-02</t>
  </si>
  <si>
    <t>Uničov - Troubelice, žel. propustek v ev. km 16,396</t>
  </si>
  <si>
    <t>1: předpoklad;     20,0*2</t>
  </si>
  <si>
    <t>11415</t>
  </si>
  <si>
    <t>ODSTRAN DLAŽEB VODNÍCH KORYT Z LOM KAM NA MC VČET PODKL</t>
  </si>
  <si>
    <t>1: Dle technické zprávy, výkresových příloh projektové dokumentace a dle TKP staveb státních drah. Dle výkazů materiálu projektu. 
2: stávající dlažba u čel;     (1,775+2,117+1,639+1,574)*0,70*0,35</t>
  </si>
  <si>
    <t>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</si>
  <si>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Dle technické zprávy, výkresových příloh projektové dokumentace a dle TKP staveb státních drah. Dle výkazů materiálu projektu. 
2: dle pol. 17411;      20,846</t>
  </si>
  <si>
    <t>12960</t>
  </si>
  <si>
    <t>ČIŠTĚNÍ VODOTEČÍ A MELIORAČ KANÁLŮ OD NÁNOSŮ</t>
  </si>
  <si>
    <t>1: předpoklad;     2,0</t>
  </si>
  <si>
    <t>1: Dle technické zprávy, výkresových příloh projektové dokumentace a dle TKP staveb státních drah. Dle výkazů materiálu projektu. 
2: dle příl. 2.6.1;           82,60 
3: odpočet vybouraného propustku, měřeno digitálně;    -0,82*5,45 
4: odpočet vybouraných čel;    -1,30*3,25*2</t>
  </si>
  <si>
    <t>1: dle pol. 12960;       2,0 
2: dle pol. 13173;            69,681 
3: odpočet pol. 17411;      -20,486</t>
  </si>
  <si>
    <t>1: Dle technické zprávy, výkresových příloh projektové dokumentace a dle TKP staveb státních drah. Dle výkazů materiálu projektu. 
2: výkop dle pol. 13173;         82,60 
3: odpočet trouby;              -1,10*7,40 
4: odpočet základu  pol. 272325;      -6,758 
5: odpočet části čela;          -0,80*1,71*3,14 
6: odpočet zásypu pol. 17481;      -42,92</t>
  </si>
  <si>
    <t>1: Dle technické zprávy, výkresových příloh projektové dokumentace a dle TKP staveb státních drah. Dle výkazů materiálu projektu. 
2: měřeno digitálně z řezů, vtok a výtok;    (6,70+4,90)/2*7,40</t>
  </si>
  <si>
    <t>ZÁKLADY ZE ŽELEZOBETONU DO C30/37</t>
  </si>
  <si>
    <t>1: Dle technické zprávy, výkresových příloh projektové dokumentace a dle TKP staveb státních drah. Dle výkazů materiálu projektu.  
2: základová deska propustku;       (1,40*5,90+1,60*1,50)*0,20 
3: základ čela;    1,10*1,0*3,14 
4: rozšíření základu na vtoku, měřeno digitálně;   0,14*2*1,90 
5: základ šikmého čela na vtoku;   0,40*1,0*1,60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</si>
  <si>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</si>
  <si>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272368</t>
  </si>
  <si>
    <t>VÝZTUŽ ZÁKLADŮ ZE SVAŘ SÍTÍ</t>
  </si>
  <si>
    <t>1: Dle technické zprávy, výkresových příloh projektové dokumentace a dle TKP staveb státních drah. Dle výkazů materiálu projektu. 
2: dle příl. 2.5.1;     378,80/1000</t>
  </si>
  <si>
    <t>1: Dle technické zprávy, výkresových příloh projektové dokumentace a dle TKP staveb státních drah. Dle výkazů materiálu projektu. 
2: měřeno digitálně z řezu;    0,10*3,14 
3: výztuž čela je obsažena v tabulce výztuže betonových konstrukcí příl. 2.5.1</t>
  </si>
  <si>
    <t>333325</t>
  </si>
  <si>
    <t>MOSTNÍ OPĚRY A KŘÍDLA ZE ŽELEZOVÉHO BETONU DO C30/37</t>
  </si>
  <si>
    <t>1: Dle technické zprávy, výkresových příloh projektové dokumentace a dle TKP staveb státních drah. Dle výkazů materiálu projektu. 
2: čelo na výtoku;  2,06*0,80*3,14 
3: odpočet trouby, měřeno digitálně;        -1,15*0,80 
4: výztuž čela je obsažena v tabulce výztuže betonových konstrukcí příl. 2.5.1</t>
  </si>
  <si>
    <t>333365</t>
  </si>
  <si>
    <t>VÝZTUŽ MOSTNÍCH OPĚR A KŘÍDEL Z OCELI 10505, B500B</t>
  </si>
  <si>
    <t>1: Dle technické zprávy, výkresových příloh projektové dokumentace a dle TKP staveb státních drah. Dle výkazů materiálu projektu. 
2: dle příl. 2.5.1;     98,60/1000</t>
  </si>
  <si>
    <t>1: Dle technické zprávy, výkresových příloh projektové dokumentace a dle TKP staveb státních drah. Dle výkazů materiálu projektu. 
2: rovina na vtoku;    1,165*3,14*0,10 
3: svah na vtoku, koef. sklonu 1,26;     1,99*1,26*3,14*0,10 
4: odpočet otvoru;      -1,10*0,10 
5: na výtoku, měřeno digitálně;   (3,14*1,90+0,50)*0,10</t>
  </si>
  <si>
    <t>1: Dle technické zprávy, výkresových příloh projektové dokumentace a dle TKP staveb státních drah. Dle výkazů materiálu projektu. 
2: rovina na vtoku;    1,165*3,14*0,20 
3: svah na vtoku, koef. sklonu 1,26;     1,99*1,26*3,14*0,20 
4: odpočet otvoru;      -1,10*0,20 
5: na výtoku, měřeno digitálně;   (3,14*1,90+0,50)*0,20</t>
  </si>
  <si>
    <t>1: Dle technické zprávy, výkresových příloh projektové dokumentace a dle TKP staveb státních drah. Dle výkazů materiálu projektu. Dle tabulky kubatur 
2: ukončení dlažby na vtoku;    0,30*0,60*3,14 
3: ukončení dlažby na ývtoku;    0,30*0,60*3,14</t>
  </si>
  <si>
    <t>1: Dle technické zprávy, výkresových příloh projektové dokumentace a dle TKP staveb státních drah. Dle výkazů materiálu projektu. 
2: trouby dle řezu,  měřeno digitálně;   3,20*5,80 
3: rozšířený základ, digitálně;    4,0*1,90</t>
  </si>
  <si>
    <t>1: Dle technické zprávy, výkresových příloh projektové dokumentace a dle TKP staveb státních drah. Dle výkazů materiálu projektu.  
2: geotextilie 500 g/m2 dle pol. 711111;      26,16</t>
  </si>
  <si>
    <t>R91820</t>
  </si>
  <si>
    <t>ŠIKMÁ VTOKOVÁ A VÝTOKOVÁ PATKOVÁ ŽB TROUBA DN DO 800 MM - PATKOVÁ</t>
  </si>
  <si>
    <t>1: Dle technické zprávy, výkresových příloh projektové dokumentace a dle TKP staveb státních drah. Dle výkazů materiálu projektu. Dle tabulky kubatur 
2: vtok;     1</t>
  </si>
  <si>
    <t>Popisy prací zahrnují veškerý materiál, výrobky a polotovary, včetně mimostaveništní a vnitrostaveništní dopravy (rovněž přesuny), včetně naložení a složení,případně s uložením.</t>
  </si>
  <si>
    <t>R91836</t>
  </si>
  <si>
    <t>PROPUSTY Z TRUB DN DO 800MM - PATKOVÁ TROUBA</t>
  </si>
  <si>
    <t>1: Dle technické zprávy, výkresových příloh projektové dokumentace a dle TKP staveb státních drah. Dle výkazů materiálu projektu. Dle tabulky kubatur 
2: 7,0</t>
  </si>
  <si>
    <t>1: Dle technické zprávy, výkresových příloh projektové dokumentace, TKP staveb státních drah a výkazů materiálu projektu. 
2: reliefní matrice (gumová) do bednění na svislou stěnu, výška písma 100 mm (letopočet roku výstavby);           1</t>
  </si>
  <si>
    <t>1: Dle technické zprávy, výkresových příloh projektové dokumentace a dle TKP staveb státních drah. Dle výkazů materiálu projektu. Dle tabulky kubatur 
2: podklad propustku;     1,30*0,30*5,45 
3: římsy;   0,50*0,30*3,25*2 
4: čela, měřeno digitálně;     (1,30-0,43*1,0)*3,25*2</t>
  </si>
  <si>
    <t>966358</t>
  </si>
  <si>
    <t>BOURÁNÍ PROPUSTŮ Z TRUB DN DO 600MM</t>
  </si>
  <si>
    <t>1: Dle technické zprávy, výkresových příloh projektové dokumentace a dle TKP staveb státních drah. Dle výkazů materiálu projektu. Dle tabulky kubatur 
2: dle řezu;    7,45</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</si>
  <si>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</si>
  <si>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pol. 17120;        51,195*1,90</t>
  </si>
  <si>
    <t>1: dle pol. 96615A;      8,756*2,20 
2: propustek, předpoklad;     2,055*7,45</t>
  </si>
  <si>
    <t>1: dle pol. 11415;       1,741*2,50</t>
  </si>
  <si>
    <t>SO 10-19-03</t>
  </si>
  <si>
    <t>Uničov - Troubelice, žel. propustek v ev. km 16,520</t>
  </si>
  <si>
    <t>1: Dle technické zprávy, výkresových příloh projektové dokumentace a dle TKP staveb státních drah. Dle výkazů materiálu projektu. 
2: dle příl. 2.6.1;       128,50 
3: odpočet vybouraného propustku, měřeno digitálně;    -(1,72*5,20+2,10*0,30*5,20) 
4: odpočet vybouraných čel;    -2,10*(4,30+3,90)</t>
  </si>
  <si>
    <t>1: dle pol. 13173;     99,060 
2: dle pol. 12960;      2,0 
3: odpočet pol 17411;    -4,071</t>
  </si>
  <si>
    <t>1: Dle technické zprávy, výkresových příloh projektové dokumentace a dle TKP staveb státních drah. Dle výkazů materiálu projektu. 
2: výkop dle pol. 13173;         128,50 
3: odpočet trouby;              -2,13*9,75 
4: odpočet základu  pol. 272325;      -8,112 
5: odpočet zásypu pol. 17481;      -95,55</t>
  </si>
  <si>
    <t>1: Dle technické zprávy, výkresových příloh projektové dokumentace a dle TKP staveb státních drah. Dle výkazů materiálu projektu. 
2: měřeno digitálně z řezu C příl. 2.3.3;       9,80*9,75</t>
  </si>
  <si>
    <t>1: Dle technické zprávy, výkresových příloh projektové dokumentace a dle TKP staveb státních drah. Dle výkazů materiálu projektu. 
2: základová deska propustku;       (1,80*6,0+2,10*2,40*2)*0,20 
3: příčný základ;      0,40*0,80*2,10*2 
4: rozšíření základu, měřeno digitálně;   0,27*2*2,40*2</t>
  </si>
  <si>
    <t>272365</t>
  </si>
  <si>
    <t>VÝZTUŽ ZÁKLADŮ Z OCELI 10505, B500B</t>
  </si>
  <si>
    <t>1: Dle technické zprávy, výkresových příloh projektové dokumentace a dle TKP staveb státních drah. Dle výkazů materiálu projektu. 
2: dle příl. 2.5.1;      75,60/1000</t>
  </si>
  <si>
    <t>1: Dle technické zprávy, výkresových příloh projektové dokumentace a dle TKP staveb státních drah. Dle výkazů materiálu projektu. 
2: dle příl. 2.5.1;    473,50/1000</t>
  </si>
  <si>
    <t>1: Dle technické zprávy, výkresových příloh projektové dokumentace a dle TKP staveb státních drah. Dle výkazů materiálu projektu. 
2: C 25/30 
3: podkladní beton propustku C 25/30;       2,10*10,0*0,10 
4: rovina na vtoku, měřeno digitálně;     1,0*0,10 
5: koef. sklonu 1,26, na vtoku, digitálnš z půdorysu;         7,30*1,26*0,10 
6: rovina na výtoku;        0,30*3,62*0,10 
7: koef. sklonu 1,26, na výtoku, digitálně z půdorysu;    5,60*1,26*0,10</t>
  </si>
  <si>
    <t>1: Dle technické zprávy, výkresových příloh projektové dokumentace a dle TKP staveb státních drah. Dle výkazů materiálu projektu. 
2: rovina na vtoku, měřeno digitálně;     1,0*0,20 
3: koef. sklonu 1,26, na vtoku, digitálnš z půdorysu;         7,30*1,26*0,20 
4: rovina na výtoku;        0,30*3,62*0,20 
5: koef. sklonu 1,26, na výtoku, digitálně z půdorysu;    5,60*1,26*0,20</t>
  </si>
  <si>
    <t>1: Dle technické zprávy, výkresových příloh projektové dokumentace a dle TKP staveb státních drah. Dle výkazů materiálu projektu. 
2: ukončení dlažby na vtoku a výtoku;    (0,30+0,37)*0,60*3,62</t>
  </si>
  <si>
    <t>1: Dle technické zprávy, výkresových příloh projektové dokumentace a dle TKP staveb státních drah. Dle výkazů materiálu projektu. 
2: trouby dle řezu,  měřeno digitálně;    6,0*10,0 
3: rozšířený základ;    1,0*2,40*2</t>
  </si>
  <si>
    <t>1: Dle technické zprávy, výkresových příloh projektové dokumentace a dle TKP staveb státních drah. Dle výkazů materiálu projektu. 
2: geotextilie 500 g/m2 dle pol. 711111;      64,80</t>
  </si>
  <si>
    <t>1: Dle technické zprávy, výkresových příloh projektové dokumentace a dle TKP staveb státních drah. Dle výkazů materiálu projektu. 
2: 4,50+4,10</t>
  </si>
  <si>
    <t>R91810</t>
  </si>
  <si>
    <t>ŠIKMÁ VTOKOVÁ A VÝTOKOVÁ ŽB TROUBA DN DO 1200 MM - PATKOVÁ</t>
  </si>
  <si>
    <t>1: Dle technické zprávy, výkresových příloh projektové dokumentace a dle TKP staveb státních drah. Dle výkazů materiálu projektu. 
2: 1+1</t>
  </si>
  <si>
    <t>R91830</t>
  </si>
  <si>
    <t>PROPUSTY Z TRUB DN DO 1200 MM - PATKOVÁ TROUBA</t>
  </si>
  <si>
    <t>1: Dle technické zprávy, výkresových příloh projektové dokumentace a dle TKP staveb státních drah. Dle výkazů materiálu projektu. 
2: 7,0</t>
  </si>
  <si>
    <t>1: Dle technické zprávy, výkresových příloh projektové dokumentace, TKP staveb státních drah a výkazů materiálu projektu. 
2: reliefní matrice (gumová) do bednění na svislou stěnu, výška písma 100 mm (letopočet roku výstavby);         
3: 1</t>
  </si>
  <si>
    <t>1: Dle technické zprávy, výkresových příloh projektové dokumentace a dle TKP staveb státních drah. Dle výkazů materiálu projektu. 
2: podklad propustku;     2,10*0,30*5,20 
3: římsy;   0,50*0,30*(4,50+4,10) 
4: čela, měřeno digitálně;     2,10*(4,30+3,90) 
5: odpočet trub, měřeno digitálně;    -1,72*1,0*2 
6: předpoklad křídla;    (1,668+2,018+2,491+2,102)*0,50*1,20</t>
  </si>
  <si>
    <t>966372</t>
  </si>
  <si>
    <t>BOURÁNÍ PROPUSTŮ Z TRUB DN DO 1200MM</t>
  </si>
  <si>
    <t>1: Dle technické zprávy, výkresových příloh projektové dokumentace a dle TKP staveb státních drah. Dle výkazů materiálu projektu. 
2: 7,15</t>
  </si>
  <si>
    <t>1: dle pol. 17120;         96,989*1,90</t>
  </si>
  <si>
    <t>1: dle pol. 96615A;      23,313*2,20 
2: předpoklad propustek trouba DN 1200;    3,06*7,15</t>
  </si>
  <si>
    <t>1: zábradlí předpoklad;   8,60*30,0/1000</t>
  </si>
  <si>
    <t>SO 10-19-04</t>
  </si>
  <si>
    <t>Uničov - Troubelice, žel. most v ev. km 16,587</t>
  </si>
  <si>
    <t>výměra určena elektronicky  
27,2*0,15</t>
  </si>
  <si>
    <t>výměra určena elektronicky  
89,01</t>
  </si>
  <si>
    <t>výměra určena elektronicky  
"zásyp z vykop.zeminy"47,52</t>
  </si>
  <si>
    <t>výměra určena elektronicky  
"obsyp drenáže z nového mat."4  
"přech. klin z nového mat."20  
Súčet</t>
  </si>
  <si>
    <t>17780</t>
  </si>
  <si>
    <t>ZEMNÍ HRÁZKY Z NAKUPOVANÝCH MATERIÁLŮ</t>
  </si>
  <si>
    <t>výměra určena elektronicky  
"prohrazení potoku"6</t>
  </si>
  <si>
    <t>Technická specifikace: 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</si>
  <si>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výměra určena elektronicky  
30</t>
  </si>
  <si>
    <t>18222</t>
  </si>
  <si>
    <t>ROZPROSTŘENÍ ORNICE VE SVAHU V TL DO 0,15M</t>
  </si>
  <si>
    <t>výměra určena elektronicky  
27,2</t>
  </si>
  <si>
    <t>"viz. pol.1822"27,2</t>
  </si>
  <si>
    <t>227821</t>
  </si>
  <si>
    <t>MIKROPILOTY KOMPLET D DO 100MM NA POVRCHU</t>
  </si>
  <si>
    <t>12*18</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</si>
  <si>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</si>
  <si>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26112</t>
  </si>
  <si>
    <t>VRTY PRO KOTVENÍ, INJEKTÁŽ A MIKROPILOTY NA POVRCHU TŘ. I D DO 100MM</t>
  </si>
  <si>
    <t>vrty do zeminy; 171,00 
Celkem: 0=171,000 [A]</t>
  </si>
  <si>
    <t>položka zahrnuje: 
přemístění, montáž a demontáž vrtných souprav 
svislou dopravu zeminy z vrtu 
vodorovnou dopravu zeminy bez uložení na skládku 
případně nutné pažení dočasné (včetně odpažení) i trvalé</t>
  </si>
  <si>
    <t>26142</t>
  </si>
  <si>
    <t>VRTY PRO KOTVENÍ, INJEKTÁŽ A MIKROPILOTY NA POVRCHU TŘ. IV D DO 100MM</t>
  </si>
  <si>
    <t>vrty do betonu; 45,00 Celkem: 0=45,000 [A]</t>
  </si>
  <si>
    <t>Technická specifikace: položka zahrnuje:  
přemístění, montáž a demontáž vrtných souprav  
svislou dopravu zeminy z vrtu  
vodorovnou dopravu zeminy bez uložení na skládku  
případně nutné pažení dočasné (včetně odpažení) i trvalé</t>
  </si>
  <si>
    <t>327212</t>
  </si>
  <si>
    <t>ZDI OPĚRNÉ, ZÁRUBNÍ, NÁBŘEŽNÍ Z LOMOVÉHO KAMENE NA MC</t>
  </si>
  <si>
    <t>"výměna poškozeného kamene-viz.pol.96612"1,25</t>
  </si>
  <si>
    <t>Technická specifikace: položka zahrnuje dodávku a osazení lomového kamene, jeho výběr a případnou úpravu, dodávku předepsané malty, spárování.</t>
  </si>
  <si>
    <t>MOSTNÍ OPĚRY A KŘÍDLA ZE ŽELEZOVÉHO BETONU DO C30/37 (B37)</t>
  </si>
  <si>
    <t>výměra určena elektronicky  
"úlož.prahy"14,1</t>
  </si>
  <si>
    <t>0,001*2*700</t>
  </si>
  <si>
    <t>348173</t>
  </si>
  <si>
    <t>ZÁBRADLÍ Z DÍLCŮ KOVOVÝCH ŽÁROVĚ ZINK PONOREM S NÁTĚREM</t>
  </si>
  <si>
    <t>325*2</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</si>
  <si>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žárové zinkování s ponorem  
- zvláštní spojovací prostředky, rozebíratelnost konstrukce,  
- ochranná opatření před účinky bludných proudů  
- ochranu před přepětím.</t>
  </si>
  <si>
    <t>421325</t>
  </si>
  <si>
    <t>MOSTNÍ NOSNÉ DESKOVÉ KONSTRUKCE ZE ŽELEZOBETONU C30/37</t>
  </si>
  <si>
    <t>výměra určena elektronicky  
14,9</t>
  </si>
  <si>
    <t>421365</t>
  </si>
  <si>
    <t>VÝZTUŽ MOSTNÍ DESKOVÉ KONSTRUKCE Z OCELI 10505, B500B</t>
  </si>
  <si>
    <t>0,001*3058,598</t>
  </si>
  <si>
    <t>Technická specifikace: 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</si>
  <si>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"pod rub.drenáž"8,4</t>
  </si>
  <si>
    <t>výměra určena elektronicky 
"pod dlažbu z lom.kam." 79,68*0,15 
Celkem: 0=11,952 [A]</t>
  </si>
  <si>
    <t>výměra určena elektronicky  
6</t>
  </si>
  <si>
    <t>Technická specifikace: položka zahrnuje:  
- dodávku a vyrovnání lomového kamene předepsané frakce do předepsaného tvaru včetně mimostaveništní a vnitrostaveništní dopravy  
není-li v zadávací dokumentaci uvedeno jinak, jedná se o nakupovaný materiál</t>
  </si>
  <si>
    <t>dlažba tl. 200mm, měřeno digitálně; 79,680*0,200 
Celkem: 0=15,936 [A]</t>
  </si>
  <si>
    <t>467384</t>
  </si>
  <si>
    <t>STUPNĚ A PRAHY VOD KORYT ZE ŽELBET DO C25/30 VČET VÝZT</t>
  </si>
  <si>
    <t>"ukonč.prahy"6</t>
  </si>
  <si>
    <t>položka zahrnuje:  
- nutné zemní práce (hloubení rýh apod.)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povrchovou antikorozní úpravu výztuže,  
- separaci výztuže</t>
  </si>
  <si>
    <t>Úpravy povrchu, podlahy, osazení</t>
  </si>
  <si>
    <t>626122</t>
  </si>
  <si>
    <t>REPROFILACE PODHLEDŮ, SVISLÝCH PLOCH SANAČNÍ MALTOU DVOUVRST TL 50MM</t>
  </si>
  <si>
    <t>výměra určena elektronicky  
17,5</t>
  </si>
  <si>
    <t>Technická specifikace: položka zahrnuje:  
dodávku veškerého materiálu potřebného pro předepsanou úpravu v předepsané kvalitě  
nutné vyspravení podkladu, případně zatření spar zdiva  
položení vrstvy v předepsané tloušťce  
potřebná lešení a podpěrné konstrukce</t>
  </si>
  <si>
    <t>62747</t>
  </si>
  <si>
    <t>SPÁROVÁNÍ STARÉHO ZDIVA ZVLÁŠT MALTOU</t>
  </si>
  <si>
    <t>0,33*12,5</t>
  </si>
  <si>
    <t>Technická specifikace: položka zahrnuje:  
dodávku veškerého materiálu potřebného pro předepsanou úpravu v předepsané kvalitě  
vyčištění spar (vyškrábání), vypláchnutí spar vodou, očištění povrchu  
spárování  
odklizení suti a přebytečného materiálu  
potřebná lešení</t>
  </si>
  <si>
    <t>631324</t>
  </si>
  <si>
    <t>MAZANINA ZE ŽELEZOBETONU DO C25/30 (B30)</t>
  </si>
  <si>
    <t>výměra určena elektronicky  
"ochrana izol."2,01</t>
  </si>
  <si>
    <t>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</si>
  <si>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631366</t>
  </si>
  <si>
    <t>VÝZTUŽ MAZANIN Z KARI SÍTÍ</t>
  </si>
  <si>
    <t>0,001*80,45</t>
  </si>
  <si>
    <t>Technická specifikace: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</si>
  <si>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711131</t>
  </si>
  <si>
    <t>IZOLACE BĚŽNÝCH KONSTRUKCÍ PROTI VOLNĚ STÉKAJÍCÍ VODĚ ASFALTOVÝMI NÁTĚRY</t>
  </si>
  <si>
    <t>výměra určena elektronicky  
40,23</t>
  </si>
  <si>
    <t>711137</t>
  </si>
  <si>
    <t>IZOLACE BĚŽN KONSTR PROTI VOL STÉK VODĚ Z PE FÓLIÍ</t>
  </si>
  <si>
    <t>711412</t>
  </si>
  <si>
    <t>IZOLACE MOSTOVEK CELOPLOŠNÁ ASFALTOVÝMI PÁSY</t>
  </si>
  <si>
    <t>výměra určena elektronicky  
"izolace nos. konstrukce"40,23  
"izolace přech. oblasti"21  
Súčet</t>
  </si>
  <si>
    <t>Technická specifikace: 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</si>
  <si>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výměra určena elektronicky  
"izolace nos. konstrukce"40,23  
"izolace přech. oblasti"42  
Súčet</t>
  </si>
  <si>
    <t>Technická specifikace: položka zahrnuje:  
- dodání  předepsaného ochranného materiálu  
- zřízení ochrany izolace</t>
  </si>
  <si>
    <t>Elektroinstalace - silnoproud</t>
  </si>
  <si>
    <t>75Z240</t>
  </si>
  <si>
    <t>TRVALÁ ZAŘÍZENÍ PRO SLEDOVÁNÍ BLUDNÝCH PROUDŮ - VÝVODY Z VÝSTUŽE</t>
  </si>
  <si>
    <t>Technická specifikace  
1. Položka obsahuje:  
– veškeré práce a materiál obsažený v názvu položky  
2. Položka neobsahuje:  
X  
3. Způsob měření:  
Udává se počet kusů kompletní konstrukce nebo práce.</t>
  </si>
  <si>
    <t>783</t>
  </si>
  <si>
    <t>Dokončovací práce - nátěry</t>
  </si>
  <si>
    <t>78386</t>
  </si>
  <si>
    <t>NÁTĚRY BETON KONSTR TYP S9 (OS-E)</t>
  </si>
  <si>
    <t>Technická specifikace: - položka zahrnuje kompletní povlaky (i různobarevné), včetně úpravy podkladu (odmaštění, odstranění starých nátěrů a nečistot) a jeho vyspravení, provedení nátěru předepsaným postupem a splnění všech požadavků daných technologickým předpisem.</t>
  </si>
  <si>
    <t>výměra určena elektronicky  
20</t>
  </si>
  <si>
    <t>91345</t>
  </si>
  <si>
    <t>NIVELAČNÍ ZNAČKY KOVOVÉ</t>
  </si>
  <si>
    <t>Technická specifikace: položka zahrnuje:  
- dodání a osazení nivelační značky včetně nutných zemních prací  
- vnitrostaveništní a mimostaveništní dopravu</t>
  </si>
  <si>
    <t>931184</t>
  </si>
  <si>
    <t>VÝPLŇ DILATAČNÍCH SPAR Z POLYSTYRENU TL 40MM</t>
  </si>
  <si>
    <t>výměra určena elektronicky  
23</t>
  </si>
  <si>
    <t>Technická specifikace: položka zahrnuje dodávku a osazení předepsaného materiálu, očištění ploch spáry před úpravou, očištění okolí spáry po úpravě</t>
  </si>
  <si>
    <t>93842</t>
  </si>
  <si>
    <t>OČIŠTĚNÍ ZDIVA OD VEGETACE</t>
  </si>
  <si>
    <t>výměra určena elektronicky  
12,5</t>
  </si>
  <si>
    <t>Technická specifikace: položka zahrnuje očištění předepsaným způsobem včetně odklizení vzniklého odpadu</t>
  </si>
  <si>
    <t>938442</t>
  </si>
  <si>
    <t>OČIŠTĚNÍ ZDIVA OTRYSKÁNÍM TLAKOVOU VODOU DO 500 BARŮ</t>
  </si>
  <si>
    <t>93852</t>
  </si>
  <si>
    <t>OČIŠTĚNÍ BETON KONSTR OD VEGETACE</t>
  </si>
  <si>
    <t>938542</t>
  </si>
  <si>
    <t>OČIŠTĚNÍ BETON KONSTR OTRYSKÁNÍM TLAK VODOU DO 500 BARŮ</t>
  </si>
  <si>
    <t>96612A</t>
  </si>
  <si>
    <t>BOURÁNÍ KONSTRUKCÍ Z KAMENE NA SUCHO - BEZ DOPRAVY</t>
  </si>
  <si>
    <t>výměra určena elektronicky  
"opory"1,25</t>
  </si>
  <si>
    <t>výměra určena elektronicky  
"opory"12,85</t>
  </si>
  <si>
    <t>výměra určena elektronicky  
"rovnob.křídla"7,94</t>
  </si>
  <si>
    <t>96617A</t>
  </si>
  <si>
    <t>BOURÁNÍ KONSTRUKCÍ ZE DŘEVA - BEZ DOPRAVY</t>
  </si>
  <si>
    <t>výměra určena elektronicky  
"pražce"1</t>
  </si>
  <si>
    <t>96618A</t>
  </si>
  <si>
    <t>BOURÁNÍ KONSTRUKCÍ KOVOVÝCH - BEZ DOPRAVY</t>
  </si>
  <si>
    <t>výměra určena elektronicky  
"ocel.konstrukce NK"5,8</t>
  </si>
  <si>
    <t>Technická specifikace: 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</si>
  <si>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POPLATKY ZA LIKVIDACŮ ODPADŮ NEKONTAMINOVANÝCH - 17 05 04 VYTĚŽENÉ ZEMINY A HORNINY - možnost uložení zeminy na povrchu terénu, vč. dopravy odpadu</t>
  </si>
  <si>
    <t>(89,01-47,52)*1,9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</si>
  <si>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</si>
  <si>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"viz.pol.č.96616A"7,94*2,4</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</si>
  <si>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</si>
  <si>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POPLATKY ZA LIKVIDACŮ ODPADŮ NEKONTAMINOVANÝCH - 17 09 04 KAMENNÁ SUŤ nebo STÁVAJÍCÍ SYPANÝ MATERIÁL Z NÁSTUPIŠŤ, vč. dopravy odpadu</t>
  </si>
  <si>
    <t>"viz.pol.č.96612A+p.č.96613A"(1,25+12,85)*2,7</t>
  </si>
  <si>
    <t>POPLATKY ZA LIKVIDACŮ ODPADŮ NEBEZPEČNÝCH - 17 02 04  ŽELEZNIČNÍ PRAŽCE DŘEVĚNÉ (N), vč. dopravy odpadu</t>
  </si>
  <si>
    <t>"viz.pol.č.96617A"1,0*0,75</t>
  </si>
  <si>
    <t>Technická specifikace: 1. Položka obsahuje:  
 – veškeré poplatky provozovateli skládky, recyklační linky nebo jiného zařízení na zpracování nebo likvidaci odpadů související s převzetím, uložením, zpracováním nebo likvidací odpadu–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</si>
  <si>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Zkoušení materiálu zkušebnou zhotovitele</t>
  </si>
  <si>
    <t>Technická specifikace: zahrnuje veškeré náklady spojené s objednatelem požadovanými pracemi</t>
  </si>
  <si>
    <t>Vytýčení objektu</t>
  </si>
  <si>
    <t>Ostatní požadavky - geodetické zaměření - celky</t>
  </si>
  <si>
    <t>Ostatní požadavky - vypracování dokumentace</t>
  </si>
  <si>
    <t>R1_029711</t>
  </si>
  <si>
    <t>Ostatní požadavky - geodet monit na povrchu - meř (geodet) body (první zaměření niv. značek)</t>
  </si>
  <si>
    <t>Zařízení stavenište - zřízení, provoz, demontáž</t>
  </si>
  <si>
    <t>R2_02953</t>
  </si>
  <si>
    <t>Hlavní mostní prohlídka (mosty dle velikosti)</t>
  </si>
  <si>
    <t>SO 10-19-05</t>
  </si>
  <si>
    <t>Uničov - Troubelice, žel. propustek v ev. km 16,629</t>
  </si>
  <si>
    <t>výměra určena elektronicky  
53*0,15</t>
  </si>
  <si>
    <t>výměra určena elektronicky  
10</t>
  </si>
  <si>
    <t>výměra určena elektronicky  
98</t>
  </si>
  <si>
    <t>výměra určena elektronicky  
4</t>
  </si>
  <si>
    <t>výměra určena elektronicky  
"mat. z výkopu jam"12  
"mat. z výkopu rýh"2  
Súčet</t>
  </si>
  <si>
    <t>výměra určena elektronicky  
"zásyp"35  
"obsyp dren.rour"3,4  
Súčet</t>
  </si>
  <si>
    <t>18223</t>
  </si>
  <si>
    <t>ROZPROSTŘENÍ ORNICE VE SVAHU V TL DO 0,20M</t>
  </si>
  <si>
    <t>výměra určena elektronicky  
41</t>
  </si>
  <si>
    <t>41*0,2-53*0,15</t>
  </si>
  <si>
    <t>Technická specifikace: položka zahrnuje:  
nutné přemístění ornice z dočasných skládek vzdálených do 50m  
rozprostření ornice v předepsané tloušťce v rovině a ve svahu do 1:5</t>
  </si>
  <si>
    <t>261613</t>
  </si>
  <si>
    <t>VRTY PRO KOTVENÍ A INJEKTÁŽ TŘ VI NA POVRCHU D DO 25MM</t>
  </si>
  <si>
    <t>"vrty prům.20mm-křídlo"20*0,375</t>
  </si>
  <si>
    <t>261614</t>
  </si>
  <si>
    <t>VRTY PRO KOTVENÍ A INJEKTÁŽ TŘ VI NA POVRCHU D DO 35MM</t>
  </si>
  <si>
    <t>"vrty pre injektáž-klenba,34vrtov á 0,4m"34*0,4</t>
  </si>
  <si>
    <t>261615</t>
  </si>
  <si>
    <t>VRTY PRO KOTVENÍ A INJEKTÁŽ NA POVRCHU TŘ. VI D DO 50MM</t>
  </si>
  <si>
    <t>"vrty pre injektáž-opory,32vrtov á 1,2m"32*1,2  
"vrty pre injektáž-krídla,44vrtov á 0,7m"44*0,7  
Súčet</t>
  </si>
  <si>
    <t>281451</t>
  </si>
  <si>
    <t>INJEKTOVÁNÍ NÍZKOTLAKÉ Z CEMENTOVÉ MALTY NA POVRCHU</t>
  </si>
  <si>
    <t>výměra určena elektronicky  
7,4</t>
  </si>
  <si>
    <t>Technická specifikace: Položka injektážních prací obsahuje kompletní práce, mimo zřízení vrtů (vykazují se položkami 261, 262), které jsou nutné pro předepsanou funkci injektáže (statickou, těsnící a pod.).   
Položka obsahuje vodní tlakové zkoušky před a po injektáži.  
Položka zahrnuje veškerý materiál, výrobky a polotovary, včetně mimostaveništní a vnitrostaveništní dopravy (rovněž přesuny), včetně naložení a složení, případně s uložením.</t>
  </si>
  <si>
    <t>R28539</t>
  </si>
  <si>
    <t>SEŠITÍ TRHLIN METODOU DODATEČNĚ VLEPOVANÉ HELIKÁLNÍ NEREZ VÝSTUŽE - VČ. VYSEKÁNÍ DRÁŽEK A ZAPRAVENÍ CHEMICKOU MALTOU</t>
  </si>
  <si>
    <t>výměra určena elektronicky  
88,64</t>
  </si>
  <si>
    <t>Technická specifikace  
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t>
  </si>
  <si>
    <t>317326</t>
  </si>
  <si>
    <t>ŘÍMSY ZE ŽELEZOBETONU DO C40/50</t>
  </si>
  <si>
    <t>výměra určena elektronicky 
beton C35/45 
11,510=11,510 [A]</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</si>
  <si>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</si>
  <si>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2060*0,001</t>
  </si>
  <si>
    <t>výměra určena elektronicky  
0,5</t>
  </si>
  <si>
    <t>421324</t>
  </si>
  <si>
    <t>MOSTNÍ NOSNÉ DESKOVÉ KONSTR ZE ŽELEZOBETONU DO C25/30 (B30)</t>
  </si>
  <si>
    <t>výměra určena elektronicky  
10,45</t>
  </si>
  <si>
    <t>421326</t>
  </si>
  <si>
    <t>MOSTNÍ NOSNÉ DESKOVÉ KONSTRUKCE ZE ŽELEZOBETONU C35/45</t>
  </si>
  <si>
    <t>výměra určena elektronicky 
7,40=7,400 [A]</t>
  </si>
  <si>
    <t>1930*0,001</t>
  </si>
  <si>
    <t>421366</t>
  </si>
  <si>
    <t>VÝZTUŽ MOSTNÍ DESKOVÉ KONSTRUKCE Z KARI SÍTÍ</t>
  </si>
  <si>
    <t>"kari 4/100/100"59*0,001  
"kari 8/150/150"160*0,001  
Súčet</t>
  </si>
  <si>
    <t>výměra určena elektronicky  
"pod rímsy"2,9  
"pod trativod"7,7  
"pod kam. dlažbu"0,15*12,5  
Súčet</t>
  </si>
  <si>
    <t>výměra určena elektronicky  
"drenáž za oporou"6,6</t>
  </si>
  <si>
    <t>0,2*12,5</t>
  </si>
  <si>
    <t>"ochrana vodor.izol."51*0,05</t>
  </si>
  <si>
    <t>49,5+3,02</t>
  </si>
  <si>
    <t>50+50</t>
  </si>
  <si>
    <t>výměra určena elektronicky  
49,5</t>
  </si>
  <si>
    <t>výměra určena elektronicky  
"800g/m2"84  
"500g/m2"240  
Súčet</t>
  </si>
  <si>
    <t>výměra určena elektronicky  
2</t>
  </si>
  <si>
    <t>výměra určena elektronicky  
14</t>
  </si>
  <si>
    <t>výměra určena elektronicky  
7,2</t>
  </si>
  <si>
    <t>výměra určena elektronicky  
19,1</t>
  </si>
  <si>
    <t>1+1</t>
  </si>
  <si>
    <t>931182</t>
  </si>
  <si>
    <t>VÝPLŇ DILATAČNÍCH SPAR Z POLYSTYRENU TL 20MM</t>
  </si>
  <si>
    <t>výměra určena elektronicky  
3,33</t>
  </si>
  <si>
    <t>931185</t>
  </si>
  <si>
    <t>VÝPLŇ DILATAČNÍCH SPAR Z POLYSTYRENU TL 50MM</t>
  </si>
  <si>
    <t>výměra určena elektronicky  
10,44</t>
  </si>
  <si>
    <t>výměra určena elektronicky  
"klenba+křídla"35,42</t>
  </si>
  <si>
    <t>výměra určena elektronicky  
6,1+0,5</t>
  </si>
  <si>
    <t>výměra určena elektronicky  
2,5</t>
  </si>
  <si>
    <t>((98+4+10)-(12+2))*1,9</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</si>
  <si>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</si>
  <si>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"viz.pol.č.96616A"2,5*2,4</t>
  </si>
  <si>
    <t>"viz.pol.č.96612A"6,6*2,7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</si>
  <si>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</si>
  <si>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Hlavní mostní prohlídka (propustky)</t>
  </si>
  <si>
    <t>SO 10-19-06</t>
  </si>
  <si>
    <t>Uničov - Troubelice, žel. propustek v ev. km 16,808</t>
  </si>
  <si>
    <t>výměra určena elektronicky  
43*0,15</t>
  </si>
  <si>
    <t>"výměra určena elektronicky"10</t>
  </si>
  <si>
    <t>výměra určena elektronicky  
42</t>
  </si>
  <si>
    <t>výměra určena elektronicky  
8</t>
  </si>
  <si>
    <t>výměra určena elektronicky  
"zásyp"27,1  
"obsyp dren.rour"2,4  
Súčet</t>
  </si>
  <si>
    <t>výměra určena elektronicky  
25</t>
  </si>
  <si>
    <t>"vrty prům.18mm-křídlo"23*0,375</t>
  </si>
  <si>
    <t>"vrty pre injektáž-klenba,30vrtov á 0,3m"30*0,3</t>
  </si>
  <si>
    <t>"vrty pre injektáž-opory,30vrtov á 1,05m"30*1,05  
"vrty pre injektáž-krídla,44vrtov á 0,7m"44*0,7  
Súčet</t>
  </si>
  <si>
    <t>výměra určena elektronicky  
6,5</t>
  </si>
  <si>
    <t>výměra určena elektronicky  
97,99</t>
  </si>
  <si>
    <t>výměra určena elektronicky 
beton C35/45 
7,340=7,340 [A]</t>
  </si>
  <si>
    <t>výměra určena elektronicky  
1,82</t>
  </si>
  <si>
    <t>výměra určena elektronicky 
6,70=6,700 [A]</t>
  </si>
  <si>
    <t>"kari4/100/100"52*0,001  
"kari8/150/150"160*0,001  
Súčet</t>
  </si>
  <si>
    <t>výměra určena elektronicky  
"pod římsy"2,3  
"pod trativod"11,2  
"pod kam. dlažbu"0,15*18  
Súčet</t>
  </si>
  <si>
    <t>výměra určena elektronicky  
"drenáž za oporou"6,5</t>
  </si>
  <si>
    <t>0,2*18</t>
  </si>
  <si>
    <t>výměra určena elektronicky  
100</t>
  </si>
  <si>
    <t>výměra určena elektronicky  
"500g/m2"201  
"800g/m2"74  
Súčet</t>
  </si>
  <si>
    <t>výměra určena elektronicky  
18,1</t>
  </si>
  <si>
    <t>výměra určena elektronicky  
"klenba+křídla"33</t>
  </si>
  <si>
    <t>výměra určena elektronicky  
4,2+0,5</t>
  </si>
  <si>
    <t>výměra určena elektronicky  
3,8</t>
  </si>
  <si>
    <t>((42+8+10)-(12+2))*1,9</t>
  </si>
  <si>
    <t>"viz.pol.č.96616A"3,8*2,4</t>
  </si>
  <si>
    <t>"viz.pol.č.96612A"4,7*2,7</t>
  </si>
  <si>
    <t>SO 10-19-07</t>
  </si>
  <si>
    <t>Uničov - Troubelice, žel. propustek v ev. km 17,170</t>
  </si>
  <si>
    <t>1: Dle technické zprávy, výkresových příloh projektové dokumentace a dle TKP staveb státních drah. Dle výkazů materiálu projektu. Dle tabulky kubatur projektanta. 
2: měřeno digitálně, předpoklad;     (1,90+0,90+3,90+2,5)*0,80*0,30</t>
  </si>
  <si>
    <t>1: Dle technické zprávy, výkresových příloh projektové dokumentace a dle TKP staveb státních drah. Dle výkazů materiálu projektu. Dle tabulky kubatur projektanta. 
2: předpoklad;     3,0</t>
  </si>
  <si>
    <t>1: Dle technické zprávy, výkresových příloh projektové dokumentace a dle TKP staveb státních drah. Dle výkazů materiálu projektu. Dle tabulky kubatur projektanta. 
2: měřeno digitálně z výkresu výkopů;  (109,78+57,85)/2*1,2 
3: odpočet vybouraného propustku, měřeno digitálně;    -(1,20*4,23+0,91*4,23) 
4: čela, měřeno digitálně, část základu ponechána;     -1,60*3,80*1,0*2</t>
  </si>
  <si>
    <t>1: Dle technické zprávy, výkresových příloh projektové dokumentace a dle TKP staveb státních drah. Dle výkazů materiálu projektu. Dle tabulky kubatur projektanta. 
2: příčný základ;    0,40*0,80*1,90*2</t>
  </si>
  <si>
    <t>1: dle pol. 131738;   79,493 
2: dle pol. 132738;    1,216</t>
  </si>
  <si>
    <t>1: měřeno z řezu; 8,80*9,20 
2: odpočet potrubí;     -1,50*8,70 
3: odpočet základu;      -1,90*9,20*0,20</t>
  </si>
  <si>
    <t>1: Dle technické zprávy, výkresových příloh projektové dokumentace a dle TKP staveb státních drah. Dle výkazů materiálu projektu. Dle tabulky kubatur projektanta. 
2: základová deska propustku;       2,1*1,9*0,2*2+5,0*1,5*0,2 
3: příčný základ;    0,40*0,80*1,90*2 
4: rozšíření základu, měřeno digitálně;   0,197*2*2,10*2</t>
  </si>
  <si>
    <t>1: Dle technické zprávy, výkresových příloh projektové dokumentace a dle TKP staveb státních drah. Dle výkazů materiálu projektu. Dle tabulky kubatur projektanta. 
2: dle  výpisu výztuže; 64,9/1000</t>
  </si>
  <si>
    <t>1: Dle technické zprávy, výkresových příloh projektové dokumentace a dle TKP staveb státních drah. Dle výkazů materiálu projektu. Dle tabulky kubatur projektanta. 
2: dle výpisu výztuže;  KY 49, 8/100/100; 378,8/1000</t>
  </si>
  <si>
    <t>1: Dle technické zprávy, výkresových příloh projektové dokumentace a dle TKP staveb státních drah. Dle výkazů materiálu projektu. Dle tabulky kubatur projektanta. 
2: podkl. beton dlažby tl. 0,10 m; měřeno digitálně, koef. sklonu 1,20 
3: na výtoku; (4,35+1,95+0,43)*1,20*0,10 
4: koef. sklonu 1,20, na vtoku;    8,40*1,20*0,10 
5: rovina na vtoku;   0,80*1,20*0,20 
6: rovina na výtoku; 0,95*0,10 
7: podkladní beton propustku C 25/30;  1,90*8,40*0,10</t>
  </si>
  <si>
    <t>1: Dle technické zprávy, výkresových příloh projektové dokumentace a dle TKP staveb státních drah. Dle výkazů materiálu projektu. Dle tabulky kubatur projektanta. 
2: kamenná dlažba tl. 0,20 m; měřeno digitálně, koef. sklonu 1,20,  
3: na výtoku; (4,35+1,95+0,43)*1,20*0,20 
4: koef. sklonu 1,20, na vtoku;    8,40*1,20*0,20 
5: rovina na vtoku;   0,80*1,20*0,20 
6: rovina na výtoku; 0,95*0,20</t>
  </si>
  <si>
    <t>46731A</t>
  </si>
  <si>
    <t>STUPNĚ A PRAHY VODNÍCH KORYT Z PROSTÉHO BETONU C20/25</t>
  </si>
  <si>
    <t>1: Dle technické zprávy, výkresových příloh projektové dokumentace a dle TKP staveb státních drah. Dle výkazů materiálu projektu. Dle tabulky kubatur projektanta. 
2: ukončení dlažby na vtoku a výtoku;    0,30*0,60*(3,38+1,60+2,60)</t>
  </si>
  <si>
    <t>1: Dle technické zprávy, výkresových příloh projektové dokumentace a dle TKP staveb státních drah. Dle výkazů materiálu projektu. Dle tabulky kubatur projektanta. 
2: trouby dle řezu, 1xALP + 2xALN,  měřeno digitálně;    5,0*5,0*2 
3: rozšířený základ;    2,60*2,10</t>
  </si>
  <si>
    <t>1: Dle technické zprávy, výkresových příloh projektové dokumentace a dle TKP staveb státních drah. Dle výkazů materiálu projektu. Dle tabulky kubatur projektanta. 
2: geotextilie 300g/m2;  
3: trouby dle řezu, měřeno digitálně;    5,0*5,0 
4: rozšířený základ;    2,60*2,10</t>
  </si>
  <si>
    <t>1: Dle technické zprávy, výkresových příloh projektové dokumentace a dle TKP staveb státních drah. Dle výkazů materiálu projektu. Dle tabulky kubatur projektanta. 
2: podklad propustku, měřeno digitálně;    2,10*0,3*4,23 
3: římsy;   0,50*0,40*4,0*2 
4: čela, měřeno digitálně, část základu ponechána;     1,50*3,80*2 
5: odpočet trub, měřeno digitálně;    -1,22*1,0*2</t>
  </si>
  <si>
    <t>966371</t>
  </si>
  <si>
    <t>BOURÁNÍ PROPUSTŮ Z TRUB DN DO 1000MM</t>
  </si>
  <si>
    <t>1: Dle technické zprávy, výkresových příloh projektové dokumentace a dle TKP staveb státních drah. Dle výkazů materiálu projektu. Dle tabulky kubatur projektanta. 
2: trouba d=1000mm; 6,23</t>
  </si>
  <si>
    <t>R9183701</t>
  </si>
  <si>
    <t>PROPUSTY Z TRUB DN DO 1000MM PATKOVÁ TROUBA</t>
  </si>
  <si>
    <t>1: Dle technické zprávy, výkresových příloh projektové dokumentace a dle TKP staveb státních drah. Dle výkazů materiálu projektu. Dle tabulky kubatur projektanta. 
2: dle řezů; 6,00</t>
  </si>
  <si>
    <t>R9183702</t>
  </si>
  <si>
    <t>PROPUSTKY Z TRUB DN DO 1000MM - ŠIKMÁ VTOKOVÁ A VÝTOKOVÁ  PATKOVÁ TROUBA</t>
  </si>
  <si>
    <t>1: Dle technické zprávy, výkresových příloh projektové dokumentace a dle TKP staveb státních drah. Dle výkazů materiálu projektu. Dle tabulky kubatur projektanta. 
2: vtok+výtok; 2</t>
  </si>
  <si>
    <t>příprava pracoviště, přenášení potřebného materiálu a prostředků v rámci pracoviště    
– kontrola podkladu před položením propustu z trub (rovinatost, sklon, směr)   
– všechny potřebné pomůcky, stroje, nářadí a pomocný materiál. Vit TKP kap. 17 akap.18, ČSN EN 206-1, OTP ČD, s.o. čj. 169/2002-O13.</t>
  </si>
  <si>
    <t>R9360010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</si>
  <si>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</si>
  <si>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POPLATKY ZA LIKVIDACI ODPADŮ NEKONTAMINOVANÝCH - 17 05 04  VYTĚŽENÉ ZEMINY A HORNINY -  I. TŘÍDA TĚŽ - ITELNOSTI</t>
  </si>
  <si>
    <t>1: Dle technické zprávy, výkresových příloh projektové dokumentace a dle TKP staveb státních drah. Dle výkazů materiálu projektu. Dle tabulky kubatur projektanta. 
2: dle pol. 12960;     3,0*1,80 
3: dle pol. 17120;     80,709*1,90</t>
  </si>
  <si>
    <t>POPLATKY ZA LIKVIDACI ODPADŮ NEKONTAMINOVANÝCH - 17 01 01  BETON Z DEMOLIC OBJEKTŮ, ZÁKLADŮ TV</t>
  </si>
  <si>
    <t>1: dle pol. 96615;      13,225*2,20 
2: předpoklad propustek trouba DN 1000;    3,06*6,23</t>
  </si>
  <si>
    <t>POPLATKY ZA LIKVIDACI ODPADŮ NEKONTAMINOVANÝCH - 17 05 04  KAMENNÁ SUŤ</t>
  </si>
  <si>
    <t>1: dle pol. 11415;       2,208*2,50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</si>
  <si>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</si>
  <si>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SO 10-19-08</t>
  </si>
  <si>
    <t>Uničov - Troubelice, žel. propustek v ev. km 17,910</t>
  </si>
  <si>
    <t>1: Dle technické zprávy, výkresových příloh projektové dokumentace a dle TKP staveb státních drah. Dle výkazů materiálu projektu. Dle tabulky kubatur projektanta. 
2: měřeno digitálně, předpoklad;     (1,085+1,02+1,0+2,035)*0,50*0,30</t>
  </si>
  <si>
    <t>1: Dle technické zprávy, výkresových příloh projektové dokumentace a dle TKP staveb státních drah. Dle výkazů materiálu projektu. Dle tabulky kubatur projektanta. 
2: výkopy, měřeno digitálně z výkresu výkopů; (86,06+32,79)/2*1,50  
3: odpočet stáv. propustku;     -0,43*6,3 
4: odpočet odbouraného základu, měřeno digitálně; -0,23* 7,0 
5: odpočet vybouraných čel; -(2,6*0,4*2,0)*2</t>
  </si>
  <si>
    <t>1: dle pol. 131738;     80,658</t>
  </si>
  <si>
    <t>1: zpětný zásyp, měřeno digitálně;  4,8*7,8</t>
  </si>
  <si>
    <t>1: Dle technické zprávy, výkresových příloh projektové dokumentace a dle TKP staveb státních drah. Dle výkazů materiálu projektu. Dle tabulky kubatur projektanta. 
2: základová deska; (6,1*1,30+1,90*1,60*2)*0,2 
3: rozšířený základ; 0,27*1,9*2 
4: příčný základ; 0,8*0,4*1,6*2</t>
  </si>
  <si>
    <t>1: Dle technické zprávy, výkresových příloh projektové dokumentace a dle TKP staveb státních drah. Dle výkazů materiálu projektu. Dle tabulky kubatur projektanta. 
2: dle výpisu výztuže; 45,6/1000</t>
  </si>
  <si>
    <t>1: Dle technické zprávy, výkresových příloh projektové dokumentace a dle TKP staveb státních drah. Dle výkazů materiálu projektu. Dle tabulky kubatur projektanta. 
2: dle výpisu výztuže; KY 49; 8/100/100; 284,1/1000</t>
  </si>
  <si>
    <t>1: Dle technické zprávy, výkresových příloh projektové dokumentace a dle TKP staveb státních drah. Dle výkazů materiálu projektu. Dle tabulky kubatur projektanta. 
2: podkl. beton propustku C25/30;      9,10*1,60*0,20 
3: podkl. beton dlažby tl. 0,10 m; měřeno digitálně, koeficient sklonu 1,20; (8,23+8,72)*1,20*0,10</t>
  </si>
  <si>
    <t>1: Dle technické zprávy, výkresových příloh projektové dokumentace a dle TKP staveb státních drah. Dle výkazů materiálu projektu. Dle tabulky kubatur projektanta. 
2: kamenná dlažba tl. 0,20 m, měřeno digitálně, koeficient sklonu 1,20; (8,23+8,72)*1,20*0,20</t>
  </si>
  <si>
    <t>1: Dle technické zprávy, výkresových příloh projektové dokumentace a dle TKP staveb státních drah. Dle výkazů materiálu projektu. Dle tabulky kubatur projektanta. 
2: ukončení dlažby na vtoku a výtoku;    0,30*0,60*(3,125+3,46)</t>
  </si>
  <si>
    <t>1: Dle technické zprávy, výkresových příloh projektové dokumentace a dle TKP staveb státních drah. Dle výkazů materiálu projektu. Dle tabulky kubatur projektanta. 
2: 1xALP + 2xALN 
3: trouby dle řezu, měřeno digitálně;   3,92*6,10 
4: rozšířený základ;    2,30*1,90*2</t>
  </si>
  <si>
    <t>1: Dle technické zprávy, výkresových příloh projektové dokumentace a dle TKP staveb státních drah. Dle výkazů materiálu projektu. Dle tabulky kubatur projektanta. 
2: geotextilie 300g/m2;  
3: trouby dle řezu, měřeno digitálně;   3,92*6,10 
4: rozšířený základ;    2,30*1,90*2</t>
  </si>
  <si>
    <t>1: Dle technické zprávy, výkresových příloh projektové dokumentace a dle TKP staveb státních drah. Dle výkazů materiálu projektu. Dle tabulky kubatur projektanta. 
2: betonová čela; (2,6*0,4*2,0-0,43*1,0)*2 
3: bet. římsy; 2,8*0,5*0,25*2</t>
  </si>
  <si>
    <t>1: Dle technické zprávy, výkresových příloh projektové dokumentace a dle TKP staveb státních drah. Dle výkazů materiálu projektu. Dle tabulky kubatur projektanta. 
2: stávající trouba DN 600mm; 7,07</t>
  </si>
  <si>
    <t>R918370</t>
  </si>
  <si>
    <t>PROPUSTKY Z TRUB DN DO 800MM - ŠIKMÁ VTOKOVÁ A VÝTOKOVÁ  PATKOVÁ TROUBA</t>
  </si>
  <si>
    <t>1: Dle technické zprávy, výkresových příloh projektové dokumentace a dle TKP staveb státních drah. Dle výkazů materiálu projektu. Dle tabulky kubatur projektanta. 
2: šikmá trouba na vtoku a výtoku; 2</t>
  </si>
  <si>
    <t>R9183700</t>
  </si>
  <si>
    <t>PROPUSTY Z TRUB DN DO 800MM PATKOVÁ TROUBA</t>
  </si>
  <si>
    <t>1: Dle technické zprávy, výkresových příloh projektové dokumentace a dle TKP staveb státních drah. Dle výkazů materiálu projektu. Dle tabulky kubatur projektanta. 
2: patková žb trouba DN800; 7,00</t>
  </si>
  <si>
    <t>R936001</t>
  </si>
  <si>
    <t>1: dle pol. 12960;     2,0*1,80 
2: dle pol. 17120;     80,658*1,90</t>
  </si>
  <si>
    <t>1: dle pol. 11415;       0,771*2,50</t>
  </si>
  <si>
    <t>SO 10-19-09</t>
  </si>
  <si>
    <t>Uničov - Troubelice, žel. propustek v ev. km 17,921</t>
  </si>
  <si>
    <t>1: Dle technické zprávy, výkresových příloh projektové dokumentace a dle TKP staveb státních drah. Dle výkazů materiálu projektu. Dle tabulky kubatur projektanta. 
2: stávající dlažba u čel;     (1,25+1,14+1,49+1,565)*0,50*0,35</t>
  </si>
  <si>
    <t>1: měřeno digitálně z řezů;    8,03*9,90 
2: odpočet vybouraného propustku, měřeno digitálně;    -0,62*5,11 
3: odpočet vybouraných čel z pol. 96615;     -8,225</t>
  </si>
  <si>
    <t>1: Dle technické zprávy, výkresových příloh projektové dokumentace a dle TKP staveb státních drah. Dle výkazů materiálu projektu. Dle tabulky kubatur projektanta. 
2: pro příčný základ;   0,80*0,40*1,60*2</t>
  </si>
  <si>
    <t>1: dle pol. 13173;  68,104 
2: dle pol. 13273;   1,024</t>
  </si>
  <si>
    <t>1: zásyp, měřeno digitálně z řezu;     6,00*8,90</t>
  </si>
  <si>
    <t>1: Dle technické zprávy, výkresových příloh projektové dokumentace a dle TKP staveb státních drah. Dle výkazů materiálu projektu. Dle tabulky kubatur projektanta. 
2: základová deska propustku;       1,30*6,10*0,20 
3: rozšíření zákl. desky; 2*1,90*1,60*0,20 
4: příčný základ;    0,40*0,80*1,60*2 
5: rozšíření základu na vtoku a  výtoku, měřeno digitálně;   0,27*1,90*2</t>
  </si>
  <si>
    <t>1: Dle technické zprávy, výkresových příloh projektové dokumentace a dle TKP staveb státních drah. Dle výkazů materiálu projektu. Dle tabulky kubatur projektanta. 
2: dle výpisu výztuže; KY 49, kari síť 8/100/100; 284,1/1000</t>
  </si>
  <si>
    <t>1: Dle technické zprávy, výkresových příloh projektové dokumentace a dle TKP staveb státních drah. Dle výkazů materiálu projektu. Dle tabulky kubatur projektanta. 
2: měřeno digitálně, koef. sklonu 1,20, na vtoku;    (7,53-1,07-0,56)*1,20*0,10 
3: rovina na vtoku;  0,8*0,7*0,10 
4: měřeno digitálně, koef. sklonu 1,20, na výtoku;    (7,228-1,07-1,312)*1,20*0,10 
5: rovina na výtoku;  0,82*1,6*0,10 
6: podkladní beton propustku C 25/30;  (1,30*6,10+3,0*1,6)*0,10</t>
  </si>
  <si>
    <t>1: Dle technické zprávy, výkresových příloh projektové dokumentace a dle TKP staveb státních drah. Dle výkazů materiálu projektu. Dle tabulky kubatur projektanta. 
2: kamenná dlažba tl. 200mm; měřeno digitálně, koef. sklonu 1,20, na vtoku;    (7,53-1,07-0,56)*1,20*0,20 
3: rovina na vtoku;  0,8*0,7*0,20 
4: měřeno digitálně, koef. sklonu 1,20, na výtoku;    (7,228-1,07-1,312)*1,20*0,20 
5: rovina na výtoku;  0,82*1,6*0,20</t>
  </si>
  <si>
    <t>1: ukončení dlažby na vtoku a výtoku;    0,30*0,60*(2,8+2,73)</t>
  </si>
  <si>
    <t>1: Dle technické zprávy, výkresových příloh projektové dokumentace a dle TKP staveb státních drah. Dle výkazů materiálu projektu. Dle tabulky kubatur projektanta. 
2: 1xALP + 2xALN 
3: trouby dle řezu, měřeno digitálně;   3,76*6,10 
4: rozšířený základ;    2,40*1,90*2</t>
  </si>
  <si>
    <t>1: dle pol. 711111; 32,056</t>
  </si>
  <si>
    <t>1: Dle technické zprávy, výkresových příloh projektové dokumentace a dle TKP staveb státních drah. Dle výkazů materiálu projektu. Dle tabulky kubatur projektanta. 
2: podklad propustku;     1,30*0,30*5,11 
3: římsy;   0,50*0,25*2,80*2 
4: čela, měřeno digitálně;    1,90*2,6*2 
5: odpočet ponechané části čel; -(0,63+0,643)/2*1,0*2,60 
6: odpočet trouby;     -0,43*1,0*2</t>
  </si>
  <si>
    <t>1: Dle technické zprávy, výkresových příloh projektové dokumentace a dle TKP staveb státních drah. Dle výkazů materiálu projektu. Dle tabulky kubatur projektanta. 
2: 7,11</t>
  </si>
  <si>
    <t>1: Dle technické zprávy, výkresových příloh projektové dokumentace a dle TKP staveb státních drah. Dle výkazů materiálu projektu. Dle tabulky kubatur projektanta. 
2: vtok a výtok;   1+1</t>
  </si>
  <si>
    <t>1: Dle technické zprávy, výkresových příloh projektové dokumentace a dle TKP staveb státních drah. Dle výkazů materiálu projektu. Dle tabulky kubatur projektanta. 
2: měřeno z řezu; 7,0</t>
  </si>
  <si>
    <t>1: Dle technické zprávy, výkresových příloh projektové dokumentace a dle TKP staveb státních drah. Dle výkazů materiálu projektu. Dle tabulky kubatur projektanta. 
2: dle pol. 12960;     2,0*1,80 
3: dle pol. 17120;     69,128*1,90</t>
  </si>
  <si>
    <t>1: dle pol. 96615;     10,058*2,20</t>
  </si>
  <si>
    <t>1: dle pol. 11415;    0,953*2,50</t>
  </si>
  <si>
    <t>SO 10-19-10</t>
  </si>
  <si>
    <t>Uničov - Troubelice, žel. propustek v ev. km 18,656</t>
  </si>
  <si>
    <t>1: předpoklad;     20,0</t>
  </si>
  <si>
    <t>11414</t>
  </si>
  <si>
    <t>ODSTRAN DLAŽEB VODNÍCH KORYT Z LOM KAM NA SUCHO VČET PODKL</t>
  </si>
  <si>
    <t>1: Dle technické zprávy, výkresových příloh projektové dokumentace a dle TKP staveb státních drah. Dle výkazů materiálu projektu. 
2: uvnitř propustku dle foto, předpoklad;    0,60*11,18*0,20</t>
  </si>
  <si>
    <t>1: Dle technické zprávy, výkresových příloh projektové dokumentace a dle TKP staveb státních drah. Dle výkazů materiálu projektu. 
2: dle pol. 17411;          8,518</t>
  </si>
  <si>
    <t>1: předpoklad;     5,0</t>
  </si>
  <si>
    <t>1: Dle technické zprávy, výkresových příloh projektové dokumentace a dle TKP staveb státních drah. Dle výkazů materiálu projektu. 
2: dle příl. 2.6.1;       119,40 
4: odpočet vybouraného propustku, měřeno digitálně;    -1,30*1,40*8,18 
5: čela, měřeno digitálně dle pol. 96613;       -1,092</t>
  </si>
  <si>
    <t>1: dle pol. 13173;      103,42 
2: dle pol. 12960;         5,0 
3: odpočet pol. 17411;     -8,518</t>
  </si>
  <si>
    <t>1: Dle technické zprávy, výkresových příloh projektové dokumentace a dle TKP staveb státních drah. Dle výkazů materiálu projektu. 
2: výkop dle výpočtu v pol. 13173;        119,40 
3: odpočet trouby;                 -1,54*10,60 
4: odpočet základu  pol. 272325;      -7,768 
5: odpočet zásypu pol. 17481;          -86,79</t>
  </si>
  <si>
    <t>1: Dle technické zprávy, výkresových příloh projektové dokumentace a dle TKP staveb státních drah. Dle výkazů materiálu projektu. 
2: měřeno digitálně z řezu C příl. 2.3.3;      8,15*10,60</t>
  </si>
  <si>
    <t>1: Dle technické zprávy, výkresových příloh projektové dokumentace a dle TKP staveb státních drah. Dle výkazů materiálu projektu. 
2: základová deska propustku;       1,50*7,0*0,20 
3: rozšířený základ;    1,90*2,10*0,20*2 
4: příčný základ;    0,40*0,80*1,90*2 
5: rozšíření základu, měřeno digitálně;   0,34*2*2,10*2</t>
  </si>
  <si>
    <t>1: Dle technické zprávy, výkresových příloh projektové dokumentace a dle TKP staveb státních drah. Dle výkazů materiálu projektu. 
2: dle příl. 2.5.1;      64,90/1000</t>
  </si>
  <si>
    <t>1: Dle technické zprávy, výkresových příloh projektové dokumentace a dle TKP staveb státních drah. Dle výkazů materiálu projektu. 
2: dle příl. 2.5.1;      426,20/1000</t>
  </si>
  <si>
    <t>1: Dle technické zprávy, výkresových příloh projektové dokumentace a dle TKP staveb státních drah. Dle výkazů materiálu projektu. 
2: podkladní beton propustku C 25/30;  1,50*7,0*0,10 
3: rozšíření základu;   1,90*2,10*2*0,10 
4: rovina na vtoku, měřeno digitálně z půdorysu;     5,0*0,10 
5: koef. sklonu 1,26, na vtoku, digitálně;    5,90*1,26*0,10 
6: rovina na výtoku, digitálně;     1,35*0,10 
7: koef. sklonu 1,26, na výtoku, digitálně;    6,10*1,26*0,10</t>
  </si>
  <si>
    <t>1: Dle technické zprávy, výkresových příloh projektové dokumentace a dle TKP staveb státních drah. Dle výkazů materiálu projektu. 
2: rovina na vtoku, měřeno digitálně z půdorysu;     5,0*0,20 
3: koef. sklonu 1,26, na vtoku, digitálně;    5,90*1,26*0,20 
4: rovina na výtoku, digitálně;     1,35*0,20 
5: koef. sklonu 1,26, na výtoku, digitálně;    6,10*1,26*0,20</t>
  </si>
  <si>
    <t>1: Dle technické zprávy, výkresových příloh projektové dokumentace a dle TKP staveb státních drah. Dle výkazů materiálu projektu. 
2: ukončení dlažby na vtoku a výtoku;    0,30*0,60*3,38*2</t>
  </si>
  <si>
    <t>1: Dle technické zprávy, výkresových příloh projektové dokumentace a dle TKP staveb státních drah. Dle výkazů materiálu projektu. 
2: trouby dle řezu,  měřeno digitálně;    5,0*11,20*2 
3: rozšířený základ;    1,0*2,10*2*2</t>
  </si>
  <si>
    <t>1: Dle technické zprávy, výkresových příloh projektové dokumentace a dle TKP staveb státních drah. Dle výkazů materiálu projektu. 
2: geotextilie 500 g/m2 dle pol. 711111;      120,40</t>
  </si>
  <si>
    <t>R91837</t>
  </si>
  <si>
    <t>1: Dle technické zprávy, výkresových příloh projektové dokumentace a dle TKP staveb státních drah. Dle výkazů materiálu projektu. 
2: vtok a výtok;    1+1</t>
  </si>
  <si>
    <t>R91838</t>
  </si>
  <si>
    <t>1: Dle technické zprávy, výkresových příloh projektové dokumentace a dle TKP staveb státních drah. Dle výkazů materiálu projektu. 
2: dle řezů;     8,0</t>
  </si>
  <si>
    <t>1: Dle technické zprávy, výkresových příloh projektové dokumentace a dle TKP staveb státních drah. Dle výkazů materiálu projektu. 
2: kamenná NK;    1,20*0,30*8,18</t>
  </si>
  <si>
    <t>1: Dle technické zprávy, výkresových příloh projektové dokumentace a dle TKP staveb státních drah. Dle výkazů materiálu projektu. 
2: část opěr;    0,30*1,10*8,18*2 
3: křídla;     (0,30+1,0)/2*0,30*1,40*2*2</t>
  </si>
  <si>
    <t>1: Dle technické zprávy, výkresových příloh projektové dokumentace a dle TKP staveb státních drah. Dle výkazů materiálu projektu. 
2: předpoklad v NK;        1000,0/1000</t>
  </si>
  <si>
    <t>položka zahrnuje:  
- rozebrání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</si>
  <si>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17120;         99,902*1,90</t>
  </si>
  <si>
    <t>1: dle pol. 11414;       1,342*2,50 
2: dle pol. 96612A;     2,945*2,50 
3: dle pol. 96613A;      6,491*2,50</t>
  </si>
  <si>
    <t>1: dle pol. 96618, předpoklad;      1,0</t>
  </si>
  <si>
    <t>SO 10-19-11</t>
  </si>
  <si>
    <t>Uničov - Troubelice, žel. propustek v km 15,929</t>
  </si>
  <si>
    <t>OSTAT POŽADAVKY - GEOT MONIT NA POVRCHU - MĚŘ (GEODET) BODY</t>
  </si>
  <si>
    <t>1: Dle technické zprávy, výkresových příloh projektové dokumentace a dle TKP staveb státních drah. Dle výkazů materiálu projektu. Dle tabulky kubatur projektanta. 
2: 3*13*2</t>
  </si>
  <si>
    <t>1: Dle technické zprávy, výkresových příloh projektové dokumentace a dle TKP staveb státních drah. Dle výkazů materiálu projektu. Dle tabulky kubatur projektanta.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</si>
  <si>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Měřeno digitálně; (50,25+326,91)/2*4,80</t>
  </si>
  <si>
    <t>1: Dle technické zprávy, výkresových příloh projektové dokumentace a dle TKP staveb státních drah. Dle výkazů materiálu projektu. Dle tabulky kubatur projektanta. 
2: pro výměnu za štěrkodrť; 106,8 
3: přechodová oblast; 717,50 
4: zpětný zásyp vlevo; -213,18 
5: příkop u křídla 2L; -64,58 
6: žlabovka u křídla 2P; -16,18</t>
  </si>
  <si>
    <t>1: viz. pol. 12573 
2: zpětný zásyp vlevo; 213,18 
3: žlabovka u křídla 2P; 16,18 
4: příkop u křídla 2L; 64,58 
5: zásyp za opěrou 1; 65,32 
6: zásyp za opěrou 2; 66,71</t>
  </si>
  <si>
    <t>1: Dle technické zprávy, výkresových příloh projektové dokumentace a dle TKP staveb státních drah. Dle výkazů materiálu projektu. Dle tabulky kubatur projektanta. 
2: zásyp štěrkodrtí; za opěrou 1; 0,36*6,45*4,80 
3: za opěrou 2; 0,38*6,60*4,80</t>
  </si>
  <si>
    <t>1: Dle technické zprávy, výkresových příloh projektové dokumentace a dle TKP staveb státních drah. Dle výkazů materiálu projektu. Dle tabulky kubatur projektanta. 
2: měřeno digitálně - obsyp drenáže štěrkem 16/32; 0,28*0,72*4,8*2</t>
  </si>
  <si>
    <t>1: Dle technické zprávy, výkresových příloh projektové dokumentace a dle TKP staveb státních drah. Dle výkazů materiálu projektu. Dle tabulky kubatur projektanta. 
2: úprava pláně pod podklad. beton; 6,5*6,5+2*13,6*1,2</t>
  </si>
  <si>
    <t>1: Dle technické zprávy, výkresových příloh projektové dokumentace a dle TKP staveb státních drah. Dle výkazů materiálu projektu. Dle tabulky kubatur projektanta. 
2: výměna stávající nevhodné zeminy za štěrkodrť v tl. 1,20m, měřeno digitálně; 8,5*10,6*1,2</t>
  </si>
  <si>
    <t>1: Dle technické zprávy, výkresových příloh projektové dokumentace a dle TKP staveb státních drah. Dle výkazů materiálu projektu. Dle tabulky kubatur projektanta. 
2: zazdění otvorů rámu, tl. zdiva 450mm; 4,6*2,90*0,45+ 1,10*2,90*0,45*2 
3: přístavba; 1,60*2,90*0,45*2+2,50*2,90*0,45</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</si>
  <si>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</si>
  <si>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1: Dle technické zprávy, výkresových příloh projektové dokumentace a dle TKP staveb státních drah. Dle výkazů materiálu projektu. Dle tabulky kubatur projektanta. 
2: dle výkresu tvaru 
3: římsy; 3,45 
4: výztuž je součásti výkazu výztuže křídel; pol. 333365</t>
  </si>
  <si>
    <t>1: Dle technické zprávy, výkresových příloh projektové dokumentace a dle TKP staveb státních drah. Dle výkazů materiálu projektu. Dle tabulky kubatur projektanta. 
2: dle výkresu tvaru 
3: křídla; 5,04*4</t>
  </si>
  <si>
    <t>1: Dle technické zprávy, výkresových příloh projektové dokumentace a dle TKP staveb státních drah. Dle výkazů materiálu projektu. Dle tabulky kubatur projektanta. 
2: součástí výztuže je i výztuž říms 
3: dle příl. 2.5.2;  
4: výztuž levých křídel a 1 římsy; 2704,3/1000 
5: dle příl. 2.5.2 
6: výztuž pravých křídel a římsy ; 2704,3/1000</t>
  </si>
  <si>
    <t>348175</t>
  </si>
  <si>
    <t>ZÁBRADLÍ Z DÍLCŮ KOVOVÝCH ŽÁROVĚ STŘÍKANÉ KOVEM S NÁTĚREM</t>
  </si>
  <si>
    <t>1: Dle technické zprávy, výkresových příloh projektové dokumentace a dle TKP staveb státních drah. Dle výkazů materiálu projektu. Dle tabulky kubatur projektanta. 
2: dle příl. 2.6.1. 
3: levé zábradlí; 470,206 
4: pravé zábradlí; 470,206</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</si>
  <si>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</si>
  <si>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389326</t>
  </si>
  <si>
    <t>MOSTNÍ RÁMOVÉ KONSTR ZE ŽELEZOBETONU DO C40/50</t>
  </si>
  <si>
    <t>1: Dle technické zprávy, výkresových příloh projektové dokumentace a dle TKP staveb státních drah. Dle výkazů materiálu projektu. Dle tabulky kubatur projektanta. 
beton C35/45 
2: dle výkresu tvaru 
3: dolní příčel; 14,42 
4: stěny rámu; 13,80 
5: horní příčel rámu; 13,60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</si>
  <si>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</si>
  <si>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výkresu výztuže, 2.5.1 
3: součástí výztuže je i výztuž říms 
4: 12524,3/1000</t>
  </si>
  <si>
    <t>41112</t>
  </si>
  <si>
    <t>STROPY Z DÍLCŮ ŽELEZOBET</t>
  </si>
  <si>
    <t>1: Dle technické zprávy, výkresových příloh projektové dokumentace a dle TKP staveb státních drah. Dle výkazů materiálu projektu. Dle tabulky kubatur projektanta. 
2: žb stropní panel; 1,60*2,90*0,15</t>
  </si>
  <si>
    <t>1: Dle technické zprávy, výkresových příloh projektové dokumentace a dle TKP staveb státních drah. Dle výkazů materiálu projektu. Dle tabulky kubatur projektanta. 
2: pod dlažbu podél křídel ;4,6*0,25*0,10*4*1,2</t>
  </si>
  <si>
    <t>1: Dle technické zprávy, výkresových příloh projektové dokumentace a dle TKP staveb státních drah. Dle výkazů materiálu projektu. Dle tabulky kubatur projektanta. 
2: Měřeno digitálně - podkladní beton drenáže; 1,6257*5,8+1,5*5,8</t>
  </si>
  <si>
    <t>451323</t>
  </si>
  <si>
    <t>PODKL A VÝPLŇ VRSTVY ZE ŽELEZOBET DO C16/20</t>
  </si>
  <si>
    <t>1: Dle technické zprávy, výkresových příloh projektové dokumentace a dle TKP staveb státních drah. Dle výkazů materiálu projektu. Dle tabulky kubatur projektanta. 
2: dle výkresu tvaru 
3: podkladní beton  C16/20 vyztužen kari sítí 8/100/100; 9,40 
4: podkladní beton zdiva; 1,78*3,50*0,20</t>
  </si>
  <si>
    <t>451366</t>
  </si>
  <si>
    <t>VÝZTUŽ PODKL VRSTEV Z KARI-SÍTÍ</t>
  </si>
  <si>
    <t>1: Dle technické zprávy, výkresových příloh projektové dokumentace a dle TKP staveb státních drah. Dle výkazů materiálu projektu. Dle tabulky kubatur projektanta. 
2: dle přílohy 2.5.1;605,88/1000=0,606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</si>
  <si>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</si>
  <si>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1: štěrkový podsyp dlažby; tl. 500mm 
2: pod dlažbu ve svahu;4,6*1,2*0,35*4*0,50</t>
  </si>
  <si>
    <t>1: Dle technické zprávy, výkresových příloh projektové dokumentace a dle TKP staveb státních drah. Dle výkazů materiálu projektu. Dle tabulky kubatur projektanta. 
2: Měřeno digitálně; 5,07*1,076*2</t>
  </si>
  <si>
    <t>1: Dle technické zprávy, výkresových příloh projektové dokumentace a dle TKP staveb státních drah. Dle výkazů materiálu projektu. Dle tabulky kubatur projektanta. 
2: odláždění podél křídel, dlažba šířky 0,25m tl. 200mm; koef. sklonu 1,2, měřeno digitálně; (1,145+1,163+1,156+1,129)*0,20*1,2</t>
  </si>
  <si>
    <t>1: Dle technické zprávy, výkresových příloh projektové dokumentace a dle TKP staveb státních drah. Dle výkazů materiálu projektu. Dle tabulky kubatur projektanta. 
2: ukončující prahy u křídel; 4*0,50*1,00*0,35</t>
  </si>
  <si>
    <t>1: Dle technické zprávy, výkresových příloh projektové dokumentace a dle TKP staveb státních drah. Dle výkazů materiálu projektu. Dle tabulky kubatur projektanta. 
2: tvrdá ochrana pod rámem, měřeno digitálně; 46,75*0,05 
3: ochrana horní příčle NK, měřeno digitálně; 0,05*5,78*5,65 
4: tvrdá ochrana uvnitř rámu; měřeno digitálně; 4,56*0,05*5,00</t>
  </si>
  <si>
    <t>2: Dle technické zprávy, výkresových příloh projektové dokumentace a dle TKP staveb státních drah. Dle výkazů materiálu projektu. Dle tabulky kubatur projektanta. 
3: dle skladby S1; 46,75 
4: dle skladby S2;23,74 
5: dle skladby S3; 15,43 
6: dle skladby S4;34,41 
7: dle skladby S5; svislá izolace rubu rámu; 5,7*3,6*2 
8: dle skladby S5, svislá izolace rubu křídel; 48,97 
9: dle skladby S6; podkladní beton drenáže;  měřeno digitálně; 34,8*2 
10: dle skladby S7; 33,00</t>
  </si>
  <si>
    <t>711122</t>
  </si>
  <si>
    <t>IZOLACE BĚŽNÝCH KONSTRUKCÍ PROTI TLAKOVÉ VODĚ ASFALTOVÝMI PÁSY</t>
  </si>
  <si>
    <t>1: Dle technické zprávy, výkresových příloh projektové dokumentace a dle TKP staveb státních drah. Dle výkazů materiálu projektu. Dle tabulky kubatur projektanta. 
2: dle skladby S1; 46,75 
3: dle skladby S2; 23,74 
4: dle skladby S3; 15,43</t>
  </si>
  <si>
    <t>1: Dle technické zprávy, výkresových příloh projektové dokumentace a dle TKP staveb státních drah. Dle výkazů materiálu projektu. Dle tabulky kubatur projektanta. 
2: dle skladby S4; měřeno digitálně; 5,33*5,72 
3: dle skladby S5; svislá izolace rubu rámu; 5,7*3,6*2 
4: dle skladby S5, svislá izolace rubu křídel; 8,87+12,36+10,53+10,6+1,8*2+0,45*4,8*4 
5: dle skladby S6, podkladní beton drenáže;  měřeno digitálně; 2*34,80</t>
  </si>
  <si>
    <t>1: Dle technické zprávy, výkresových příloh projektové dokumentace a dle TKP staveb státních drah. Dle výkazů materiálu projektu. Dle tabulky kubatur projektanta. 
2: dle skladby IS1; separační folie 0,2mm měřeno digitálně; (6,49*5,72) 
3: dle skladby IS4; separační folie tl. 0,2mm, měřeno digitálně; 5,33*5,72</t>
  </si>
  <si>
    <t>1: Dle technické zprávy, výkresových příloh projektové dokumentace a dle TKP staveb státních drah. Dle výkazů materiálu projektu. Dle tabulky kubatur projektanta. 
2: dle skladby S1; geotextilie 300g/m2; 46,75 
3: dle skladby S2; geotextilie 300g/m2; 23,74  
4: dle skladby S3; geotextilie 800g/m2; 15,43  
5: dle skladby S4;  geotextilie 300g/m2; 34,41 
6: dle skladby S5; geotextilie 500g/m2, svislá izolace rubu rámu; 5,7*3,6*2 
7: dle skladby S5, svislá izolace rubu křídel; 48,97 
8: dle skladby S6, geotextilie 800g/m2,  podkladní beton drenáže;  měřeno digitálně; 34,8*2 
9: dle skladby S7; geotextilie 800g/m2; 33,00</t>
  </si>
  <si>
    <t>R71311</t>
  </si>
  <si>
    <t>OCHRANA IZOLACE BĚŽNÝCH KONSTR PEVNÁ XPS TL. 50MM</t>
  </si>
  <si>
    <t>1: Dle technické zprávy, výkresových příloh projektové dokumentace a dle TKP staveb státních drah. Dle výkazů materiálu projektu. Dle tabulky kubatur projektanta. 
2: xps izolace vnějších svislých stěn rámu; 3,65*5,7*2</t>
  </si>
  <si>
    <t>- dodání  izolačního a těsnícího  materiálu  (pásy,  desky,  tmely, zálivky a pod.) včetně množství potřebného pro přesahy a pro prostřih, spojovací a kotvící materiál (např. dráty, trny, svary),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t>
  </si>
  <si>
    <t>750</t>
  </si>
  <si>
    <t>R75720</t>
  </si>
  <si>
    <t>MĚŘENÍ BLUDNÝCH PROUDŮ</t>
  </si>
  <si>
    <t>1: Dle technické zprávy, výkresových příloh projektové dokumentace a dle TKP staveb státních drah. Dle výkazů materiálu projektu. Dle tabulky kubatur projektanta. 
2: měření bludných proudů, minimálně 2x měření bludných proudů; 2</t>
  </si>
  <si>
    <t>1: Dle technické zprávy, výkresových příloh projektové dokumentace a dle TKP staveb státních drah. Dle výkazů materiálu projektu. Dle tabulky kubatur projektanta. 
2: odvětrání mostního otvoru, trubka PVC DN 150; (0,5+0,4+0,3)*2</t>
  </si>
  <si>
    <t>87533</t>
  </si>
  <si>
    <t>POTRUBÍ DREN Z TRUB PLAST DN DO 150MM</t>
  </si>
  <si>
    <t>1: Dle technické zprávy, výkresových příloh projektové dokumentace a dle TKP staveb státních drah. Dle výkazů materiálu projektu. Dle tabulky kubatur projektanta. 
2: 5,88*2</t>
  </si>
  <si>
    <t>1: Dle technické zprávy, výkresových příloh projektové dokumentace a dle TKP staveb státních drah. Dle výkazů materiálu projektu. Dle tabulky kubatur projektanta. 
2: niv. značky na římsách; 2</t>
  </si>
  <si>
    <t>položka zahrnuje:  
- dodání a osazení nivelační značky včetně nutných zemních prací  
- vnitrostaveništní a mimostaveništní dopravu</t>
  </si>
  <si>
    <t>1: Dle technické zprávy, výkresových příloh projektové dokumentace a dle TKP staveb státních drah. Dle výkazů materiálu projektu. Dle tabulky kubatur projektanta. 
2: obrubníky podél dlažby u křídel; 4*5,50</t>
  </si>
  <si>
    <t>1: Dle technické zprávy, výkresových příloh projektové dokumentace a dle TKP staveb státních drah. Dle výkazů materiálu projektu. Dle tabulky kubatur projektanta. 
2: dilatace zdiva otvorů; 0,45*2,027*4</t>
  </si>
  <si>
    <t>93610</t>
  </si>
  <si>
    <t>DROBNÉ DOPLŇK KONSTR DŘEVĚNÉ</t>
  </si>
  <si>
    <t>1: podpora panelu, dřevěný hranol - pevnostní třída C20; 3,4*0,2*0,1</t>
  </si>
  <si>
    <t>-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</si>
  <si>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93650</t>
  </si>
  <si>
    <t>DROBNÉ DOPLŇK KONSTR KOVOVÉ</t>
  </si>
  <si>
    <t>1: Dle technické zprávy, výkresových příloh projektové dokumentace a dle TKP staveb státních drah. Dle výkazů materiálu projektu. Dle tabulky kubatur projektanta. 
2: zajištění zdiva ocelovými úhelníky L100/100/10, 15,04 kg/m; 12,00*15,04</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</si>
  <si>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</si>
  <si>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936501</t>
  </si>
  <si>
    <t>DROBNÉ DOPLŇK KONSTR KOVOVÉ NEREZ</t>
  </si>
  <si>
    <t>1: Dle technické zprávy, výkresových příloh projektové dokumentace a dle TKP staveb státních drah. Dle výkazů materiálu projektu. Dle tabulky kubatur projektanta. 
2: materiál na upevnění izolace říms a křídel, ocelový pásek; 43,00 
3: vývody pro měření bludných proudů; 2*1,30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</si>
  <si>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</si>
  <si>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a dle TKP staveb státních drah. Dle výkazů materiálu projektu. Dle tabulky kubatur projektanta. 
2: letopočty otiskem matrice do betonu; výška písma 200 mm; 1+1</t>
  </si>
  <si>
    <t>R93660</t>
  </si>
  <si>
    <t>DROBNÉ DOPLŇK KONSTR Z KOMPOZITU</t>
  </si>
  <si>
    <t>1: Dle technické zprávy, výkresových příloh projektové dokumentace a dle TKP staveb státních drah. Dle výkazů materiálu projektu. Dle tabulky kubatur projektanta. 
2: žebřík z kompozitu přikotvený ke zdivu; 8,5 kg/m; 3,20*8,50</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</si>
  <si>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označení znakem výrobce a vyznačení letopočtu.  
- zvláštní spojovací prostředky</t>
  </si>
  <si>
    <t>1: dle pol. 17120, 11130; (530,360+78,0)*1,9</t>
  </si>
  <si>
    <t>SO 11-19-01</t>
  </si>
  <si>
    <t>Žst. Troubelice, žel. propustek v ev. km 19,647</t>
  </si>
  <si>
    <t>výměra určena elektronicky  
52*0,15</t>
  </si>
  <si>
    <t>výměra určena elektronicky  
212,5</t>
  </si>
  <si>
    <t>výměra určena elektronicky  
16,33</t>
  </si>
  <si>
    <t>výměra určena elektronicky  
"mat. z výkopu"8</t>
  </si>
  <si>
    <t>výměra určena elektronicky  
"zásyp"7,2  
"obsyp dren.rour"4,6  
Súčet</t>
  </si>
  <si>
    <t>výměra určena elektronicky  
52</t>
  </si>
  <si>
    <t>výměra určena elektronicky  
36,2</t>
  </si>
  <si>
    <t>23217A</t>
  </si>
  <si>
    <t>ŠTĚTOVÉ STĚNY BERANĚNÉ Z KOVOVÝCH DÍLCŮ DOČASNÉ (PLOCHA)</t>
  </si>
  <si>
    <t>výměra určena elektronicky  
130,08</t>
  </si>
  <si>
    <t>Technická specifikace: -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</si>
  <si>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23717A</t>
  </si>
  <si>
    <t>ODSTRANĚNÍ ŠTĚTOVÝCH STĚN Z KOVOVÝCH DÍLCŮ V PLOŠE</t>
  </si>
  <si>
    <t>Technická specifikace: položka zahrnuje odstranění stěn včetně odvozu a uložení na skládku</t>
  </si>
  <si>
    <t>"vrty prům.18mm-křídlo"23*0,3  
"vrty prům.18mm-doska"40*0,13  
Súčet</t>
  </si>
  <si>
    <t>"vrty pre injektáž-klenba,102vrtov á 0,3m"102*0,3</t>
  </si>
  <si>
    <t>"vrty pre injektáž-opory,66vrtov á 1,3m"66*1,3  
"vrty pre injektáž-krídla,58vrtov á 0,7m"58*0,7  
Súčet</t>
  </si>
  <si>
    <t>výměra určena elektronicky  
13,7</t>
  </si>
  <si>
    <t>výměra určena elektronicky  
162,05</t>
  </si>
  <si>
    <t>ŘÍMSY ZE ŽELEZOBETONU DO C30/37</t>
  </si>
  <si>
    <t>římsy z betonu C30/37; výměra určena elektronicky 
13,96</t>
  </si>
  <si>
    <t>výměra určena elektronicky  
1,879</t>
  </si>
  <si>
    <t>"výměna poškozeného kamene-viz.pol.96612"1,5</t>
  </si>
  <si>
    <t>výměra určena elektronicky  
28,06</t>
  </si>
  <si>
    <t>0,001*163</t>
  </si>
  <si>
    <t>výměra určena elektronicky 
"pod trativod"     15,620=15,620 [A] 
"pod kam. dlažbu"      0,15*16,05=2,408 [B] 
Celkem: A+B=18,028 [C]</t>
  </si>
  <si>
    <t>45131A</t>
  </si>
  <si>
    <t>PODKLADNÍ A VÝPLŇOVÉ VRSTVY Z PROSTÉHO BETONU C20/25</t>
  </si>
  <si>
    <t>výměra určena elektronicky 
"pod rímsy       0,480=0,480 [A]</t>
  </si>
  <si>
    <t>výměra určena elektronicky  
"drenáž za oporou"12,42</t>
  </si>
  <si>
    <t>0,2*16,05</t>
  </si>
  <si>
    <t>"ochrana vodor.izol."110,2*0,05</t>
  </si>
  <si>
    <t>110,2+3,69</t>
  </si>
  <si>
    <t>183+44</t>
  </si>
  <si>
    <t>výměra určena elektronicky  
110,2</t>
  </si>
  <si>
    <t>výměra určena elektronicky  
"500g/m2"255  
"800g/m2"76  
Súčet</t>
  </si>
  <si>
    <t>výměra určena elektronicky  
28,4</t>
  </si>
  <si>
    <t>"Z1-4 dielce"4*4,735  
"Z2-2dielce"2*1,826  
"Z3-2dielce"2*1,334  
Súčet</t>
  </si>
  <si>
    <t>výměra určena elektronicky  
0,54</t>
  </si>
  <si>
    <t>výměra určena elektronicky  
18,4</t>
  </si>
  <si>
    <t>výměra určena elektronicky  
"klenba+křídla"61,7</t>
  </si>
  <si>
    <t>výměra určena elektronicky  
1,5</t>
  </si>
  <si>
    <t>výměra určena elektronicky  
4,502</t>
  </si>
  <si>
    <t>(212,5+16,33+17,5-8)*1,9</t>
  </si>
  <si>
    <t>"viz.pol.č.96616A"4,502*2,4</t>
  </si>
  <si>
    <t>SO 12-19-01</t>
  </si>
  <si>
    <t>Troubelice - Libina, žel. propustek v ev. km 20,188</t>
  </si>
  <si>
    <t>1: předpoklad;     10,0*2</t>
  </si>
  <si>
    <t>11415A</t>
  </si>
  <si>
    <t>ODSTRAN DLAŽEB VODNÍCH KORYT Z LOM KAM NA MC VČET PODKL - BEZ DOPRAVY</t>
  </si>
  <si>
    <t>1: Dle technické zprávy, výkresových příloh projektové dokumentace a dle TKP staveb státních drah. Dle výkazů materiálu projektu. 
2: měřeno digitálně, předpoklad;    (1,30+0,70+0,60+0,70)*1,30*0,30</t>
  </si>
  <si>
    <t>Odstranění konstrukcí vodních koryt se měří v [m3] vybouraných hmot ve stavu před vybouráním. Položka zahrnuje veškerou manipulaci s vybouranou sutí a s vybouranými hmotami, kromě vodorovné dopravy,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</si>
  <si>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 předpoklad;   5*8</t>
  </si>
  <si>
    <t>Položka čerpání vody na povrchu zahrnuje i potrubí, pohotovost záložní čerpací soupravy a zřízení čerpací jímky. Součástí položky je také následná demontáž a likvidace těchto zařízení</t>
  </si>
  <si>
    <t>1: Dle technické zprávy, výkresových příloh projektové dokumentace a dle TKP staveb státních drah. Dle výkazů materiálu projektu. 
2: dle pol. 17411;        44,349</t>
  </si>
  <si>
    <t>1: předpoklad;     3,0</t>
  </si>
  <si>
    <t>1: Dle technické zprávy, výkresových příloh projektové dokumentace, TKP staveb státních drah a výkazů materiálu projektu. 
2: digitálně z příl. 2.5.1;   (3,10*13,90+89,20)/2*(1,885+1,66)/2 
3: dopočet výkopu pro podkladní beton digitálně;   (10,10*1,30+1,90*1,60*2)*0,10 
4: odpočet bouraných konstrukcí dle pol. 96615 
5: odpočet stáv. propustku;     -0,7635*7,0 
6: podklad propustku;     -5,558 
7: čela, měřeno digitálně;    -(3,016+2,828) 
8: část základu;        -1,59</t>
  </si>
  <si>
    <t>1: Dle technické zprávy, výkresových příloh projektové dokumentace, TKP staveb státních drah a výkazů materiálu projektu. 
2: pro příčný základ;   0,80*0,40*1,60*2</t>
  </si>
  <si>
    <t>1: dle pol. 13173;         100,827 
2: dle pol. 13273;        1,024 
3: odpočet pol. 17411;       -44,349</t>
  </si>
  <si>
    <t>1: Dle technické zprávy, výkresových příloh projektové dokumentace a dle TKP staveb státních drah. Dle výkazů materiálu projektu. 
2: dle pol. 13173;                                                117,242 
3: odpočet pol. 17481, zásyp nakupovaný;       -72,893</t>
  </si>
  <si>
    <t>1: Dle technické zprávy, výkresových příloh projektové dokumentace a dle TKP staveb státních drah. Dle výkazů materiálu projektu. 
2: zásyp, měřeno digitálně z řezu po šachtu;    (3,10+6,30)/2*1,50*13,30 
3: odpočet trouby, digitálně;      -1,06*13,30 
4: odpočet základu dle pol. 272325 
5: základová deska propustku po jímku na vtoku;     - 1,30*10,10*0,20 
6: rozšířený základ;    -(1,90*1,60*0,20*2+(0,278+0,482)/2*0,35*1,90*2*2) 
7: podkladní beton dle pol. 451314;         -(1,313+0,608)</t>
  </si>
  <si>
    <t>1: Dle TZ. str. 11, pol. 451314;    10,10*1,30 
2: rozšíření základu;    1,50*1,60*2</t>
  </si>
  <si>
    <t>1: Dle technické zprávy, výkresových příloh projektové dokumentace a dle TKP staveb státních drah. Dle výkazů materiálu projektu. 
2: dle příl. 2.4.2 
3: základová deska propustku;     1,30*10,10*0,20 
4: příčný základ vtok a výtok;      0,40*0,80*1,60*2 
5: rozšířený základ;    1,90*1,60*0,20*2+(0,278+0,482)/2*0,35*1,90*2*2 
6: (0,278+0,482)/2*0,35*1,90*2*2</t>
  </si>
  <si>
    <t>1: Dle technické zprávy, výkresových příloh projektové dokumentace, TKP staveb státních drah a výkazů materiálu projektu. 
2: dle příl. 2.6.1, pozice 01, 02, 03;     45,60/1000</t>
  </si>
  <si>
    <t>1: Dle technické zprávy, výkresových příloh projektové dokumentace, TKP staveb státních drah a výkazů materiálu projektu. 
2: dle příl. 2.6.1, 8/100 x 8/10;    426,20/1000</t>
  </si>
  <si>
    <t>1: Dle technické zprávy, výkresových příloh projektové dokumentace a dle TKP staveb státních drah. Dle výkazů materiálu projektu. 
2: podkladní beton základové desky;    10,10*1,30*0,10 
3: rozšířený základ;     1,90*1,60*2*0,10 
4: pod dlažbu  
5: měřeno digitálně, koef. sklonu 1,20, na vtoku;      2,34*(2,40-0,30)*1,20*0,10 
6: měřeno digitálně, koef. sklonu 1,20, na výtoku;     2,34*(2,44-0,30)*1,20*0,10 
7: odpočet otvoru, digitálně;    -1,07*1,20*0,10*2</t>
  </si>
  <si>
    <t>1: Dle technické zprávy, výkresových příloh projektové dokumentace a dle TKP staveb státních drah. Dle výkazů materiálu projektu. 
2: měřeno digitálně, koef. sklonu 1,20, na vtoku;   2,34*(2,40-0,30)*1,20*0,20 
3: měřeno digitálně, koef. sklonu 1,20, na výtoku;     2,34*(2,44-0,30)*1,20*0,20 
4: odpočet otvoru, digitálně;    -1,07*1,20*0,20*2</t>
  </si>
  <si>
    <t>1: Dle technické zprávy, výkresových příloh projektové dokumentace a dle TKP staveb státních drah. Dle výkazů materiálu projektu. 
2: dle pohledů měřeno digitálně, ukončení dlažby na vtoku a výtoku 
3: 0,30*0,60*2,50*2</t>
  </si>
  <si>
    <t>1: Dle technické zprávy, výkresových příloh projektové dokumentace, TKP staveb státních drah a výkazů materiálu projektu. 
2: trouby dle řezu,  měřeno digitálně;    3,10*13,10 
3: rozšířený základ;    1,0*1,90*2*2</t>
  </si>
  <si>
    <t>1: Dle technické zprávy, výkresových příloh projektové dokumentace a dle TKP staveb státních drah. Dle výkazů materiálu projektu. 
2: geotextilie 500 g/m2 dle pol. 711111;                       48,21</t>
  </si>
  <si>
    <t>ŠIKMÁ VTOKOVÁ A VÝTOKOVÁ PATKOVÁ ŽB TROUBA DN DO 800 MM</t>
  </si>
  <si>
    <t>1: Dle technické zprávy, výkresových příloh projektové dokumentace a dle TKP staveb státních drah. Dle výkazů materiálu projektu. Dle tabulky kubatur 
2: vtok a výtok;     1+1</t>
  </si>
  <si>
    <t>1: Dle technické zprávy, výkresových příloh projektové dokumentace a dle TKP staveb státních drah. Dle výkazů materiálu projektu. Dle tabulky kubatur 
2: dle příl. 2.4.2;       11,0</t>
  </si>
  <si>
    <t>1: Dle technické zprávy, výkresových příloh projektové dokumentace, TKP staveb státních drah a výkazů materiálu projektu. 
2: reliefní matrice (gumová) do bednění na svislou stěnu (letopočet roku výstavby);         
3: 1</t>
  </si>
  <si>
    <t>1: Dle technické zprávy, výkresových příloh projektové dokumentace, TKP staveb státních drah a výkazů materiálu projektu. 
2: podklad propustku;     1,80*0,30*7,70+0,10*2*7,0 
3: římsy;   0,50*0,30*(2,80+2,90) 
4: čela, měřeno digitálně;    ((0,50+1,0)/2*0,48+1,0*0,80)*2,60 
5: čela, měřeno digitálně;    ((0,50+1,0)/2*0,33+1,0*0,80)*2,70 
6: odpočet trouby;   -0,7635*1,0*2 
7: část základu;     1,0*0,30*(2,60+2,70)</t>
  </si>
  <si>
    <t>96636</t>
  </si>
  <si>
    <t>BOURÁNÍ PROPUSTŮ Z TRUB DN DO 800MM</t>
  </si>
  <si>
    <t>1: 9,0</t>
  </si>
  <si>
    <t>1: dle pol. 12960;     3,0*1,90 
2: dle pol. 17120;        57,502*1,90</t>
  </si>
  <si>
    <t>1: dle pol. 11415;        1,287/0,30*0,10*2,20 
2: dle pol. 96615A;    12,32*2,20</t>
  </si>
  <si>
    <t>1: dle pol. 11415;          1,287/0,30*0,20*2,50</t>
  </si>
  <si>
    <t>SO 12-19-02</t>
  </si>
  <si>
    <t>Troubelice - Libina, žel. propustek v ev. km 20,211</t>
  </si>
  <si>
    <t>1: stávající dlažba u čel;     (2,30+1,66+1,52+2,0)*0,70*0,30</t>
  </si>
  <si>
    <t>1: Dle technické zprávy, výkresových příloh projektové dokumentace a dle TKP staveb státních drah. Dle výkazů materiálu projektu. 
2: dle pol. 17411;         44,458</t>
  </si>
  <si>
    <t>1: Dle technické zprávy, výkresových příloh projektové dokumentace, TKP staveb státních drah a výkazů materiálu projektu. 
2: digit z příl. 2.5.1;    (21,80*2,50+134,40)/2*(1,755+1,56+1,282+2,075+1,87+1,26)/6 
3: dopočet výkopu pro šachtu digitálně;    (2,90+4,20)/2*0,18 
4: odpočet bouraných konstrukcí dle pol. 96615 
5: podklad propustku;     -1,80*0,35*7,20+0,10*2*7,20 
6: čela, měřeno digitálně;    -((0,50+0,90)/2*0,62+0,90*0,80)*2,70 
7: čela, měřeno digitálně;    -((0,50+0,90)/2*0,43+0,90*0,80)*2,70 
8: odpočet trouby;   -0,7635*7,20 
9: část základu;     -1,15*0,10*2,70*2</t>
  </si>
  <si>
    <t>1: dle pol. 13173;       139,85 
2: dle pol. 13273;        1,024 
3: odpočet pol. 17411;       -44,458</t>
  </si>
  <si>
    <t>1: Dle technické zprávy, výkresových příloh projektové dokumentace a dle TKP staveb státních drah. Dle výkazů materiálu projektu. 
2: dle pol. 13173 bez bourání;     154,30 
3: odpočet pol. 17481, zásyp nakupovaný;       -109,842</t>
  </si>
  <si>
    <t>1: Dle technické zprávy, výkresových příloh projektové dokumentace a dle TKP staveb státních drah. Dle výkazů materiálu projektu. 
2: zásyp, měřeno digitálně z řezu po šachtu;    (2,50+5,70)/2*1,70*10,90 
3: odpočet trouby, digitálně;      -1,06*10,90 
4: odpočet základu dle pol. 272325;      -7,767 
5: zásyp, měřeno digitálně z řezu od šachty po výtok;    (2,50+5,70)/2*1,70*9,0 
6: odpočet trouby, digitálně;      -1,06*9,0</t>
  </si>
  <si>
    <t>1: Dle TZ. str. 11, pol. 451314;     (9,15+7,10)*1,30 
2: rozšíření základu;    1,50*1,60*2</t>
  </si>
  <si>
    <t>1: Dle technické zprávy, výkresových příloh projektové dokumentace a dle TKP staveb státních drah. Dle výkazů materiálu projektu. 
2: dle příl. 2.4.2 
3: základová deska propustku po jímku na vtoku;     1,30*9,40*0,20 
4: dopočet sešikmení;     (0,40+0,17)/2*0,20*1,30*2 
5: od jímky směr výtok;     1,30*7,40*0,20 
6: příčný základ vtok a výtok;      0,40*0,80*1,60*2 
7: rozšířený základ;    1,90*1,60*0,20*2+(0,278+0,482)/2*0,35*1,90*2*2</t>
  </si>
  <si>
    <t>1: Dle technické zprávy, výkresových příloh projektové dokumentace, TKP staveb státních drah a výkazů materiálu projektu. 
2: dle příl. 2.6.1, pozice 01, 02, 03, 04;     278,70*0,395/1000</t>
  </si>
  <si>
    <t>1: Dle technické zprávy, výkresových příloh projektové dokumentace, TKP staveb státních drah a výkazů materiálu projektu. 
2: dle příl. 2.6.1, 8/100 x 8/10;    852,30/1000</t>
  </si>
  <si>
    <t>1: Dle technické zprávy, výkresových příloh projektové dokumentace a dle TKP staveb státních drah. Dle výkazů materiálu projektu. 
2: podkladní beton základové desky;   (9,15+7,10)*1,30*0,10 
3: rozšířený základ;     1,90*1,60*2*0,10 
4: podkladní beton šachty;     1,60*1,84*0,10 
5: pod dlažbu  
6: měřeno digitálně, koef. sklonu 1,20, na vtoku;    8,40*0,10 
7: měřeno digitálně, koef. sklonu 1,20, na výtoku;   (1,915+1,045)*1,20*4,50*0,10 
8: odpočet otvoru, digitálně;    -1,07*1,20*0,10</t>
  </si>
  <si>
    <t>1: Dle technické zprávy, výkresových příloh projektové dokumentace a dle TKP staveb státních drah. Dle výkazů materiálu projektu. 
2: měřeno digitálně, koef. sklonu 1,20, na vtoku;    8,40*0,20 
3: měřeno digitálně, koef. sklonu 1,20, na výtoku;   (1,915+1,045)*1,20*4,50*0,20 
4: odpočet otvoru, digitálně;    -1,07*1,20*0,20</t>
  </si>
  <si>
    <t>1: Dle technické zprávy, výkresových příloh projektové dokumentace a dle TKP staveb státních drah. Dle výkazů materiálu projektu. 
2: dle půdorysu, koef. sklonu 1,20 
3: ukončení dlažby na vtoku;    0,30*0,60*(1,74+2,395*1,20) 
4: ukončení dlažby na výtoku;   0,30*0,60*(1,65*1,20+0,80+1,60*1,20)</t>
  </si>
  <si>
    <t>1: Dle technické zprávy, výkresových příloh projektové dokumentace, TKP staveb státních drah a výkazů materiálu projektu. 
2: trouby dle řezu,  měřeno digitálně;    3,10*(11,0+9,0) 
3: rozšířený základ;    1,0*1,90*2*2</t>
  </si>
  <si>
    <t>1: Dle technické zprávy, výkresových příloh projektové dokumentace a dle TKP staveb státních drah. Dle výkazů materiálu projektu. 
2: geotextilie 500 g/m2 dle pol. 711111;            69,60</t>
  </si>
  <si>
    <t>89446</t>
  </si>
  <si>
    <t>ŠACHTY KANAL ZE ŽELEZOBET VČET VÝZT NA POTRUBÍ DN DO 800MM</t>
  </si>
  <si>
    <t>položka zahrnuje:  
- poklopy s rámem, mříže s rámem, stupadla, žebříky, stropy z bet. dílců a pod.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předepsané podkladní konstrukce</t>
  </si>
  <si>
    <t>1: Dle technické zprávy, výkresových příloh projektové dokumentace a dle TKP staveb státních drah. Dle výkazů materiálu projektu. Dle tabulky kubatur 
2: dle příl. 2.4.2;       18,0</t>
  </si>
  <si>
    <t>1: Dle technické zprávy, výkresových příloh projektové dokumentace, TKP staveb státních drah a výkazů materiálu projektu. 
2: podklad propustku;     1,80*0,35*7,20+0,10*2*7,20 
3: římsy;   0,50*0,30*2,90*2 
4: čela, měřeno digitálně;    ((0,50+0,90)/2*0,62+0,90*0,80)*2,70 
5: čela, měřeno digitálně;    ((0,50+0,90)/2*0,43+0,90*0,80)*2,70 
6: odpočet trouby;   -0,7635*0,90*2 
7: část základu;     1,15*0,10*2,70*2</t>
  </si>
  <si>
    <t>1: dle pol. 12960;     3,0*1,90 
2: dle pol. 17120;        96,416*1,90</t>
  </si>
  <si>
    <t>1: dle pol. 11415;        1,571/0,30*0,10*2,20 
2: dle pol. 96615A;    11,965*2,20</t>
  </si>
  <si>
    <t>1: dle pol. 11415;          1,571/0,30*0,20*2,50</t>
  </si>
  <si>
    <t>SO 12-19-03</t>
  </si>
  <si>
    <t>Troubelice - Libina, žel. most v ev. km 20,601</t>
  </si>
  <si>
    <t>výměra určena elektronicky  
657</t>
  </si>
  <si>
    <t>výměra určena elektronicky  
"násypy+obsyp.kužele"140,2</t>
  </si>
  <si>
    <t>výměra určena elektronicky  
"klín za opěrou-ŠD"328,6</t>
  </si>
  <si>
    <t>výměra určena elektronicky  
"obsyp drenáže štékem"3,8</t>
  </si>
  <si>
    <t>výměra určena elektronicky  
"zhutnění zákl.spáry"103,5</t>
  </si>
  <si>
    <t>výměra určena elektronicky  
"svah za křídly + kužele"135,5</t>
  </si>
  <si>
    <t>"viz. pol.18223"135,5</t>
  </si>
  <si>
    <t>"viz. pol.18223"135,5*0,2</t>
  </si>
  <si>
    <t>Technická specifikace: Veškeré práce jsou obsaženy v textu položky</t>
  </si>
  <si>
    <t>24750</t>
  </si>
  <si>
    <t>OBSYP STUDNY Z KAMENIVA</t>
  </si>
  <si>
    <t>výměra určena elektronicky  
0,38</t>
  </si>
  <si>
    <t>výměra určena elektronicky  
58</t>
  </si>
  <si>
    <t>R2899721</t>
  </si>
  <si>
    <t>BENTONITOVÁ ROHOŽ</t>
  </si>
  <si>
    <t>výměra určena elektronicky  
75</t>
  </si>
  <si>
    <t>Technická specifikace:  Položka zahrnuje:  
- dodávku předepsané bentonitové rohože   
- úpravu, očištění a ochranu podkladu  
- přichycení k podkladu, případně zatížení  
- úpravy spojů a zajištění okrajů  
- úpravy pro odvodnění  
- nutné přesahy  
- mimostaveništní a vnitrostaveništní dopravu</t>
  </si>
  <si>
    <t>výměra určena elektronicky  
"nové římsy na NK"3,8</t>
  </si>
  <si>
    <t>0,001*460</t>
  </si>
  <si>
    <t>výměra určena elektronicky  
"nový mosní rám+křídla"80,5</t>
  </si>
  <si>
    <t>"viz.výkres výstuže"10,7</t>
  </si>
  <si>
    <t>výměry určeny elektronicky  
"podkl.beton"0,2*78  
"beton lůžka kam.dlažby"2,0  
"lůžko rub.drenáže"3,4  
"lůžko pro osazení obrubníku"1,5  
Súčet</t>
  </si>
  <si>
    <t>výměra určena elektronicky  
"za opěrou"11,6</t>
  </si>
  <si>
    <t>výměra určena elektronicky  
"pata kužele vpravo"2,64</t>
  </si>
  <si>
    <t>MAZANINA ZE ŽELEZOBETONU DO C30/37 (B37) VČET VÝZTUŽE</t>
  </si>
  <si>
    <t>výměra určena elektronicky  
"ochrana izolace vodorovná"3,6</t>
  </si>
  <si>
    <t>Technická specifikace: - dodání  čerstvého  betonu  (betonové  směsi)  požadované  kvality,  jeho  uložení  do požadovaného tvaru při jakékoliv hustotě výztuže, konzistenci čerstvého betonu a způsobu hutnění, ošetření a ochranu betonu  
- dodání a uložení předepsané výztuže v předepsaném množství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</si>
  <si>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"na ráme"76,4*1,05  
"na křídlech"106*1,05  
Súčet</t>
  </si>
  <si>
    <t>výměra určena elektronicky  
"izolace rámu+křídel"191,5</t>
  </si>
  <si>
    <t>výměra určena elektronicky  
"doska rámu"26,4  
"základy křídel"30,4  
Súčet</t>
  </si>
  <si>
    <t>96617AR</t>
  </si>
  <si>
    <t>BOURÁNÍ KONSTRUKCÍ ZE DŘEVA - VČ. ODVOZU NA SKLÁDKU</t>
  </si>
  <si>
    <t>výměry určeny elektronicky  
1,63</t>
  </si>
  <si>
    <t>Technická specifikace: položka zahrnuje:  
- rozbourání konstrukce bez ohledu na použitou technologii  
- veškeré pomocné konstrukce (lešení a pod.)  
-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Položka obsahuje odvoz na skládku, v případě zpětného použití odvoz a uložení na mezideponii a zpětný dovoz a odvoz přebytku na skládku a veškerou manipulaci náležící k těmto činnostem.</t>
  </si>
  <si>
    <t>713001R</t>
  </si>
  <si>
    <t>OCHRANA IZOLACE Z EXTRUDOVANÉHO POLYSTYRÉNU TL 50MM</t>
  </si>
  <si>
    <t>výměra určena elektronicky  
115,4</t>
  </si>
  <si>
    <t>834463</t>
  </si>
  <si>
    <t>POTRUBÍ Z TRUB KAMENIN DN DO 400MM CELODĚROVANÝCH</t>
  </si>
  <si>
    <t>"vsak.šachta dl.1,5m 2ks"2*1,5</t>
  </si>
  <si>
    <t>výměra určena elektronicky  
"dren.trobka za opěrami"15,4</t>
  </si>
  <si>
    <t>"přestup drenáže cez bet."4</t>
  </si>
  <si>
    <t>"na římsách rámu"2*5,4  
"na římsach křídel"4*5  
Súčet</t>
  </si>
  <si>
    <t>výměra určena elektronicky  
15,7</t>
  </si>
  <si>
    <t>"demontáž žel.mostu"3,5</t>
  </si>
  <si>
    <t>výměra určena elektronicky  
1379</t>
  </si>
  <si>
    <t>"viz. pol.96616"2,34*2,5</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</si>
  <si>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</si>
  <si>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"viz. pol.96613"121,7*2,5</t>
  </si>
  <si>
    <t>POPLATKY ZA LIKVIDACŮ ODPADŮ NEBEZPEČNÝCH - 17 02 04* ŽELEZNIČNÍ PRAŽCE DŘEVĚNÉ (N), vč. dopravy odpadu</t>
  </si>
  <si>
    <t>"viz. pol.96617"1,63*0,8</t>
  </si>
  <si>
    <t>SO 12-19-04</t>
  </si>
  <si>
    <t>Troubelice - Libina, žel. propustek v ev. km 20,728 - zrušení</t>
  </si>
  <si>
    <t>1: Dle technické zprávy, výkresových příloh projektové dokumentace a dle TKP staveb státních drah. Dle výkazů materiálu projektu. 
2: stávající dlažba uvnitř propustku, předpoklad 50%;     0,60*4,64*0,30*0,50</t>
  </si>
  <si>
    <t>- vodorovná a svislá doprava, přemístění, přeložení, manipulace s výkopkem a uložení na skládku (bez poplatku)</t>
  </si>
  <si>
    <t>1: Dle technické zprávy, výkresových příloh projektové dokumentace a dle TKP staveb státních drah. Dle výkazů materiálu projektu. 
2: dle příl. 2.4.1, měřeno digitálně;       (1,40*5,427+7,50*4,0)/2*1,339 
3: odpočet vybouraného propustku;         -1,40*1,00*4,64 
4: odpočet bouraných konstrukcí dle pol. 96615A;    -3,195 
5: odpočet pol. 96616;    -0,807</t>
  </si>
  <si>
    <t>1: dle pol. 13173;     14,674 
2: odpočet 17411;     -1,845</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</si>
  <si>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</si>
  <si>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R17411</t>
  </si>
  <si>
    <t>ZÁSYP JAM A RÝH Z JINÝCH MATERIÁLŮ SE ZHUT - NENAMRZAVÝ MATERIÁL - VÝZISK ZE ŠTĚRK.LOŽE - VČ. NALOŽENÍ A DOPRAVY</t>
  </si>
  <si>
    <t>1: Dle technické zprávy, výkresových příloh projektové dokumentace a dle TKP staveb státních drah. Dle výkazů materiálu projektu. 
2: měřeno digitálně z řezů;    (1,12+0,77)/2*0,424*2,20 
3: (0,526+0,845)/2*0,426*3,30</t>
  </si>
  <si>
    <t>Položka zahrnuje zejména:  
- kompletní provedení konstrukce vč. výběru vhodného materiálu   
- nákup materiálu dle zadávací dokumentace  
- ztížení v okolí vedení, konstrukcí a objektů a jejich dočasné zajištění  
- ztížení provádění vč. hutnění ve ztížených podmínkách a stísněných prostorech  
- ukládání po vrstvách a po jiných nutných částech (figurách) vč. dosypávek  
- spouštění a nošení materiálu  
- ruční hutnění a výplň jam a prohlubní v podloží  
- úprava, očištění a ochrana případně zhutnění podloží a svahů  
- svahování, hutnění a uzavírání povrchů svahů  
- zřízení lavic na svazích a zásyp rýh  
- udržování úložiště a jeho ochrana proti vodě  
- odvedení nebo obvedení vody v okolí úložiště a v úložišti  
- veškeré  pomocné konstrukce umožňující provedení  konstrukce  (příjezdy,  sjezdy,  nájezdy, lešení, podpěrné konstrukce, přemostění, zpevněné plochy, zakrytí a pod.)</t>
  </si>
  <si>
    <t>1: Dle technické zprávy, výkresových příloh projektové dokumentace a dle TKP staveb státních drah. Dle výkazů materiálu projektu. 
2: dle příl. 2.3.2;     (5,60+6,30)/2*(0,276+0,561)/2*(1,60+2,40)/2</t>
  </si>
  <si>
    <t>45168</t>
  </si>
  <si>
    <t>PODKL A VÝPLŇ VRSTVY Z NEPROPUSTNÉ ZEMINY</t>
  </si>
  <si>
    <t>1: Dle technické zprávy, výkresových příloh projektové dokumentace a dle TKP staveb státních drah. Dle výkazů materiálu projektu. 
2: hutněná konsolidační vrstva dle příl. 2.3.2   
3: (1,40+1,60)/2*(5,40+5,60)/2*0,10</t>
  </si>
  <si>
    <t>položka zahrnuje dodávku předepsaného materiálu, mimostaveništní a vnitrostaveništní dopravu a jeho uložení  
není-li v zadávací dokumentaci uvedeno jinak, jedná se o nakupovaný jíl</t>
  </si>
  <si>
    <t>1: Dle technické zprávy, výkresových příloh projektové dokumentace a dle TKP staveb státních drah. Dle výkazů materiálu projektu. 
2: část stávajících opěr dle příl. 2.3.2;        0,40*1,05*2*4,64</t>
  </si>
  <si>
    <t>1: Dle technické zprávy, výkresových příloh projektové dokumentace a dle TKP staveb státních drah. Dle výkazů materiálu projektu. 
2: betonová římsa na NK;    0,50*0,40*3,10+0,50*0,50*3,10 
3: betonová čela mimo kamenných opěr;    0,50*0,90*1,0*2*2</t>
  </si>
  <si>
    <t>1: Dle technické zprávy, výkresových příloh projektové dokumentace a dle TKP staveb státních drah. Dle výkazů materiálu projektu. 
2: betonová deska NK;       1,20*0,145*4,64</t>
  </si>
  <si>
    <t>96618</t>
  </si>
  <si>
    <t>BOURÁNÍ KONSTRUKCÍ KOVOVÝCH</t>
  </si>
  <si>
    <t>1: Dle technické zprávy, výkresových příloh projektové dokumentace a dle TKP staveb státních drah. Dle výkazů materiálu projektu. 
2: kolejnice v NK;     1,0*49,43*14/1000 
3: úhelníky 60/60/6;      4,64*2*5,42/1000</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</si>
  <si>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</si>
  <si>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1: dle pol. 12960;     3,0*1,90 
2: dle pol. 17120;       12,829*1,90</t>
  </si>
  <si>
    <t>1: dle pol. 11414;      0,418/0,30*0,10*2,20 
2: dle pol. 96615A;      3,195*2,20 
3: dle pol. 96616A;      0,807*2,40</t>
  </si>
  <si>
    <t>1: dle pol. 11414;       0,418/0,30*0,20*2,50 
2: dle pol. 96613A;       3,898*2,50</t>
  </si>
  <si>
    <t>1: dle pol. 96618;          0,742</t>
  </si>
  <si>
    <t>SO 12-19-05</t>
  </si>
  <si>
    <t>Troubelice - Libina, žel. propustek v ev. km 20,870</t>
  </si>
  <si>
    <t>1: Dle technické zprávy, výkresových příloh projektové dokumentace a dle TKP staveb státních drah. Dle výkazů materiálu projektu. 
2: stávající dlažba u čel;    (2,30+1,15)*1,20*0,30 
3: (0,55+0,80+0,90)*1,20*0,30</t>
  </si>
  <si>
    <t>1: Dle technické zprávy, výkresových příloh projektové dokumentace a dle TKP staveb státních drah. Dle výkazů materiálu projektu. 
2: dle pol. 17411;         27,779</t>
  </si>
  <si>
    <t>1: Dle technické zprávy, výkresových příloh projektové dokumentace a dle TKP staveb státních drah. Dle výkazů materiálu projektu. 
2: (31,10+64,40)/2*1,44 
3: odpočet stáv. propustku;         -0,7635*5,07 
4: odpočet čel. měřeno digitálně;       -1,0*(2,65+3,40)</t>
  </si>
  <si>
    <t>1: dle pol. 13173;           58,839 
2: odpočet zásypu pol. 17411;      -32,396</t>
  </si>
  <si>
    <t>1: Dle technické zprávy, výkresových příloh projektové dokumentace a dle TKP staveb státních drah. Dle výkazů materiálu projektu. 
2: dle pol. 13173;     58,839 
3: odpočet pol. 17481;      -26,443</t>
  </si>
  <si>
    <t>1: Dle technické zprávy, výkresových příloh projektové dokumentace a dle TKP staveb státních drah. Dle výkazů materiálu projektu. 
2: (3,14+6,0)/2*1,50*5,10 
3: odpočet propustku s obetonováním, měřeno digitálně;     -1,68*5,07</t>
  </si>
  <si>
    <t>1: Dle technické zprávy, výkresových příloh projektové dokumentace a dle TKP staveb státních drah. Dle výkazů materiálu projektu. 
2: dle pol. 465512;          2,19/0,20*0,10</t>
  </si>
  <si>
    <t>1: Dle technické zprávy, výkresových příloh projektové dokumentace a dle TKP staveb státních drah. Dle výkazů materiálu projektu. 
2: měřeno digitálně dle příl. 2.4.4, pohledy 
3: pohled A;    4,20*1,813*0,20 
4: pohled B;    4,50*(1,014+1,068)/2*0,20 
5: odpočet prahu;     -4,50*0,30*0,20</t>
  </si>
  <si>
    <t>1: Dle technické zprávy, výkresových příloh projektové dokumentace a dle TKP staveb státních drah. Dle výkazů materiálu projektu. 
2: ukončení dlažby na výtoku;    0,30*0,60*4,50</t>
  </si>
  <si>
    <t>626112</t>
  </si>
  <si>
    <t>REPROFILACE PODHLEDŮ, SVISLÝCH PLOCH SANAČNÍ MALTOU JEDNOVRST TL 20MM</t>
  </si>
  <si>
    <t>1: Dle technické zprávy, výkresových příloh projektové dokumentace a dle TKP staveb státních drah. Dle výkazů materiálu projektu. 
2: čela, měřeno digitálně;   1,10*2,45+1,45*3,40 
3: svislé části říms;      0,30*2*(3,40+2,45)+0,50*0,30*2*2</t>
  </si>
  <si>
    <t>položka zahrnuje:  
dodávku veškerého materiálu potřebného pro předepsanou úpravu v předepsané kvalitě  
nutné vyspravení podkladu, případně zatření spar zdiva  
položení vrstvy v předepsané tloušťce  
potřebná lešení a podpěrné konstrukce</t>
  </si>
  <si>
    <t>626212</t>
  </si>
  <si>
    <t>REPROFILACE VODOROVNÝCH PLOCH SHORA SANAČNÍ MALTOU JEDNOVRST TL 20MM</t>
  </si>
  <si>
    <t>1: Dle technické zprávy, výkresových příloh projektové dokumentace a dle TKP staveb státních drah. Dle výkazů materiálu projektu. 
2: shora římsy;     0,50*(3,40+2,45)</t>
  </si>
  <si>
    <t>62641</t>
  </si>
  <si>
    <t>SJEDNOCUJÍCÍ STĚRKA JEMNOU MALTOU TL CCA 2MM</t>
  </si>
  <si>
    <t>1: Dle technické zprávy, výkresových příloh projektové dokumentace a dle TKP staveb státních drah. Dle výkazů materiálu projektu. 
2: dle pol. 626112;     11,735 
3: dle pol. 626212;     2,925</t>
  </si>
  <si>
    <t>1: Dle technické zprávy, výkresových příloh projektové dokumentace a dle TKP staveb státních drah. Dle výkazů materiálu projektu. 
2: izolace čel, předpoklad;    3,0+5,07 
3: izolace obetonování;    4,30*5,07+(0,45+0,20)/1,36 
4: stáv. římsy;      0,30*(2,45+3,40)</t>
  </si>
  <si>
    <t>1: Dle technické zprávy, výkresových příloh projektové dokumentace a dle TKP staveb státních drah. Dle výkazů materiálu projektu. 
2: geotextilie 500 g/m2 
3: izolace čel, předpoklad;    3,0+5,07 
4: izolace obetonování;    4,30*5,07+(0,45+0,20)/1,36 
5: stáv. římsy;      0,30*(2,45+3,40)</t>
  </si>
  <si>
    <t>Nátěry</t>
  </si>
  <si>
    <t>78382</t>
  </si>
  <si>
    <t>NÁTĚRY BETON KONSTR TYP S2 (OS-B)</t>
  </si>
  <si>
    <t>1: Dle technické zprávy, výkresových příloh projektové dokumentace a dle TKP staveb státních drah. Dle výkazů materiálu projektu. 
2: sjednocující nátěr výměra dle pol. 62641;       14,66</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</si>
  <si>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</si>
  <si>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899575</t>
  </si>
  <si>
    <t>OBETONOVÁNÍ POTRUBÍ ZE ŽELEZOBETONU DO C30/37 VČETNĚ VÝZTUŽE</t>
  </si>
  <si>
    <t>1: Dle technické zprávy, výkresových příloh projektové dokumentace a dle TKP staveb státních drah. Dle výkazů materiálu projektu. 
2: měřeno digitálně z řezů;     (1,67-0,7635)*5,07 
3: dopočet za čely, digitálně;      (0,50*0,20)/2*1,36+(0,20*0,20)/2*1,36</t>
  </si>
  <si>
    <t>1: Dle technické zprávy, výkresových příloh projektové dokumentace a dle TKP staveb státních drah. Dle výkazů materiálu projektu. 
2: stáv. římsy;     (0,30+0,50+0,30)*(2,45+3,40)</t>
  </si>
  <si>
    <t>položka zahrnuje očištění předepsaným způsobem včetně odklizení vzniklého odpadu</t>
  </si>
  <si>
    <t>1: Dle technické zprávy, výkresových příloh projektové dokumentace a dle TKP staveb státních drah. Dle výkazů materiálu projektu. 
2: dle pol. 62641;       14,66</t>
  </si>
  <si>
    <t>96715A</t>
  </si>
  <si>
    <t>VYBOURÁNÍ ČÁSTÍ KONSTRUKCÍ BETON - BEZ DOPRAVY</t>
  </si>
  <si>
    <t>1: Dle technické zprávy, výkresových příloh projektové dokumentace a dle TKP staveb státních drah. Dle výkazů materiálu projektu. 
2: část podkladního betonu trouby, měřeno digitálně;     0,70*0,20/2*5,07*2</t>
  </si>
  <si>
    <t>1: dle pol. 12960;     2,0*1,90 
2: dle pol. 17120;         26,443*1,90</t>
  </si>
  <si>
    <t>1: dle pol. 11415;        2,052/0,30*0,10*2,20 
2: dle pol. 96715A;     0,71*2,20</t>
  </si>
  <si>
    <t>1: dle pol. 11415;          2,052/0,30*0,20*2,50</t>
  </si>
  <si>
    <t>SO 12-19-06</t>
  </si>
  <si>
    <t>Troubelice - Libina, žel. propustek v ev. km 21,006</t>
  </si>
  <si>
    <t>1: předpoklad;     15,0*2</t>
  </si>
  <si>
    <t>1: Dle technické zprávy, výkresových příloh projektové dokumentace a dle TKP staveb státních drah. Dle výkazů materiálu projektu. Dle tabulky kubatur projektanta. 
2: předpoklad;    8,00*0,60+1,5*3,00</t>
  </si>
  <si>
    <t>1: Dle technické zprávy, výkresových příloh projektové dokumentace a dle TKP staveb státních drah. Dle výkazů materiálu projektu. Dle tabulky kubatur projektanta. 
2: měřeno digitálně z řezů; 10,70*11,00 
3: odpočet stáv. propustku;      -2,0*1,80*7,30</t>
  </si>
  <si>
    <t>1: Dle technické zprávy, výkresových příloh projektové dokumentace a dle TKP staveb státních drah. Dle výkazů materiálu projektu. Dle tabulky kubatur projektanta. 
2: pro příčný základ;   0,80*0,40*1,40*2</t>
  </si>
  <si>
    <t>1: dle pol. 13173; 91,420 
2: dle pol. 13273;  0,896</t>
  </si>
  <si>
    <t>1: Dle technické zprávy, výkresových příloh projektové dokumentace a dle TKP staveb státních drah. Dle výkazů materiálu projektu. Dle tabulky kubatur projektanta. 
2: zásyp, nový materiál, vhodná nezámrzná zemina, měřeno digitálně z řezu; 4,20*1,50*2+6,10*7,92</t>
  </si>
  <si>
    <t>1: Dle technické zprávy, výkresových příloh projektové dokumentace a dle TKP staveb státních drah. Dle výkazů materiálu projektu. Dle tabulky kubatur projektanta. 
2: základová deska propustku;       1,40*6,10*0,20 
3: příčný základ;    0,40*0,80*1,60*2 
4: rozšířený základu na vtoku a výtoku, měřeno digitálně;   0,59*1,90*2</t>
  </si>
  <si>
    <t>1: Dle technické zprávy, výkresových příloh projektové dokumentace a dle TKP staveb státních drah. Dle výkazů materiálu projektu. Dle tabulky kubatur projektanta. 
2: dle výpisu výztuže 
3: výztuž zesíleného základu; 45,6/1000</t>
  </si>
  <si>
    <t>1: Dle technické zprávy, výkresových příloh projektové dokumentace a dle TKP staveb státních drah. Dle výkazů materiálu projektu. Dle tabulky kubatur projektanta. 
2: dle výpisu výztuže 
3: síť kari KY49, 8/100/100;    284,1/1000</t>
  </si>
  <si>
    <t>1: Dle technické zprávy, výkresových příloh projektové dokumentace a dle TKP staveb státních drah. Dle výkazů materiálu projektu. Dle tabulky kubatur projektanta. 
2: koef. sklonu 1,20, na vtoku;    (1,87*3,14-0,93)*1,20*0,10 
3: rovina na vtoku;     1,456*3,14*0,10 
4: měřeno digitálně, koef. sklonu 1,20, na výtoku;    (3,604*3,14-0,93)*0,10*1,20 
5: podkladní beton propustku C 25/30;  1,40*6,10*0,10+1,6*1,50*0,10*2</t>
  </si>
  <si>
    <t>1: Dle technické zprávy, výkresových příloh projektové dokumentace a dle TKP staveb státních drah. Dle výkazů materiálu projektu. Dle tabulky kubatur projektanta. 
2: koef. sklonu 1,20, na vtoku;    (1,87*3,14-0,93)*1,20*0,20 
3: rovina na vtoku;     1,456*3,14*0,20 
4: měřeno digitálně, koef. sklonu 1,20, na výtoku;    (3,604*3,14-0,93)*0,20*1,20</t>
  </si>
  <si>
    <t>1: Dle technické zprávy, výkresových příloh projektové dokumentace a dle TKP staveb státních drah. Dle výkazů materiálu projektu. Dle tabulky kubatur projektanta. 
2: ukončení dlažby na vtoku a výtoku;    0,30*0,60*3,14+0,50*0,60*3,14</t>
  </si>
  <si>
    <t>1: Dle technické zprávy, výkresových příloh projektové dokumentace a dle TKP staveb státních drah. Dle výkazů materiálu projektu. Dle tabulky kubatur projektanta. 
2: trouby dle řezu,  měřeno digitálně;    3,96*6,55 
3: rozšířený základ, měřeno digitálně;    2,60*1,90*2</t>
  </si>
  <si>
    <t>1: Dle technické zprávy, výkresových příloh projektové dokumentace a dle TKP staveb státních drah. Dle výkazů materiálu projektu. Dle tabulky kubatur projektanta. 
2: ochranná geotextilie 300 g/m2; dle pol. 711111; 35,818</t>
  </si>
  <si>
    <t>96613</t>
  </si>
  <si>
    <t>BOURÁNÍ KONSTRUKCÍ Z KAMENE NA MC</t>
  </si>
  <si>
    <t>1: Dle technické zprávy, výkresových příloh projektové dokumentace a dle TKP staveb státních drah. Dle výkazů materiálu projektu. Dle tabulky kubatur projektanta. 
2: kamenná deska, délka předpoklad;     1,20*0,30*7,30 
3: kamenné opěry, délka předpoklad;     (0,70*1,50+0,44*0,30)*7,30*2</t>
  </si>
  <si>
    <t>1: Dle technické zprávy, výkresových příloh projektové dokumentace a dle TKP staveb státních drah. Dle výkazů materiálu projektu. Dle tabulky kubatur projektanta. 
2: kolejnice v NK, předpoklad;     400,0/1000</t>
  </si>
  <si>
    <t>1: Dle technické zprávy, výkresových příloh projektové dokumentace a dle TKP staveb státních drah. Dle výkazů materiálu projektu. Dle tabulky kubatur projektanta. 
2: dle pol. 12960; 9,30*1,90 
3: dle pol. 17120;  92,316*1,90 
4: dle pol. 11130; 30,00*0,10*1,90</t>
  </si>
  <si>
    <t>1: Dle technické zprávy, výkresových příloh projektové dokumentace a dle TKP staveb státních drah. Dle výkazů materiálu projektu. Dle tabulky kubatur projektanta. 
2: dle pol. 96613;     19,985*2,50</t>
  </si>
  <si>
    <t>POPLATKY ZA LIKVIDACI ODPADŮ NEKONTAMINOVANÝCH - 170405 ŽELEZNÝ ŠROT - vč. pouze doprava</t>
  </si>
  <si>
    <t>1: Dle technické zprávy, výkresových příloh projektové dokumentace a dle TKP staveb státních drah. Dle výkazů materiálu projektu. Dle tabulky kubatur projektanta. 
2: dle pol. 966184;     0,40</t>
  </si>
  <si>
    <t>SO 12-19-07</t>
  </si>
  <si>
    <t>Troubelice - Libina, žel. propustek v ev. km 21,082</t>
  </si>
  <si>
    <t>výměra určena elektronicky  
46*0,15</t>
  </si>
  <si>
    <t>výměra určena elektronicky  
9</t>
  </si>
  <si>
    <t>výměra určena elektronicky  
"mat. z výkopu jam"12  
"mat. z výkopu rýh"3  
Súčet</t>
  </si>
  <si>
    <t>výměra určena elektronicky  
28</t>
  </si>
  <si>
    <t>"vrty prům.18mm-křídlo"26*0,375</t>
  </si>
  <si>
    <t>"vrty pre injektáž-opory,30vrtov á 1,05m"30*1,05  
"vrty pre injektáž-krídla,50vrtov á 0,7m"50*0,7  
Súčet</t>
  </si>
  <si>
    <t>výměra určena elektronicky  
6,9</t>
  </si>
  <si>
    <t>výměra určena elektronicky  
92,64</t>
  </si>
  <si>
    <t>výměra určena elektronicky 
C35/45 
8,40=8,400 [A]</t>
  </si>
  <si>
    <t>výměra určena elektronicky 
6,80=6,800 [A]</t>
  </si>
  <si>
    <t>"kari 4/100/100"50*0,001  
"kari 8/150/150"160*0,001  
Súčet</t>
  </si>
  <si>
    <t>výměra určena elektronicky  
"pod římsy"2,4  
"pod trativod"10,5  
"pod kam. dlažbu"0,15*18  
Súčet</t>
  </si>
  <si>
    <t>"ochrana vodor.izol."33*0,05</t>
  </si>
  <si>
    <t>49,5+5,1</t>
  </si>
  <si>
    <t>výměra určena elektronicky  
16</t>
  </si>
  <si>
    <t>výměra určena elektronicky  
6,4</t>
  </si>
  <si>
    <t>výměra určena elektronicky  
18,98</t>
  </si>
  <si>
    <t>výměra určena elektronicky  
"klenba+křídla"37,2</t>
  </si>
  <si>
    <t>výměra určena elektronicky  
3,5+0,5</t>
  </si>
  <si>
    <t>výměra určena elektronicky  
4,8</t>
  </si>
  <si>
    <t>((42+9+10)-(12+3))*1,9</t>
  </si>
  <si>
    <t>"viz.pol.č.96616A"4,8*2,4</t>
  </si>
  <si>
    <t>"viz.pol.č.96612A"4*2,7</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</si>
  <si>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 Způsob měření:  
Tunou se rozumí hmotnost odpadu vytříděného v souladu se zákonem č. 185/2001 Sb., o nakládání s odpady, v platném znění.</t>
  </si>
  <si>
    <t>SO 12-19-08</t>
  </si>
  <si>
    <t>Troubelice - Libina, žel. propustek v ev. km 21,193</t>
  </si>
  <si>
    <t>1: první zaměření nivelačních značek;     1</t>
  </si>
  <si>
    <t>1: Dle technické zprávy, výkresových příloh projektové dokumentace a dle TKP staveb státních drah. Dle výkazů materiálu projektu. Dle tabulky kubatur projektanta. 
2: Nový stav - řezy 
3: provizorní obtokové potrubí 
během výstavby propustku, 
po převedení toku zpět do propustku odstranit 
4: předpoklad; 15,0</t>
  </si>
  <si>
    <t>1: Dle technické zprávy, výkresových příloh projektové dokumentace a dle TKP staveb státních drah. Dle výkazů materiálu projektu. Dle tabulky kubatur projektanta. 
2: Dle TZ, předpoklad, tl. 200 mm 
3: 20,0*0,2</t>
  </si>
  <si>
    <t>položka zahrnuje sejmutí ornice bez ohledu na tloušťku vrstvy a její vodorovnou dopravu  
nezahrnuje uložení na trvalou skládku</t>
  </si>
  <si>
    <t>1: Dle technické zprávy, výkresových příloh projektové dokumentace a dle TKP staveb státních drah. Dle výkazů materiálu projektu. Dle tabulky kubatur projektanta. 
2: Zemina pro zpětný zásyp 
3: Viz. pol. č. 17411; 
8,155 
4: Zemina pro zatravnění 
5: dle pol. 18233, tl. 200 mm; 20,0*0,2</t>
  </si>
  <si>
    <t>1: Dle technické zprávy, výkresových příloh projektové dokumentace a dle TKP staveb státních drah. Dle výkazů materiálu projektu. Dle tabulky kubatur projektanta. 
2: Výkres dosavadní stav - řezy 
3: Původní zanesené dno - vyčištění 
4: 1,9*0,3*4,8</t>
  </si>
  <si>
    <t>1: Dle technické zprávy, výkresových příloh projektové dokumentace a dle TKP staveb státních drah. Dle výkazů materiálu projektu. Dle tabulky kubatur projektanta. 
2: Dle výkresu výkopů - pro bourání propustku a konstrukci nového -měřeno digitállně 
3: dno; (3,4*4,08+2*1,51*3,7)*2,0 
4: svahy; (8,3*2,4*2,0/2+5,5*1,22*2,0/2+8,7*2,0*2,0/2+5,2*1,3*2,0/2) 
5: Odpočet bouraných konstrukcí 
6: dle pol. 96613A; -19,83 
7: dle pol. 96616A; -2,654 
8: Odpočet vnitřního prostoru stávajícího propustku 
9: -1,9*0,9*4,8</t>
  </si>
  <si>
    <t>1: Dle technické zprávy, výkresových příloh projektové dokumentace a dle TKP staveb státních drah. Dle výkazů materiálu projektu. Dle tabulky kubatur projektanta. 
2: přebytečná zemina na skládku 
3: Viz. pol. č. 13173; 
70,190 
4: Viz. pol. č. 17411; 
-8,155</t>
  </si>
  <si>
    <t>1: Dle technické zprávy, výkresových příloh projektové dokumentace a dle TKP staveb státních drah. Dle výkazů materiálu projektu. Dle tabulky kubatur projektanta. 
2: Nový stav - řezy a půdorys 
3: vč. srovnání koryta a plynulé napojení terénu na stávající stav 
4: Výkop dle pol. 171173A 
5: 70,19 
6: Odpočet zabudovaných konstrukcí 
7: podkladní ŽB deska dle pol.272324; -6,12 
8: ŽB rám vč. otvoru ; -2,4*1,75*5,7 
9: výplň zhutněnou ŠD stabil. cementem dle pol. R45866;-14,275 
10: odpočet ZKPP  - součástí objektu svršku  -příčný řez - měřeno digitálně; -(1,34+1,66)*5,9</t>
  </si>
  <si>
    <t>18233</t>
  </si>
  <si>
    <t>ROZPROSTŘENÍ ORNICE V ROVINĚ V TL DO 0,20M</t>
  </si>
  <si>
    <t>1: Dle technické zprávy, výkresových příloh projektové dokumentace a dle TKP staveb státních drah. Dle výkazů materiálu projektu. Dle tabulky kubatur projektanta. 
2: dle TZ, plochy nekryté dlažbou -  ohumusování tl. 200 mm a zatravnění 
3: 20,0</t>
  </si>
  <si>
    <t>1: Dle technické zprávy, výkresových příloh projektové dokumentace a dle TKP staveb státních drah. Dle výkazů materiálu projektu. Dle tabulky kubatur projektanta. 
2: výměra dle pol. 18233 
3: 20,0</t>
  </si>
  <si>
    <t>1: Dle technické zprávy, výkresových příloh projektové dokumentace a dle TKP staveb státních drah. Dle výkazů materiálu projektu. Dle tabulky kubatur projektanta. 
2: dle pol. 18233 
3: 20,0</t>
  </si>
  <si>
    <t>1: Dle technické zprávy, výkresových příloh projektové dokumentace a dle TKP staveb státních drah. Dle výkazů materiálu projektu. Dle tabulky kubatur projektanta. 
2: dle pol. 18233, 10 l na m2 
3: 20,0*0,01</t>
  </si>
  <si>
    <t>272324</t>
  </si>
  <si>
    <t>ZÁKLADY ZE ŽELEZOBETONU DO C25/30</t>
  </si>
  <si>
    <t>1: Dle technické zprávy, výkresových příloh projektové dokumentace a dle TKP staveb státních drah. Dle výkazů materiálu projektu. Dle tabulky kubatur projektanta. 
2: Výkres Nový stav - řezy 
3: Podkladní ŽB deska z C25/30 XA1 pod novým rámem - měřeno digitálně - příčný  a podélný řez 
4: 1,7*3,6</t>
  </si>
  <si>
    <t>1: Dle technické zprávy, výkresových příloh projektové dokumentace a dle TKP staveb státních drah. Dle výkazů materiálu projektu. Dle tabulky kubatur projektanta. 
2: Výztuž ŽB podkladní desky sítí  KARI KY49, množství dle projektanta 
3: 0,2</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</si>
  <si>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Nové římsy na NK - měřeno digitálně 
5: 2*0,772*6,1 
6: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</si>
  <si>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Nová čela - pohled B, pohled C, měřeno digitálně, odpočet otvoru propustku 
5: výtok; (9,35-2,165)*0,31 
6: vtok; (9,35-2,165)*0,31 
7: dopočet zkosení za římsami 
8: 2*0,1*0,1*2,4 
9: Výztuž součástí výztuže rámu - viz pol. 389365</t>
  </si>
  <si>
    <t>1: Dle technické zprávy, výkresových příloh projektové dokumentace a dle TKP staveb státních drah. Dle výkazů materiálu projektu. Dle tabulky kubatur projektanta. 
2: Výkres tvaru rámu beton C30/37 XC4 XF3 
3: betonové plochy na styku se zeminou  natřeny izolačním nátěrem 1x Alp + 2x SA12  
4: Nový mostní rám - řez A - měřeno digitálně, odpočet otvoru 
5: (4,0-2,165)*5,08</t>
  </si>
  <si>
    <t>1: Dle technické zprávy, výkresových příloh projektové dokumentace a dle TKP staveb státních drah. Dle výkazů materiálu projektu. Dle tabulky kubatur projektanta. 
2: Výkres výztuže rámu 
3: Dle výpisu výztuže - celková hmotnost (výztuž celého rámu vč. říms a křídel) 
4: 2755,2/1000</t>
  </si>
  <si>
    <t>1: Dle technické zprávy, výkresových příloh projektové dokumentace a dle TKP staveb státních drah. Dle výkazů materiálu projektu. Dle tabulky kubatur projektanta. 
2: Výkres půdorys, řezy, pohledy 
3: Podkladní beton C25/30 XF3   pod dlažbu tl.100mm 
4: - uvnitř rámu - podélný řez - měřeno digitálně; 
0,52*5,7 
5: na vtoku - půdorys -  měřeno digitálně 
6: v rovině; 1,8*0,1 
7: svahy sklon - koeficient 1,25; (2,6+2,82)*1,25*0,1 
8: na výtoku - půdorys -  měřeno digitálně 
9: v rovině;1,1*0,1 
10: svahy sklon - koeficient 1,25; (3,2+2,9)*1,25*0,1</t>
  </si>
  <si>
    <t>1: Dle technické zprávy, výkresových příloh projektové dokumentace a dle TKP staveb státních drah. Dle výkazů materiálu projektu. Dle tabulky kubatur projektanta. 
2: Výkres půdorys, řezy, pohledy 
3: Kamenná dlažba do betonového lože , kameny min. tl. 200 mm 
4: - uvnitř rámu - podélný řez - měřeno digitálně; 
2,05*5,7*0,2 
5: na vtoku - půdorys -  měřeno digitálně 
6: v rovině; 1,8*0,2 
7: svahy sklon - koeficient 1,25; (2,6+2,82)*1,25*0,2 
8: na výtoku - půdorys -  měřeno digitálně 
9: v rovině;1,1*0,2 
10: svahy sklon - koeficient 1,25; (3,2+2,9)*1,25*0,2</t>
  </si>
  <si>
    <t>1: Dle technické zprávy, výkresových příloh projektové dokumentace a dle TKP staveb státních drah. Dle výkazů materiálu projektu. Dle tabulky kubatur projektanta. 
2: Výkres půdorys, příčný řez propustkem 
3: Příčný práh z betonu C25/30 XF3 400/800 mm 
4: - vtok; 
0,4*0,8*2,11 
5: - výtok; 
0,4*0,8*1,64</t>
  </si>
  <si>
    <t>R45866</t>
  </si>
  <si>
    <t>VÝPLŇ ZA OPĚRAMI A ZDMI ZE ŠD STABIL CEMENTEM</t>
  </si>
  <si>
    <t>1: Dle technické zprávy, výkresových příloh projektové dokumentace a dle TKP staveb státních drah. Dle výkazů materiálu projektu. Dle tabulky kubatur projektanta. 
2: Nový stav - řezy - měřeno digitálně 
3: zásyp zhutněnou štěrkodrtí 
+stabilizace cementem 
hutnit po vrstvách max. 300mm 
(nový materiál) 
4: Zásyp za opěrami; 
(1,33+1,48)*5,08</t>
  </si>
  <si>
    <t>položka zahrnuje:  
- dodávku šd stabilizované cementem a zásyp se zhutněním včetně mimostaveništní a vnitrostaveništní dopravy</t>
  </si>
  <si>
    <t>1: Dle technické zprávy, výkresových příloh projektové dokumentace a dle TKP staveb státních drah. Dle výkazů materiálu projektu. Dle tabulky kubatur projektanta. 
2: Nový stav -  řezy, půdorys 
3: Tvrdá ochrana izolace  bet. deskou C 30/37 XF3 tl. 50 mm vyztužená kari sítí  4/100/100 
4:  Skladba S1  
5: 2,55*4,97*0,05</t>
  </si>
  <si>
    <t>1: Dle technické zprávy, výkresových příloh projektové dokumentace a dle TKP staveb státních drah. Dle výkazů materiálu projektu. Dle tabulky kubatur projektanta. 
2: Výkres řezy 
3: 1x asfaltový penetrační nátěr+2x asfaltový nátěr proti stékající vodě a zemní vlhkosti (1xAlp+2xSA12[Aln]) 
4: Skladba S2 
5: Nátěr ŽB rámu; 5,7*2,95 
6: Nátěr ŽB podkladní desky ve styku s ŽB rámem; 3,78*6,09</t>
  </si>
  <si>
    <t>1: Dle technické zprávy, výkresových příloh projektové dokumentace a dle TKP staveb státních drah. Dle výkazů materiálu projektu. Dle tabulky kubatur projektanta. 
2: Nový stav - řezy, půdorys 
3: Izolace proti zemní vlhkosti a stékající vodě z NAIP 
4: Skladba S1- měřeno digitálně 
5: 2,55*5,16 
6: Skladba S4 - izolace rubu křídel - měřeno digitálně 
7: vtok; 5,37 
8: výtok; 5,35 
9: Skladba S3 - měřeno digitálně 
10: 2*1,55*5,08</t>
  </si>
  <si>
    <t>1: Dle technické zprávy, výkresových příloh projektové dokumentace a dle TKP staveb státních drah. Dle výkazů materiálu projektu. Dle tabulky kubatur projektanta. 
2: Nový stav - řezy, půdorys 
3: Separační PE folie 
4: Skladba S1 - měřeno digitálně 
5: 2,55*5,16</t>
  </si>
  <si>
    <t>1: Dle technické zprávy, výkresových příloh projektové dokumentace a dle TKP staveb státních drah. Dle výkazů materiálu projektu. Dle tabulky kubatur projektanta. 
2: Nový stav - řezy, půdorys 
3: Ochranná geotextilie  
4: Skladba S1- 300g/m2 - měřeno digitálně 
5: 2,55*5,16 
6: Skladba S4 - 300g/m2 - izolace rubu křídel - měřeno digitálně 
7: vtok; 5,37 
8: výtok; 5,35 
9: Skladba S3 - 500g/m2 - měřeno digitálně 
10: 2*1,55*5,08</t>
  </si>
  <si>
    <t>1: Dle technické zprávy, výkresových příloh projektové dokumentace a dle TKP staveb státních drah. Dle výkazů materiálu projektu. Dle tabulky kubatur projektanta. 
2: Nový stav - řezy, půdorys 
3: Skladba S3 - extrudovaný polystyren lepený na asfaltový pás- měřeno digitálně 
4: 2*1,55*5,08 
5: svislé části rubu říms 
6: 2*6,1*0,3</t>
  </si>
  <si>
    <t>– výrobní dokumentaci (včetně technologického předpisu) zpracovanou v souladu se zadávací dokumentací  
- dodání  izolačního a těsnícího  materiálu  (nátěry, nástřiky,  pásy,  desky, fólie, rohože,  tmely, zálivky a pod.) včetně množství potřebného pro přesahy a pro prostřih, spojovací a kotvící materiál (např. dráty, trny, svary), podkladní a upevňovací materiál (např. rošty, lišty), krycí a ochranné vrstvy (oplechování, bandáže, nátěry, posyp, další pásy nebo fólie a pod.)  
Pozn.: Položky nezahrnují ochranné vrstvy nebo konstrukce, které se zařazují do jiných stavebních dílů, např. cementové mazaniny, cihelné přizdívky, obetonování, asfaltové vrstvy a pod.  
- očištění a ošetření podkladu, zadávací dokumentace může zahrnout i případné vyspravení  
- zřízení izolace jako kompletního povlaku, případně komplet. soustavy nebo systému podle příslušného  technolog. předpisu, včet. adhézního nátěru,  speciální úpravy povrchu izolované konstrukce a případné expanzní vložky  
- zřízení izolace i jednotlivých vrstev po etapách, včetně pracovních spár a spojů  
- u izolace pod římsou je zahrnuta izolační vložka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zřízení  okapních,  rohových,  koutových,  lemujících a dilatačních  plechů  (včetně  případného připevnění), jsou-li požadovány a není-li pro ně stanovena samostatná položka  
- ochrana izolace do doby zřízení definitivní ochranné vrstvy nebo konstrukce  
- úprava, očištění a ošetření prostoru kolem izolace  
- provedení požadovaných zkoušek.            Popisy prací zahrnují veškerý materiál, výrobky a polotovary, včetně mimostaveništní a vnitrostaveništní dopravy (rovněž přesuny), včetně naložení a složení, případně s uložením a potřebná lešení a podpěrné konstrukce.  
– měrná jednotka: m2                           – způsob měření:  měří se m2 provedené izolace  
– hlavní materiál: extrudovaný polystyrén tl. 50mm</t>
  </si>
  <si>
    <t>75Z120</t>
  </si>
  <si>
    <t>Měření vlivu bludných proudů při dokončení stavby</t>
  </si>
  <si>
    <t>1. Položka obsahuje:  
 - veškeré práce a materiál obsažený v názvu položky  
2. Položka neobsahuje:  
 X  
3. Způsob měření:  
Udává se komplet odlišných materiálů a činností, které tvoří funkční nedělitelný celek daný názvem položky.</t>
  </si>
  <si>
    <t>1: Dle technické zprávy, výkresových příloh projektové dokumentace a dle TKP staveb státních drah. Dle výkazů materiálu projektu. Dle tabulky kubatur projektanta. 
2: 2</t>
  </si>
  <si>
    <t>R93631</t>
  </si>
  <si>
    <t>LETOPOČET VÝSTAVBY - VLYS DO BETONU    - reliéflní matrice (gumová) do bednění, výška písma 100mm (letopočet roku výstavby)</t>
  </si>
  <si>
    <t>1: Dle technické zprávy, výkresových příloh projektové dokumentace a dle TKP staveb státních drah. Dle výkazů materiálu projektu. Dle tabulky kubatur projektanta. 
2: Nový stav - pohled na vtok a výtok, řez B, C 
3: ozn. data výstavby vlysem do betonu 
výška písma 100mm, hl.15mm 
4: 2</t>
  </si>
  <si>
    <t>Dodávka formy, osazení do bednění, ošetření separačním prostředkem, odbednění, začištění, příp. vyspravení sanační maltou. Položka zahrnuje kompletní provedení letopočtu výstavby, včetně úpravy podkladu (odmaštění, odrezivění, odstranění starých nátěrů a nečistot) a jeho vyspravení, provedení letopočtu výstavby předepsaným postupem a splnění všech požadavků daných technologickým předpisem. Veškeré práce obsaženy v textu položky. Měrná jednotka: kus. Způsob měření:  měří se v kusech provedeného letopočtu výstavy. Hlavní materiál: vlys do betonu - reliéfní gumová matrice. Popisy prací zahrnují veškerý materiál, výrobky a polotovary, včetně mimostaveništní a vnitrostaveništní dopravy (rovněž přesuny), včetně naložení a složení, případně s uložením a potřebná lešení a podpěrné konstrukce.</t>
  </si>
  <si>
    <t>1: Dle technické zprávy, výkresových příloh projektové dokumentace a dle TKP staveb státních drah. Dle výkazů materiálu projektu. Dle tabulky kubatur projektanta. 
2: Výkres - Dosavadní stav 
3: Opěry - podélný řez - měřeno digitálně 
4: 2,044*4,8*2 
5: Římsy - půdorys - měřeno digitálně - dopočet 
6: (4,55-3,9)*0,4*0,4*2</t>
  </si>
  <si>
    <t>1: Dle technické zprávy, výkresových příloh projektové dokumentace a dle TKP staveb státních drah. Dle výkazů materiálu projektu. Dle tabulky kubatur projektanta. 
2: Výkres - Dosavadní stav 
3: NK se zabetonovanými kolejnicemi - příčný řez  - měřeno digitálně 
4: 1,1184*2,4</t>
  </si>
  <si>
    <t>1: Dle technické zprávy, výkresových příloh projektové dokumentace a dle TKP staveb státních drah. Dle výkazů materiálu projektu. Dle tabulky kubatur projektanta. 
2: Výkres dosavadní stav - řezy 
3: Podepření stáv. NK - výdřeva  z mostnic  
4: 0,88*0,27*2,3</t>
  </si>
  <si>
    <t>1: Dle technické zprávy, výkresových příloh projektové dokumentace a dle TKP staveb státních drah. Dle výkazů materiálu projektu. Dle tabulky kubatur projektanta. 
2: Výkres dosavadní stav  
3: Zabetonované kolejnice - příčný a podélný řez - 20ks, dl. 2,4 m + 2x na délku NK dl.4,8m,  50kg/m 
4: (20*2,4+2*4,8)*50,0/1000</t>
  </si>
  <si>
    <t>1: dle pol. 17120;         62,035*1,90 
2: dle pol. 12960;  2,736*2,2</t>
  </si>
  <si>
    <t>1: dle pol. 96616A;      2,684*2,20</t>
  </si>
  <si>
    <t>R015170</t>
  </si>
  <si>
    <t>POPLATKY ZA LIKVIDACŮ ODPADŮ NEKONTAMINOVANÝCH - 17 02 01  DŘEVO PO STAVEBNÍM POUŽITÍ, Z DEMOLIC - VČ. DOPRAVY</t>
  </si>
  <si>
    <t>1: Viz. pol. č. 96617A; 
0,546*0,8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</si>
  <si>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</si>
  <si>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1: dle pol. 96613A;         19,83*2,50</t>
  </si>
  <si>
    <t>POPLATKY ZA LIKVIDACŮ ODPADŮ NEKONTAMINOVANÝCH - 170405 ŽELEZNÝ ŠROT  - POUZE DOPRAVA - VIZ ZADÁVACÍ PODMÍNKY</t>
  </si>
  <si>
    <t>1: dle pol. 96718A;      2,88</t>
  </si>
  <si>
    <t>SO 12-19-09</t>
  </si>
  <si>
    <t>Troubelice - Libina, žel. propustek v ev. km 21,395</t>
  </si>
  <si>
    <t>1: Dle technické zprávy, výkresových příloh projektové dokumentace a dle TKP staveb státních drah. Dle výkazů materiálu projektu. Dle tabulky kubatur projektanta. 
2: předpoklad dle foto;     0,80*0,30*6,0</t>
  </si>
  <si>
    <t>1: Dle technické zprávy, výkresových příloh projektové dokumentace a dle TKP staveb státních drah. Dle výkazů materiálu projektu. Dle tabulky kubatur projektanta. 
2: předpoklad;     0,80*0,20*6,0</t>
  </si>
  <si>
    <t>1: Dle technické zprávy, výkresových příloh projektové dokumentace a dle TKP staveb státních drah. Dle výkazů materiálu projektu. Dle tabulky kubatur projektanta. 
2: měřeno digitálně z výkresu výkopů; (101,875+28,457)/2*1,40 
3: odpočet vybouraného propustku, měřeno digitálně;    -3,80*5,10</t>
  </si>
  <si>
    <t>1: Dle technické zprávy, výkresových příloh projektové dokumentace a dle TKP staveb státních drah. Dle výkazů materiálu projektu. Dle tabulky kubatur projektanta. 
2: pro příčný základ;   0,80*0,50*1,60</t>
  </si>
  <si>
    <t>1: Dle technické zprávy, výkresových příloh projektové dokumentace a dle TKP staveb státních drah. Dle výkazů materiálu projektu. Dle tabulky kubatur projektanta. 
2: dle pol. 13173;     71,852 
3: dle pol. 13273;    0,64 
4: odpočet zpětného zásypu; pol. 17411; -22,764</t>
  </si>
  <si>
    <t>1: Dle technické zprávy, výkresových příloh projektové dokumentace a dle TKP staveb státních drah. Dle výkazů materiálu projektu. Dle tabulky kubatur projektanta. 
2: zásyp jímky, zásyp zhutněným výkopkem 
3: výkop pro jímku, měřeno digitálně;    (25,6+5,76)/2*1,75 
4: odpočet jímky;   -1,60*1,70*1,6 
5: odpočet podkladu jímky;    -1,80*1,80*0,10</t>
  </si>
  <si>
    <t>1: Dle technické zprávy, výkresových příloh projektové dokumentace a dle TKP staveb státních drah. Dle výkazů materiálu projektu. Dle tabulky kubatur projektanta. 
2: zásyp, zhutněná štěrkodrť - nový materiál, měřeno digitálně z řezu;     4,33*7,10+(2,0+0,66)*2</t>
  </si>
  <si>
    <t>1: Dle technické zprávy, výkresových příloh projektové dokumentace a dle TKP staveb státních drah. Dle výkazů materiálu projektu. Dle tabulky kubatur projektanta. 
2: základová deska propustku;       1,30*5,20*0,20 
3: příčný základ;    0,50*0,80*1,60 
4: rozšíření základu na výtoku, měřeno digitálně;   0,591*1,90</t>
  </si>
  <si>
    <t>1: Dle technické zprávy, výkresových příloh projektové dokumentace a dle TKP staveb státních drah. Dle výkazů materiálu projektu. Dle tabulky kubatur projektanta. 
2: dle výkresu výztuže 
3: výztuž zesíleného základu, pol. č. 01, 02, 03; (7,36+14,40+36,0)*0,395/1000</t>
  </si>
  <si>
    <t>1: Dle technické zprávy, výkresových příloh projektové dokumentace a dle TKP staveb státních drah. Dle výkazů materiálu projektu. Dle tabulky kubatur projektanta. 
2: dle výkresu výztuže 
3: sít kari KY49 8/100/100 při obou površích;    1,40*7,0*7,90*2/1000</t>
  </si>
  <si>
    <t>1: měřeno digitálně, koef. sklonu 1,20, na výtoku;   4,20*1,20*0,10 
2: pod dlažbu na výtoku v rovině;  1,50*3,20*0,10 
3: pod dlažbu v jímce;       1,00*1,00*0,10 
4: podkladní beton propustku C 25/30;  1,70*6,60*0,10 
5: náběh k jímce, měřeno digitálně;    0,02*1,80 
6: podkladní beton vtokové jímky;    1,80*1,80*0,10</t>
  </si>
  <si>
    <t>1: Dle technické zprávy, výkresových příloh projektové dokumentace a dle TKP staveb státních drah. Dle výkazů materiálu projektu. Dle tabulky kubatur projektanta. 
2: měřeno digitálně, dle půdorysu, koef. sklonu 1,20, na výtoku;  4,20*1,20*0,20 
3: dlažba na výtoku v rovině, měřeno digitálně;  3,20*1,50*0,20 
4: dlažba v jímce;       1,00*1,00*0,20</t>
  </si>
  <si>
    <t>1: Dle technické zprávy, výkresových příloh projektové dokumentace a dle TKP staveb státních drah. Dle výkazů materiálu projektu. Dle tabulky kubatur projektanta. 
2: koncový betonový práh dlažby;    0,30*0,60*3,20</t>
  </si>
  <si>
    <t>1: Dle technické zprávy, výkresových příloh projektové dokumentace a dle TKP staveb státních drah. Dle výkazů materiálu projektu. Dle tabulky kubatur projektanta. 
2: 1xALP + 2x ALN 
3: trouby včetně základu dle řezu,  měřeno digitálně;    4,25*5,50+4,00*1,90</t>
  </si>
  <si>
    <t>1: Dle technické zprávy, výkresových příloh projektové dokumentace a dle TKP staveb státních drah. Dle výkazů materiálu projektu. Dle tabulky kubatur projektanta. 
2: ochranná geotextilie 300 g/m2; dle pol. 711111; 30,975</t>
  </si>
  <si>
    <t>R89446</t>
  </si>
  <si>
    <t>ŠACHTA ZE ŽELEZOBET VČET VÝZT NA POTRUBÍ DN DO 800MM</t>
  </si>
  <si>
    <t>1: Dle technické zprávy, výkresových příloh projektové dokumentace a dle TKP staveb státních drah. Dle výkazů materiálu projektu. Dle tabulky kubatur projektanta. 
2: žb monolitická vtoková jímka, beton C30/37; 1</t>
  </si>
  <si>
    <t>položka zahrnuje:  
- poklopy s rámem, mříže s rámem, stupadla, žebříky,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dodání betonářské výztuže v požadované kvalitě, stříhání, řezání, ohýbání a spojování do všech požadovaných tvarů (vč. armakošů) a uložení s požadovaným zajištěním polohy a krytí výztuže betonem,  
- veškeré svary nebo jiné spoje výztuže,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</si>
  <si>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část opěr, měřeno digitálně;     1,2635*5,10*2</t>
  </si>
  <si>
    <t>1: Dle technické zprávy, výkresových příloh projektové dokumentace a dle TKP staveb státních drah. Dle výkazů materiálu projektu. Dle tabulky kubatur projektanta. 
2: žb. deska;    1,80*5,10*0,47 
3: římsy;   0,30*0,30*2,91+0,40*0,30*4,549</t>
  </si>
  <si>
    <t>1: Dle technické zprávy, výkresových příloh projektové dokumentace a dle TKP staveb státních drah. Dle výkazů materiálu projektu. Dle tabulky kubatur projektanta. 
2: kolejnice v NK;    2,70*20*49,99/1000</t>
  </si>
  <si>
    <t>97817</t>
  </si>
  <si>
    <t>ODSTRANĚNÍ MOSTNÍ IZOLACE</t>
  </si>
  <si>
    <t>1: Dle technické zprávy, výkresových příloh projektové dokumentace a dle TKP staveb státních drah. Dle výkazů materiálu projektu. Dle tabulky kubatur projektanta. 
2: předpoklad; horní líc NK a opěr;   2,80*5,10</t>
  </si>
  <si>
    <t>1: Dle technické zprávy, výkresových příloh projektové dokumentace a dle TKP staveb státních drah. Dle výkazů materiálu projektu. Dle tabulky kubatur projektanta. 
2: šíkmá trouba na výtoku; 1</t>
  </si>
  <si>
    <t>1: Dle technické zprávy, výkresových příloh projektové dokumentace a dle TKP staveb státních drah. Dle výkazů materiálu projektu. Dle tabulky kubatur projektanta. 
2: patková žb trouba DN800; 6,00</t>
  </si>
  <si>
    <t>1: Dle technické zprávy, výkresových příloh projektové dokumentace a dle TKP staveb státních drah. Dle výkazů materiálu projektu. Dle tabulky kubatur projektanta. 
2: dle pol. 12960;     0,96*1,80 
3: dle pol. 17120;     49,728*1,90 
4: dle pol. 11130; 40,00*0,10*1,90</t>
  </si>
  <si>
    <t>1: Dle technické zprávy, výkresových příloh projektové dokumentace a dle TKP staveb státních drah. Dle výkazů materiálu projektu. Dle tabulky kubatur projektanta. 
2: dle pol. 96616;      5,122*2,40</t>
  </si>
  <si>
    <t>1: Dle technické zprávy, výkresových příloh projektové dokumentace a dle TKP staveb státních drah. Dle výkazů materiálu projektu. Dle tabulky kubatur projektanta. 
2: dle pol. 96613;       12,888*2,50 
3: dle pol. 11414;    1,44*2,50</t>
  </si>
  <si>
    <t>POPLATKY ZA LIKVIDACI ODPADŮ NEKONTAMINOVANÝCH - 17 06 04  ZBYTKY IZOLAČNÍCH MATERIÁLŮ</t>
  </si>
  <si>
    <t>1: Dle technické zprávy, výkresových příloh projektové dokumentace a dle TKP staveb státních drah. Dle výkazů materiálu projektu. Dle tabulky kubatur projektanta. 
2: dle pol. 97817;     14,28*0,0043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</si>
  <si>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</si>
  <si>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technické zprávy, výkresových příloh projektové dokumentace a dle TKP staveb státních drah. Dle výkazů materiálu projektu. Dle tabulky kubatur projektanta. 
2: dle pol. 96618;           2,699</t>
  </si>
  <si>
    <t>SO 12-19-10</t>
  </si>
  <si>
    <t>Troubelice - Libina, žel. propustek v ev. km 21,507</t>
  </si>
  <si>
    <t>1: Dle technické zprávy, výkresových příloh projektové dokumentace a dle TKP staveb státních drah. Dle výkazů materiálu projektu. Dle tabulky kubatur projektanta. 
2: předpoklad;     20,0*2</t>
  </si>
  <si>
    <t>1: Dle technické zprávy, výkresových příloh projektové dokumentace a dle TKP staveb státních drah. Dle výkazů materiálu projektu. Dle tabulky kubatur projektanta. 
2: předpoklad dle foto;     5,56*1,8</t>
  </si>
  <si>
    <t>1: Dle technické zprávy, výkresových příloh projektové dokumentace a dle TKP staveb státních drah. Dle výkazů materiálu projektu. Dle tabulky kubatur projektanta. 
2: předpoklad;     1,8*10,0</t>
  </si>
  <si>
    <t>1: Dle technické zprávy, výkresových příloh projektové dokumentace a dle TKP staveb státních drah. Dle výkazů materiálu projektu. Dle tabulky kubatur projektanta. 
2: měřeno digitálně z řezů;   8,2*7,60 
3: odpočet vybouraného propustku, měřeno digitálně;    -4,90*5,56 
4: dopočet výkopu pro jímku, měřeno digitálně;    4,70*3,0</t>
  </si>
  <si>
    <t>1: Dle technické zprávy, výkresových příloh projektové dokumentace a dle TKP staveb státních drah. Dle výkazů materiálu projektu. Dle tabulky kubatur projektanta. 
2: pro příčný základ;   0,80*0,50*1,70</t>
  </si>
  <si>
    <t>1: Dle technické zprávy, výkresových příloh projektové dokumentace a dle TKP staveb státních drah. Dle výkazů materiálu projektu. Dle tabulky kubatur projektanta. 
2: dle pol. 13173;     49,176 
3: dle pol. 13273;    0,68 
4: odpočet zpětného zásypu; dle pol. 17411; -23,357</t>
  </si>
  <si>
    <t>1: Dle technické zprávy, výkresových příloh projektové dokumentace a dle TKP staveb státních drah. Dle výkazů materiálu projektu. Dle tabulky kubatur projektanta. 
2: zásyp zhutněným výkopkem 
3: výkop jímky, měřeno digitálně; (35,00+7,74)/2*1,35 
4: odpočet jímky; -1,74*1,6*1,6-0,25*1,20*1,6 
5: odpočet podkladu; -3,10*1,80*0,10</t>
  </si>
  <si>
    <t>1: Dle technické zprávy, výkresových příloh projektové dokumentace a dle TKP staveb státních drah. Dle výkazů materiálu projektu. Dle tabulky kubatur projektanta. 
2: zásyp zhutněnou štěrkodrtí - nový materiál, měřeno digitálně z řezu;     4,86*6,80</t>
  </si>
  <si>
    <t>1: Dle technické zprávy, výkresových příloh projektové dokumentace a dle TKP staveb státních drah. Dle výkazů materiálu projektu. Dle tabulky kubatur projektanta. 
2: základová deska propustku;       1,40*5,20*0,22 
3: náběh k jímce, měřeno digitálně; 0,042*1,4 
4: rozšíření základu na výtoku, měřeno digitálně;   0,59*2,10 
5: příčný základ;    0,50*0,80*1,60</t>
  </si>
  <si>
    <t>1: Dle technické zprávy, výkresových příloh projektové dokumentace a dle TKP staveb státních drah. Dle výkazů materiálu projektu. Dle tabulky kubatur projektanta. 
2: dle výkresu výztuže 
3: Kari síť KY 49, 8/100/100;    1,40*7,0*7,90*2/1000</t>
  </si>
  <si>
    <t>1: Dle technické zprávy, výkresových příloh projektové dokumentace a dle TKP staveb státních drah. Dle výkazů materiálu projektu. Dle tabulky kubatur projektanta. 
2: měřeno digitálně, koef. sklonu 1,20, na výtoku;     4,80*1,20*0,10 
3: pod dlažbu na výtoku v rovině;  0,80*3,20*0,10 
4: pod dlažbu v jímce;       1,00*1,00*0,10 
5: podkladní beton propustku C 25/30;  1,80*6,50*0,10 
6: podkladní beton vtokové jímky;    1,80*1,80*0,10</t>
  </si>
  <si>
    <t>1: Dle technické zprávy, výkresových příloh projektové dokumentace a dle TKP staveb státních drah. Dle výkazů materiálu projektu. Dle tabulky kubatur projektanta. 
2: měřeno digitálně, koef. sklonu 1,20, na výtoku;     4,80*1,20*0,20 
3: dlažba na výtoku v rovině;  0,5*3,20*0,20 
4: dlažba v jímce;       1,00*1,00*0,20</t>
  </si>
  <si>
    <t>1: Dle technické zprávy, výkresových příloh projektové dokumentace a dle TKP staveb státních drah. Dle výkazů materiálu projektu. Dle tabulky kubatur projektanta. 
2: koncový beton. práh, ukončení dlažby;    0,30*0,60*3,20</t>
  </si>
  <si>
    <t>1: Dle technické zprávy, výkresových příloh projektové dokumentace a dle TKP staveb státních drah. Dle výkazů materiálu projektu. Dle tabulky kubatur projektanta. 
2: 1xALP+2xALN 
3: trouby dle řezu,  měřeno digitálně;    4,25*5,50 
4: rozšířený základ;    4,0*2,10</t>
  </si>
  <si>
    <t>1: Dle technické zprávy, výkresových příloh projektové dokumentace a dle TKP staveb státních drah. Dle výkazů materiálu projektu. Dle tabulky kubatur projektanta. 
2: ochranná geotextilie 300g/m2; dle pol. 711111; 31,775</t>
  </si>
  <si>
    <t>1: Dle technické zprávy, výkresových příloh projektové dokumentace a dle TKP staveb státních drah. Dle výkazů materiálu projektu. Dle tabulky kubatur projektanta. 
2: žb monolitická vtoková jímka, C30/37; 1</t>
  </si>
  <si>
    <t>1: Dle technické zprávy, výkresových příloh projektové dokumentace a dle TKP staveb státních drah. Dle výkazů materiálu projektu. Dle tabulky kubatur projektanta. 
2: část opěr, měřeno digitálně;     1,20*5,56*2</t>
  </si>
  <si>
    <t>1: Dle technické zprávy, výkresových příloh projektové dokumentace a dle TKP staveb státních drah. Dle výkazů materiálu projektu. Dle tabulky kubatur projektanta. 
2: žb. deska;    2,70*5,56*0,25 
3: římsy, měřeno digitálně;   0,13*3,42+0,35*3,62</t>
  </si>
  <si>
    <t>96617</t>
  </si>
  <si>
    <t>BOURÁNÍ KONSTRUKCÍ ZE DŘEVA</t>
  </si>
  <si>
    <t>1: Dle technické zprávy, výkresových příloh projektové dokumentace a dle TKP staveb státních drah. Dle výkazů materiálu projektu. Dle tabulky kubatur projektanta. 
2: podepření NK, výdřeva, měřeno digitálně;     0,12*2,30</t>
  </si>
  <si>
    <t>1: Dle technické zprávy, výkresových příloh projektové dokumentace a dle TKP staveb státních drah. Dle výkazů materiálu projektu. Dle tabulky kubatur projektanta. 
2: kolejnice v NK;    2,70*23*49,99/1000</t>
  </si>
  <si>
    <t>1: Dle technické zprávy, výkresových příloh projektové dokumentace a dle TKP staveb státních drah. Dle výkazů materiálu projektu. Dle tabulky kubatur projektanta. 
2: předpoklad;    5,56*2,70</t>
  </si>
  <si>
    <t>1: Dle technické zprávy, výkresových příloh projektové dokumentace a dle TKP staveb státních drah. Dle výkazů materiálu projektu. Dle tabulky kubatur projektanta. 
2: dle pol. 12960;     18,0*1,80 
3: dle pol. 17120;     26,499*1,90 
4: dle pol. 11130; 40,00*0,10*1,90</t>
  </si>
  <si>
    <t>1: Dle technické zprávy, výkresových příloh projektové dokumentace a dle TKP staveb státních drah. Dle výkazů materiálu projektu. Dle tabulky kubatur projektanta. 
2: dle pol. 96616;      5,465*2,40</t>
  </si>
  <si>
    <t>POPLATKY ZA LIKVIDACI ODPADŮ NEKONTAMINOVANÝCH - 17 02 01  DŘEVO PO STAVEBNÍM POUŽITÍ, Z DEMOLIC - VČ. DOPRAVY</t>
  </si>
  <si>
    <t>1: Dle technické zprávy, výkresových příloh projektové dokumentace a dle TKP staveb státních drah. Dle výkazů materiálu projektu. Dle tabulky kubatur projektanta. 
2: dle pol. 96617;    0,276*0,70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</si>
  <si>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t>
  </si>
  <si>
    <t>1: Dle technické zprávy, výkresových příloh projektové dokumentace a dle TKP staveb státních drah. Dle výkazů materiálu projektu. Dle tabulky kubatur projektanta. 
2: dle pol. 96613;       13,344*2,50</t>
  </si>
  <si>
    <t>1: Dle technické zprávy, výkresových příloh projektové dokumentace a dle TKP staveb státních drah. Dle výkazů materiálu projektu. Dle tabulky kubatur projektanta. 
2: dle pol. 97817;     15,012*0,0043</t>
  </si>
  <si>
    <t>1: Dle technické zprávy, výkresových příloh projektové dokumentace a dle TKP staveb státních drah. Dle výkazů materiálu projektu. Dle tabulky kubatur projektanta. 
2: dle pol. 96618;           3,104</t>
  </si>
  <si>
    <t>SO 12-19-11</t>
  </si>
  <si>
    <t>Troubelice - Libina, žel. most v ev. km 21,686</t>
  </si>
  <si>
    <t>1: předpoklad dle foto na zídkách a kolem křídel;        20,0*4</t>
  </si>
  <si>
    <t>1: Dle technické zprávy, výkresových příloh projektové dokumentace a dle TKP staveb státních drah. Dle výkazů materiálu projektu. 
2: dle pol. 17411;          82,55</t>
  </si>
  <si>
    <t>1: Dle technické zprávy, výkresových příloh projektové dokumentace a dle TKP staveb státních drah. Dle výkazů materiálu projektu. 
2: výkop pro drenáže  
3: měřeno digitálně z řezu;     16,90*9,50</t>
  </si>
  <si>
    <t>1: dle pol. 13173;     160,55 
2: odpočet pol. 17411;    -82,55</t>
  </si>
  <si>
    <t>1: Dle technické zprávy, výkresových příloh projektové dokumentace a dle TKP staveb státních drah. Dle výkazů materiálu projektu. 
2: výkop dle pol. 13173;            160,55 
3: odpočet pol. 17481. zásyp nakup;     -35,020 
4: odpočet 17581, obsyp;    -18,92 
5: odpočet 46321, rovnanina;       -10,30 
6: odpočet 451314, podklad. beton drenáže;     -13,76</t>
  </si>
  <si>
    <t>1: Dle technické zprávy, výkresových příloh projektové dokumentace a dle TKP staveb státních drah. Dle výkazů materiálu projektu. 
2: měřeno digitálně z řezu  ze štěrkodrti;      (3,30+3,50)*5,15</t>
  </si>
  <si>
    <t>1: Dle technické zprávy, výkresových příloh projektové dokumentace a dle TKP staveb státních drah. Dle výkazů materiálu projektu. 
2: nad drenáží, měřeno digitálně;   1,10*8,60*2</t>
  </si>
  <si>
    <t>1: přechod. zídky nové 
2: 3,20*4,00*2 
3: 2,80*4,00*2</t>
  </si>
  <si>
    <t>položka zahrnuje:  
nutné přemístění ornice z dočasných skládek vzdálených do 50m  
rozprostření ornice v předepsané tloušťce ve svahu přes 1:5</t>
  </si>
  <si>
    <t>1: viz. položka 18222 
2: 48,000</t>
  </si>
  <si>
    <t>1: Dle technické zprávy, výkresových příloh projektové dokumentace a dle TKP staveb státních drah. Dle výkazů materiálu projektu.projektanta. 
2: dle pol. 18222;         48,000*0,150</t>
  </si>
  <si>
    <t>1: Dle technické zprávy, výkresových příloh projektové dokumentace a dle TKP staveb státních drah. Dle výkazů materiálu projektu. 
2: přechodová zídka dl. 3,0 m dle příl. 2.5.1;      2,10*2 
3: přechodová zídka dl. 4,0 m dle příl. 2.5.2;      3,00*2</t>
  </si>
  <si>
    <t>1: Dle technické zprávy, výkresových příloh projektové dokumentace a dle TKP staveb státních drah. Dle výkazů materiálu projektu. 
2: dle příl. 2.5.1;      300,0/1000 
3: dle příl. 2.5.3;      460,0/1000</t>
  </si>
  <si>
    <t>1: Dle technické zprávy, výkresových příloh projektové dokumentace a dle TKP staveb státních drah. Dle výkazů materiálu projektu. 
2: zábradlí vlevo dle příl. 2.4.3;           1280,0 
3: zábradlí vpravo dle příl. 2.4.3;        1410,0</t>
  </si>
  <si>
    <t>1: Dle technické zprávy, výkresových příloh projektové dokumentace a dle TKP staveb státních drah. Dle výkazů materiálu projektu. 
2: podkladní beton přechodových zídek;       1,70*(3,30+4,30)*0,10*2</t>
  </si>
  <si>
    <t>1: Dle technické zprávy, výkresových příloh projektové dokumentace a dle TKP staveb státních drah. Dle výkazů materiálu projektu. 
2: pod drenáž, měřeno digitálně;    0,80*8,60*2 
3: pod odláždění dle pol. 465512;   6,124/0,20*0,10</t>
  </si>
  <si>
    <t>1: Dle technické zprávy, výkresových příloh projektové dokumentace a dle TKP staveb státních drah. Dle výkazů materiálu projektu. 
2: za úložnými prahy, měřeno digitálně;      1,0*5,15*2</t>
  </si>
  <si>
    <t>1: Dle technické zprávy, výkresových příloh projektové dokumentace a dle TKP staveb státních drah. Dle výkazů materiálu projektu. 
2: odláždění svahu 
3: ((0,80*(5,50+5,70))*2)*0,20 
4: vyústění drenáže;   0,90*1,50*0,20*2 
5: doplnění dlažby, předpoklad;   2,0</t>
  </si>
  <si>
    <t>465513</t>
  </si>
  <si>
    <t>PŘEDLÁŽDĚNÍ DLAŽBY Z LOMOVÉHO KAMENE</t>
  </si>
  <si>
    <t>1: Dle technické zprávy, výkresových příloh projektové dokumentace a dle TKP staveb státních drah. Dle výkazů materiálu projektu. 
2: dle pol. 62845, vyspravení 30%;       229,907*0,30*0,20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</si>
  <si>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nutné zemní práce (svahování, úpravu pláně a pod.)  
- nezahrnuje podklad pod dlažbu, vykazuje se samostatně položkami SD 45</t>
  </si>
  <si>
    <t>626111</t>
  </si>
  <si>
    <t>REPROFILACE PODHLEDŮ, SVISLÝCH PLOCH SANAČNÍ MALTOU JEDNOVRST TL 10MM - 90%</t>
  </si>
  <si>
    <t>1: Dle technické zprávy, výkresových příloh projektové dokumentace a dle TKP staveb státních drah. Dle výkazů materiálu projektu. 
2: tl. 5 mm dle TZ kap. 4.12. 
3: pohled, řezy; předpoklad 90% z celkové plochy 
4: opěry - most 
5: ((5,15*(4,973+4,623)/2)*2) 
6: podhled - most 
7: (5,15*8,50) 
8: římsy - most 
9: (((1,561+0,05)*11,10)*2) 
10: (((1,00+0,05)*(3,70+3,70)))*2 
11: pohledové strany - most 
12: (10,75*2)+(11,20*2) 
13: opěrné zídky - před a za mostem 
14: ((2,40*1,02)*2)*2 
15: ((2,45+1,35)*0,20*2)*2 
16: (((1,35+2,40)*0,10)*2)*2 
17: (((1,10*1,05)/2)*2)*2</t>
  </si>
  <si>
    <t>REPROFILACE PODHLEDŮ, SVISLÝCH PLOCH SANAČNÍ MALTOU JEDNOVRST TL 20MM - 10%</t>
  </si>
  <si>
    <t>1: Dle technické zprávy, výkresových příloh projektové dokumentace a dle TKP staveb státních drah. Dle výkazů materiálu projektu. 
2: předpoklad 10% z celkové plochy 
3: dle položky 626111 
4: 205,041</t>
  </si>
  <si>
    <t>626211</t>
  </si>
  <si>
    <t>REPROFILACE VODOROVNÝCH PLOCH SHORA SANAČNÍ MALTOU JEDNOVRST TL 10MM - 90%</t>
  </si>
  <si>
    <t>1: Dle technické zprávy, výkresových příloh projektové dokumentace a dle TKP staveb státních drah. Dle výkazů materiálu projektu. 
2: pohled, řezy; předpoklad 90% z celkové plochy 
3: řmsy - most 
4: (18,525*0,28)*2 
5: opěrné zídky - před a za mostem 
6: (0,50*(3,30-0,50+1,30))*2 
7: (0,50*(2,45-0,5+1,303))*2</t>
  </si>
  <si>
    <t>REPROFILACE VODOROVNÝCH PLOCH SHORA SANAČNÍ MALTOU JEDNOVRST TL 10MM - 100%</t>
  </si>
  <si>
    <t>1: Dle technické zprávy, výkresových příloh projektové dokumentace a dle TKP staveb státních drah. Dle výkazů materiálu projektu. 
2: stáv. ŽB deska mostu vč. říms, měřeno digitálně;      12,0*6,15 
3: (0,835+0,75)*18,525</t>
  </si>
  <si>
    <t>62631</t>
  </si>
  <si>
    <t>SPOJOVACÍ MŮSTEK MEZI STARÝM A NOVÝM BETONEM</t>
  </si>
  <si>
    <t>1: Dle technické zprávy, výkresových příloh projektové dokumentace a dle TKP staveb státních drah. Dle výkazů materiálu projektu. 
2: dle  položky 62641;     234,813</t>
  </si>
  <si>
    <t>1: Dle technické zprávy, výkresových příloh projektové dokumentace a dle TKP staveb státních drah. Dle výkazů materiálu projektu. 
2: dle položky 626111;      205,041 
3: dle položky 626211;      17,727 
4: dopočet nové přechodové zídky 
5: ((0,425+0,05+0,22+0,28+0,05)*3,00)*2*1,10 
6: ((0,20+0,05+0,22+0,28+0,05)*3,00)*2*1,10</t>
  </si>
  <si>
    <t>62845</t>
  </si>
  <si>
    <t>SPÁROVÁNÍ STÁVAJÍCÍCH DLAŽEB CEMENT MALTOU</t>
  </si>
  <si>
    <t>1: Dle technické zprávy, výkresových příloh projektové dokumentace a dle TKP staveb státních drah. Dle výkazů materiálu projektu. 
2: odláždění stáv. svahu 
3: (5,50*(3,30/2))*2 
4: (5,70*(3,30/2))*2 
5: (7,95*(6,75+3,30)/2)*2 
6: (7,95*(11,62+2,60)/2)*2</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</si>
  <si>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</si>
  <si>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a dle TKP staveb státních drah. Dle výkazů materiálu projektu. 
2: výztuž KARI 4/100x4/100 
3: ochrana izolace tl. 50mm, měřeno digitálně;    6,90*11,10*0,05</t>
  </si>
  <si>
    <t>1: Dle technické zprávy, výkresových příloh projektové dokumentace a dle TKP staveb státních drah. Dle výkazů materiálu projektu. 
2: stáv. ŽB deska mostu, penetrační nátěr vč. říms 
3: 12,10*6,0 
4: úložné prahy 
5: 1,0*5,15*2 
6: podkladní beton drenáže 
7: 2,60*8,60*2</t>
  </si>
  <si>
    <t>1: Dle technické zprávy, výkresových příloh projektové dokumentace a dle TKP staveb státních drah. Dle výkazů materiálu projektu. 
2: úložné prahy 
3: 1,0*5,15*2 
4: podkladní beton drenáže 
5: 2,60*8,60*2</t>
  </si>
  <si>
    <t>1: Dle technické zprávy, výkresových příloh projektové dokumentace a dle TKP staveb státních drah. Dle výkazů materiálu projektu. 
2: dle. položky 711131;      12,10*6,0</t>
  </si>
  <si>
    <t>1: Dle technické zprávy, výkresových příloh projektové dokumentace a dle TKP staveb státních drah. Dle výkazů materiálu projektu. 
2: stáv. ŽB deska mostu vč. říms 
3: 12,10*6,0</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</si>
  <si>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litý asfalt, asfaltový beton  
v této položce se vykáže i izolace rámových konstrukcí (mosty, propusty, kolektory)</t>
  </si>
  <si>
    <t>1: Dle technické zprávy, výkresových příloh projektové dokumentace a dle TKP staveb státních drah. Dle výkazů materiálu projektu. 
2: NK;    12,10*6,0</t>
  </si>
  <si>
    <t>1: Dle technické zprávy, výkresových příloh projektové dokumentace a dle TKP staveb státních drah. Dle výkazů materiálu projektu. 
2: dle TZ kap. 4.12.2 ochranný nátěr 
3: dle  pol. 626111;      205,041 
4: dle pol. 626211;     17,709 
5: 17,709 
6: dopočet prahy a opěry 
7: 1,60*5,15*2</t>
  </si>
  <si>
    <t>1: Dle technické zprávy, výkresových příloh projektové dokumentace a dle TKP staveb státních drah. Dle výkazů materiálu projektu. 
2: měřeno digitálně z půdorysu;     8,60*2</t>
  </si>
  <si>
    <t>1: Dle technické zprávy, výkresových příloh projektové dokumentace a dle TKP staveb státních drah. Dle výkazů materiálu projektu. 
2: zábradlí na mostě - pravá strana;      18,493 
3: zábradlí na mostě - levá strana;         18,525</t>
  </si>
  <si>
    <t>1: Dle technické zprávy, výkresových příloh projektové dokumentace a dle TKP staveb státních drah. Dle výkazů materiálu projektu. 
2: ukončující pásek izolace říms;    18,50*1,57*2</t>
  </si>
  <si>
    <t>93832</t>
  </si>
  <si>
    <t>OČIŠTĚNÍ DLAŽEB OD VEGETACE</t>
  </si>
  <si>
    <t>1: Dle technické zprávy, výkresových příloh projektové dokumentace a dle TKP staveb státních drah. Dle výkazů materiálu projektu. 
2: viz. položka 62845;        229,907</t>
  </si>
  <si>
    <t>93833</t>
  </si>
  <si>
    <t>OČIŠTĚNÍ DLAŽEB CHEMICKY</t>
  </si>
  <si>
    <t>1: Dle technické zprávy, výkresových příloh projektové dokumentace a dle TKP staveb státních drah. Dle výkazů materiálu projektu. 
2: dle  pol. 626111;      205,041 
3: dle pol. 626211;     17,709 
4: 17,709 
5: dopočet prahy a opěry 
6: 1,60*5,15*2</t>
  </si>
  <si>
    <t>R91438</t>
  </si>
  <si>
    <t>PŘECHODNÉ DOPRAVNÍ ZNAČENÍ - (PD, zřízení, nájem, údržba, odstranění)</t>
  </si>
  <si>
    <t>1: Dle technické zprávy, výkresových příloh projektové dokumentace a dle TKP staveb státních drah. Dle výkazů materiálu projektu. 
2: 1</t>
  </si>
  <si>
    <t>obsah položky je obsažen v popisu položky</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</si>
  <si>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</si>
  <si>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kamenná rovnanina, plocha měř. digi 0,99m2;    0,99*4,70*2</t>
  </si>
  <si>
    <t>96716A</t>
  </si>
  <si>
    <t>VYBOURÁNÍ ČÁSTÍ KONSTRUKCÍ ŽELEZOBET - BEZ DOPRAVY</t>
  </si>
  <si>
    <t>1: viz. položka 97817, odstranění izolace 
2: ochrana izolace předpoklad tl. 50mm se sítí 
3: 72,60*0,05</t>
  </si>
  <si>
    <t>položka zahrnuje:  
- veškerou manipulaci s vybouranou sutí a hmotami, kromě vodorovné dopravy, včetně uložení na skládku,  
- veškeré další práce plynoucí z technologického předpisu a z platných předpisů,  
nezahrnuje poplatek za skládku, který se vykazuje v položce 0141** (s výjimkou malého množství bouraného materiálu, kde je možné poplatek zahrnout do jednotkové ceny bourání – tento fakt musí být uveden v doplňujícím textu k položce)</t>
  </si>
  <si>
    <t>97612</t>
  </si>
  <si>
    <t>VYBOURÁNÍ DROBNÝCH PŘEDMĚTŮ KAMENNÝCH</t>
  </si>
  <si>
    <t>1: ve stávajícím odlážděném svahu 
2: pro DN 150mm 
3: 1+1</t>
  </si>
  <si>
    <t>1: Dle technické zprávy, výkresových příloh projektové dokumentace a dle TKP staveb státních drah. Dle výkazů materiálu projektu. 
2: stáv. ŽB deska mostu vč. říms 
3: 6,0*12,10</t>
  </si>
  <si>
    <t>1: dle pol. 17120;         78,0*1,90</t>
  </si>
  <si>
    <t>1: dle po. 96716;      3,63*2,40</t>
  </si>
  <si>
    <t>1: dle pol. 96612;      9,306*2,50</t>
  </si>
  <si>
    <t>POPLATKY ZA LIKVIDACŮ ODPADŮ NEKONTAMINOVANÝCH - 17 06 04  ZBYTKY IZOLAČNÍCH MATERIÁLŮ</t>
  </si>
  <si>
    <t>1: dle pol. 97817;         72,60*0,0043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</si>
  <si>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</si>
  <si>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9112A3, předpoklad 30 kg/m;       37,018*30,0/1000</t>
  </si>
  <si>
    <t>SO 12-19-12</t>
  </si>
  <si>
    <t>Troubelice - Libina, žel. most v ev. km 21,745</t>
  </si>
  <si>
    <t>výměra určena elektronicky 
pročištění koryta toku; (31,50+5,00+5,00)*0,20*5,78 
Celkem: 0=47,974 [A]</t>
  </si>
  <si>
    <t>výměra určena elektronicky  
490</t>
  </si>
  <si>
    <t>výměra určena elektronicky  
1</t>
  </si>
  <si>
    <t>17250</t>
  </si>
  <si>
    <t>ZŘÍZENÍ TĚSNĚNÍ ZE ZEMIN NEPROPUSTNÝCH</t>
  </si>
  <si>
    <t>výměra určena elektronicky  
3,5</t>
  </si>
  <si>
    <t>výměra určena elektronicky  
"mat. z výkopu jam"5  
"mat. z výkopu rýh"1  
Súčet</t>
  </si>
  <si>
    <t>výměra určena elektronicky  
"zásyp"240  
"obsyp dren.rour"8  
Súčet</t>
  </si>
  <si>
    <t>výměra určena elektronicky  
570</t>
  </si>
  <si>
    <t>výměra určena elektronicky  
"na křídlech tl.100mm"20  
"ve svahu tl.50mm"360  
Súčet</t>
  </si>
  <si>
    <t>výměra určena elektronicky  
"výplň geobunek 70m3"70/0,2</t>
  </si>
  <si>
    <t>výměra určena elektronicky  
380</t>
  </si>
  <si>
    <t>18245</t>
  </si>
  <si>
    <t>ZALOŽENÍ TRÁVNÍKU ZATRAVŇOVACÍ TEXTILIÍ (ROHOŽÍ)</t>
  </si>
  <si>
    <t>výměra určena elektronicky  
360</t>
  </si>
  <si>
    <t>Technická specifikace: Zahrnuje dodání a položení předepsané zatravňovací textilie bez ohledu na sklon terénu, zalévání, první pokosení</t>
  </si>
  <si>
    <t>350*0,2+20*0,1+360*0,05</t>
  </si>
  <si>
    <t>261612</t>
  </si>
  <si>
    <t>VRTY PRO KOTVENÍ A INJEKTÁŽ TŘ VI NA POVRCHU D DO 16MM</t>
  </si>
  <si>
    <t>(0,3*2*30)+2</t>
  </si>
  <si>
    <t>"vrty prům.18mm-nová římsa"120*0,3</t>
  </si>
  <si>
    <t>"vrty pre injektáž-klenba, rastr 600x600mm"36  
"vrty pre injektáž-opory, rastr 600x600mm"200  
Súčet</t>
  </si>
  <si>
    <t>27157</t>
  </si>
  <si>
    <t>POLŠTÁŘE POD ZÁKLADY Z KAMENIVA TĚŽENÉHO</t>
  </si>
  <si>
    <t>výměra určena elektronicky  
"pod podkl.desku"40  
"ve svahu"30  
Súčet</t>
  </si>
  <si>
    <t>výměra určena elektronicky  
"podkl.deska"60</t>
  </si>
  <si>
    <t>400*0,001</t>
  </si>
  <si>
    <t>3370*0,001</t>
  </si>
  <si>
    <t>výměra určena elektronicky  
50</t>
  </si>
  <si>
    <t>výměra určena elektronicky, obryys izolace na svahu;  
161,00+156,85 Celkem: 0=317,850 [A]</t>
  </si>
  <si>
    <t>Technická specifikace:  Položka zahrnuje:  
- dodávku předepsané rohože- úpravu, očištění a ochranu podkladu  
- přichycení k podkladu, případně zatížení  
- úpravy spojů a zajištění okrajů  
- úpravy pro odvodnění  
- nutné přesahy  
- mimostaveništní a vnitrostaveništní dopravu</t>
  </si>
  <si>
    <t>1010*0,001</t>
  </si>
  <si>
    <t>ZDI OPĚRNÉ, ZÁRUBNÍ, NÁBŘEŽNÍ ZE ŽELEZOVÉHO BETONU DO C30/37</t>
  </si>
  <si>
    <t>výměra určena elektronicky  
"obet. paty"6,5</t>
  </si>
  <si>
    <t>327365</t>
  </si>
  <si>
    <t>VÝZTUŽ ZDÍ OPĚRNÝCH, ZÁRUBNÍCH, NÁBŘEŽNÍCH Z OCELI 10505, B500B</t>
  </si>
  <si>
    <t>200*0,001</t>
  </si>
  <si>
    <t>40*0,001</t>
  </si>
  <si>
    <t>výměra určena elektronicky  
"pod trativod"2  
"pod dlažbu"60*0,1  
Súčet</t>
  </si>
  <si>
    <t>výplň geobuněk štěrkodrti tl. 200mm; 570,00*0,20 
Celkem: 0=114,000 [A]</t>
  </si>
  <si>
    <t>položka zahrnuje dodávku předepsaného kameniva, mimostaveništní a vnitrostaveništní dopravu a jeho uložení 
není-li v zadávací dokumentaci uvedeno jinak, jedná se o nakupovaný materiál</t>
  </si>
  <si>
    <t>vyrovnávací pískový podsyp pod ben. rohože; tl. 100mm; 
(161,00+156,85)*0,10 Celkem: 0=31,785 [A] 
vyrovnávací štěrkopískový podsyp pod podklad. desku, tl. 150mm 
23,56*10,75 Celkem: A=253,270 [B] 
Celkem: A+B=285,055 [C]</t>
  </si>
  <si>
    <t>0,2*60</t>
  </si>
  <si>
    <t>502946</t>
  </si>
  <si>
    <t>ZŘÍZENÍ KONSTRUKČNÍ VRSTVY TĚLESA ŽELEZNIČNÍHO SPODKU Z GEOKOMPOZITU</t>
  </si>
  <si>
    <t>výměra určena elektronicky  
700</t>
  </si>
  <si>
    <t>502947</t>
  </si>
  <si>
    <t>ZŘÍZENÍ KONSTRUKČNÍ VRSTVY TĚLESA ŽELEZNIČNÍHO SPODKU Z GEOBUŇKY</t>
  </si>
  <si>
    <t>výměra určena elektronicky  
170</t>
  </si>
  <si>
    <t>výměra určena elektronicky  
"rub nových říms"25</t>
  </si>
  <si>
    <t>výměra určena elektronicky  
410</t>
  </si>
  <si>
    <t>2*410</t>
  </si>
  <si>
    <t>R78399</t>
  </si>
  <si>
    <t>HYDROFOBNÍ NÁTĚR KAMENNÉHO ZDIVA</t>
  </si>
  <si>
    <t>výměra určena elektronicky  
"pohled.ploch křídel"90</t>
  </si>
  <si>
    <t>výměra určena elektronicky  
22</t>
  </si>
  <si>
    <t>výměra určena elektronicky  
18</t>
  </si>
  <si>
    <t>výměra určena elektronicky  
340</t>
  </si>
  <si>
    <t>výměra určena elektronicky  
"kam.římsy"22,5</t>
  </si>
  <si>
    <t>R935213</t>
  </si>
  <si>
    <t>PŘÍKOPOVÉ ŽLABY Z BETON TVÁRNIC ŠÍŘ DO 600MM DO BETONU TL 150MM</t>
  </si>
  <si>
    <t>žlabovky š. 300 do bet. lože 150mm za římsami; 2,00*8,60 
Celkem: 0=17,200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</si>
  <si>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</si>
  <si>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TKP staveb státních drah a výkazů materiálu projektu. 
2: reliefní matrice (gumová) do bednění na svislou stěnu, výška písma 200 mm (letopočet roku výstavby), na vtoku a výtoku;  2,00 
Celkem: 0=2,000 [A]</t>
  </si>
  <si>
    <t>(490+1,00-6,00)*1,9+47,974*1,90 
Celkem: 0=1 012,651 [A]</t>
  </si>
  <si>
    <t>"viz.pol.č.96612A+96616A"(22,5+2,5)*2,5</t>
  </si>
  <si>
    <t>SO 12-19-13</t>
  </si>
  <si>
    <t>Troubelice - Libina, žel. most v ev. km 21,886</t>
  </si>
  <si>
    <t>R2_02940</t>
  </si>
  <si>
    <t>11313A</t>
  </si>
  <si>
    <t>ODSTRANĚNÍ KRYTU ZPEVNĚNÝCH PLOCH S ASFALTOVÝM POJIVEM - BEZ DOPRAVY</t>
  </si>
  <si>
    <t>1: Dle technické zprávy, výkresových příloh projektové dokumentace a dle TKP staveb státních drah. Dle výkazů materiálu projektu. Dle tabulky kubatur projektanta. 
2: Dle výkresu výkopů 
3: Dle výkresu výkopů, bourání části stávající komunikace pod mostem u opěr, tl. 100 mm - měřeno digitálně 
4: 2*16,5*0,1</t>
  </si>
  <si>
    <t>1: Dle technické zprávy, výkresových příloh projektové dokumentace a dle TKP staveb státních drah. Dle výkazů materiálu projektu. Dle tabulky kubatur projektanta. 
2: Dle výkresu výkopů 
3: bourání části stávající komunikace pod mostem u opěr, tl. 200 mm - měřeno digitálně 
4: 2*16,5*0,2</t>
  </si>
  <si>
    <t>1: Dle technické zprávy, výkresových příloh projektové dokumentace a dle TKP staveb státních drah. Dle výkazů materiálu projektu. Dle tabulky kubatur projektanta. 
2: Stávající stav 
3: odláždění kamenem vlevo mezi římsou a stezkou 
4: 0,35*1,5*12,0</t>
  </si>
  <si>
    <t>12273</t>
  </si>
  <si>
    <t>ODKOPÁVKY A PROKOPÁVKY OBECNÉ TŘ. I</t>
  </si>
  <si>
    <t>1: Dle technické zprávy, výkresových příloh projektové dokumentace a dle TKP staveb státních drah. Dle výkazů materiálu projektu. Dle tabulky kubatur projektanta. 
2: dle přílohy č. 2.8.1 výkopy 
3: odstranění obsypu štěrkem  vlevo mezi římsou a stezkou 
4: 6,06</t>
  </si>
  <si>
    <t>1: Dle technické zprávy, výkresových příloh projektové dokumentace a dle TKP staveb státních drah. Dle výkazů materiálu projektu. Dle tabulky kubatur projektanta. 
2: zemina pro zpětný zásyp 
3: dle pol. 17411; 11,758</t>
  </si>
  <si>
    <t>1: Dle technické zprávy, výkresových příloh projektové dokumentace a dle TKP staveb státních drah. Dle výkazů materiálu projektu. Dle tabulky kubatur projektanta. 
2: dle příl. 2.8.1 výkopy 
3: v rubu opěry 1; 1,75*10,7*6,5 
4: v rubu opěry 2; 1,75*10,7*7,1 
5: nad klenbou; 1,25*7,0*11,9 
6: vyústění drenáže na svazích; 4*0,35*1,5*3,0 
7: podél křídl. 1P, 1L; 2*0,5*1,5*9,8 
8: podél křídl. 2P; 0,5*1,5*10,0 
9: podél křídl. 2L; 0,5*1,5*9,7 
10: podél opěry 1a 2 pro dobetonávky; 0,5*1,0*9,0*2</t>
  </si>
  <si>
    <t>1: Dle technické zprávy, výkresových příloh projektové dokumentace a dle TKP staveb státních drah. Dle výkazů materiálu projektu. Dle tabulky kubatur projektanta. 
2: dle pol. 12273A; 6,06 
3: dle po13173;      403,56 
4: odpočet pol. 17411;     -11,758</t>
  </si>
  <si>
    <t>1: Dle technické zprávy, výkresových příloh projektové dokumentace a dle TKP staveb státních drah. Dle výkazů materiálu projektu. Dle tabulky kubatur projektanta. 
2: Dle výkresu Výkopy a nový stav 
3: O vhodnosti zeminy do zpětných zásypů musí rozhodnout geotechnik investora 
4: Dle výkresu výkopů, zásyp výkopu pro přibetonávku podél opěr  
5: 0,4*(0,75+0,8)*9,0 
6: zpětný zásyp zeminou podél křídel - dle detailu izolace říms křídel 
7: 0,35*0,5*(8,8+8,8+9,0+8,7)</t>
  </si>
  <si>
    <t>1: Dle technické zprávy, výkresových příloh projektové dokumentace a dle TKP staveb státních drah. Dle výkazů materiálu projektu. Dle tabulky kubatur projektanta. 
2: ohumusování za křídly  
3: dle detailu izolace říms křídel 
4: 1,5*(8,8+8,8+9,0+8,7)</t>
  </si>
  <si>
    <t>1: Dle technické zprávy, výkresových příloh projektové dokumentace a dle TKP staveb státních drah. Dle výkazů materiálu projektu. Dle tabulky kubatur projektanta. 
2: dle pol. 18222;     52,95</t>
  </si>
  <si>
    <t>1: Dle technické zprávy, výkresových příloh projektové dokumentace a dle TKP staveb státních drah. Dle výkazů materiálu projektu. Dle tabulky kubatur projektanta. 
2: dle. pol. č. 18222;        52,95</t>
  </si>
  <si>
    <t>1: Dle technické zprávy, výkresových příloh projektové dokumentace a dle TKP staveb státních drah. Dle výkazů materiálu projektu. Dle tabulky kubatur projektanta. 
2: 20l/m2 
3: dle. pol. č. 18242;        52,95*0,02</t>
  </si>
  <si>
    <t>1: Dle technické zprávy, výkresových příloh projektové dokumentace a dle TKP staveb státních drah. Dle výkazů materiálu projektu. Dle tabulky kubatur projektanta. 
2: ornice pro ohumusování  
3: dle pol. 18222;     52,95*0,15</t>
  </si>
  <si>
    <t>21152</t>
  </si>
  <si>
    <t>SANAČNÍ ŽEBRA Z KAMENIVA DRCENÉHO</t>
  </si>
  <si>
    <t>1: Dle technické zprávy, výkresových příloh projektové dokumentace a dle TKP staveb státních drah. Dle výkazů materiálu projektu. Dle tabulky kubatur projektanta. 
2: Dle výkresů nový stav - řez podélný, půdorys 
3: obsyp drenážní trubky štěrkem 16/32 - měřeno digitálně 
4: 0,15*2*13,5</t>
  </si>
  <si>
    <t>261112</t>
  </si>
  <si>
    <t>VRTY PRO KOTVENÍ A INJEKTÁŽ TŘ I NA POVRCHU D DO 16MM</t>
  </si>
  <si>
    <t>1: Dle technické zprávy, výkresových příloh projektové dokumentace a dle TKP staveb státních drah. Dle výkazů materiálu projektu. Dle tabulky kubatur projektanta. 
2:  dle příl. 2.6.2 Výztuž klenby 
3: pro helikální výztuž v patě klenby 
4: prům. 16 mm, dl. 650 mm 
5: pohled zprava 
6: (3+3)*0,65 
7: pohled zleva 
8: (3+3)*0,65</t>
  </si>
  <si>
    <t>položka zahrnuje:  
přemístění, montáž a demontáž vrtných souprav  
svislou dopravu zeminy z vrtu  
vodorovnou dopravu zeminy bez uložení na skládku  
případně nutné pažení dočasné (včetně odpažení) i trvalé</t>
  </si>
  <si>
    <t>261514</t>
  </si>
  <si>
    <t>VRTY PRO KOTVENÍ A INJEKTÁŽ TŘ V NA POVRCHU D DO 35MM</t>
  </si>
  <si>
    <t>1: Dle technické zprávy, výkresových příloh projektové dokumentace a dle TKP staveb státních drah. Dle výkazů materiálu projektu. Dle tabulky kubatur projektanta. 
2: dle přílohy 2.5.1 
3: kotvení nadbetonované desky  
4: do čelních zídek, vrty D 30 mm- á 500mmm 17+21 ks dl. 350mm 
5: dle pol. 285393 - obsahuje pouze vrty hl. 300 mm, dopočet dl. 50 mm 
6: (17+21)*0,05 
7: do opěr, vrty D 35 mm- á 500mmm, DLE TABULKY KOTEVNÍCH TRNŮ T1 26ks dl. 525 mm 
8: dle pol. 285394 - obsahuje pouze vrty hl. 300 mm, dopočet dl. 225 mm 
9: 2*13*0,225 
10: ------------------ 
11: dle přílohy č. 2.5.2 a 2.5.3 
12: vrty pro Kotvení nových říms (zídky) do stávající konstrukce 
13: dle pol. 285393 - obsahuje pouze vrty hl. 300 mm, dopočet  
14: vrt prům. 35 mm hl. 500 mm á 500 mm 
15: pohled P2; 17*2*0,2 
16: vrt prům. 30 m m hl. 400 mm á 500 mm 
17: pohled P3-P6; (18+17+18+18)*0,1</t>
  </si>
  <si>
    <t>261515</t>
  </si>
  <si>
    <t>VRTY PRO KOTVENÍ A INJEKTÁŽ NA POVRCHU TŘ. V D DO 50MM</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</si>
  <si>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498,0</t>
  </si>
  <si>
    <t>281661</t>
  </si>
  <si>
    <t>INJEKTOVÁNÍ NÍZKOTLAKÉ Z CHEMICKÝCH POJIV NA POVRCHU</t>
  </si>
  <si>
    <t>1: Dle technické zprávy, výkresových příloh projektové dokumentace a dle TKP staveb státních drah. Dle výkazů materiálu projektu. Dle tabulky kubatur projektanta. 
2: mezerovitost kamenného zdiva dle DP činí 20%, proinjektování D500mm 
3: dle pol. 261515;       3,14*0,25*0,25*498,0*0,20</t>
  </si>
  <si>
    <t>Položka injektážních prací obsahuje kompletní práce, mimo zřízení vrtů (vykazují se položkami 261, 262), které jsou nutné pro předepsanou funkci injektáže (statickou, těsnící a pod.).Položka obsahuje vodní tlakové zkoušky před a po injektáži.   
Položka zahrnuje veškerý materiál, výrobky a polotovary, včetně mimostaveništní a vnitrostaveništní dopravy (rovněž přesuny), včetně naložení a složení, případně s uložením.</t>
  </si>
  <si>
    <t>285392</t>
  </si>
  <si>
    <t>DODATEČNÉ KOTVENÍ VLEPENÍM BETONÁŘSKÉ VÝZTUŽE D DO 16MM DO VRTŮ</t>
  </si>
  <si>
    <t>1: Dle technické zprávy, výkresových příloh projektové dokumentace a dle TKP staveb státních drah. Dle výkazů materiálu projektu. Dle tabulky kubatur projektanta. 
2: dle přílohy č. 2.4.1-3 
3: Kotvení nové dobetonávky opěr do opěr dodatečně vlepovanou bet. výztuží prům. 16 mm dl. 350 mm do vrtů prům. 20 mm hl. 250 mm á 500 mm, 34 ks 
4: 34</t>
  </si>
  <si>
    <t>Položka zahrnuje:  
dodání výztuže předepsaného profilu a předepsané délky (do 600mm)  
provedení vrtu předepsaného profilu a předepsané délky (do 300mm)  
vsunutí výztuže do vyvrtaného profilu a její zalepení předepsaným pojivem  
případně nutné lešení</t>
  </si>
  <si>
    <t>285393</t>
  </si>
  <si>
    <t>DODATEČNÉ KOTVENÍ VLEPENÍM BETONÁŘSKÉ VÝZTUŽE D DO 20MM DO VRTŮ</t>
  </si>
  <si>
    <t>1: Dle technické zprávy, výkresových příloh projektové dokumentace a dle TKP staveb státních drah. Dle výkazů materiálu projektu. Dle tabulky kubatur projektanta. 
2: dle přílohy č. 2.5.1 
3: Kotvení nové nadbetonované desky do čelních zídek dodatečně vlepovanou bet. výztuží prům. 20 mm dl. 800 mm do vrtu prům. 30 m dl. 350 mm á 500 mm (17+21ks) (v ceně za 1ks výztuž pouze do dl. 600 mm) 
4: (17+21) 
5: dle přílohy č. 2.5.2 a 2.5.3 
6: Kotvení nových říms (zídky) do stávající konstrukce 
7: dodatečně vlepovanou bet. výztuží prům. 20 mm dl. 600 mm do vrtu prům. 30 mm hl. 300 mm á 500 mm 
8: pohled P1; 20+21 
9: Kotvení nových říms křídel do stávající konstrukce 
10: dodatečně vlepovanou bet. výztuží prům. 20 mm dl. 600 mm do vrtu prům. 30 m m hl. 400 mm á 500 mm  
11: pohled P3-P6; 18+17+18+18</t>
  </si>
  <si>
    <t>285394</t>
  </si>
  <si>
    <t>DODATEČNÉ KOTVENÍ VLEPENÍM BETONÁŘSKÉ VÝZTUŽE D DO 25MM DO VRTŮ</t>
  </si>
  <si>
    <t>1: Dle technické zprávy, výkresových příloh projektové dokumentace a dle TKP staveb státních drah. Dle výkazů materiálu projektu. Dle tabulky kubatur projektanta. 
2: dle přílohy č. 2.5.1 
3: Kotvení nové nadbetonované desky do opěr dodatečně vlepovanou bet. výztuží prům. 25 mm dl. 800 mm á 500 mm  do vrtů prům. 35 mm dl. 525mm, 2x13ks  (v ceně za 1ks výztuž pouze do dl. 600 mm) 
4: 2*13 
5: dle přílohy č. 2.5.2 a 2.5.3 
6: Kotvení nových říms (zídky) do stávající konstrukce 
7: dodatečně vlepovanou bet. výztuží prům. 25 mm dl. 800 mm do vrtu prům. 35 mm hl. 500 mm á 500 mm 
8: pohled P2; 17*2</t>
  </si>
  <si>
    <t>SEŠITÍ TRHLIN METODOU DODATEČNĚ VLEPOVANÉ HELIKÁLNÍ NEREZ VÝZTUŽE - VČ. VYSEKÁNÍ DRÁŽEK A ZAPRAVENÍ CHEMICKOU MALTOU</t>
  </si>
  <si>
    <t>1: Dle technické zprávy, výkresových příloh projektové dokumentace a dle TKP staveb státních drah. Dle výkazů materiálu projektu. Dle tabulky kubatur projektanta. 
2: dle 2.6.2 Výztuž klenby 
3: sešití trhlin nerezovou helikální výztuží, která je vkládána do vysekané drážky, poté se zapravuje chem. maltou 
4: množství helikální výztuže 
5: prof. 12mm; 20*8,75 
6: prof. 7mm; 150,0</t>
  </si>
  <si>
    <t>Položka obsahuje kompletní práce, které jsou nutné pro předepsanou funkci kotvení.   
- dodání výztuže, spojek a dalšího potřebného materiálu  v požadované kvalitě, stříhání,  řezání,  úpravy tvaru a vytvoření svazků výztuže,  
- vysekání a vyčištění drážek v požadovaném tvaru  
- uložení  v požadovaném  tvaru  a prostoru,  upevnění výztuže s požadovaným zajištěním polohy a krytí chemickou maltou  
- pomocné konstrukce a práce pro uložení a upevnění výztuže a trub a všech potřebných zařízení  
- úprava výztuže pro osazení doplňkových konstrukcí,  
- ochrana výztuže do doby jejího zabetonování,  
- vodivé  propojení  výztuže, která je součástí ochrany konstrukce  proti vlivům bludných proudů, vyvedení do měřících skříní nebo míst.  
- povrchovou antikorozní úpravu výztuže,  
- separaci výztuže,  
- osazení měřicích zařízení a úpravy pro ně,  
- osazení měřících skříní nebo míst pro měření bludných proudů.  
- udává se délka sešívané trhliny v m´</t>
  </si>
  <si>
    <t>1: Dle technické zprávy, výkresových příloh projektové dokumentace a dle TKP staveb státních drah. Dle výkazů materiálu projektu. Dle tabulky kubatur projektanta. 
2: Beton říms C30/37 XF3+XC4 
3: dle přílohy 2.5.2 
4: Kubatury betonu 
5: římsy křídel; 4,6 
6: římsy čelních zídek; 5,6 
7: beton čelních zídek na klenbě 
8: vpravo; 0,46*1,2*8,7 
9: vlevo;  0,41*0,25*10,35</t>
  </si>
  <si>
    <t>1: Dle technické zprávy, výkresových příloh projektové dokumentace a dle TKP staveb státních drah. Dle výkazů materiálu projektu. Dle tabulky kubatur projektanta. 
2: dle přílohy 2.6.1 
3: výkaz výztuže pro levou římsu 
4: 1328,6/1000 
5: výkaz výztuže pro pravou římsu 
6: 773,6/1000 
7: výkaz výztuže pro římsy na křídlech 
8: 548,2/1000</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</si>
  <si>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</si>
  <si>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333212</t>
  </si>
  <si>
    <t>MOSTNÍ OPĚRY A KŘÍDLA Z LOMOVÉHO KAMENE  NA MC</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</si>
  <si>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</si>
  <si>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položka zahrnuje dodávku a osazení lomového kamene, jeho výběr a případnou úpravu, dodávku předepsané malty, spárování.</t>
  </si>
  <si>
    <t>333213</t>
  </si>
  <si>
    <t>OBKLAD MOST OPĚR A KŘÍDEL Z LOM KAMENE</t>
  </si>
  <si>
    <t>1: Dle technické zprávy, výkresových příloh projektové dokumentace a dle TKP staveb státních drah. Dle výkazů materiálu projektu. Dle tabulky kubatur projektanta. 
2: dle přílohy 2.5.2 
3: kamenný obklad čelních zídek 
4: 2,2</t>
  </si>
  <si>
    <t>položka zahrnuje dodávku a osazení lomového kamene, jeho výběr a případnou úpravu, jeho případné kotvení se všemi souvisejícími materiály a pracemi, dodávku předepsané malty, spárování.</t>
  </si>
  <si>
    <t>1: Dle technické zprávy, výkresových příloh projektové dokumentace a dle TKP staveb státních drah. Dle výkazů materiálu projektu. Dle tabulky kubatur projektanta. 
2: dle přílohy 2.5.2 
3: Čelní zídky 
4: 7,0 
5: Výkres Nový stav - řezy - měřeno digitálně 
6: dobetonávka paty opěry  
7: 2*6,2*0,15</t>
  </si>
  <si>
    <t>333366</t>
  </si>
  <si>
    <t>VÝZTUŽ MOSTNÍCH OPĚR A KŘÍDEL Z KARI SÍTÍ</t>
  </si>
  <si>
    <t>1: Dle technické zprávy, výkresových příloh projektové dokumentace a dle TKP staveb státních drah. Dle výkazů materiálu projektu. Dle tabulky kubatur projektanta. 
2: dle projektanta - výztuž dobetonávky pat opěr sítí kari 10/100/100 
3: 165,9/1000</t>
  </si>
  <si>
    <t>1: Dle technické zprávy, výkresových příloh projektové dokumentace a dle TKP staveb státních drah. Dle výkazů materiálu projektu. Dle tabulky kubatur projektanta. 
2: dle příl. 2.7.1 Výkres zábradlí - Výkaz oceli 
3: vč. kotvení dle dokumentace 
4: Třímadlové zábradlí na římsách a křídlech, povrchová úprava a  chemické kotvení dle TZ 
5: Levá římsa - nové zábradlí  
6: 475,1 
7: Pravá římsa - doplnění znovu namontovaného stávajícího zábradlí  o nové ocelové zábradlí dl. 2x1,95m 
8: 145,855 
9: P5 Křídlo 1P 
10: 228,43 
11: P3 křídlo 2P 
12: 228,43 
13: P4 křídlo 2L 
14: 220,75 
15: P6 křídlo 1L 
16: 226,51</t>
  </si>
  <si>
    <t>1: Dle technické zprávy, výkresových příloh projektové dokumentace a dle TKP staveb státních drah. Dle výkazů materiálu projektu. Dle tabulky kubatur projektanta. 
2: dle přílohy 2.5.1- C25/30 XF3 + XC3 
3: Podkladní beton pod izolaci NK - tvar nadbetonávky klenby 
4: 33,8</t>
  </si>
  <si>
    <t>1: Dle technické zprávy, výkresových příloh projektové dokumentace a dle TKP staveb státních drah. Dle výkazů materiálu projektu. Dle tabulky kubatur projektanta. 
2: dle přílohy 2.5.1 Tvar nadbetonávky  -  
3: Výkaz KARI sítí - nadbetonávka klenby 
4: 818,4/1000</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</si>
  <si>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</si>
  <si>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a dle TKP staveb státních drah. Dle výkazů materiálu projektu. Dle tabulky kubatur projektanta. 
2: příloha 2.5.2  Kubatury  bet. rámu  
3: podkladní beton pod čelní zídky, C 16/20 X0 
4: 3,4</t>
  </si>
  <si>
    <t>1: Dle technické zprávy, výkresových příloh projektové dokumentace a dle TKP staveb státních drah. Dle výkazů materiálu projektu. Dle tabulky kubatur projektanta. 
2: Dle výkresů Nový stav- půdorys a podélný řez 
3: podkladní beton pod odláždění 
4: C25/30 XF3  
5: dle pol. 465512;            8,394/0,20*0,10 
6: dle přílohy 2.9.1 Schéma izolací- C25/30 XF3 + XC3 
7: Podkladní beton pod drenáž 
8: 13,2</t>
  </si>
  <si>
    <t>451368</t>
  </si>
  <si>
    <t>VÝZTUŽ PODKL VRSTEV ZE SVAŘ SÍTÍ</t>
  </si>
  <si>
    <t>1: Dle technické zprávy, výkresových příloh projektové dokumentace a dle TKP staveb státních drah. Dle výkazů materiálu projektu. Dle tabulky kubatur projektanta. 
2: příloha 2.6.1 Výztuž říms 
3: výztuž podkladního betonu pod čelní zídky sítí KARI 6/100/100  
4: výkaz kari sítí  
5: 149,52/1000</t>
  </si>
  <si>
    <t>1: Dle technické zprávy, výkresových příloh projektové dokumentace a dle TKP staveb státních drah. Dle výkazů materiálu projektu. Dle tabulky kubatur projektanta. 
2: Dle výkresů Nový stav - řezy, půdorys 
3: IS2 - Vyrovnávací podsyp z písku při nerovnostech povrchu nad 16 mm, tl. 100 mm  
4: 87,75*0,1 
5: štěrkopískový podsyp tl.  100 mm pod kámen tl. 200 mm pod vyústěním drenáže, š. 1,5 m, dl. 2 m 
6: 4*1,5*2,0*0,1 
7: štěrkopískový podsyp pod kamennou dlažbu, tl. 100 mm, dle pol. 465512 
8: 8,394/0,2*0,1</t>
  </si>
  <si>
    <t>45852</t>
  </si>
  <si>
    <t>VÝPLŇ ZA OPĚRAMI A ZDMI Z KAMENIVA DRCENÉHO</t>
  </si>
  <si>
    <t>1: Dle technické zprávy, výkresových příloh projektové dokumentace a dle TKP staveb státních drah. Dle výkazů materiálu projektu. Dle tabulky kubatur projektanta. 
2: Výkres Nový stav - řezy - měřeno digitálně 
3: Přechodový klín ze štěrkodrti fr. 0/32  
4: 27,88*6,35</t>
  </si>
  <si>
    <t>1: Dle technické zprávy, výkresových příloh projektové dokumentace a dle TKP staveb státních drah. Dle výkazů materiálu projektu. Dle tabulky kubatur projektanta. 
2: dle výkresu Nový stav - podélný řez, půdorys - měřeno digitálně 
3: kamenná rovnanina na výšku desky 
4: 0,6397*2*6,4</t>
  </si>
  <si>
    <t>465511</t>
  </si>
  <si>
    <t>DLAŽBY Z LOMOVÉHO KAMENE NA SUCHO</t>
  </si>
  <si>
    <t>1: Dle technické zprávy, výkresových příloh projektové dokumentace a dle TKP staveb státních drah. Dle výkazů materiálu projektu. Dle tabulky kubatur projektanta. 
2: Dle výkresů Nový stav - příčný řez, půdorys - kámen tl. 200 mm do štěrkopísku - pod vyústěním drenáže, š. 1,5 m, dl. 2 m 
3: 4*1,5*2,0*0,20</t>
  </si>
  <si>
    <t>položka zahrnuje:  
- nutné zemní práce (svahování, úpravu pláně a pod.)  
- dodávku a položení dlažby z lomového kamene do předepsaného tvaru  
- spárování, těsnění, tmelení a vyplnění spar případně s vyklínováním  
- úprava povrchu pro odvedení srážkové vody  
- nezahrnuje podklad pod dlažbu, vykazuje se samostatně položkami SD 45</t>
  </si>
  <si>
    <t>1: Dle technické zprávy, výkresových příloh projektové dokumentace a dle TKP staveb státních drah. Dle výkazů materiálu projektu. Dle tabulky kubatur projektanta. 
2: Dle výkresů Nový stav - příčný řez, půdorys  
3: Úprava kolem vyústění drenáže - Kamenná přídlažba š. 1 m, dl.1m,  tl. 200 mm 
4: 4*1,0*1,0*0,2 
5: dlažba podél křídel - měřeno digitálně - půdorys, koef. 1,18, přípočet za římsou, tvarovaná do skluzu 
6: K1L;  (7,01+0,56)*1,18*0,20 
7: K2L;     (6,97+0,57)*1,18*0,20 
8: K1P;    (8,0+0,51)*1,18*0,20 
9: K2P;     (7,96+0,6)*1,18*0,20</t>
  </si>
  <si>
    <t>1: Dle technické zprávy, výkresových příloh projektové dokumentace a dle TKP staveb státních drah. Dle výkazů materiálu projektu. Dle tabulky kubatur projektanta. 
2: výkres Nový stav - půdorys, řezy pohledy 
3: Koncové prahy odláždění z prostého betonu, š. 500 mm, v. 1,0 m, dl. 1,5 m 
4: 4*0,5*1,0*1,5</t>
  </si>
  <si>
    <t>R45147</t>
  </si>
  <si>
    <t>PODKL A VÝPLŇ VRSTVY Z MALTY SANAČNÍ</t>
  </si>
  <si>
    <t>1: Dle technické zprávy, výkresových příloh projektové dokumentace a dle TKP staveb státních drah. Dle výkazů materiálu projektu. Dle tabulky kubatur projektanta. 
2: Výkres nový stav - příčný řez 
3: Fabion ze sanační malty - rub čelních zídek - měřeno digitálně 
4: 0,005*(10,39+8,655)</t>
  </si>
  <si>
    <t>5.74E+58</t>
  </si>
  <si>
    <t>ASFALTOVÝ BETON PRO PODKLADNÍ VRSTVY ACP 16+, 16S TL. 60MM</t>
  </si>
  <si>
    <t>1: Dle technické zprávy, výkresových příloh projektové dokumentace a dle TKP staveb státních drah. Dle výkazů materiálu projektu. Dle tabulky kubatur projektanta. 
2: Dle výkresů výkopů, nová část komunikace u opěr, ACP 16  tl. 60mm, měřeno digitálně 
3: 2*16,5</t>
  </si>
  <si>
    <t>1: Dle technické zprávy, výkresových příloh projektové dokumentace a dle TKP staveb státních drah. Dle výkazů materiálu projektu. Dle tabulky kubatur projektanta. 
2: Dle výkresů výkopů, nová část komunikace u opěr, ŠD tl. 250 mm, měřeno digitálně 
3: 2*16,5</t>
  </si>
  <si>
    <t>1: Dle technické zprávy, výkresových příloh projektové dokumentace a dle TKP staveb státních drah. Dle výkazů materiálu projektu. Dle tabulky kubatur projektanta. 
2: Dle výkresů výkopů, nová část komunikace u opěr, infiltrační postřik, měřeno digitálně 
3: 2*16,5</t>
  </si>
  <si>
    <t>572211</t>
  </si>
  <si>
    <t>SPOJOVACÍ POSTŘIK Z ASFALTU DO 0,5KG/M2</t>
  </si>
  <si>
    <t>1: Dle technické zprávy, výkresových příloh projektové dokumentace a dle TKP staveb státních drah. Dle výkazů materiálu projektu. Dle tabulky kubatur projektanta. 
2: Dle výkresů výkopů, nová část komunikace u opěr, spojovací postřik, měřeno digitálně 
3: 2*16,5</t>
  </si>
  <si>
    <t>1: Dle technické zprávy, výkresových příloh projektové dokumentace a dle TKP staveb státních drah. Dle výkazů materiálu projektu. Dle tabulky kubatur projektanta. 
2: Dle výkresů výkopů, nová část komunikace u opěr, ACO 11 tl. 40mm, měřeno digitálně 
3: 2*16,5</t>
  </si>
  <si>
    <t>624451</t>
  </si>
  <si>
    <t>ÚPRAVA POVRCHŮ VNĚJŠ KONSTR ZDĚNÝCH OMÍT CEMENT BEZ VLOŽKY</t>
  </si>
  <si>
    <t>1: Dle technické zprávy, výkresových příloh projektové dokumentace a dle TKP staveb státních drah. Dle výkazů materiálu projektu. Dle tabulky kubatur projektanta. 
2: Výkresy č. 2.5.2 tvaru říms 
3: zapravení povrchu pod nové římsy po odbourání cementovou maltou 
4: v rubu opěr; 2*7,5*0,6 
5: pravá čelní zeď; 0,51*10,4 
6: levá čelní zeď; 0,56*8,7 
7: na křídlech  E, F G,H;     (0,31+0,33)*(8,88+8,62+8,86+8,73) 
8: = 
9: výkres Nový stav - řezy - měřeno digitálně 
10: zapravení povrchu stávající klenby pro novou podkladní desku  
11: 12,5*6,9</t>
  </si>
  <si>
    <t>1: Dle technické zprávy, výkresových příloh projektové dokumentace a dle TKP staveb státních drah. Dle výkazů materiálu projektu. Dle tabulky kubatur projektanta. 
2: Výkresy Nový stav - řezy, pohledy 
3: hloubkové přespárování 50 % pohledové plochy klenby, opěr a křídel a čelních zídek 
4: klenba + opěry v podhledu mostu, měřeno digitálně z řezu;       10,9*7,42*0,5 
5: křídla, měřeno digitálně z řezu;      (16,9+17,9)*2*0,5 
6: čelní zídky + klenby, měřeno digitálně - výkres Pohledy;    (3,7+11,0)*0,5</t>
  </si>
  <si>
    <t>1: Dle technické zprávy, výkresových příloh projektové dokumentace a dle TKP staveb státních drah. Dle výkazů materiálu projektu. Dle tabulky kubatur projektanta. 
2: dle přílohy č. 2.9.1 
3: Skladba SVI IS3 - : lícní betonové části římsových zídek  
4: Nátěr 1xALP + 2xNA; 8,77</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</si>
  <si>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Vodotěsná vrstva asfaltová pásová; 186,67 
5: Skladba SVI IS2 - volně položená izolace na zhutněnou/stávajíící přesypávku 
6: Vodotěsná vrstva asfaltová pásová; 87,75</t>
  </si>
  <si>
    <t>1: Dle technické zprávy, výkresových příloh projektové dokumentace a dle TKP staveb státních drah. Dle výkazů materiálu projektu. Dle tabulky kubatur projektanta. 
2: dle přílohy č. 2.9.1 
3: Skladba SVI IS1 - volně položená izolace na betonovou podkladní konstrukci 
4: Měkká ochranná vrstva z geotextílie min. 800g/m2; 186,67 
5: Přípravná vrstva z geotextílie 800g/m2; 186,67 
6: Skladba SVI IS2 - volně položená izolace na zhutněnou/stávajíící přesypávku 
7: Měkká ochranná vrstva z geotextílie min. 800g/m2; 87,75 
8: Přípravná vrstva z geotextílie 800g/m2; 87,75 
9: Skladba SVI IS3 -  lícní betonové části římsových zídek  
10: Měkká ochranná vrstva z geotextílie min. 500g/m2; 8,77</t>
  </si>
  <si>
    <t>78312</t>
  </si>
  <si>
    <t>PROTIKOROZ OCHRANA OCEL KONSTR NÁTĚREM VÍCEVRST</t>
  </si>
  <si>
    <t>1: Dle technické zprávy, výkresových příloh projektové dokumentace a dle TKP staveb státních drah. Dle výkazů materiálu projektu. Dle tabulky kubatur projektanta. 
2: výkres 2.7.1 Zábradlí 
3: PKO stávajícího demontovaného a zpětně osazovaného zábradlí 
4: 1,1*10,35</t>
  </si>
  <si>
    <t>- položky nátěrů zahrnují kompletní povlaky (i různobarevné), včetně úpravy podkladu (odmaštění, odrezivění, odstranění starých nátěrů a nečistot) a jeho vyspravení, provedení nátěru předepsaným postupem a splnění všech požadavků daných technologickým předpisem.</t>
  </si>
  <si>
    <t>78381</t>
  </si>
  <si>
    <t>NÁTĚRY BETON KONSTR TYP S1 (OS-A)</t>
  </si>
  <si>
    <t>1: Dle technické zprávy, výkresových příloh projektové dokumentace a dle TKP staveb státních drah. Dle výkazů materiálu projektu. Dle tabulky kubatur projektanta. 
2: hydrofobní impregnace křídel 
3: křídla, měřeno digitálně z řezu - Nový stav 
4: (16,9+17,9)*2</t>
  </si>
  <si>
    <t>1: Dle technické zprávy, výkresových příloh projektové dokumentace a dle TKP staveb státních drah. Dle výkazů materiálu projektu. Dle tabulky kubatur projektanta. 
2: dle přílohy č. 2.9.1 
3: odvodnění rubu opěry - drenážní potrubí PEHD DN 150;        2*13,5</t>
  </si>
  <si>
    <t>9112A2</t>
  </si>
  <si>
    <t>ZÁBRADLÍ MOSTNÍ S VODOR MADLY - MONTÁŽ S PŘESUNEM (BEZ DODÁVKY)</t>
  </si>
  <si>
    <t>1: Dle technické zprávy, výkresových příloh projektové dokumentace a dle TKP staveb státních drah. Dle výkazů materiálu projektu. Dle tabulky kubatur projektanta. 
2: dle výkresu 2.7.1 Zábradlí  
3: Stávající zábradlí na pravé římse, bude znovu osazeno na novou římsu 
4: 10,35</t>
  </si>
  <si>
    <t>položka zahrnuje:  
- dopravu demontovaného zařízení z dočasné skládky  
- jeho montáž a osazení na určeném místě včetně všech nutných konstrukcí a prací  
- nutnou opravu poškozených částí, opravu nátěrů  
- případnou náhradu zničených částí  
nezahrnuje kompletní novou PKO</t>
  </si>
  <si>
    <t>1: Dle technické zprávy, výkresových příloh projektové dokumentace a dle TKP staveb státních drah. Dle výkazů materiálu projektu. Dle tabulky kubatur projektanta. 
2: dle výkresu Stávající stav - půdorys 
3: POROVNÁVACÍ POLOŽKA 
4: demolice levé zábradlí a demontáž pravého zábradlí, které bude znovu osazeno na novou římsu 
5: 11,0+10,35</t>
  </si>
  <si>
    <t>1: Dle technické zprávy, výkresových příloh projektové dokumentace a dle TKP staveb státních drah. Dle výkazů materiálu projektu. Dle tabulky kubatur projektanta. 
2: dle TZ 
3: geodetická značka hřebová 
4: 2</t>
  </si>
  <si>
    <t>1: Dle technické zprávy, výkresových příloh projektové dokumentace a dle TKP staveb státních drah. Dle výkazů materiálu projektu. Dle tabulky kubatur projektanta. 
2: Výkres výkopů, pro odbourání části stávající vozovky pod mostem - měřeno digitálně 
3: 2*14,1</t>
  </si>
  <si>
    <t>1: Dle technické zprávy, výkresových příloh projektové dokumentace a dle TKP staveb státních drah. Dle výkazů materiálu projektu. Dle tabulky kubatur projektanta. 
2: Výkres výkopů -zatěsnění stávajcí a nové části vozovky - podél opěr - měřeno digitálně 
3: 2*14,1</t>
  </si>
  <si>
    <t>1: Dle technické zprávy, výkresových příloh projektové dokumentace a dle TKP staveb státních drah. Dle výkazů materiálu projektu. Dle tabulky kubatur projektanta. 
2: dle přílohy č. 2.9.1 
3: Detail ukončení izolace pod římsou - výkaz oceli nerez 
4: 45,06 
5: Detail izolace říms 
6: 56,52</t>
  </si>
  <si>
    <t>1: Dle technické zprávy, výkresových příloh projektové dokumentace a dle TKP staveb státních drah. Dle výkazů materiálu projektu. Dle tabulky kubatur projektanta. 
2: mech na zdech, předpoklad dle foto;      10,0</t>
  </si>
  <si>
    <t>1: Dle technické zprávy, výkresových příloh projektové dokumentace a dle TKP staveb státních drah. Dle výkazů materiálu projektu. Dle tabulky kubatur projektanta. 
2: očištění povrchu stávající konstrukce tlakovou vodou  
3: výkres Nový stav - řezy, půdorys, pohledy 
4: horní povrch klenby po odtěžení přesypávky - měřeno digitálně 
5: 12,5*6,9 
6: rub stávající  zídky 
7: 0,7*10,3 
8: čelní zídky 
9: pravá čelní zeď; 0,51*10,4 
10: levá čelní zeď; 0,56*8,7 
11: pod dobetonávku paty opěry 
12: 2*6,2 
13: pro aplikaci SVI na rub křídel+pro přibetonování říms 
14: na křídlech  E, F G,H;     (0,33+0,31)*(8,88+8,62+8,86+8,73) 
15: vyčištění pro hloubkové přespárování zdiva klenby 
16: klenba + opěry v podhledu mostu, měřeno digitálně z řezu;       10,9*7,42 
17: křídla, měřeno digitálně z řezu;      (16,9+17,9)*2 
18: čelní zídky + klenby, měřeno digitálně - výkres Pohledy;    (11,0+3,7)</t>
  </si>
  <si>
    <t>94890</t>
  </si>
  <si>
    <t>PODPĚRNÉ SKRUŽE - ZŘÍZENÍ A ODSTRANĚNÍ</t>
  </si>
  <si>
    <t>M3OP</t>
  </si>
  <si>
    <t>1: Dle technické zprávy, výkresových příloh projektové dokumentace a dle TKP staveb státních drah. Dle výkazů materiálu projektu. Dle tabulky kubatur projektanta. 
2: Provizorní podepření klenby 
3: dle projektanta 
4: 170,0</t>
  </si>
  <si>
    <t>Položka zahrnuje dovoz, montáž, údržbu, opotřebení (nájemné), demontáž, konzervaci, odvoz.</t>
  </si>
  <si>
    <t>R91436</t>
  </si>
  <si>
    <t>1: Dle technické zprávy, výkresových příloh projektové dokumentace a dle TKP staveb státních drah. Dle výkazů materiálu projektu. Dle tabulky kubatur projektanta. 
2: předpoklad;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</si>
  <si>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200 mm (letopočet roku výstavby);         1+1</t>
  </si>
  <si>
    <t>1: Dle technické zprávy, výkresových příloh projektové dokumentace a dle TKP staveb státních drah. Dle výkazů materiálu projektu. Dle tabulky kubatur projektanta. 
2: dle výkresu Stávajícího stavu 
3: bourání stávajících kamenných konstrukcí 
4: kamenná římsa 
5: levá; 0,3*0,5*9,0 
6: na křídle 1P; 0,25*0,5*8,8 
7: na křídle 1L; 0,25*0,5*8,8 
8: na křídle 2P; 0,25*0,5*9,0 
9: na křídle 2L; 0,25*0,5*8,7 
10: kamenná čela 
11: vlevo;  9,0*0,1 
12: kamenná křídla 
13: křídlo 1P; 0,15 * 0,50 * 8,80   
14: křídlo 1L; 0,15*0,5*8,8 
15: křídlo 2P;  0,15*0,5*9,0 
16: křídlo 2L; 0,15*0,5*8,7 
17: dle TZ 
18: V místě silně degradovaných kamenů, budou tyto kameny vyměněny nebo nově dobetonovány „plomby“. Předpokládá se výměna kamenů v objemu cca. 5m3. 
19: 5,0</t>
  </si>
  <si>
    <t>1: Dle technické zprávy, výkresových příloh projektové dokumentace a dle TKP staveb státních drah. Dle výkazů materiálu projektu. Dle tabulky kubatur projektanta. 
2: dle výkresu stávajíícho stavu 
3: bourání stávající ŽB římsy 
4: pravá; 0,25*0,7*10,5</t>
  </si>
  <si>
    <t>1: Dle technické zprávy, výkresových příloh projektové dokumentace a dle TKP staveb státních drah. Dle výkazů materiálu projektu. Dle tabulky kubatur projektanta. 
2: dle přílohy č. 2.8.1 Výkopy 
3: drenážní trubka pehd dn 150 (hmotnost 1,3 kg/m) vlevo mezi římsou a stezkou 
4: 13,1</t>
  </si>
  <si>
    <t>1: Dle technické zprávy, výkresových příloh projektové dokumentace a dle TKP staveb státních drah. Dle výkazů materiálu projektu. Dle tabulky kubatur projektanta. 
2: dle přílohy č. 2.8.1 
3: izolace v rubu čelní zídky vpravo 
4: 0,21/0,02 
5: izolace obnažené klenby - měřeno digitálně 
6: 12,0*6,9</t>
  </si>
  <si>
    <t>1: dle pol. 17120;       397,862*1,90</t>
  </si>
  <si>
    <t>1: dle pol. 11311A; 3,3*2,2 
2: dle pol. 978170, 0,0043t/m2 
3: 93,3*0,0043</t>
  </si>
  <si>
    <t>1: dle pol. 11415A; 6,3*1/3*2,2 
2: dle. pol. č. 96616A;      1,838*2,4</t>
  </si>
  <si>
    <t>POPLATKY ZA LIKVIDACŮ ODPADŮ NEKONTAMINOVANÝCH - 17 02 03  PLASTY Z INTERIÉRŮ REKONSTRUOVANÝCH - OBJEKTŮ - VČ. DOPRAVY</t>
  </si>
  <si>
    <t>1: dle pol. 969233, 1,3kg/m kg/m 
2: 13,1*0,0013</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</si>
  <si>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</si>
  <si>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11332A; 6,6*2,1 
2: dle pol. 11415A; 6,3*2/3*2,5 
3: dle pol. 96613A;      13,1*2,50</t>
  </si>
  <si>
    <t>1: zábradlí 11m - 35kg/m 
2: 11,0*35/1000</t>
  </si>
  <si>
    <t>SO 12-19-14</t>
  </si>
  <si>
    <t>Troubelice - Libina, žel. propustek v ev. km 21,946</t>
  </si>
  <si>
    <t>výměra určena elektronicky  
31*0,1</t>
  </si>
  <si>
    <t>výměra určena elektronicky  
5</t>
  </si>
  <si>
    <t>129957</t>
  </si>
  <si>
    <t>ČIŠTĚNÍ POTRUBÍ DN DO 500MM</t>
  </si>
  <si>
    <t>výměra určena elektronicky  
30,5</t>
  </si>
  <si>
    <t>výměra určena elektronicky  
"výkop pro chráničku"3</t>
  </si>
  <si>
    <t>výměra určena elektronicky  
"použit mat. z výkopu rýh"3</t>
  </si>
  <si>
    <t>výměra určena elektronicky  
"mat.dle PD"3+1+1</t>
  </si>
  <si>
    <t>výměra určena elektronicky  
31</t>
  </si>
  <si>
    <t>"viz. pol.18231"31</t>
  </si>
  <si>
    <t>MOSTNÍ OPĚRY A KŘÍDLA Z LOMOVÉHO KAMENE NA MC</t>
  </si>
  <si>
    <t>333215</t>
  </si>
  <si>
    <t>PŘEZDĚNÍ OPĚR A KŘÍDEL Z KAMENNÉHO ZDIVA</t>
  </si>
  <si>
    <t>Technická specifikace: 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</si>
  <si>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11*0,1</t>
  </si>
  <si>
    <t>11*0,2</t>
  </si>
  <si>
    <t>výměra určena elektronicky  
"čelo na výtoku"1</t>
  </si>
  <si>
    <t>(8+5+3,14*0,25*0,25*30,5)*1,9</t>
  </si>
  <si>
    <t>"viz.pol.96613AR"1*2,5</t>
  </si>
  <si>
    <t>SO 12-19-15</t>
  </si>
  <si>
    <t>Troubelice - Libina, žel. most v ev. km 22,586</t>
  </si>
  <si>
    <t>R2_03100</t>
  </si>
  <si>
    <t>1: dle. pol. č. 17411;     327,036 
2: dle pol. 17511;        296,343</t>
  </si>
  <si>
    <t>1: Dle technické zprávy, výkresových příloh projektové dokumentace a dle TKP staveb státních drah. Dle výkazů materiálu projektu. 
2: dle výpočtu projektanta příl. 2.9.1;      665,0</t>
  </si>
  <si>
    <t>1: dle. pol. č. 13173;           665,0 
2: odpočet  pol. č. 17411;       -311,783 
3: odpočet pol. 17511;             -296,343</t>
  </si>
  <si>
    <t>1: Dle technické zprávy, výkresových příloh projektové dokumentace a dle TKP staveb státních drah. Dle výkazů materiálu projektu. 
2: dle pol. 13173, výkop;       665,0 
3: odpočet polštářů pol. 27152;       -26,544 
4: odpočet základů křídel;      -17,71 
5: odpočet křídel pol. 333326;     -22,60 
6: odpočet podkladního betonu pol. 451384;      -15,91 
7: odpočet podkladního betonu drenáže pol. 451314;      -7,92 
8: odpočet zásypu z nakup. materiálu pol. 17481;       -95,20 
9: odpočet výplně za opěrami pol. 458523;        -148,853 
10: odpočet rovnaniny pol. 46321;       -18,48</t>
  </si>
  <si>
    <t>1: Dle technické zprávy, výkresových příloh projektové dokumentace a dle TKP staveb státních drah. Dle výkazů materiálu projektu. 
2: zásyp pod odvodněním, měřeno digitálně z podélného řezu 
3: 8,50*5,60*2</t>
  </si>
  <si>
    <t>1: Dle technické zprávy, výkresových příloh projektové dokumentace a dle TKP staveb státních drah. Dle výkazů materiálu projektu. 
2: svahové kužely 
3: svahové kužely směr Olomouc  
4: - objem rotačního kužele (r - poloměr podstavy, v - výška) 
5: pi*r^2*v/3 
6: 3,14*(7,80+7,0)/2*7,40*4,50/3/4 
7: 3,14*(7,20+8,50)/2*7,85*4,50/3/4 
8: svahové kužely směr Šumperk 
9: 3,14*7,60*7,60*5,0/3/4 
10: 3,14*8,0*8,0*5,0/3/4</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</si>
  <si>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do 180mm se od kubatury obsypů neodečítá</t>
  </si>
  <si>
    <t>1: Dle technické zprávy, výkresových příloh projektové dokumentace a dle TKP staveb státních drah. Dle výkazů materiálu projektu. 
2: obsyp drenáže štěrkem, měřeno digitálně;        0,117*4,80*2</t>
  </si>
  <si>
    <t>1: Dle technické zprávy, výkresových příloh projektové dokumentace a dle TKP staveb státních drah. Dle výkazů materiálu projektu. 
2: úprava základové spáry;     10,90*7,60 
3: komunikace mimo most, měřeno digitálně;     32,50+34,0</t>
  </si>
  <si>
    <t>1: Dle technické zprávy, výkresových příloh projektové dokumentace a dle TKP staveb státních drah. Dle výkazů materiálu projektu. 
2: svahové kužely směr Olomouc dle příl. 2.4.2, řez C-C, měřeno digitálně 
3: S=pi*r*(r+s) 
4: (3,14*(7,80+6,80)/2*(7,30+8,70))/4 
5: 3,14*(7,20+8,0)/2*(7,60+8,0)/4 
6: svahové kužely směr Šumperk dle příl. 2.4.2, řez D-D, měřeno digitálně 
7: 3,14*7,60*(7,60+8,80)/4 
8: 3,14*8,0*(8,0+9,40)/4</t>
  </si>
  <si>
    <t>1: dle pol. č. 18222;      391,872</t>
  </si>
  <si>
    <t>1: dle. pol. č. 18241;      391,872</t>
  </si>
  <si>
    <t>1: dle  pol. č. 18222;        391,872*0,15</t>
  </si>
  <si>
    <t>1: Dle technické zprávy, výkresových příloh projektové dokumentace a dle TKP staveb státních drah. Dle výkazů materiálu projektu. 
2: měřeno digitálně z řezů;     (10,90+11,50)/2*(7,60+8,20)/2*0,30</t>
  </si>
  <si>
    <t>1: Dle technické zprávy, výkresových příloh projektové dokumentace a dle TKP staveb státních drah. Dle výkazů materiálu projektu. 
2: beton C 30/37 
3: nové římsy na NK, měřeno digitálně;        0,127*10,70*2 
4: nové římsy na křídlech;      0,127*4,50*2*2</t>
  </si>
  <si>
    <t>VÝZTUŽ ŘÍMS Z OCELI 10505</t>
  </si>
  <si>
    <t>1: Dle technické zprávy, výkresových příloh projektové dokumentace a dle TKP staveb státních drah. Dle výkazů materiálu projektu. 
2: dle příl. 2.6.2;         351,40/1000</t>
  </si>
  <si>
    <t>333326</t>
  </si>
  <si>
    <t>MOSTNÍ OPĚRY A KŘÍDLA ZE ŽELEZOVÉHO BETONU DO C40/50</t>
  </si>
  <si>
    <t>1: Dle technické zprávy, výkresových příloh projektové dokumentace a dle TKP staveb státních drah. Dle výkazů materiálu projektu. 
2: beton C 35/45 
3: dle výkresu tvaru příl. 2.5.1, křídla;        26,60 
4: výztuž křídel je součástí tabulky výztuže rámu</t>
  </si>
  <si>
    <t>1: Dle technické zprávy, výkresových příloh projektové dokumentace a dle TKP staveb státních drah. Dle výkazů materiálu projektu. 
2: dle příl. 2.7.1;        1379,92</t>
  </si>
  <si>
    <t>1: Dle technické zprávy, výkresových příloh projektové dokumentace a dle TKP staveb státních drah. Dle výkazů materiálu projektu. 
2: dle výkresu tvaru příl. 2.5.1 
3: základ;         33,59 
4: stojky;      55,51 
5: příčel;       18,08</t>
  </si>
  <si>
    <t>1: Dle technické zprávy, výkresových příloh projektové dokumentace a dle TKP staveb státních drah. Dle výkazů materiálu projektu. 
2: dle příl. 2.6.1;        32943,60/1000</t>
  </si>
  <si>
    <t>1: Dle technické zprávy, výkresových příloh projektové dokumentace a dle TKP staveb státních drah. Dle výkazů materiálu projektu.  
2: podkladní beton pod drenáží mezi křídly;        6,0*4,40*0,15*2 
3: ve svahu za křídly, koef. sklonu 1,20, měřeno digitálně z půdorysu 
4: (7,0+6,80+7,50+7,50)*1,20*0,60*0,15</t>
  </si>
  <si>
    <t>1: Dle technické zprávy, výkresových příloh projektové dokumentace a dle TKP staveb státních drah. Dle výkazů materiálu projektu. 
2: podkladní beton pod ŽB rámem dle příl. 2.5.1, KARI 8/100x8/100;         15,91</t>
  </si>
  <si>
    <t>1: Dle technické zprávy, výkresových příloh projektové dokumentace a dle TKP staveb státních drah. Dle výkazů materiálu projektu. 
2: tl. 50 mm pod beton dlažby; 
3: ve svahu za křídly, koef. sklonu 1,20, měřeno digitálně z půdorysu 
4: (7,0+6,80+7,50+7,50)*1,20*0,60*0,05</t>
  </si>
  <si>
    <t>1: Dle technické zprávy, výkresových příloh projektové dokumentace a dle TKP staveb státních drah. Dle výkazů materiálu projektu. 
2: měřeno digitálně z podélného řezu;     (16,0+17,45)*4,45</t>
  </si>
  <si>
    <t>1: Dle technické zprávy, výkresových příloh projektové dokumentace a dle TKP staveb státních drah. Dle výkazů materiálu projektu. 
2: kamenná rovnanina za opěrou mezi křídly;     0,60*3,50*4,40*2</t>
  </si>
  <si>
    <t>1: Dle technické zprávy, výkresových příloh projektové dokumentace a dle TKP staveb státních drah. Dle výkazů materiálu projektu. 
2: ve svahu za křídly, koef. sklonu 1,20, měřeno digitálně z půdorysu 
3: (7,0+6,80+7,50+7,50)*1,20*0,60*0,20</t>
  </si>
  <si>
    <t>1: Dle technické zprávy, výkresových příloh projektové dokumentace a dle TKP staveb státních drah. Dle výkazů materiálu projektu. 
2: ukončení dlažby svahu za křídly;      0,40*0,60*1,0*4</t>
  </si>
  <si>
    <t>56314</t>
  </si>
  <si>
    <t>VOZOVKOVÉ VRSTVY Z MECHANICKY ZPEVNĚNÉHO KAMENIVA TL. DO 200MM</t>
  </si>
  <si>
    <t>1: Dle technické zprávy, výkresových příloh projektové dokumentace a dle TKP staveb státních drah. Dle výkazů materiálu projektu. 
2: MZK uvnitř propustku tl 180 mm, měřeno digitálně z  půdorysu;      89,0</t>
  </si>
  <si>
    <t>1: Dle technické zprávy, výkresových příloh projektové dokumentace a dle TKP staveb státních drah. Dle výkazů materiálu projektu. 
2: uvnitř rámu měřeno digitálně z řezu;       5,60*0,25*3,16+3,86*4 
3: vozovka mimo rám dl. 7,0 m, měřeno digitálně;      32,50*0,25 
4: vozovka mimo rám dl. 8,0 m, měřeno digitálně;      34,0*0,25</t>
  </si>
  <si>
    <t>1: Dle technické zprávy, výkresových příloh projektové dokumentace a dle TKP staveb státních drah. Dle výkazů materiálu projektu. 
2: tvrdá ochrana izolace na horní příčlí, KARI 4/100x4/100;             5,30*5,0*0,05 
3: tvrdá ochrana izolace na spodní příčlí, KARI 4/100x4/100;         4,30*5,60*0,05 
4: tvrdá ochrana základů;        2,80*4,26*2*0,05</t>
  </si>
  <si>
    <t>1: Dle technické zprávy, výkresových příloh projektové dokumentace a dle TKP staveb státních drah. Dle výkazů materiálu projektu. 
2: skladba S2, líc  křídel, měřeno digitálně;      (19,50+23,50)*2 
3: rub křídel a šikmá část;    (2,80*5,42+(0,71+3,85)/2*4,50)*2+7,30*0,29*0,41*2 
4: rub křídel a šikmá část;    (2,80*5,38+(0,71+3,98)/2*4,50)*2+7,30*0,29*0,41*2 
5: čela křídel, skladba S2, digitálně;     9,0*2*2</t>
  </si>
  <si>
    <t>1: Dle technické zprávy, výkresových příloh projektové dokumentace a dle TKP staveb státních drah. Dle výkazů materiálu projektu. 
2: skladba S1 horní příčel;           5,50*5,20 
3: skladba S1 spodní příčel;      5,13*5,60 
4: skladba S1, základy;              2,80*4,26*2 
5: skladba S3, rub rámu, měřeno digitálně;      5,25*4,80*2 
6: ukončení izolace k podkladnímu betonu, detail;    0,50*5,60*2 
7: skladba S4 pod drenáž;        6,15*4,40*2 
8: líc křídel; 
9: rub křídel dle pol. 711111;        52,608+52,969</t>
  </si>
  <si>
    <t>1: Dle technické zprávy, výkresových příloh projektové dokumentace a dle TKP staveb státních drah. Dle výkazů materiálu projektu. 
2: skladba S1 horní příčel;        5,50*5,20 
3: skladba S1 spodní příčel;      4,30*5,60 
4: základy;          2,80*4,26*2</t>
  </si>
  <si>
    <t>1: Dle technické zprávy, výkresových příloh projektové dokumentace a dle TKP staveb státních drah. Dle výkazů materiálu projektu. 
2: geotextilie 300 g/m2 
3: skladba S1 horní příčel;        5,30*5,20 
4: skladba S1 spodní příčel;      4,30*5,60 
5: skladba S1, základy;          2,80*4,26*2 
6: geotextilie 800 g/m2 
7: skladba S2, líc  křídel, měřeno digitálně;      (19,50+23,50)*2 
8: rub křídel a šikmá část;    (2,80*5,42+(0,71+3,85)/2*4,50)*2+7,30*0,29*0,41*2 
9: rub křídel a šikmá část;    (2,80*5,38+(0,71+3,98)/2*4,50)*2+7,30*0,29*0,41*2 
10: čela křídel, skladba S2, digitálně;     9,0*2*2 
11: geotextilie 300 g/m2 
12: skladba S3;       5,5*4,40*2 
13: geotextilie 800 g/m2 
14: skladba S4;      6,15*4,40*2</t>
  </si>
  <si>
    <t>1: Dle technické zprávy, výkresových příloh projektové dokumentace a dle TKP staveb státních drah. Dle výkazů materiálu projektu. 
2: skladba S3;       5,05*4,80*2 
3: svislá za římsou;           0,14*5,10*2</t>
  </si>
  <si>
    <t>1: Dle technické zprávy, výkresových příloh projektové dokumentace, TKP staveb státních drah a výkazů materiálu projektu. 
2: 2</t>
  </si>
  <si>
    <t>1: Dle technické zprávy, výkresových příloh projektové dokumentace a dle TKP staveb státních drah. Dle výkazů materiálu projektu. 
2: měřeno z příčného řezu;        6,0*2</t>
  </si>
  <si>
    <t>1: snesení stáv. zábradlí;     7,30*2</t>
  </si>
  <si>
    <t>1: Dle technické zprávy, výkresových příloh projektové dokumentace a dle TKP staveb státních drah. Dle výkazů materiálu projektu. 
2: TZ str. 17;       4</t>
  </si>
  <si>
    <t>1: Dle technické zprávy, výkresových příloh projektové dokumentace a dle TKP staveb státních drah. Dle výkazů materiálu projektu. 
2: začátek a konec úpravy komunikace z MZK, dle půdorysu;        6,25+8,60</t>
  </si>
  <si>
    <t>1: Dle technické zprávy, výkresových příloh projektové dokumentace a dle TKP staveb státních drah. Dle výkazů materiálu projektu. 
2: žlabovky uvnitř rámu;     10,50</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</si>
  <si>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</si>
  <si>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1: Dle technické zprávy, výkresových příloh projektové dokumentace a dle TKP staveb státních drah. Dle výkazů materiálu projektu. 
2: ukončující pásek izolace říms dle detailu;       19,70*2*1,57</t>
  </si>
  <si>
    <t>936502</t>
  </si>
  <si>
    <t>DROBNÉ DOPLŇK KONSTR KOVOVÉ POZINK</t>
  </si>
  <si>
    <t>1: Dle technické zprávy, výkresových příloh projektové dokumentace, TKP staveb státních drah a výkazů materiálu projektu. 
2: vývody pro měření bludných proudů;     3,16</t>
  </si>
  <si>
    <t>R91434</t>
  </si>
  <si>
    <t>1: Dle technické zprávy, výkresových příloh projektové dokumentace a dle TKP staveb státních drah. Dle výkazů materiálu projektu. 
2: předpoklad 105 dní;        1</t>
  </si>
  <si>
    <t>1: původní kamenné opěry a klenba, digitálně;      18,60*4,45 
2: původní kamenná křídla;       8,05*(1,90+5,90)/2*1,0*4</t>
  </si>
  <si>
    <t>1: stáv. římsy;                 0,65*0,82*7,0*2 
2: stáv. čela;                   (7,0*5,85-13,0)*0,50*2</t>
  </si>
  <si>
    <t>1: dle pol. 17120;        56,874*1,90</t>
  </si>
  <si>
    <t>1: dle pol. 96616A;      35,412*2,40</t>
  </si>
  <si>
    <t>1: dle pol. 96613A;          208,35*2,50</t>
  </si>
  <si>
    <t>1: dle pol. 9112A3, předpoklad 30 kg/m;     14,30*30,0/1000</t>
  </si>
  <si>
    <t>SO 12-19-16</t>
  </si>
  <si>
    <t>Troubelice - Libina, žel. propustek v ev. km 22,992</t>
  </si>
  <si>
    <t>výměra určena elektronicky  
3</t>
  </si>
  <si>
    <t>výměra určena elektronicky  
160</t>
  </si>
  <si>
    <t>výměra určena elektronicky  
110</t>
  </si>
  <si>
    <t>18214</t>
  </si>
  <si>
    <t>ÚPRAVA POVRCHŮ SROVNÁNÍM ÚZEMÍ V TL DO 0,25M</t>
  </si>
  <si>
    <t>výměra určena elektronicky  
11</t>
  </si>
  <si>
    <t>ZÁKLADY ZE ŽELEZOBETONU DO C25/30 (B30)</t>
  </si>
  <si>
    <t>výměra určena elektronicky 
"zákl.deska"10 
"příčné základy" 2*0,60*0,50*4,00Celkem: 0=2,400 [A]</t>
  </si>
  <si>
    <t>"výstuž zákl.desky"112*0,001</t>
  </si>
  <si>
    <t>"výstuž zákl.desky"237*0,001</t>
  </si>
  <si>
    <t>výměra určena elektronicky  
"pod zákl.desku"3,1  
"pod dlažbu 30m2 tl.150mm"0,15*30  
Súčet</t>
  </si>
  <si>
    <t>46251</t>
  </si>
  <si>
    <t>ZÁHOZ Z LOMOVÉHO KAMENE</t>
  </si>
  <si>
    <t>výměra určena elektronicky  
0,8</t>
  </si>
  <si>
    <t>Technická specifikace: položka zahrnuje:  
- dodávku a zához lomového kamene předepsané frakce včetně mimostaveništní a vnitrostaveništní dopravy  
není-li v zadávací dokumentaci uvedeno jinak, jedná se o nakupovaný materiál</t>
  </si>
  <si>
    <t>"30m2 tl.200mm"0,2*30</t>
  </si>
  <si>
    <t>výměra určena elektronicky  
81</t>
  </si>
  <si>
    <t>87146</t>
  </si>
  <si>
    <t>POTRUBÍ Z TRUB PLAST TLAK HRDL DN DO 400MM</t>
  </si>
  <si>
    <t>"plastová šachta"1</t>
  </si>
  <si>
    <t>Technická specifikace: 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</si>
  <si>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výměra určena elektronicky  
"kam.opory"10</t>
  </si>
  <si>
    <t>výměra určena elektronicky  
"čelá na vtoku a výtoku"37</t>
  </si>
  <si>
    <t>966383</t>
  </si>
  <si>
    <t>BOURÁNÍ PROPUSTŮ Z TRUB DN DO 1400MM</t>
  </si>
  <si>
    <t>Technická specifikace: 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</si>
  <si>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1: Dle technické zprávy, výkresových příloh projektové dokumentace a dle TKP staveb státních drah. Dle výkazů materiálu projektu. 
2: 10,0 
Celkem: 0=10,000 [A]</t>
  </si>
  <si>
    <t>(10+100+3+2)*1,9</t>
  </si>
  <si>
    <t>výměra určena elektronicky  
"propust 2t á 1ks"2*8  
"vtok a výtok"37*2,4  
Súčet</t>
  </si>
  <si>
    <t>výměra určena elektronicky  
"opory"10*2,5</t>
  </si>
  <si>
    <t>SO 12-19-17</t>
  </si>
  <si>
    <t>Troubelice - Libina, žel. most v ev. km 23,462</t>
  </si>
  <si>
    <t>výměra určena elektronicky  
"dočasná roura pro potok"27</t>
  </si>
  <si>
    <t>výměra určena elektronicky  
82,3*0,15</t>
  </si>
  <si>
    <t>výměra určena elektronicky  
178,5</t>
  </si>
  <si>
    <t>výměra určena elektronicky  
"mat. z výkopu"27,1</t>
  </si>
  <si>
    <t>výměra určena elektronicky  
"zásyp"35,9  
"obsyp dren.rour"11,7  
Súčet</t>
  </si>
  <si>
    <t>výměra určena elektronicky  
102,4</t>
  </si>
  <si>
    <t>102,4*0,2-82,3*0,15</t>
  </si>
  <si>
    <t>výměra určena elektronicky  
"pro helik.výstuž"18</t>
  </si>
  <si>
    <t>"vrty pre injektáž kam.zdiva"67,2</t>
  </si>
  <si>
    <t>"vrty pre injektáž kam.zdiva"9,1</t>
  </si>
  <si>
    <t>"sanace kam.zdiva"75</t>
  </si>
  <si>
    <t>výměra určena elektronicky  
93</t>
  </si>
  <si>
    <t>výměra určena elektronicky  
13,6</t>
  </si>
  <si>
    <t>dle přílohy 2.6.1; výměra určena elektronicky 
0,001*1560</t>
  </si>
  <si>
    <t>"výměna poškozeného kamene"1,2</t>
  </si>
  <si>
    <t>výměra určena elektronicky  
"deska pod plání žel.spodku"23,6</t>
  </si>
  <si>
    <t>trny prumer 20mm; 2,56 kg/m, dle výkresu 2.6.2; 62 ks dl. 500mm; 2,56*0,50*62,00*0,001 
Celkem: 0=0,079 [A]</t>
  </si>
  <si>
    <t>dle přílohy 2.6.2; 1,244 Celkem: 0=1,244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</si>
  <si>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</si>
  <si>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19,4</t>
  </si>
  <si>
    <t>výměra určena elektronicky 
13,9 Celkem: 0=13,900 [A] 
výplň geobuňky; 156,0*0,20 Celkem: A=31,200 [B] 
Celkem: A+B=45,100 [C]</t>
  </si>
  <si>
    <t>Technická specifikace: 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</si>
  <si>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výměra určena elektronicky 
102,40=102,400 [A]</t>
  </si>
  <si>
    <t>152,80=152,800 [A]</t>
  </si>
  <si>
    <t>1. Položka obsahuje:  
 – nákup a dodání geosyntetika v požadované kvalitě  
 – očištění a urovnání podkladu  
 – uložení geosyntetika dle předepsaného technologického předpisu  
 – zřízení konstrukční vrstvy z geosyntetika bez rozlišení šířky, pokládání vrstvy po etapách, včetně pracovních spar a spojů  
 – průkazní zkoušky, kontrolní zkoušky a kontrolní měření  
 – úpravu napojení, ukončení a těsnění podél trativodů, vpustí, šachet a pod.  
 – úpravu povrchu vrstvy  
2. Položka neobsahuje:  
 X  
3. Způsob měření:  
Měří se metr čtverečný projektované nebo skutečné plochy, přičemž do výměry je již zahrnuto ztratné, přesahy, prořezy.</t>
  </si>
  <si>
    <t>výměra určena elektronicky  
156</t>
  </si>
  <si>
    <t>výměra určena elektronicky  
77,6</t>
  </si>
  <si>
    <t>výměra určena elektronicky  
129,7</t>
  </si>
  <si>
    <t>výměra určena elektronicky  
259,4</t>
  </si>
  <si>
    <t>výměra určena elektronicky  
31,3</t>
  </si>
  <si>
    <t>výměra určena elektronicky  
11,2</t>
  </si>
  <si>
    <t>výměra určena elektronicky  
22,4</t>
  </si>
  <si>
    <t>"poza římsu"7*0,3*0,1</t>
  </si>
  <si>
    <t>dle skladby B; 72,60 
Celkem: 0=72,600 [A]</t>
  </si>
  <si>
    <t>dle skladby B; 77,60 
Celkem: 0=77,600 [A]</t>
  </si>
  <si>
    <t>výměra určena elektronicky  
6,83</t>
  </si>
  <si>
    <t>výměra určena elektronicky  
2,55</t>
  </si>
  <si>
    <t>výměra určena elektronicky  
0,27</t>
  </si>
  <si>
    <t>1: Dle technické zprávy, výkresových příloh projektové dokumentace, TKP staveb státních drah a výkazů materiálu projektu. 
2: reliefní matrice (gumová) do bednění na svislou stěnu, výška písma 200 mm (letopočet roku výstavby);   2,00 
Celkem: 0=2,000 [A]</t>
  </si>
  <si>
    <t>výměra určena elektronicky  
322,4</t>
  </si>
  <si>
    <t>výměra určena elektronicky  
5,9</t>
  </si>
  <si>
    <t>výměra určena elektronicky  
17,1</t>
  </si>
  <si>
    <t>SO 12-19-18</t>
  </si>
  <si>
    <t>Troubelice - Libina, žel. most v ev. km 23,506</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</si>
  <si>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185,5</t>
  </si>
  <si>
    <t>1: Dle technické zprávy, výkresových příloh projektové dokumentace a dle TKP staveb státních drah. Dle výkazů materiálu projektu. Dle tabulky kubatur projektanta. 
2: zemina pro zpětný zásyp 
3: dle pol. 17411; 18,02</t>
  </si>
  <si>
    <t>1: Dle technické zprávy, výkresových příloh projektové dokumentace a dle TKP staveb státních drah. Dle výkazů materiálu projektu. Dle tabulky kubatur projektanta. 
2: dle pol. 12373; 185,5 
3: odpočet pol. 17411;     -18,02</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</si>
  <si>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38,6*2*0,2*0,02</t>
  </si>
  <si>
    <t>1: Dle technické zprávy, výkresových příloh projektové dokumentace a dle TKP staveb státních drah. Dle výkazů materiálu projektu. Dle tabulky kubatur projektanta. 
2: Zásyp za čelními zídkami a římsami 
3: zásyp vhodnou zeminou - posoudí geotechnik 
4: dle příl. 2.9.2, detail B izolace za římsami - měřeno digitálně 
5: zpětný zásyp klenby v šířce 8,0m dle volně položeného izolačního systému 
6: 0,4261*8,0*2 
7: zásyp vhodnou zeminou 
8: 0,605*8,0*2 
9: --------------- 
10: zásyp za římsami křídel - dle det. izolace říms a výkresu tvaru říms 
11: řez C-C, pohled P3; 0,0573*6,745 
12: řez D-D, pohled P4; 0,0573*(6,075+0,95) 
13: řez E-E, pohled P5; 0,0573*6,225 
14: řez F-F, pohled P6; 0,0573*(5,07+1,5)</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</si>
  <si>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405,1</t>
  </si>
  <si>
    <t>1: Dle technické zprávy, výkresových příloh projektové dokumentace a dle TKP staveb státních drah. Dle výkazů materiálu projektu. Dle tabulky kubatur projektanta. 
2: Dle výkresu  Nový stav - půdorys, řezy a 2.9.2 Detaily - izolace říms 
3: ohumusování za křídly;           (6,745+(6,075+0,95)+6,225+(5,07+1,5))*1,0</t>
  </si>
  <si>
    <t>1: Dle technické zprávy, výkresových příloh projektové dokumentace a dle TKP staveb státních drah. Dle výkazů materiálu projektu. Dle tabulky kubatur projektanta. 
2: dle pol. 18221;    405,1 
3: dle pol. 18222;      26,565</t>
  </si>
  <si>
    <t>1: Dle technické zprávy, výkresových příloh projektové dokumentace a dle TKP staveb státních drah. Dle výkazů materiálu projektu. Dle tabulky kubatur projektanta. 
2: dle. pol. č. 18242;       431,665</t>
  </si>
  <si>
    <t>1: Dle technické zprávy, výkresových příloh projektové dokumentace a dle TKP staveb státních drah. Dle výkazů materiálu projektu. Dle tabulky kubatur projektanta. 
2: 20l/m2 
3: dle. pol. č. 18242;        431,665*0,02</t>
  </si>
  <si>
    <t>R18400</t>
  </si>
  <si>
    <t>ODPLEVELENÍ A ODKOŘENĚNÍ PŮDY</t>
  </si>
  <si>
    <t>1: Dle technické zprávy, výkresových příloh projektové dokumentace a dle TKP staveb státních drah. Dle výkazů materiálu projektu. Dle tabulky kubatur projektanta. 
2: Dle výkresu Schéma izolací 
3: svahy s bentonitovou rohoží  - dle pol. R711139 
4: 270,1</t>
  </si>
  <si>
    <t>položka zahrnuje veškeré práce odplevelení půdy na svazích, včetně mimostaveništní a vnitrostaveništní doprav, včetně naložení dopravy a složení, případně s uložením</t>
  </si>
  <si>
    <t>1: Dle technické zprávy, výkresových příloh projektové dokumentace a dle TKP staveb státních drah. Dle výkazů materiálu projektu. Dle tabulky kubatur projektanta. 
2: ornice pro ohumusování dle pol. 18221;    405,1*0,05 
3: dle pol. 18222;      26,565*0,15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</si>
  <si>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0,18*2*12,5</t>
  </si>
  <si>
    <t>21362</t>
  </si>
  <si>
    <t>DRENÁŽNÍ VRSTVY Z GEOSÍTĚ</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</si>
  <si>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135,0 
6: ve svahu - skladba SK2 
7: 270,1</t>
  </si>
  <si>
    <t>Položka zahrnuje:  
- dodávku předepsané geosítě (včetně nutných přesahů) pro drenážní vrstvu, včetně mimostaveništní a vnitrostaveništní dopravy  
- provedení drenážní vrstvy předepsaných rozměrů a předepsaného tvaru</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</si>
  <si>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(4+4)*2*0,6 
7: ozn. 21, prům. 16 mm, dl. 1000mm, 16 ks 
8: 16,0*1,0</t>
  </si>
  <si>
    <t>261513</t>
  </si>
  <si>
    <t>VRTY PRO KOTVENÍ A INJEKTÁŽ TŘ V NA POVRCHU D DO 25MM</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</si>
  <si>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Čelní zídky 
6: dodatečně vlepovanou bet. výztuží prům. 16 mm dl. 1000 mm do vrtu prům. 20 mm hl. 400 mm á 500 mm  
7: Pohled P1; (12+11)*0,1 
8: Pohled P2; (12+11)*0,1 
9: Římsy křídel 
10: dodatečně vlepovanou bet. výztuží prům. 16 mm dl. 550 mm do vrtu prům. 20 mm hl. 400 mm á 500 mm 
11: Pohled P3, P4, P5, P6 
12: (14+(2+12)+12+(11+3))*0,1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</si>
  <si>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330,0</t>
  </si>
  <si>
    <t>1: Dle technické zprávy, výkresových příloh projektové dokumentace a dle TKP staveb státních drah. Dle výkazů materiálu projektu. Dle tabulky kubatur projektanta. 
2: Dle příl. 2.9.1, Kubatury betonu 
3: Tvar desky - deska z bet. C30/37 XC4 XF3 tl. 250 mm 
4: 31,8</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</si>
  <si>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108/1000</t>
  </si>
  <si>
    <t>1: Dle technické zprávy, výkresových příloh projektové dokumentace a dle TKP staveb státních drah. Dle výkazů materiálu projektu. Dle tabulky kubatur projektanta. 
2: Dle příl. 2.9.1 
3: Výztuž desky z bet. C30/37 XC4 XF3 sítí 8/150/150 
4: 1784/1000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</si>
  <si>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3,14*0,25*0,25*330,0*0,20</t>
  </si>
  <si>
    <t>1: Dle technické zprávy, výkresových příloh projektové dokumentace a dle TKP staveb státních drah. Dle výkazů materiálu projektu. Dle tabulky kubatur projektanta. 
2: dle přílohy č. 2.5.1 
3: Kotvení nových říms (zídek) do stávající konstrukce 
4: Čelní zídky 
5: dodatečně vlepovanou bet. výztuží prům. 16 mm dl. 1000 mm do vrtu prům. 20 mm hl. 400 mm á 500 mm  
6: Pohled P1; 12+11 
7: Pohled P2; 12+11 
8: Římsy křídel 
9: dodatečně vlepovanou bet. výztuží prům. 16 mm dl. 550 mm do vrtu prům. 20 mm hl. 400 mm á 500 mm 
10: Pohled P3, P4, P5, P6 
11: 14+(2+12)+12+(11+3)</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</si>
  <si>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250,0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</si>
  <si>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0,12*6,0 
6: řez B-B, pohled P2; 0,12*6,0 
7: římsy křídel 
8: řez C-C, pohled P3; 0,1219*6,745 
9: řez D-D, pohled P4; 0,1219*(6,075+0,95) 
10: řez E-E, pohled P5; 0,1219*6,225 
11: řez F-F, pohled P6; 0,1219*(5,07+1,5)</t>
  </si>
  <si>
    <t>1: Dle technické zprávy, výkresových příloh projektové dokumentace a dle TKP staveb státních drah. Dle výkazů materiálu projektu. Dle tabulky kubatur projektanta. 
2: dle přílohy 2.6.1 
3: Tabulka výztuže 
4: 1779,8/1000 
5: odpočet části výztuže - kotevní trny R16mm dl. do 600 mm jsou součástí pol. 285392 
6: poz. 9; -46,0*3/5*1,578/1000 
7: poz. 14; -29,7*1,578/1000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</si>
  <si>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2m3. 
4: 2,0</t>
  </si>
  <si>
    <t>1: Dle technické zprávy, výkresových příloh projektové dokumentace a dle TKP staveb státních drah. Dle výkazů materiálu projektu. Dle tabulky kubatur projektanta. 
2: Výkres 2.4.1-4 Nový stav 
3: Rozebrání a znovuvyzdění konce křídla 2L v délce 1m- měřeno digitálně 
4: 1,1*0,5</t>
  </si>
  <si>
    <t>položka zahrnuje rozebrání stávajícího zdiva, nezbytnou manipulaci s rozebraným materiálem (nakládání, doprava, složení, očištění, odvoz nepoužitelného materiálu a suti), vyzdění z tohoto materiálu (bez dodávky nového) včetně dodávky předepsaného materiálu pro výplň spar.</t>
  </si>
  <si>
    <t>1: Dle technické zprávy, výkresových příloh projektové dokumentace a dle TKP staveb státních drah. Dle výkazů materiálu projektu. Dle tabulky kubatur projektanta. 
2: dle přílohy 2.5.1 - Tvar říms, měřeno digitálně 
3: Beton  C30/37 XF3+XC4 
4: čelní zídky pod římsami 
5: řez A-A, pohled P1; 0,6764*6,0 
6: řez B-B, pohled P2; 0,672*6,0 
7: výztuž je součástí pol. 317365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</si>
  <si>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1131,61</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</si>
  <si>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10,243/0,20*0,15</t>
  </si>
  <si>
    <t>1: Dle technické zprávy, výkresových příloh projektové dokumentace a dle TKP staveb státních drah. Dle výkazů materiálu projektu. Dle tabulky kubatur projektanta. 
2: dle přílohy 2.9.1 Schéma izolací- C20/25, Kubatury betonu 
3: Podkladní beton pod drenáž 
4: 6,5 
5: det. E - fabion z betonu s přetažením izolace na upravený terén - kratší strany desky 
6: 0,25*0,25/2*2*7,015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</si>
  <si>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135,0*0,2 
6: ve svahu - skladba SK2 
7: 270,1*0,2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</si>
  <si>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2,873*7,014 
5: pískový podsyp tl. 100mm izolace svahů bentonitovou rohoží - SK2 
6: 270,1*0,1 
7: detail - izolace říms křídel - štp podsyp tl. 100 mm pod beton pod dlažbu  - měřeno digitálně 
8: 0,85*(6,745+(6,075+0,95)+6,225+(5,07+1,5))*0,1</t>
  </si>
  <si>
    <t>45831A</t>
  </si>
  <si>
    <t>VÝPLŇ ZA OPĚRAMI A ZDMI Z PROST BETONU DO C20/25</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</si>
  <si>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0,1153*2*8,0</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</si>
  <si>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21,12*1,2*0,20 
5: K1P, K2P;   21,56*1,2*0,2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</si>
  <si>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(1,445+1,495+1,5+1,4)*0,3*0,6</t>
  </si>
  <si>
    <t>567303</t>
  </si>
  <si>
    <t>VRSTVY PRO OBNOVU A OPRAVY ZE ŠTĚRKODRTI</t>
  </si>
  <si>
    <t>1: Dle technické zprávy, výkresových příloh projektové dokumentace a dle TKP staveb státních drah. Dle výkazů materiálu projektu. Dle tabulky kubatur projektanta. 
2: dle TZ - úprava komunikace pod mostem 
3: oprava po stavební mechanizaci  -drobné opravy ŠD 0-32 5,0 m3  
4: 5,0</t>
  </si>
  <si>
    <t>Drážní spodek - sanace a terénní úpravy</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</si>
  <si>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270,1</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</si>
  <si>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135,0 
7: ve svahu - skladba SK2 
8: 270,1</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</si>
  <si>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0,6*6,0*2 
5: na křídlech  C, D, E, F;     0,31*(6,745+(6,075+0,95)+6,225+(5,07+1,5)) 
6: pro novou izolaci, min. 250 mm 
7: na křídlech  C. D, E, F ;     0,25*(6,745+(6,075+0,95)+6,225+(5,07+1,5))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</si>
  <si>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6,3*11,68*0,7 
5: křídla, měřeno digitálně z řezu;      (8,6+9,31)*2*0,7 
6: čelní zídky + klenby, měřeno digitálně - výkresPohledy;    (3,63+3,45)*0,7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</si>
  <si>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135,0 
7: SK4 
8: 72,43</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</si>
  <si>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2*135,0 
7: SK4 
8: 2*72,43 
9: =</t>
  </si>
  <si>
    <t>R711139</t>
  </si>
  <si>
    <t>IZOLACE BĚŽNÝCH KONSTRUKCÍ PROTI VOLNĚ STÉKAJÍCÍ VODĚ BENTONITOVOU ROHOŽÍ</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</si>
  <si>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270,1</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</si>
  <si>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</si>
  <si>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1: Dle technické zprávy, výkresových příloh projektové dokumentace a dle TKP staveb státních drah. Dle výkazů materiálu projektu. Dle tabulky kubatur projektanta. 
2: dle TZ, odd. 6.15 
3: Po skončení výstavby a zprovoznění trakce bude provedeno měření hustoty bludných proudů a odporu okolních zemin a hornin.  
4: 1</t>
  </si>
  <si>
    <t>1: Dle technické zprávy, výkresových příloh projektové dokumentace a dle TKP staveb státních drah. Dle výkazů materiálu projektu. Dle tabulky kubatur projektanta. 
2: hydrofobní impregnace křídel 
3: křídla, měřeno digitálně z řezu - Nový stav 
4: (9,42+9,94)*2</t>
  </si>
  <si>
    <t>1: Dle technické zprávy, výkresových příloh projektové dokumentace a dle TKP staveb státních drah. Dle výkazů materiálu projektu. Dle tabulky kubatur projektanta. 
2: dle přílohy č. 2.9.1 
3: odvodnění rubu opěry - drenážní potrubí HDPE DN 150;        2*12,5</t>
  </si>
  <si>
    <t>1: Dle technické zprávy, výkresových příloh projektové dokumentace a dle TKP staveb státních drah. Dle výkazů materiálu projektu. Dle tabulky kubatur projektanta. 
2: dle přílohy č. 2.8.1 Výkres výkopů a stavebních postupů 
3: zábradlí na stávajících římsách 
4: 2*6,0</t>
  </si>
  <si>
    <t>9352A2</t>
  </si>
  <si>
    <t>PŘÍKOPOVÉ ŽLABY Z BETON TVÁRNIC ŠÍŘ DO 300MM DO BETONU TL 100MM</t>
  </si>
  <si>
    <t>1: Dle technické zprávy, výkresových příloh projektové dokumentace a dle TKP staveb státních drah. Dle výkazů materiálu projektu. Dle tabulky kubatur projektanta. 
2: Dle výkresu Nový stav - půdorys - za římsami čelních zídek 
3: 2*6,0</t>
  </si>
  <si>
    <t>1: Dle technické zprávy, výkresových příloh projektové dokumentace a dle TKP staveb státních drah. Dle výkazů materiálu projektu. Dle tabulky kubatur projektanta. 
2: dle přílohy č. 2.9.2 
3: Detail ukončení izolace pod římsou - nerez pásek 40/5mm, 1,57kg/bm 
4: (6,8+6,1+5,1+1,5+6,3+1,0+6,0*2)*1,57</t>
  </si>
  <si>
    <t>938441</t>
  </si>
  <si>
    <t>OČIŠTĚNÍ ZDIVA OTRYSKÁNÍM TLAKOVOU VODOU DO 200 BARŮ</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</si>
  <si>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6,3*11,68 
5: křídla, měřeno digitálně z řezu;      (8,6+9,31)*2 
6: čelní zídky + klenby, měřeno digitálně - výkresPohledy;    (3,63+3,45)</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</si>
  <si>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část horního povrchu klenby po odtěžení přesypávky - měřeno digitálně 
5: 0,6*6,0*2 
6: pro aplikaci SVI na rub křídel+pro přibetonování říms 
7: na křídlech  C. D, E, F ;     0,66*(6,745+(6,075+0,95)+6,225+(5,07+1,5)) 
8: vyčištění pro hloubkové přespárování zdiva klenby 
9: klenba + opěry v podhledu mostu, měřeno digitálně z řezu;       6,3*11,68 
10: křídla, měřeno digitálně z řezu;      (8,6+9,31)*2 
11: čelní zídky + klenby, měřeno digitálně - výkresPohledy;    (3,63+3,45)</t>
  </si>
  <si>
    <t>R91437</t>
  </si>
  <si>
    <t>1: Dle technické zprávy, výkresových příloh projektové dokumentace a dle TKP staveb státních drah. Dle výkazů materiálu projektu. Dle tabulky kubatur projektanta. 
2: 1</t>
  </si>
  <si>
    <t>1: Dle technické zprávy, výkresových příloh projektové dokumentace a dle TKP staveb státních drah. Dle výkazů materiálu projektu. Dle tabulky kubatur projektanta. 
2: Výkres tvaru říms, Detaily říms 
3: reliefní matrice (gumová) do bednění na svislou stěnu, výška písma 130 mm (letopočet roku výstavby);         1+1</t>
  </si>
  <si>
    <t>1: Dle technické zprávy, výkresových příloh projektové dokumentace a dle TKP staveb státních drah. Dle výkazů materiálu projektu. Dle tabulky kubatur projektanta. 
2: dle přílohy 2.8.1 
3: bourání stávajících konstrukcí 
4: odpady z demolic - kamenivo 
5: římsy křídel; (1,04*0,6+1,45*0,6)*2 
6: čelní zídky; 0,55*6,0+0,56*6,0 
7: = 
8: dle TZ - v místě silně degradovaných kamenů budou tyto vyměněny nebo vybetonovány plomby - 2m3 
9: 2,0</t>
  </si>
  <si>
    <t>1: Dle technické zprávy, výkresových příloh projektové dokumentace a dle TKP staveb státních drah. Dle výkazů materiálu projektu. Dle tabulky kubatur projektanta. 
2: dle přílohy č. 2.8.1 Výkres výkopů a stavebních postupů 
3: odpady z demolic - bourání ŽB patky zábradlí 6ks 
4: 0,5</t>
  </si>
  <si>
    <t>1: dle pol. 17120;     167,48*1,90</t>
  </si>
  <si>
    <t>1: dle. pol. č. 96616A;      0,5*2,4</t>
  </si>
  <si>
    <t>1: dle pol. 96613A;      11,648*2,50</t>
  </si>
  <si>
    <t>1: zábradlí 11m - 25kg/m 
2: 12,0*25/1000</t>
  </si>
  <si>
    <t>SO 12-19-19</t>
  </si>
  <si>
    <t>Troubelice - Libina, žel. most v ev. km 23,784</t>
  </si>
  <si>
    <t>výměra určena elektronicky  
149,7*0,15</t>
  </si>
  <si>
    <t>výměra určena elektronicky  
306,4</t>
  </si>
  <si>
    <t>výměra určena elektronicky  
10,75</t>
  </si>
  <si>
    <t>výměra určena elektronicky  
"mat. z výkopu"20</t>
  </si>
  <si>
    <t>výměra určena elektronicky  
"zásyp odkopu"94,8  
"obsyp dren.rour"3,3  
Súčet</t>
  </si>
  <si>
    <t>výměra určena elektronicky  
66,8</t>
  </si>
  <si>
    <t>výměra určena elektronicky  
"protierózní práh"9  
"vrty pro helik.výstuž"16  
Súčet</t>
  </si>
  <si>
    <t>"vrty pre injektáž kam.zdiva"38,5</t>
  </si>
  <si>
    <t>"vrty pre injektáž kam.zdiva"5,2</t>
  </si>
  <si>
    <t>"sanace kam.zdiva"70</t>
  </si>
  <si>
    <t>R28636</t>
  </si>
  <si>
    <t>KOTVENÍ KOMPLETNÍ NA POVRCHU Z BETONÁŘSKÉ VÝSTUŽE VČ. VÝPLNĚ CHEMICKOU MALTOU</t>
  </si>
  <si>
    <t>výměra určena elektronicky  
0,096</t>
  </si>
  <si>
    <t>Technická specifikace: Zahrnuje kompletní dodávku kotevních trnů z betonářské výstuže mezi stávajíci a novou konstrukcí včetne výplňe kotevní chemickou směsi a osazení třnů do vřtaných děr.včetně příslušenství (podložky, matice, vrtací korunky a pod.), podle požadavků a popisu uvedených v dokumentci pro zadání stavby; 
- součástí je kompletní osazení kotvy v podzemí, které zahrnuje všechny operace podle technologického předpisu výrobce nutné pro řádné osazení a aktivaci včetně všech pomocných mechanizmů, přípravků a hmot; 
- součástí ceny je také vrtání svorníku včetně potřebné mechanizace; 
- průkazné a kontrolní zkoušky kotev; 
- druh, délku, rozmístění a rozsah zkoušek určuje zadávací dokumentace.</t>
  </si>
  <si>
    <t>výměra určena elektronicky  
126</t>
  </si>
  <si>
    <t>výměra určena elektronicky  
8,9</t>
  </si>
  <si>
    <t>výměra určena elektronicky  
0,69</t>
  </si>
  <si>
    <t>"výměna poškozeného kamene"1,5</t>
  </si>
  <si>
    <t>327324</t>
  </si>
  <si>
    <t>ZDI OPĚRNÉ, ZÁRUBNÍ, NÁBŘEŽNÍ ZE ŽELEZOVÉHO BETONU DO C25/30 (B30)</t>
  </si>
  <si>
    <t>výměra určena elektronicky  
"obet. patky klenby"5</t>
  </si>
  <si>
    <t>60*0,001</t>
  </si>
  <si>
    <t>34627R</t>
  </si>
  <si>
    <t>OCHRANA IZOLACE BĚŽNÝCH KONSTRUKCÍ PEVNÁ Z EXTRUDOVANÉHO POLYSTYRÉNU TL 50MM</t>
  </si>
  <si>
    <t>Technická specifikace: Položka zahrnuje veškerý materiál, výrobky a polotovary, včetně mimostaveništní a vnitrostaveništní dopravy (rovněž přesuny), včetně naložení a složení, případně s uložením.</t>
  </si>
  <si>
    <t>výměra určena elektronicky  
8,4</t>
  </si>
  <si>
    <t>2320*0,001</t>
  </si>
  <si>
    <t>"podkl.bet. pod dosku + dlažbu + lúžko drenáže"35</t>
  </si>
  <si>
    <t>výměra určena elektronicky  
"za rubom"5,5</t>
  </si>
  <si>
    <t>výměra určena elektronicky  
7</t>
  </si>
  <si>
    <t>výměra určena elektronicky  
50,4</t>
  </si>
  <si>
    <t>výměra určena elektronicky, výztuž mazaniny je součástí výztuže desky;  
1,65</t>
  </si>
  <si>
    <t>výměra určena elektronicky  
"pod NAIP"64,9</t>
  </si>
  <si>
    <t>výměra určena elektronicky  
64,9</t>
  </si>
  <si>
    <t>výměra určena elektronicky  
35,3</t>
  </si>
  <si>
    <t>2+2+2</t>
  </si>
  <si>
    <t>výměra určena elektronicky  
31,7</t>
  </si>
  <si>
    <t>výměra určena elektronicky  
"doč. roura pro potok"25</t>
  </si>
  <si>
    <t>výměra určena elektronicky  
24</t>
  </si>
  <si>
    <t>výměra určena elektronicky  
25,6</t>
  </si>
  <si>
    <t>výměra určena elektronicky  
63</t>
  </si>
  <si>
    <t>výměra určena elektronicky  
"exist.časti křídel"3,7</t>
  </si>
  <si>
    <t>výměra určena elektronicky  
"ŕímsy, ex.deska"16,4</t>
  </si>
  <si>
    <t>výměra určena elektronicky  
"exist.zábradlí"0,25</t>
  </si>
  <si>
    <t>výměra určena elektronicky  
624,1</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</si>
  <si>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</si>
  <si>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výměra určena elektronicky  
9,3</t>
  </si>
  <si>
    <t>SO 12-19-20</t>
  </si>
  <si>
    <t>Troubelice - Libina, žel. most v ev. km 24,324</t>
  </si>
  <si>
    <t>R2_02510</t>
  </si>
  <si>
    <t>R2_029113</t>
  </si>
  <si>
    <t>R2_029711</t>
  </si>
  <si>
    <t>R3_02953</t>
  </si>
  <si>
    <t>1: Dle technické zprávy, výkresových příloh projektové dokumentace a dle TKP staveb státních drah. Dle výkazů materiálu projektu. Dle tabulky kubatur projektanta. 
2: měřeno digitálně z řezu; 81,62*5,70+4*3,00*40,35 
3: odpočet původního mostu, měřeno digitálně 
4: -(32,99*4,845) 
5: odpočet křídel; -(2*28,41*0,60+2*38,94*0,60)</t>
  </si>
  <si>
    <t>1: Viz. pol. č. 13173; 
708,777</t>
  </si>
  <si>
    <t>1: Dle technické zprávy, výkresových příloh projektové dokumentace a dle TKP staveb státních drah. Dle výkazů materiálu projektu. Dle tabulky kubatur projektanta. 
2: Klín za opěrou pod odvodněním 
3: - ŠD stabilizovaná cementem; 
6,12*20,20*2 
4: - ŠD; přechodový klín, zásyp ze ŠD, měřeno digitálně; 
14,20*13,3*2</t>
  </si>
  <si>
    <t>1: Dle technické zprávy, výkresových příloh projektové dokumentace a dle TKP staveb státních drah. Dle výkazů materiálu projektu. Dle tabulky kubatur projektanta. 
2: Obsyp drenáže štěrkem 16/32, měřeno digitálně; 0,130*20,3*2</t>
  </si>
  <si>
    <t>1: Dle technické zprávy, výkresových příloh projektové dokumentace a dle TKP staveb státních drah. Dle výkazů materiálu projektu. Dle tabulky kubatur projektanta. 
2: Zatravnění svahů za křídly, předpoklad; 
3,00*7,50*4</t>
  </si>
  <si>
    <t>1: Dle technické zprávy, výkresových příloh projektové dokumentace a dle TKP staveb státních drah. Dle výkazů materiálu projektu. Dle tabulky kubatur projektanta. 
2: Viz. pol. č. 18223; 90,00</t>
  </si>
  <si>
    <t>1: Dle technické zprávy, výkresových příloh projektové dokumentace a dle TKP staveb státních drah. Dle výkazů materiálu projektu. Dle tabulky kubatur projektanta. 
2: Viz. pol. č. 18241; 
90,0</t>
  </si>
  <si>
    <t>1: Viz. pol. č. 18241; 
90,0*0,02 
2: Zalití rostlin (0,02m3/ plocha keřů :m2) vodou =P přes 20m2</t>
  </si>
  <si>
    <t>1: Dle technické zprávy, výkresových příloh projektové dokumentace a dle TKP staveb státních drah. Dle výkazů materiálu projektu. Dle tabulky kubatur projektanta. 
2: dle pol. č. 18223; 
90,0*0,2</t>
  </si>
  <si>
    <t>1: Dle technické zprávy, výkresových příloh projektové dokumentace a dle TKP staveb státních drah. Dle výkazů materiálu projektu. Dle tabulky kubatur projektanta. 
2: Nové římsy na NK; 
0,15*5,6*2 
3: Nové římsy na křídlech, měřeno digitálně; 
0,12*(7,60+9,75)*2 
4: -výztuž říms je součástí výztuže opěr a křídel; pol. 333365</t>
  </si>
  <si>
    <t>1: Dle technické zprávy, výkresových příloh projektové dokumentace a dle TKP staveb státních drah. Dle výkazů materiálu projektu. Dle tabulky kubatur projektanta. 
2: křídla, C35/45, měřeno digitálně; (19,72+28,51)*0,55*2</t>
  </si>
  <si>
    <t>1: dle příl. 2.6.1; 27936,4/1000</t>
  </si>
  <si>
    <t>1: Dle technické zprávy, výkresových příloh projektové dokumentace a dle TKP staveb státních drah. Dle výkazů materiálu projektu. Dle tabulky kubatur projektanta. 
2: dle přílohy 2.7.1.; 1549,63</t>
  </si>
  <si>
    <t>1: Dle technické zprávy, výkresových příloh projektové dokumentace a dle TKP staveb státních drah. Dle výkazů materiálu projektu. Dle tabulky kubatur projektanta. 
2: mostní rám, C35/45, měřeno digitálně; 10,556*5,60 
3: spodní příčel mezi křídly; C35/45; 6,40*0,55*5,10+8,20*0,55*5,10 
4: výztuž rámu je součástí výztuže opěr a křídel; dle pol. 333365</t>
  </si>
  <si>
    <t>1: Dle technické zprávy, výkresových příloh projektové dokumentace a dle TKP staveb státních drah. Dle výkazů materiálu projektu. Dle tabulky kubatur projektanta. 
2: Podkladní beton pod drenáží; 
1,025*18,13*2 
3: Podkladní beton pod dlažbu za křídly tl. 0,10 m; (11,545+9,385)*0,10</t>
  </si>
  <si>
    <t>45138A</t>
  </si>
  <si>
    <t>PODKL VRSTVY ZE ŽELEZOBET DO C20/25 VČET VÝZTUŽE</t>
  </si>
  <si>
    <t>1: Dle technické zprávy, výkresových příloh projektové dokumentace a dle TKP staveb státních drah. Dle výkazů materiálu projektu. Dle tabulky kubatur projektanta. 
2: Podkladní beton pod ŽB rámem, vyztužený kari sítí, měřeno digitálně; 4,64*5,50 
3: spádový beton, uvnitř rámu; měřeno digitálně; 7,23*4,00</t>
  </si>
  <si>
    <t>1: Dle technické zprávy, výkresových příloh projektové dokumentace a dle TKP staveb státních drah. Dle výkazů materiálu projektu. Dle tabulky kubatur projektanta. 
2: Uvnitř rámu a mezi křídly, tl. 150 mm; 
3,2*20,20*0,15 
3: polštář ze štěrkodrti, pod podkladním betonem pod rámem tl. 500 mm, měřeno digitálně; 
7,02*11,02</t>
  </si>
  <si>
    <t>1: Dle technické zprávy, výkresových příloh projektové dokumentace a dle TKP staveb státních drah. Dle výkazů materiálu projektu. Dle tabulky kubatur projektanta. 
2: Kamenná rovnanina za opěrou; 
0,6*3,50*5,60*2</t>
  </si>
  <si>
    <t>1: Dle technické zprávy, výkresových příloh projektové dokumentace a dle TKP staveb státních drah. Dle výkazů materiálu projektu. Dle tabulky kubatur projektanta. 
2: Odláždění za křídly tl. 0,2 m, měřeno digitálně; (11,545+9,385)*0,2</t>
  </si>
  <si>
    <t>1: Dle technické zprávy, výkresových příloh projektové dokumentace a dle TKP staveb státních drah. Dle výkazů materiálu projektu. Dle tabulky kubatur projektanta. 
2: MZK uvnitř propustku a mezi křídly, tl. 180 mm; 3,20*20,00*0,18</t>
  </si>
  <si>
    <t>1: Dle technické zprávy, výkresových příloh projektové dokumentace a dle TKP staveb státních drah. Dle výkazů materiálu projektu. Dle tabulky kubatur projektanta. 
2: Tvrdá ochrana izolace 
3: na horní příčli; 
5,25*5,20*0,05</t>
  </si>
  <si>
    <t>1: Dle technické zprávy, výkresových příloh projektové dokumentace a dle TKP staveb státních drah. Dle výkazů materiálu projektu. Dle tabulky kubatur projektanta. 
2: - 1x Alp, 2x Aln 
3: Penetrační nátěr podkladního betonu pod rámem; 
21,01*5,5</t>
  </si>
  <si>
    <t>1: Dle technické zprávy, výkresových příloh projektové dokumentace a dle TKP staveb státních drah. Dle výkazů materiálu projektu. Dle tabulky kubatur projektanta. 
2: Rám, 2 pásy;  
(6,0+5,4+6,0)*5,6 
3: Na spádové desce zatažená pod drenáž;  
4,30*16,43*2</t>
  </si>
  <si>
    <t>1: Dle technické zprávy, výkresových příloh projektové dokumentace a dle TKP staveb státních drah. Dle výkazů materiálu projektu. Dle tabulky kubatur projektanta. 
2: separační PE folie pod ochrannou mazaninou;  
5,2*5,5</t>
  </si>
  <si>
    <t>1: Měkká ochrana izolace 
2: Rám, geotextilie 300 g/m2; 
(6,0+5,35+6,0)*5,6 
3: Na spádové desce zatažená pod drenáž;  
4,22*16,4*2 
4: Křídla ve styku se zeminou; 
((7,2+8,7)*(1,7+6,8)/2)*2</t>
  </si>
  <si>
    <t>1: Dle technické zprávy, výkresových příloh projektové dokumentace a dle TKP staveb státních drah. Dle výkazů materiálu projektu. Dle tabulky kubatur projektanta. 
2: Měkká ochrana izolace, XPS tl. 50mm 
3: - na stojkách rámu; 
6,10*5,6*2 
4: - na římsách; 
0,22*5,6*2</t>
  </si>
  <si>
    <t>1: Dle technické zprávy, výkresových příloh projektové dokumentace a dle TKP staveb státních drah. Dle výkazů materiálu projektu. Dle tabulky kubatur projektanta. 
2: měření bludných proudů; 1</t>
  </si>
  <si>
    <t>1: Dle technické zprávy, výkresových příloh projektové dokumentace a dle TKP staveb státních drah. Dle výkazů materiálu projektu. Dle tabulky kubatur projektanta. 
2: Drenážní trubka za opěrami, měřeno digitálně; 18,10*2</t>
  </si>
  <si>
    <t>1: Dle technické zprávy, výkresových příloh projektové dokumentace a dle TKP staveb státních drah. Dle výkazů materiálu projektu. Dle tabulky kubatur projektanta. 
2: niv. značky na římsách; 4</t>
  </si>
  <si>
    <t>1: Dle technické zprávy, výkresových příloh projektové dokumentace a dle TKP staveb státních drah. Dle výkazů materiálu projektu. Dle tabulky kubatur projektanta. 
2: Žlabovky - odvodnění bet. žlab. š 600mm; 50,00</t>
  </si>
  <si>
    <t>1: Dle technické zprávy, výkresových příloh projektové dokumentace a dle TKP staveb státních drah. Dle výkazů materiálu projektu. Dle tabulky kubatur projektanta. 
2: dle příl. 2.6.1; měřící body; 2*1,30</t>
  </si>
  <si>
    <t>1: Dle technické zprávy, výkresových příloh projektové dokumentace a dle TKP staveb státních drah. Dle výkazů materiálu projektu. Dle tabulky kubatur projektanta. 
2: na vtoku a výtoku; 2</t>
  </si>
  <si>
    <t>1: Dle technické zprávy, výkresových příloh projektové dokumentace a dle TKP staveb státních drah. Dle výkazů materiálu projektu. Dle tabulky kubatur projektanta. 
2: odstranění stáv. zábradlí; 
7,1*2</t>
  </si>
  <si>
    <t>1: Dle technické zprávy, výkresových příloh projektové dokumentace a dle TKP staveb státních drah. Dle výkazů materiálu projektu. Dle tabulky kubatur projektanta. 
2: Původní kamenné opěry a klenba; 
21,13*4,4 
3: Původní kamenná křídla, měřeno digitálně; 
28,28*0,80*2+37,97*0,80*2</t>
  </si>
  <si>
    <t>1: Dle technické zprávy, výkresových příloh projektové dokumentace a dle TKP staveb státních drah. Dle výkazů materiálu projektu. Dle tabulky kubatur projektanta. 
2: Stáv. římsy; 
0,47*0,35*6,805+0,48*0,39*6,995 
3: Stáv. čela; 
(7,0*6,3-13,5)*0,5*2</t>
  </si>
  <si>
    <t>1: Dle technické zprávy, výkresových příloh projektové dokumentace a dle TKP staveb státních drah. Dle výkazů materiálu projektu. Dle tabulky kubatur projektanta. 
2: Viz. pol. č. 17120; 
708,777*1,9</t>
  </si>
  <si>
    <t>1: Dle technické zprávy, výkresových příloh projektové dokumentace a dle TKP staveb státních drah. Dle výkazů materiálu projektu. Dle tabulky kubatur projektanta. 
2: viz pol. č. 96616; 
33,029*2,4</t>
  </si>
  <si>
    <t>1: Dle technické zprávy, výkresových příloh projektové dokumentace a dle TKP staveb státních drah. Dle výkazů materiálu projektu. Dle tabulky kubatur projektanta. 
2: Viz. pol. č. 96613; 
198,972*2,5</t>
  </si>
  <si>
    <t>1: Dle technické zprávy, výkresových příloh projektové dokumentace a dle TKP staveb státních drah. Dle výkazů materiálu projektu. Dle tabulky kubatur projektanta. 
2: Viz. pol. č. 9112A3 
- 20 kg/m; 
7,1*2*20,0/1000</t>
  </si>
  <si>
    <t>SO 12-19-21</t>
  </si>
  <si>
    <t>Troubelice - Libina, žel. propustek v ev. km 24,363</t>
  </si>
  <si>
    <t>výměra určena elektronicky  
6*0,1</t>
  </si>
  <si>
    <t>výměra určena elektronicky  
12</t>
  </si>
  <si>
    <t>12996</t>
  </si>
  <si>
    <t>ČIŠTĚNÍ POTRUBÍ DN DO 800MM</t>
  </si>
  <si>
    <t>výměra určena elektronicky  
2,5+4,8</t>
  </si>
  <si>
    <t>4+4,8</t>
  </si>
  <si>
    <t>"viz. pol.18231"6</t>
  </si>
  <si>
    <t>"vrty pro kotvení výstuže dobetonávky D=10mm dl.100mm 44ks"0,1*44</t>
  </si>
  <si>
    <t>výměra určena elektronicky  
"základ opor.zídky"2,4</t>
  </si>
  <si>
    <t>výměra určena elektronicky  
"základ opor.zídky"0,083</t>
  </si>
  <si>
    <t>výměra určena elektronicky  
62</t>
  </si>
  <si>
    <t>výměra určena elektronicky  
"dřík opor.zídky"2,7</t>
  </si>
  <si>
    <t>výměra určena elektronicky  
"dřík opor.zídky"0,017</t>
  </si>
  <si>
    <t>výměra určena elektronicky  
"dřík opor.zídky"0,06</t>
  </si>
  <si>
    <t>40*0,15</t>
  </si>
  <si>
    <t>40*0,2</t>
  </si>
  <si>
    <t>711117</t>
  </si>
  <si>
    <t>IZOLACE BĚŽNÝCH KONSTRUKCÍ PROTI ZEMNÍ VLHKOSTI Z PE FÓLIÍ</t>
  </si>
  <si>
    <t>výměra určena elektronicky  
"nopová fólie"12</t>
  </si>
  <si>
    <t>2*8</t>
  </si>
  <si>
    <t>R899001</t>
  </si>
  <si>
    <t>OBETÓNOVANÍ STÁVAJÍCÍ ŠACHTY JÍMKY VČ VÝSTUŽE, D+M KOMPLET</t>
  </si>
  <si>
    <t>výměra určena elektronicky  
0,2</t>
  </si>
  <si>
    <t>výměra určena elektronicky  
"otryskání kam.čel+propustku"62</t>
  </si>
  <si>
    <t>výměra určena elektronicky  
"na vtoku"1</t>
  </si>
  <si>
    <t>R93269</t>
  </si>
  <si>
    <t>VÝMĚNA STÁV ROŠTU ZA ROŠT Z KOMPOZITU PRO PŘEKRYTÍ JÍMKY VČ RÁMU, D+M KOMPLET - demontáž a odvoz stáv. roštu vč.rámu / osazení, montáž a dodávka novéh</t>
  </si>
  <si>
    <t>o roštu z kompozitu na stáv. jímku  
~VÝMĚNA STÁV ROŠTU ZA ROŠT Z KOMPOZITU PRO PŘEKRYTÍ JÍMKY VČ RÁMU, D+M KOMPLET - demontáž a odvoz stáv. roštu vč.rámu / osazení, montáž a dodávka nového roštu z kompozitu na stáv. jímku</t>
  </si>
  <si>
    <t>výměra určena elektronicky  
1,7</t>
  </si>
  <si>
    <t>"odkopávky+hloubení rýh"((12+7,3)-(4+4,8))*1,9  
"mat. z čistení potrubí"(0,5*3,14*0,4*0,4*24)*1,9  
Súčet</t>
  </si>
  <si>
    <t>"viz.pol.96613A"1*2,5</t>
  </si>
  <si>
    <t>SO 12-19-22</t>
  </si>
  <si>
    <t>Troubelice - Libina, žel. most v ev. km 24,906</t>
  </si>
  <si>
    <t>11110</t>
  </si>
  <si>
    <t>ODSTRANĚNÍ TRAVIN</t>
  </si>
  <si>
    <t>1: podél klenby a křídel, předpoklad;      35,0*1,0*2</t>
  </si>
  <si>
    <t>odstranění travin bez ohledu na způsob provedení  
přemístění travin s uložením na hromady</t>
  </si>
  <si>
    <t>1: Dle technické zprávy, výkresových příloh projektové dokumentace, TKP staveb státních drah a výkazů materiálu projektu. 
2: pro betonovou desku;    1,10*9,0*19,20 
3: bentonit na délku odvod. žlábku vpravo;      0,55*8,50*4,50 
4: bentonit před mostem a za mostem vpravo;    0,55*6,0*10,0*2 
5: v rubu římsy vpravo;    1,0*1,0*12,0 
6: bentonit na délku odvod. žlábku vlevo;      0,40*8,50*3,50 
7: bentonit před mostem a za mostem vlevo;    0,40*6,0*8,60*2 
8: v rubu římsy vlevo;    1,0*0,90*12,0 
9: podél křídel 1P a 1L;     0,50*1,50*(11,10+10,30) 
10: podél křídel 2P a 2L;     0,50*1,50*(10,20+9,90) 
11: podél opěry 1 a 2;        0,10*0,60*19,0*2</t>
  </si>
  <si>
    <t>1: dle. pol. č. 17411;       9,427</t>
  </si>
  <si>
    <t>1: dle pol. 12273;         386,503 
2: odpočet pol.17411;    -9,427</t>
  </si>
  <si>
    <t>1: Dle technické zprávy, výkresových příloh projektové dokumentace, TKP staveb státních drah a výkazů materiálu projektu. 
2: zpětný zásyp podél křídel 1P a 1L;     0,35*0,45*(11,10+10,30) 
3: zpětný zásyp podél křídel 2P a 2L;     0,35*0,45*(9,20+8,90) 
4: podél opěry 1 a 2;        0,10*0,45*19,0*2 
5: zpětný zásyp pro dobetonování paty opěry, digitálně;     0,04*18,70*2</t>
  </si>
  <si>
    <t>1: Dle technické zprávy, výkresových příloh projektové dokumentace, TKP staveb státních drah a výkazů materiálu projektu. 
2: svahy, měřeno digitálně;    3,50*19,10*2*0,05</t>
  </si>
  <si>
    <t>1: Dle technické zprávy, výkresových příloh projektové dokumentace, TKP staveb státních drah a výkazů materiálu projektu. 
2: svahy, měřeno digitálně;    3,50*19,10*2</t>
  </si>
  <si>
    <t>1: svahy, měřeno digitálně;    3,50*19,10*2</t>
  </si>
  <si>
    <t>1: Dle technické zprávy, výkresových příloh projektové dokumentace, TKP staveb státních drah a výkazů materiálu projektu. 
2: zalití rostlin (0,02m3/ plocha keřů :m2) vodou =P přes 20m2 
3: svahy, měřeno digitálně;    133,70*0,20*0,02</t>
  </si>
  <si>
    <t>1: Dle technické zprávy, výkresových příloh projektové dokumentace, TKP staveb státních drah a výkazů materiálu projektu. 
2: svahy, předpoklad;    6,0*19,10*2</t>
  </si>
  <si>
    <t>1: dle pol. 18220;      6,685</t>
  </si>
  <si>
    <t>1: Dle technické zprávy, výkresových příloh projektové dokumentace, TKP staveb státních drah a výkazů materiálu projektu. 
2: opatření svahu drenážním geokompozitem dle pol. 502945;     350,80</t>
  </si>
  <si>
    <t>1: Dle technické zprávy, výkresových příloh projektové dokumentace, TKP staveb státních drah a výkazů materiálu projektu. 
2: - průměr 20 mm, délky 250 mm pro přikotvení dobetonávky paty klenby 
3: 19*2*0,25*2</t>
  </si>
  <si>
    <t>1: Dle technické zprávy, výkresových příloh projektové dokumentace, TKP staveb státních drah a výkazů materiálu projektu. 
2: - průměr 30 mm, délky 400 mm pro přikotvení nových říms 
3: dle pol. 285393, v technické specifikaci jsou vrty hl. 300 mm, dopočet dl. 100 mm 
4: 0,10*112,0 
5: vrty pro kotvení dobetonávky v patě klenby profil 35 mm, dl. 0,53 m 
6: (17,910/0,60+1)*0,53*2</t>
  </si>
  <si>
    <t>1: Dle technické zprávy, výkresových příloh projektové dokumentace, TKP staveb státních drah a výkazů materiálu projektu. 
2: výplňová injektáž zdiva,  vrt prům. 40 mm do 2/3 tl. zdiva v rastru 0,50 x 0,50 m 
3: dle příl. 2.9.1, skladba SVI IS4 
4: opěra 1 a 2;    1,95*4,0*36,0*2 
5: klenba u OP 1 a OP2;         0,80*36*4*2</t>
  </si>
  <si>
    <t>1: Dle technické zprávy, výkresových příloh projektové dokumentace, TKP staveb státních drah a výkazů materiálu projektu. 
2: měřeno digitálně z řezů;     8,50*18,20*0,25</t>
  </si>
  <si>
    <t>1: Dle technické zprávy, výkresových příloh projektové dokumentace, TKP staveb státních drah a výkazů materiálu projektu. 
2: dle příl. 2.9.1, ocelové trny smršťovací spáry;       90,0/1000</t>
  </si>
  <si>
    <t>1: Dle technické zprávy, výkresových příloh projektové dokumentace, TKP staveb státních drah a výkazů materiálu projektu. 
2: KARI 8/150 x 8/150, prořez 20%  
3: dle příl. 2.6.1;      2122,84/1000</t>
  </si>
  <si>
    <t>1: Dle technické zprávy, výkresových příloh projektové dokumentace, TKP staveb státních drah a výkazů materiálu projektu. 
2: mezerovitost kamenného zdiva dle DP činí 20% 
3: dle pol. 261515;       3,14*0,25*0,25*792,0*0,20</t>
  </si>
  <si>
    <t>1: Dle technické zprávy, výkresových příloh projektové dokumentace, TKP staveb státních drah a výkazů materiálu projektu. 
2: římsy čelní zídky profil 20 mm do vrtu 30 mm dl. 0,40 ve dvou řadách, příl. 2.5.1 
3: P1 a P2;       9*2+10*2 
4: římsy na křídlech, P3 a P4;   18+18 
5: P5 a P6;         20+18 
6: kotvení obrubníku profil 16 mm dl. 350 mm á 0,50 m 
7: (18,50/0,50+1)*2</t>
  </si>
  <si>
    <t>1: Dle technické zprávy, výkresových příloh projektové dokumentace, TKP staveb státních drah a výkazů materiálu projektu. 
2: sešití trhlin nerezovou helikální výztuží, která je vkládána do vysekané drážky ve vzdálenosti á 0,5 m na délku 1,0 m, poté se zapravuje chem. maltou 
3: dle příl. 2.6.2, profil 12 mm;     360,0 
4: profil 7 mm;     150,0</t>
  </si>
  <si>
    <t>1: Dle technické zprávy, výkresových příloh projektové dokumentace a dle TKP staveb státních drah. Dle výkazů materiálu projektu. 
2: dle příl. 2.5.1 
3: nové římsy čelních zídek;        2,10 
4: nové římsové zídky;                   4,60 
5: nové římsy na křídlech;            4,87</t>
  </si>
  <si>
    <t>1: Dle technické zprávy, výkresových příloh projektové dokumentace a dle TKP staveb státních drah. Dle výkazů materiálu projektu. 
2: dle příl. 2.6.1, levá římsa;       455,70/1000 
3: pravá římsa;               452,50/1000 
4: římsy na křídlech;     576,80/1000</t>
  </si>
  <si>
    <t>1: Dle technické zprávy, výkresových příloh projektové dokumentace a dle TKP staveb státních drah. Dle výkazů materiálu projektu. Dle tabulky kubatur projektanta. 
2: dle TZ kap. 5.3 
3: v místě silně degradovaných kamenů, budou tyto kameny vyměněny nebo nově dobetonovány „plomby“. Předpokládá se výměna kamenů v objemu cca. 5m3. 
4: 5,0</t>
  </si>
  <si>
    <t>1: Dle technické zprávy, výkresových příloh projektové dokumentace a dle TKP staveb státních drah. Dle výkazů materiálu projektu. 
2: obklad křídel L tl. 100 mm;       7,0*(1,22+5,15)/2*0,1*2</t>
  </si>
  <si>
    <t>1: Dle technické zprávy, výkresových příloh projektové dokumentace a dle TKP staveb státních drah. Dle výkazů materiálu projektu. 
2: přezdění konců křídel;          2,0*1,60*0,50*1,0*2</t>
  </si>
  <si>
    <t>333315</t>
  </si>
  <si>
    <t>MOSTNÍ OPĚRY A KŘÍDLA Z PROSTÉHO BETONU DO C30/37</t>
  </si>
  <si>
    <t>1: Dle technické zprávy, výkresových příloh projektové dokumentace a dle TKP staveb státních drah. Dle výkazů materiálu projektu. 
2: dobetonávka paty opěry, C 30/37;      0,15*0,30*18,70*2</t>
  </si>
  <si>
    <t>1: Dle technické zprávy, výkresových příloh projektové dokumentace a dle TKP staveb státních drah. Dle výkazů materiálu projektu. 
2: obetonávka paty opěr profilu 16 mm dl. 350 mm;        39,0*1,58*0,35*2/1000</t>
  </si>
  <si>
    <t>1: Dle technické zprávy, výkresových příloh projektové dokumentace a dle TKP staveb státních drah. Dle výkazů materiálu projektu. 
2: výztuž dobetonávky paty opěry, profil 10/100/100;      0,50*18,70*2*12,34/1000</t>
  </si>
  <si>
    <t>1: Dle technické zprávy, výkresových příloh projektové dokumentace, TKP staveb státních drah a výkazů materiálu projektu. 
2: dle příl. 2.7.1;                      267,80*2 
3: křídlo 1P;         239,95 
4: křídla 2P, 2L a 1L;      232,27*3</t>
  </si>
  <si>
    <t>1: Dle technické zprávy, výkresových příloh projektové dokumentace, TKP staveb státních drah a výkazů materiálu projektu. 
2: podkladní beton říms, dle příl. 2.5.1;      1,40</t>
  </si>
  <si>
    <t>1: Dle technické zprávy, výkresových příloh projektové dokumentace a dle TKP staveb státních drah. Dle výkazů materiálu projektu. 
2: podkladní beton drenáž, měřeno digitálně z příč. řezu;        0,13*13,50*2 
3: dle pol. 465512, dlažba;        12,240/0,20*0,10</t>
  </si>
  <si>
    <t>1: Dle technické zprávy, výkresových příloh projektové dokumentace, TKP staveb státních drah a výkazů materiálu projektu. 
2: dle příl. 2.4.2, podélný řez, obetonování kamenů v patě klenby 
3: 0,60*0,30*0,20*5</t>
  </si>
  <si>
    <t>1: Dle technické zprávy, výkresových příloh projektové dokumentace, TKP staveb státních drah a výkazů materiálu projektu. 
2: dle příl. 2.6.1, výztuž podkladního betonu;     (32,16+34,08)/1000</t>
  </si>
  <si>
    <t>1: Dle technické zprávy, výkresových příloh projektové dokumentace a dle TKP staveb státních drah. Dle výkazů materiálu projektu. 
2: hutněná štěrkodrť fr. 4/32 mm, měřeno digitálně z řezů 
3: 12,0*(6,60+8,30)/2 
4: výplň geobuňkového systému ŠD 4/32 tl. 200 mm dle pol. 502947 
5: 350,80*0,20</t>
  </si>
  <si>
    <t>1: Dle technické zprávy, výkresových příloh projektové dokumentace, TKP staveb státních drah a výkazů materiálu projektu. 
2: podkladní vrstva pod deskou, měřeno digitálně z řezů 
3: (8,87+9,30)/2*0,15*18,50 
4: svahy;      3,0*8,40*0,10*2</t>
  </si>
  <si>
    <t>45868</t>
  </si>
  <si>
    <t>VÝPLŇ ZA OPĚRAMI A ZDMI Z JÍLU</t>
  </si>
  <si>
    <t>1: Dle technické zprávy, výkresových příloh projektové dokumentace, TKP staveb státních drah a výkazů materiálu projektu. 
2: dle příl. 2.9.2, detail B izolace, digitálně;     0,065*7,80*2</t>
  </si>
  <si>
    <t>položka zahrnuje:  
- dodávku jílu a zásyp se zhutněním včetně mimostaveništní a vnitrostaveništní dopravy</t>
  </si>
  <si>
    <t>1: Dle technické zprávy, výkresových příloh projektové dokumentace, TKP staveb státních drah a výkazů materiálu projektu. 
2: odláždění za římsami a za křídly 
3: za římsami;     0,50*7,80*2*0,20 
4: za křídly, měřeno digitálně, koef. sklonu 1,20 
5: 1L a 2PL;     11,0*1,20*0,20*2 
6: 1P a 2PP;    ( 11,50+11,0)*1,20*0,20</t>
  </si>
  <si>
    <t>1: Dle technické zprávy, výkresových příloh projektové dokumentace a dle TKP staveb státních drah. Dle výkazů materiálu projektu. 
2: ukončení dlažby svahu za křídly;      0,50*1,0*2,0*4</t>
  </si>
  <si>
    <t>1: Dle technické zprávy, výkresových příloh projektové dokumentace a dle TKP staveb státních drah. Dle výkazů materiálu projektu. 
2: dle pol. R711139;     350,80</t>
  </si>
  <si>
    <t>1: Dle technické zprávy, výkresových příloh projektové dokumentace a dle TKP staveb státních drah. Dle výkazů materiálu projektu. 
2: měřeno z řezů;    16,50*18,20 
3: před křídly 1P a 2P;      6,0*5,50*2 
4: před křídly 1L a 2L;      6,0*5,50*2</t>
  </si>
  <si>
    <t>1: Dle technické zprávy, výkresových příloh projektové dokumentace, TKP staveb státních drah a výkazů materiálu projektu. 
2: vyspravení povrchu pod nové římsy po odbourání dle příl. 2.5.1  
3: římsy čelních zídek;           0,59*(4,70+5,10) 
4: podél křídel;        0,65*(10,10+9,20+9,25+8,90)</t>
  </si>
  <si>
    <t>1: Dle technické zprávy, výkresových příloh projektové dokumentace, TKP staveb státních drah a výkazů materiálu projektu. 
2: přespárování 50 % pohledové plochy klenby, opěr a křídel; 
3: uvnitř klenby, měřeno digitálně;         9,90*(8,65+9,265)*0,50 
4: čela klenby, měřeno digitálně;   18,0*2*0,50 
5: křídla, měřeno digitálně z řezu;         (20,0+24,0)*2*0,50</t>
  </si>
  <si>
    <t>631311</t>
  </si>
  <si>
    <t>MAZANINA Z PROSTÉHO BETONU DO C8/10</t>
  </si>
  <si>
    <t>1: Dle technické zprávy, výkresových příloh projektové dokumentace a dle TKP staveb státních drah. Dle výkazů materiálu projektu. 
2: dle podélného řezu, detail, E, měřeno digitálně, přetažení izolace;     0,0645*8,71*2</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</si>
  <si>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</si>
  <si>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1: Dle technické zprávy, výkresových příloh projektové dokumentace, TKP staveb státních drah a výkazů materiálu projektu. 
2: dle příl. 2.9.1 
3: skladba IS1;     221,40 
4: skladba IS2;     35,30 
5: skladba IS3;     46,20</t>
  </si>
  <si>
    <t>1: Dle technické zprávy, výkresových příloh projektové dokumentace, TKP staveb státních drah a výkazů materiálu projektu. 
2: dle příl. 2.9.1, geotextilie 800 g/m2 
3: skladba IS1;    221,40*2 
4: skladba IS2;   35,30*2 
5: skladba IS3;     46,20*2</t>
  </si>
  <si>
    <t>1: Dle technické zprávy, výkresových příloh projektové dokumentace, TKP staveb státních drah a výkazů materiálu projektu. 
2: izolace svahu bentonitovou rohoží kotvená do tělesa železničního spodku; 
3: dle příl. 2.9.1;      350,80</t>
  </si>
  <si>
    <t>1: Dle technické zprávy, výkresových příloh projektové dokumentace, TKP staveb státních drah a výkazů materiálu projektu. 
2: hydrofobní impregnace křídel 
3: křídla, měřeno digitálně z řezu;         (20,0+24,0)*2</t>
  </si>
  <si>
    <t>1: Dle technické zprávy, výkresových příloh projektové dokumentace, TKP staveb státních drah a výkazů materiálu projektu. 
2: drenážní potrubí za římsou;      11,0*2</t>
  </si>
  <si>
    <t>1: Dle technické zprávy, výkresových příloh projektové dokumentace, TKP staveb státních drah a výkazů materiálu projektu. 
2: dle příl. 2.5.1;      2</t>
  </si>
  <si>
    <t>1: Dle technické zprávy, výkresových příloh projektové dokumentace, TKP staveb státních drah a výkazů materiálu projektu. 
2: za římsami;      8,40*2</t>
  </si>
  <si>
    <t>1: Dle technické zprávy, výkresových příloh projektové dokumentace, TKP staveb státních drah a výkazů materiálu projektu. 
2: nerezový pásek ukončení izolace dle příl. 2.9.2;        84,80</t>
  </si>
  <si>
    <t>1: Dle technické zprávy, výkresových příloh projektové dokumentace, TKP staveb státních drah a výkazů materiálu projektu. 
2: mech na křídlech, předpoklad dle foto;      20,0*2</t>
  </si>
  <si>
    <t>1: Dle technické zprávy, výkresových příloh projektové dokumentace, TKP staveb státních drah a výkazů materiálu projektu. 
2: očištění po injektování 
3: klenba, měřeno digitálně;         9,90*(8,65+9,265)</t>
  </si>
  <si>
    <t>1: Dle technické zprávy, výkresových příloh projektové dokumentace, TKP staveb státních drah a výkazů materiálu projektu. 
2: uvnitř klenby, měřeno digitálně;         9,90*(8,65+9,265) 
3: čela klenby, měřeno digitálně;   18,0*2 
4: křídla, měřeno digitálně z řezu;         (20,0+24,0)*2</t>
  </si>
  <si>
    <t>1: Dle technické zprávy, výkresových příloh projektové dokumentace a dle TKP staveb státních drah. Dle výkazů materiálu projektu. 
2: předpoklad 28 dní;      1</t>
  </si>
  <si>
    <t>1: Dle technické zprávy, výkresových příloh projektové dokumentace, TKP staveb státních drah a výkazů materiálu projektu. 
2: kamenná římsa pravá a levá;     0,20*0,50*(4,0+4,50) 
3: na křídlech 1P a 1L;       0,20*0,50*(10,10+9,30) 
4: na křídlech 2Pa 2L;        0,20*0,50*(9,20+8,90) 
5: kamenná čela vpravo a vlevo;    0,20*(4,0+4,50) 
6: kamenná křídla 1P a 1L;           0,15*0,50*(10,10+9,30) 
7: kamenná křídla 2P a 2L;           0,15*0,50*(9,20+8,90) 
8: v místě silně degradovaných kamenů, budou tyto kameny vyměněny nebo nově dobetonovány „plomby“. Předpokládá se výměna kamenů v objemu cca. 5m3. 
9: 5,0</t>
  </si>
  <si>
    <t>1: dle pol. 17120;      377,076*1,90</t>
  </si>
  <si>
    <t>1: dle pol. 96613A;          14,113*2,50</t>
  </si>
  <si>
    <t>SO 12-19-23</t>
  </si>
  <si>
    <t>Troubelice - Libina, žel. propustek v ev. km 25,190</t>
  </si>
  <si>
    <t>11316</t>
  </si>
  <si>
    <t>ODSTRANĚNÍ KRYTU ZPEVNĚNÝCH PLOCH ZE SILNIČNÍCH DÍLCŮ</t>
  </si>
  <si>
    <t>1: Dle technické zprávy, výkresových příloh projektové dokumentace a dle TKP staveb státních drah. Dle výkazů materiálu projektu. Dle tabulky kubatur projektanta. 
2: předpoklad;       6,75*1,50*0,215</t>
  </si>
  <si>
    <t>1: Dle technické zprávy, výkresových příloh projektové dokumentace a dle TKP staveb státních drah. Dle výkazů materiálu projektu. Dle tabulky kubatur projektanta. 
2: výkop pro nový propustek + výkop původního propustku 
3: měřeno digitálně z výkresu výkopů;     
4: (93,18+196,19)/2*1,60 
5: odpočet vybourané části propustku;      -1,40*0,50*2*20,60-1,12*0,30*20,60</t>
  </si>
  <si>
    <t>1: Dle technické zprávy, výkresových příloh projektové dokumentace a dle TKP staveb státních drah. Dle výkazů materiálu projektu. Dle tabulky kubatur projektanta. 
2: pro příčný základ;   0,80*0,40*1,80+0,80*0,40*1,60 
3: základ pod šachtou; 1,70*2,1*0,26</t>
  </si>
  <si>
    <t>1: dle pol. 13173;     195,734 
2: dle pol. 13273; 2,016</t>
  </si>
  <si>
    <t>1: Dle technické zprávy, výkresových příloh projektové dokumentace a dle TKP staveb státních drah. Dle výkazů materiálu projektu. Dle tabulky kubatur projektanta. 
2: dle pol. 13173;       196,832 
3: zásyp starého vybouraného propustku; 1,40*0,50*2*20,60+1,12*0,30*20,60 
4: odpočet patkové trouby, měřeno digitálně;    -1,54*9,0 
5: odpočet jímky;    -1,80*1,40*1,70 
6: odpočet rám. propustku;     -1,50*0,70*6,0 
7: odpočet základů dle pol. 272325;   -6,001</t>
  </si>
  <si>
    <t>1: Dle technické zprávy, výkresových příloh projektové dokumentace a dle TKP staveb státních drah. Dle výkazů materiálu projektu. Dle tabulky kubatur projektanta. 
2: základová deska trubního propustku;       1,40*7,26*0,20 
3: náběhy u jímky; měřeno digitálně; 0,05*2*1,4 
4: příčný základ;    0,40*0,80*1,60*2 
5: rozšíření základu na výtoku, měřeno digitálně;   0,592*2,00 
6: základ rámu;    1,80*6,0*0,15</t>
  </si>
  <si>
    <t>1: Dle technické zprávy, výkresových příloh projektové dokumentace a dle TKP staveb státních drah. Dle výkazů materiálu projektu. Dle tabulky kubatur projektanta. 
2: dle výkresu výztuže 
3: výztuž zesíleného základu 
4: pol. č. 01; 7,760*0,395/1000 
5: pol. č. 02; 15,20*0,395/1000 
6: pol. č. 03; 39,00*0,395/1000</t>
  </si>
  <si>
    <t>1: Dle technické zprávy, výkresových příloh projektové dokumentace a dle TKP staveb státních drah. Dle výkazů materiálu projektu. Dle tabulky kubatur projektanta. 
2: kari síť KY49; 8/100/100 
3: základová deska trubního propustku;       1,40*9,210*7,89*2/1000 
4: základ rámu;    1,80*6,0*7,89/1000</t>
  </si>
  <si>
    <t>1: Dle technické zprávy, výkresových příloh projektové dokumentace a dle TKP staveb státních drah. Dle výkazů materiálu projektu. Dle tabulky kubatur projektanta. 
2: ŽB monolitický žlab C30/37; měřeno digitálně; 0,67*6,0</t>
  </si>
  <si>
    <t>1: Dle technické zprávy, výkresových příloh projektové dokumentace a dle TKP staveb státních drah. Dle výkazů materiálu projektu. Dle tabulky kubatur projektanta. 
2: dle výkresu výzuže 
3: pol. č. 04; (6/0,2*6)*(0,80*0,395)/1000 
4: pol. č. 04.1; (6/0,2*2)*0,90*0,395/1000</t>
  </si>
  <si>
    <t>389366</t>
  </si>
  <si>
    <t>VÝZTUŽ MOSTNÍ RÁMOVÉ KONSTR ŽELBET Z KARI SÍTÍ</t>
  </si>
  <si>
    <t>1: Dle technické zprávy, výkresových příloh projektové dokumentace a dle TKP staveb státních drah. Dle výkazů materiálu projektu. Dle tabulky kubatur projektanta. 
2: ŽB monolit. rám vyztužený kari sítí KY49; (2*1,40*6,00*7,892+4*0,44*6,00*7,892)/1000</t>
  </si>
  <si>
    <t>421125</t>
  </si>
  <si>
    <t>MOSTNÍ NOSNÉ DESKOVÉ KONSTR Z DÍLCŮ ŽELBET DO C30/37</t>
  </si>
  <si>
    <t>1: Dle technické zprávy, výkresových příloh projektové dokumentace a dle TKP staveb státních drah. Dle výkazů materiálu projektu. Dle tabulky kubatur projektanta. 
2: nosná deska rámu propustku;    1,50*6,0*0,20</t>
  </si>
  <si>
    <t>1: Dle technické zprávy, výkresových příloh projektové dokumentace a dle TKP staveb státních drah. Dle výkazů materiálu projektu. Dle tabulky kubatur projektanta. 
2: podkladní beton trubního propustku C 25/30;  1,40*8,60*0,10 
3: podkladní beton jímky;     1,70*2,10*0,10 
4: podkladní beton rámu;    1,80*0,10*5,40 
5: podklad dlažby na vtoku, měřeno digitálně, koef. sklonu 1,26;    (5,20+2,821)*1,26*0,10 
6: podklad dlažby na výtoku ve sklonu, koef. sklonu 1,26;    (0,603*1,54+0,603*1,28)*1,26*0,10 
7: podklad dlažby na vtoku v rovině; 1,22*2,14*0,10 
8: podklad dlažby na výtoku v rovině; 1,00*2,70*0,10 
9: podklad dlažby v jímce;    0,90*0,90*0,15</t>
  </si>
  <si>
    <t>45831</t>
  </si>
  <si>
    <t>VÝPLŇ ZA OPĚRAMI A ZDMI Z PROSTÉHO BETONU</t>
  </si>
  <si>
    <t>1: Dle technické zprávy, výkresových příloh projektové dokumentace a dle TKP staveb státních drah. Dle výkazů materiálu projektu. Dle tabulky kubatur projektanta. 
2: výplň stávajícího propustku;   0,50*0,85*19,945</t>
  </si>
  <si>
    <t>1: Dle technické zprávy, výkresových příloh projektové dokumentace a dle TKP staveb státních drah. Dle výkazů materiálu projektu. Dle tabulky kubatur projektanta. 
2: dlažba na vtoku, měřeno digitálně, koef. sklonu 1,26;    (5,20+2,821)*1,26*0,20 
3: dlažba na výtoku ve sklonu, koef. sklonu 1,26;    (0,603*1,54+0,603*1,28)*1,26*0,20 
4: dlažba na vtoku v rovině; 1,22*2,14*0,20 
5: dlažba na výtoku v rovině; 1,00*2,70*0,20 
6: dlažba v jímce;    0,90*0,90*0,20</t>
  </si>
  <si>
    <t>1: Dle technické zprávy, výkresových příloh projektové dokumentace a dle TKP staveb státních drah. Dle výkazů materiálu projektu. Dle tabulky kubatur projektanta. 
2: na výtoku;   0,30*0,60*2,70</t>
  </si>
  <si>
    <t>56315</t>
  </si>
  <si>
    <t>VOZOVKOVÉ VRSTVY Z MECHANICKY ZPEVNĚNÉHO KAMENIVA TL. DO 250MM</t>
  </si>
  <si>
    <t>1: Dle technické zprávy, výkresových příloh projektové dokumentace a dle TKP staveb státních drah. Dle výkazů materiálu projektu. Dle tabulky kubatur projektanta. 
2: skladba vozovky a;    2,982*4,50+3,086*4,50</t>
  </si>
  <si>
    <t>1: Dle technické zprávy, výkresových příloh projektové dokumentace a dle TKP staveb státních drah. Dle výkazů materiálu projektu. Dle tabulky kubatur projektanta. 
2: skladba vozovky a;    (2,982*4,50+3,086*4,50)*0,15</t>
  </si>
  <si>
    <t>567326</t>
  </si>
  <si>
    <t>VRSTVY PRO OBNOVU A OPRAVY Z RECYKL MATERIÁLU TL DO 100MM</t>
  </si>
  <si>
    <t>1: Dle technické zprávy, výkresových příloh projektové dokumentace a dle TKP staveb státních drah. Dle výkazů materiálu projektu. Dle tabulky kubatur projektanta. 
2: skladba vozovky a, b; recyklovaný materiál, tl. 60mm; 2,982*4,50+3,086*4,50+6,0*1,50</t>
  </si>
  <si>
    <t>572213</t>
  </si>
  <si>
    <t>SPOJOVACÍ POSTŘIK Z EMULZE DO 0,5KG/M2</t>
  </si>
  <si>
    <t>1: Dle technické zprávy, výkresových příloh projektové dokumentace a dle TKP staveb státních drah. Dle výkazů materiálu projektu. Dle tabulky kubatur projektanta. 
2: 1xALP; 2xALN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</si>
  <si>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ochranná geotextilie 300g/m2 
3: trouby dle řezu,  měřeno digitálně;    4,20*7,50 
4: rozšířený základ, měřeno digitálně;    4,40*1,80</t>
  </si>
  <si>
    <t>1: Dle technické zprávy, výkresových příloh projektové dokumentace a dle TKP staveb státních drah. Dle výkazů materiálu projektu. Dle tabulky kubatur projektanta. 
2: žb jímka C30/37 s kari sítí; 1</t>
  </si>
  <si>
    <t>1: Dle technické zprávy, výkresových příloh projektové dokumentace a dle TKP staveb státních drah. Dle výkazů materiálu projektu. Dle tabulky kubatur projektanta. 
2: předpoklad opěry;       1,40*0,50*20,60*2 
3: deska předpoklad;     1,12*0,30*20,60</t>
  </si>
  <si>
    <t>1: Dle technické zprávy, výkresových příloh projektové dokumentace a dle TKP staveb státních drah. Dle výkazů materiálu projektu. Dle tabulky kubatur projektanta. 
2: šikmá trouba na vtoku; 1</t>
  </si>
  <si>
    <t>1: Dle technické zprávy, výkresových příloh projektové dokumentace a dle TKP staveb státních drah. Dle výkazů materiálu projektu. Dle tabulky kubatur projektanta. 
2: patková trouba DN 800; 8,00</t>
  </si>
  <si>
    <t>1: Dle technické zprávy, výkresových příloh projektové dokumentace a dle TKP staveb státních drah. Dle výkazů materiálu projektu. Dle tabulky kubatur projektanta. 
2: reliefní matrice (gumová) do bednění na svislou stěnu, výška písma 100 mm (letopočet roku výstavby); 1</t>
  </si>
  <si>
    <t>1: Dle technické zprávy, výkresových příloh projektové dokumentace a dle TKP staveb státních drah. Dle výkazů materiálu projektu. Dle tabulky kubatur projektanta. 
2: dle pol. 17120;     195,734*1,90</t>
  </si>
  <si>
    <t>1: Dle technické zprávy, výkresových příloh projektové dokumentace a dle TKP staveb státních drah. Dle výkazů materiálu projektu. Dle tabulky kubatur projektanta. 
2: dle pol. 11316;     2,177*2,40</t>
  </si>
  <si>
    <t>1: Dle technické zprávy, výkresových příloh projektové dokumentace a dle TKP staveb státních drah. Dle výkazů materiálu projektu. Dle tabulky kubatur projektanta. 
2: dle pol. 96613; 35,762*2,50</t>
  </si>
  <si>
    <t>SO 12-19-24</t>
  </si>
  <si>
    <t>Troubelice - Libina, žel. propustek v ev. km 25,381</t>
  </si>
  <si>
    <t>1: Dle technické zprávy, výkresových příloh projektové dokumentace a dle TKP staveb státních drah. Dle výkazů materiálu projektu. Dle tabulky kubatur projektanta. 
2: měřeno digitálně, předpoklad;   1,24*1,70*0,30+(1,225+1,462)*0,50*0,30</t>
  </si>
  <si>
    <t>1: Dle technické zprávy, výkresových příloh projektové dokumentace a dle TKP staveb státních drah. Dle výkazů materiálu projektu. Dle tabulky kubatur projektanta. 
2: předpoklad;     2,50</t>
  </si>
  <si>
    <t>1: Dle technické zprávy, výkresových příloh projektové dokumentace a dle TKP staveb státních drah. Dle výkazů materiálu projektu. Dle tabulky kubatur projektanta. 
2: výkopy, měřeno digitálně;     (3,10+6,30)*(1,58+1,46)/2*9,60 
3: odpočet stáv. propustku;     -0,82*5,15 
4: odpočet čel a říms dle pol. 96615;    -(0,945+3,805+3,314+3,125)</t>
  </si>
  <si>
    <t>1: Dle technické zprávy, výkresových příloh projektové dokumentace a dle TKP staveb státních drah. Dle výkazů materiálu projektu. Dle tabulky kubatur projektanta. 
2: pro příčný základ;   0,80*0,40*1,90*2</t>
  </si>
  <si>
    <t>1: Dle technické zprávy, výkresových příloh projektové dokumentace a dle TKP staveb státních drah. Dle výkazů materiálu projektu. Dle tabulky kubatur projektanta. 
2: dle pol. 131738;     121,753 
3: dle pol. 132738;    1,216</t>
  </si>
  <si>
    <t>1: Dle technické zprávy, výkresových příloh projektové dokumentace a dle TKP staveb státních drah. Dle výkazů materiálu projektu. Dle tabulky kubatur projektanta. 
2: výkopy, měřeno digitálně;     (3,10+6,30)*(1,58+1,46)/2*9,20 
3: odpočet propustku, měřeno digitálně;     -1,543*9,20 
4: odpočet základu;     -1,50*0,20*5,00-0,4*0,8*1,9-0,77*2,10*2</t>
  </si>
  <si>
    <t>1: Dle technické zprávy, výkresových příloh projektové dokumentace a dle TKP staveb státních drah. Dle výkazů materiálu projektu. Dle tabulky kubatur projektanta. 
2: základová deska trubního propustku;       1,50*5,00*0,20 
3: příčný základ;   0,40*0,80*1,50*2 
4: rozšířený základ, měřeno digitálně;    0,768*2,10*2</t>
  </si>
  <si>
    <t>1: Dle technické zprávy, výkresových příloh projektové dokumentace a dle TKP staveb státních drah. Dle výkazů materiálu projektu. Dle tabulky kubatur projektanta. 
2: dle výkresu výztuže 
3: výztuž rozšířeného základu; pol. 01, 02, 03; 64,9/1000</t>
  </si>
  <si>
    <t>1: Dle technické zprávy, výkresových příloh projektové dokumentace a dle TKP staveb státních drah. Dle výkazů materiálu projektu. Dle tabulky kubatur projektanta. 
2: dle výkresu výztuže,  
3: výztuž ze sítí kari KY49 8/100/100, základová deska trubního propustku; 378,8/1000</t>
  </si>
  <si>
    <t>1: Dle technické zprávy, výkresových příloh projektové dokumentace a dle TKP staveb státních drah. Dle výkazů materiálu projektu. Dle tabulky kubatur projektanta. 
2: podklad dlažby na vtoku, kolem trouby ve sklonu, měřeno digitálně, koef. sklonu 1,28;     2,50*1,28*0,10 
3: podklad dlažby na vtoku, koef. sklonu 1,20, měřeno digitálně; 5,21*1,20*0,10 
4: podklad dlažby na výtoku; koef. sklonu 1,20; měřeno digitálně; 4,95*1,20*0,10 
5: podklad dlažby na výtoku, měřeno digitálně, koef. sklonu 1,20;     2,81*1,20*0,10 
6: podkladní beton propustku;     1,50*5,00*0,10 
7: podkladní beton u rozšířeného základu; 1,90*1,70*0,10*2</t>
  </si>
  <si>
    <t>1: dlažba na vtoku, kolem trouby ve sklonu, měřeno digitálně, koef. sklonu 1,28;     2,50*1,28*0,20 
2: dlažba na vtoku, koef. sklonu 1,20, měřeno digitálně; 5,21*1,20*0,20 
3: dlažba na výtoku; koef. sklonu 1,20; měřeno digitálně; 4,95*1,20*0,20 
4: dlažba na výtoku, měřeno digitálně, koef. sklonu 1,20;     2,81*1,20*0,20</t>
  </si>
  <si>
    <t>1: Dle technické zprávy, výkresových příloh projektové dokumentace a dle TKP staveb státních drah. Dle výkazů materiálu projektu. Dle tabulky kubatur projektanta. 
2: ukončení dlažby na vtoku a výtoku;    0,30*0,60*(3,38+1,72)</t>
  </si>
  <si>
    <t>1: Dle technické zprávy, výkresových příloh projektové dokumentace a dle TKP staveb státních drah. Dle výkazů materiálu projektu. Dle tabulky kubatur projektanta. 
2: 1xALP+2xALN 
3: trouby dle řezu,  měřeno digitálně;    4,80*5,90 
4: rozšířený základ;    3,00*1,80*2</t>
  </si>
  <si>
    <t>1: Dle technické zprávy, výkresových příloh projektové dokumentace a dle TKP staveb státních drah. Dle výkazů materiálu projektu. Dle tabulky kubatur projektanta. 
2: ochranná geotextilie 300 g/m2; dle pol. 711111; 39,12</t>
  </si>
  <si>
    <t>1: Dle technické zprávy, výkresových příloh projektové dokumentace a dle TKP staveb státních drah. Dle výkazů materiálu projektu. Dle tabulky kubatur projektanta. 
2: stáv. římsy;     0,50*0,30*(3,30+3,0) 
3: část čel bez základu, měřeno digitálně;    (0,215+1,10*0,80)*3,10-0,80*0,764 
4: (0,283+0,80*1,10)*2,80-0,80*0,764 
5: podkladní beton propustku;    (1,80*0,226)*5,15</t>
  </si>
  <si>
    <t>1: Dle technické zprávy, výkresových příloh projektové dokumentace a dle TKP staveb státních drah. Dle výkazů materiálu projektu. Dle tabulky kubatur projektanta. 
2: z půdorysu stáv. stavu;     6,756</t>
  </si>
  <si>
    <t>1: Dle technické zprávy, výkresových příloh projektové dokumentace a dle TKP staveb státních drah. Dle výkazů materiálu projektu. Dle tabulky kubatur projektanta. 
2: dle pol. 12960;    2,50*1,90 
3: dle pol. 17120;     122,969*1,90</t>
  </si>
  <si>
    <t>1: Dle technické zprávy, výkresových příloh projektové dokumentace a dle TKP staveb státních drah. Dle výkazů materiálu projektu. Dle tabulky kubatur projektanta. 
2: dle pol. 96615;  8,469*2,20</t>
  </si>
  <si>
    <t>1: Dle technické zprávy, výkresových příloh projektové dokumentace a dle TKP staveb státních drah. Dle výkazů materiálu projektu. Dle tabulky kubatur projektanta. 
2: dle pol. 11415;       1,035*2,50</t>
  </si>
  <si>
    <t>SO 12-19-25</t>
  </si>
  <si>
    <t>Troubelice - Libina, žel. propustek v ev. km 25,640</t>
  </si>
  <si>
    <t>1: Dle technické zprávy, výkresových příloh projektové dokumentace a dle TKP staveb státních drah. Dle výkazů materiálu projektu. Dle tabulky kubatur projektanta. 
2: měřeno digitálně z výkresu výkopů;     (4,20+7,3)/2*1,6*1,7 
3: (2,70+5,80)/2*1,60*6,40 
4: (0,79+3,89)/2*1,2 
5: odpočet vybouraného propustku;     -1,40*1,50*4,47 
6: odpočet bouraných konstrukcí dle pol. 96615;    -(2,128+0,965+3,394) 
7: odpočet trub;    -0,52*2,62</t>
  </si>
  <si>
    <t>1: Dle technické zprávy, výkresových příloh projektové dokumentace a dle TKP staveb státních drah. Dle výkazů materiálu projektu. Dle tabulky kubatur projektanta. 
2: výkop pro základy čela;     1,10*0,80*3,60 
3: pro příčný základ trub;    0,40*0,80*1,60</t>
  </si>
  <si>
    <t>1: Dle technické zprávy, výkresových příloh projektové dokumentace a dle TKP staveb státních drah. Dle výkazů materiálu projektu. Dle tabulky kubatur projektanta. 
2: dle pol. 13173;  44,732 
3: dle pol. 13273;  3,68</t>
  </si>
  <si>
    <t>1: Dle technické zprávy, výkresových příloh projektové dokumentace a dle TKP staveb státních drah. Dle výkazů materiálu projektu. Dle tabulky kubatur projektanta. 
2: zásyp, měřeno digitálně z řezu;    5,18*7,15</t>
  </si>
  <si>
    <t>1: Dle technické zprávy, výkresových příloh projektové dokumentace a dle TKP staveb státních drah. Dle výkazů materiálu projektu. Dle tabulky kubatur projektanta. 
2: základová deska propustku;       1,40*5,90*0,20 
3: rozšíření základu, měřeno digitálně;     0,536*2,10 
4: příčný základ; 0,80*0,40*1,50 
5: základ čela na vtoku; 1,10*0,80*1,40</t>
  </si>
  <si>
    <t>1: Dle technické zprávy, výkresových příloh projektové dokumentace a dle TKP staveb státních drah. Dle výkazů materiálu projektu. Dle tabulky kubatur projektanta. 
2: dle výpisu výztuže 
3: výztuž zesíleného základu 
4: pol. 01,02, 03; 0,395*(7,36+14,40+36,00)/1000</t>
  </si>
  <si>
    <t>1: Dle technické zprávy, výkresových příloh projektové dokumentace a dle TKP staveb státních drah. Dle výkazů materiálu projektu. Dle tabulky kubatur projektanta. 
2: dle výkresu výztuže 
3: Kari sít KY49 8/100/100; 54,00*7,892/1000</t>
  </si>
  <si>
    <t>1: Dle technické zprávy, výkresových příloh projektové dokumentace a dle TKP staveb státních drah. Dle výkazů materiálu projektu. Dle tabulky kubatur projektanta. 
2: dle výpisu výztuže 
3: výztuž betonového čela na vtoku 
4: pol. 04, 05, 06, 07; (0,888*25,20+0,617*44,40+0,395*25,44+0,617*28,00)/1000</t>
  </si>
  <si>
    <t>1: Dle technické zprávy, výkresových příloh projektové dokumentace a dle TKP staveb státních drah. Dle výkazů materiálu projektu. Dle tabulky kubatur projektanta. 
2: vtok, měřeno digitálně;     3,60*0,114 
3: podklad dlažby ve sklonu, výtok, koef sklonu 1,20, měřeno digitálně; (2,90*0,10+2,12*0,1*2)*1,2 
4: rovina výtok, tl. 0,10m, měřeno digitálně; 1,75*0,10 
5: podkladní beton propustku, tl. 0,10m;     1,40*4,80*0,10 
6: podkl. beton rozšířeného základu, tl. 0,10m; 1,50*1,50*0,10</t>
  </si>
  <si>
    <t>1: Dle technické zprávy, výkresových příloh projektové dokumentace a dle TKP staveb státních drah. Dle výkazů materiálu projektu. Dle tabulky kubatur projektanta. 
2: dlažba tl. 0,20m, vtok; 3,60*0,2*0,704 
3: dlažba ve sklonu, výtok, koef sklonu 1,20, měřeno digitálně; (2,90*0,20+2,12*0,20*2)*1,2 
4: rovina výtok, dlažba tl. 0,20m, měřeno digitálně; 1,75*0,20</t>
  </si>
  <si>
    <t>1: Dle technické zprávy, výkresových příloh projektové dokumentace a dle TKP staveb státních drah. Dle výkazů materiálu projektu. Dle tabulky kubatur projektanta. 
2: na výtoku;   0,30*0,60*1,79</t>
  </si>
  <si>
    <t>1: Dle technické zprávy, výkresových příloh projektové dokumentace a dle TKP staveb státních drah. Dle výkazů materiálu projektu. Dle tabulky kubatur projektanta. 
2: trouby dle řezu,  měřeno digitálně;    3,88*6,60 
3: trouby se zesíleným základem, měřeno digitálně; 2,23*1,9</t>
  </si>
  <si>
    <t>1: Dle technické zprávy, výkresových příloh projektové dokumentace a dle TKP staveb státních drah. Dle výkazů materiálu projektu. Dle tabulky kubatur projektanta. 
2: ochranná geotextilie 300g/m2; dle pol. 711111; 29,845</t>
  </si>
  <si>
    <t>91816</t>
  </si>
  <si>
    <t>ČELA BETONOVÁ PROPUSTU Z TRUB DN DO 800MM</t>
  </si>
  <si>
    <t>1: Dle technické zprávy, výkresových příloh projektové dokumentace a dle TKP staveb státních drah. Dle výkazů materiálu projektu. Dle tabulky kubatur projektanta. 
2: čelo na vtoku; 1</t>
  </si>
  <si>
    <t>Položka zahrnuje veškerý materiál, výrobky a polotovary, včetně mimostaveništní a vnitrostaveništní dopravy (rovněž přesuny), včetně naložení a složení,případně s uložením.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</si>
  <si>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Dle tabulky kubatur projektanta. 
2: dle výkazu materiálu; 3,05</t>
  </si>
  <si>
    <t>1: Dle technické zprávy, výkresových příloh projektové dokumentace a dle TKP staveb státních drah. Dle výkazů materiálu projektu. Dle tabulky kubatur projektanta. 
2: stáv. opěry;     0,40*1,50*4,47*2 
3: betonová čela;    0,50*2,05*3,10-1,40*1,50*0,50 
4: 0,40*1,88*2,40-1,40*1,50*0,40 
5: ((0,48+1,0)/2*0,331+1,0*1,815)*1,90-0,52*1,0 
6: podklad propustku;     1,20*0,30*2,12</t>
  </si>
  <si>
    <t>1: Dle technické zprávy, výkresových příloh projektové dokumentace a dle TKP staveb státních drah. Dle výkazů materiálu projektu. Dle tabulky kubatur projektanta. 
2: betonová deska NK;       1,20*0,145*4,47</t>
  </si>
  <si>
    <t>1: kolejnice v NK;     1,20*49,43*14/1000</t>
  </si>
  <si>
    <t>1: Dle technické zprávy, výkresových příloh projektové dokumentace a dle TKP staveb státních drah. Dle výkazů materiálu projektu. Dle tabulky kubatur projektanta. 
2: dle stáv. stavu;      3,12</t>
  </si>
  <si>
    <t>1: Dle technické zprávy, výkresových příloh projektové dokumentace a dle TKP staveb státních drah. Dle výkazů materiálu projektu. Dle tabulky kubatur projektanta. 
2: šikmá trouba na výtoku; 1</t>
  </si>
  <si>
    <t>1: Dle technické zprávy, výkresových příloh projektové dokumentace a dle TKP staveb státních drah. Dle výkazů materiálu projektu. Dle tabulky kubatur projektanta. 
2: patková trouba DN 800; 6,00</t>
  </si>
  <si>
    <t>1: Dle technické zprávy, výkresových příloh projektové dokumentace a dle TKP staveb státních drah. Dle výkazů materiálu projektu. Dle tabulky kubatur projektanta. 
2: dle pol. 12960;     5,0*1,90 
3: dle pol. 17120;     48,412*1,90</t>
  </si>
  <si>
    <t>1: Dle technické zprávy, výkresových příloh projektové dokumentace a dle TKP staveb státních drah. Dle výkazů materiálu projektu. Dle tabulky kubatur projektanta. 
2: dle pol. 96615;      12,613*2,20 
3: dle pol. 96616;      0,778*2,40 
4: trouby propustku předpoklad;   0,147*3,12*2,40</t>
  </si>
  <si>
    <t>1: Dle technické zprávy, výkresových příloh projektové dokumentace a dle TKP staveb státních drah. Dle výkazů materiálu projektu. Dle tabulky kubatur projektanta. 
2: dle pol. 96618;          0,83</t>
  </si>
  <si>
    <t>SO 12-19-26</t>
  </si>
  <si>
    <t>Troubelice - Libina, žel. propustek v ev. km 25,718</t>
  </si>
  <si>
    <t>5*2*0,2</t>
  </si>
  <si>
    <t>Technická specifikace: Odstranění konstrukcí vodních koryt se měří v [m3] vybouraných hmot ve stavu před vybouráním. 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</si>
  <si>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výměra určena elektronicky  
1,6</t>
  </si>
  <si>
    <t>výměra určena elektronicky  
70</t>
  </si>
  <si>
    <t>výměra určena elektronicky  
5+6,6</t>
  </si>
  <si>
    <t>výměra určena elektronicky  
"těsníci hrázka-usměrnení vod.toku"  
3</t>
  </si>
  <si>
    <t>"z výkopku"6,6</t>
  </si>
  <si>
    <t>výměra určena elektronicky 
70,00 Celkem: 0=70,000 [A]</t>
  </si>
  <si>
    <t>výměra určena elektronicky  
"obsyp rub.odv."1,5</t>
  </si>
  <si>
    <t>výměra určena elektronicky  
90</t>
  </si>
  <si>
    <t>výměra určena elektronicky  
40</t>
  </si>
  <si>
    <t>výměra určena elektronicky  
"zákl.deska"5</t>
  </si>
  <si>
    <t>"výstuž zákl.desky"240*0,001</t>
  </si>
  <si>
    <t>300*0,001</t>
  </si>
  <si>
    <t>výměra určena elektronicky  
60</t>
  </si>
  <si>
    <t>rám. kce mostu; výměra určena elektronicky; 
20,00+15,00 
Celkem: 0=35,000 [A]</t>
  </si>
  <si>
    <t>dle výkresu výztuže;  
(1440,00+2000,00)*0,001 
Celkem: 0=3,440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</si>
  <si>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</si>
  <si>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výměra určena elektronicky 
12 
Súčet</t>
  </si>
  <si>
    <t>výměra určena elektronicky 
7 
Súčet</t>
  </si>
  <si>
    <t>45861</t>
  </si>
  <si>
    <t>VÝPLŇ ZA OPĚRAMI A ZDMI ZE ZEMINY STABIL CEMENTEM</t>
  </si>
  <si>
    <t>zásyp zeminou sabil. cementem; 3,60*4,659*2,00 
Celkem: 0=33,545 [A]</t>
  </si>
  <si>
    <t>položka zahrnuje: 
- dodávku zeminy stabilizované cementem a zásyp se zhutněním včetně mimostaveništní a vnitrostaveništní dopravy</t>
  </si>
  <si>
    <t>"80m2 tl.200mm"0,2*80</t>
  </si>
  <si>
    <t>výměra určena elektronicky  
"prah dlažby"7,2</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</si>
  <si>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</si>
  <si>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631384</t>
  </si>
  <si>
    <t>MAZANINA ZE ŽELEZOBETONU DO C25/30 (B30) VČET VÝZTUŽE</t>
  </si>
  <si>
    <t>výměra určena elektronicky  
"vodor. ochrana izolace"0,05*15</t>
  </si>
  <si>
    <t>výměra určena elektronicky  
31+150</t>
  </si>
  <si>
    <t>711112</t>
  </si>
  <si>
    <t>IZOLACE BĚŽNÝCH KONSTRUKCÍ PROTI ZEMNÍ VLHKOSTI ASFALTOVÝMI PÁSY</t>
  </si>
  <si>
    <t>výměra určena elektronicky  
31+80</t>
  </si>
  <si>
    <t>separační pe folie; 15,00 
Celkem: 0=15,000 [A]</t>
  </si>
  <si>
    <t>položka zahrnuje: 
- dodání  předepsaného ochranného materiálu 
- zřízení ochrany izolace</t>
  </si>
  <si>
    <t>geotextilie 500g/m2; 42,00 
Celkem: 0=42,000 [A]</t>
  </si>
  <si>
    <t>87446</t>
  </si>
  <si>
    <t>POTRUBÍ Z TRUB PLASTOVÝCH ODPADNÍCH DN DO 400MM</t>
  </si>
  <si>
    <t>87458</t>
  </si>
  <si>
    <t>POTRUBÍ Z TRUB PLAST ODPAD DN DO 600MM</t>
  </si>
  <si>
    <t>"rub.odvod."11,5</t>
  </si>
  <si>
    <t>2*11</t>
  </si>
  <si>
    <t>891633</t>
  </si>
  <si>
    <t>KLAPKY DN DO 150MM</t>
  </si>
  <si>
    <t>"1ks na vtoku"1</t>
  </si>
  <si>
    <t>Technická specifikace: - Položka zahrnuje kompletní montáž dle technologického předpisu, dodávku armatury, veškerou mimostaveništní a vnitrostaveništní dopravu.</t>
  </si>
  <si>
    <t>9111A1</t>
  </si>
  <si>
    <t>ZÁBRADLÍ SILNIČNÍ S VODOR MADLY - DODÁVKA A MONTÁŽ</t>
  </si>
  <si>
    <t>Technická specifikace: položka zahrnuje:  
- dodání zábradlí včetně předepsané povrchové úpravy  
- osazení sloupků zaberaněním nebo osazením do betonových bloků (včetně betonových bloků a nutných zemních prací)  
- případné bednění ( trubku) betonové patky v gabionové zdi</t>
  </si>
  <si>
    <t>kotvení izolace - nerez pásek; 38,39 
Celkem: 0=38,390 [A]</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</si>
  <si>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</si>
  <si>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výměra určena elektronicky  
"kam.konstrukce propustku"64</t>
  </si>
  <si>
    <t>výměra určena elektronicky  
"římsa na výtok"0,6</t>
  </si>
  <si>
    <t>výměra určena elektronicky  
36</t>
  </si>
  <si>
    <t>Technická specifikace: -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</si>
  <si>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R93650</t>
  </si>
  <si>
    <t>NIVELAČNÍ ZNAČKA NA KONSTRUKCI</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</si>
  <si>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</si>
  <si>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(2+1,6+70+11,6-6,6)*1,9</t>
  </si>
  <si>
    <t>výměra určena elektronicky  
"viz pol.96615A"0,6*2,4</t>
  </si>
  <si>
    <t>výměra určena elektronicky  
"viz pol.96613A"64*2,5</t>
  </si>
  <si>
    <t>POPLATKY ZA LIKVIDACŮ ODPADŮ NEKONTAMINOVANÝCH - 17 06 04 ZBYTKY IZOLAČNÍCH MATERIÁLŮ, vč. dopravy odpadu</t>
  </si>
  <si>
    <t>SO 12-19-27</t>
  </si>
  <si>
    <t>Troubelice - Libina, žel. propustek v ev. km 25,874</t>
  </si>
  <si>
    <t>11523</t>
  </si>
  <si>
    <t>PŘEVEDENÍ VODY POTRUBÍM DN 300 NEBO ŽLABY R.O. DO 1,0M</t>
  </si>
  <si>
    <t>1: předpoklad;   10,0</t>
  </si>
  <si>
    <t>1: Dle technické zprávy, výkresových příloh projektové dokumentace a dle TKP staveb státních drah. Dle výkazů materiálu projektu. 
2: dle pol. 17411;          234,177</t>
  </si>
  <si>
    <t>1: Dle technické zprávy, výkresových příloh projektové dokumentace a dle TKP staveb státních drah. Dle výkazů materiálu projektu. 
2: dle výkopů, levá část, měřeno digitálně;   (34,0+92,30)/2*1,80 
3: dopočet pro jímku vlevo;    (3,60+8,40)/2*4,30 
4: dle výkopů, pravá část, měřeno digitálně;   (16,80+60,0)/2*3,95 
5: odpočet vybourané části propustku;      -1,40*1,50*4,96 
6: odpočet čel dle pol. 96615A;    -0,50*1,50*3,10*2 
7: odpočet vybourané zdi pol. 96613a;      -19,840</t>
  </si>
  <si>
    <t>1: pro základ čela;       1,10*0,80*3,80</t>
  </si>
  <si>
    <t>1: dle pol. 13173;     256,244 
2: dle pol. 13273;    3,344 
3: odpočet pol.  17411;      -234,177</t>
  </si>
  <si>
    <t>1: Dle technické zprávy, výkresových příloh projektové dokumentace, TKP staveb státních drah a výkazů materiálu projektu. 
2: Dle technické zprávy, výkresových příloh projektové dokumentace, TKP staveb státních drah a výkazů materiálu projektu. 
3: dle pol. 13173;    256,244 
4: dle pol. 13273;        3,344 
5: odpočet patkové trouby, měřeno digitálně;    -1,54*5,0 
6: odpočet jímky;    -1,60*1,90*2,15 
7: odpočet čela propustku;     -0,80*1,60*3,60 
8: odpočet základů dle pol. 272325;   -1,512 
9: odpočet základu čela;    -1,10*1,0*3,60 
10: odpočet podkladního betonu pol. 451312;    -(0,644+0,451)</t>
  </si>
  <si>
    <t>1: Dle technické zprávy, výkresových příloh projektové dokumentace, TKP staveb státních drah a výkazů materiálu projektu. 
2: základová deska trubního propustku, měřeno digitálně z podélného řezu        
3: 1,13*1,40 
4: výztuž desky z KARI sítí je součástí tabulky výztuže čela</t>
  </si>
  <si>
    <t>1: Dle technické zprávy, výkresových příloh projektové dokumentace a dle TKP staveb státních drah. Dle výkazů materiálu projektu. 
2: římsa čela, měřeno digitálně;        0,093*3,80 
3: výztuž říms součástí tabulky výztuže čela</t>
  </si>
  <si>
    <t>1: Dle technické zprávy, výkresových příloh projektové dokumentace, TKP staveb státních drah a výkazů materiálu projektu. 
2: základ čela;   1,10*1,0*3,80 
3: čelo;   0,80*1,438*3,80 
4: odpočet trouby, měřeno digitálně;        -1,15*0,80</t>
  </si>
  <si>
    <t>1: Dle technické zprávy, výkresových příloh projektové dokumentace, TKP staveb státních drah a výkazů materiálu projektu. 
2: dle tabulky výztuže;      147,10/1000</t>
  </si>
  <si>
    <t>1: Dle technické zprávy, výkresových příloh projektové dokumentace, TKP staveb státních drah a výkazů materiálu projektu. 
2: dle tabulky výztuže;           615,0/1000</t>
  </si>
  <si>
    <t>386385</t>
  </si>
  <si>
    <t>KOMPLETNÍ KONSTRUKCE JÍMEK ZE ŽELEZOBETONU C30/37 VČETNĚ VÝZTUŽE</t>
  </si>
  <si>
    <t>1: Dle technické zprávy, výkresových příloh projektové dokumentace, TKP staveb státních drah a výkazů materiálu projektu. 
2: dno jímky;     1,60*1,90*0,30 
3: stěny;    (1,90+1,0)*1,85*0,30*2 
4: zvýšená stěna;    (1,40+0,86*2)*0,40*0,30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</si>
  <si>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</si>
  <si>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1: Dle technické zprávy, výkresových příloh projektové dokumentace, TKP staveb státních drah a výkazů materiálu projektu. 
2: podkladní beton trubního propustku C 25/30;        1,40*4,60*0,10 
3: podkladní beton jímky;     2,05*2,20*0,10 
4: pod dlažbu u jímky, měřeno digitálně, koef. sklonu 1,40;    10,50*1,40*0,10 
5: v jímce;    1,0*1,30*0,10 
6: dlažba v rovině na výtoku;    0,80*2,70*0,10 
7: dlažba ve svahu, koef. sklonu 1,40;      1,50*1,40*2,70*0,10*2</t>
  </si>
  <si>
    <t>1: Dle technické zprávy, výkresových příloh projektové dokumentace, TKP staveb státních drah a výkazů materiálu projektu. 
2: měřeno z půdorysu, rovina;          0,80*0,40*5,802 
3: svahy, koef. sklonu 1,40;     1,50*1,40*0,40*(5,50+5,802)</t>
  </si>
  <si>
    <t>položka zahrnuje:  
- dodávku a zához lomového kamene předepsané frakce včetně mimostaveništní a vnitrostaveništní dopravy  
není-li v zadávací dokumentaci uvedeno jinak, jedná se o nakupovaný materiál</t>
  </si>
  <si>
    <t>1: Dle technické zprávy, výkresových příloh projektové dokumentace, TKP staveb státních drah a výkazů materiálu projektu. 
2: dlažba u jímky, měřeno digitálně, koef. sklonu 1,40;    10,50*1,40*0,20 
3: dlažba v jímce;    1,0*1,30*0,20 
4: dlažba v rovině na výtoku;    0,80*2,70*0,20 
5: dlažba ve svahu, koef. sklonu 1,40;      1,50*1,40*2,70*0,20*2</t>
  </si>
  <si>
    <t>1: Dle technické zprávy, výkresových příloh projektové dokumentace, TKP staveb státních drah a výkazů materiálu projektu. 
2: ukončení dlažby na výtoku;    0,30*0,60*(0,80+1,50*1,40*2)</t>
  </si>
  <si>
    <t>1: Dle technické zprávy, výkresových příloh projektové dokumentace, TKP staveb státních drah a výkazů materiálu projektu. 
2: trouby dle řezu,  měřeno digitálně;    4,30*5,00*2</t>
  </si>
  <si>
    <t>1: Dle technické zprávy, výkresových příloh projektové dokumentace a dle TKP staveb státních drah. Dle výkazů materiálu projektu. 
2: geotextilie 500 g/m2 
3: trouby dle řezu,  měřeno digitálně;    4,30*5,00*2</t>
  </si>
  <si>
    <t>899114</t>
  </si>
  <si>
    <t>POKLOPY Z PRYŽE SAMOSTATNÉ</t>
  </si>
  <si>
    <t>Položka zahrnuje dodávku a osazení předepsaného poklopu včetně rámu</t>
  </si>
  <si>
    <t>89915</t>
  </si>
  <si>
    <t>STUPADLA (A POD)</t>
  </si>
  <si>
    <t>1: Dle technické zprávy, výkresových příloh projektové dokumentace, TKP staveb státních drah a výkazů materiálu projektu. 
2: 5</t>
  </si>
  <si>
    <t>- Položka zahrnuje veškerý materiál, výrobky a polotovary, včetně mimostaveništní a vnitrostaveništní dopravy (rovněž přesuny), včetně naložení a složení,případně s uložením.</t>
  </si>
  <si>
    <t>1: Dle technické zprávy, výkresových příloh projektové dokumentace a dle TKP staveb státních drah. Dle výkazů materiálu projektu. Dle tabulky kubatur 
2: 6,0</t>
  </si>
  <si>
    <t>1: Dle technické zprávy, výkresových příloh projektové dokumentace, TKP staveb státních drah a výkazů materiálu projektu. 
2: reliefní matrice (gumová) do bednění na svislou stěnu, výška písma 200 mm (letopočet roku výstavby);  1,00 
Celkem: 0=1,000 [A]</t>
  </si>
  <si>
    <t>1: Dle technické zprávy, výkresových příloh projektové dokumentace, TKP staveb státních drah a výkazů materiálu projektu. 
2: stávající zeď;      0,53*1,40*10,0*2 
3: předpoklad podél koleje;    5,0</t>
  </si>
  <si>
    <t>1: Dle technické zprávy, výkresových příloh projektové dokumentace, TKP staveb státních drah a výkazů materiálu projektu. 
2: stáv. opěry;     0,40*1,05*4,96*2 
3: betonová čela;    0,50*1,50*3,10*2 
4: římsy;      0,50*(0,355+0,345)*3,10</t>
  </si>
  <si>
    <t>1: Dle technické zprávy, výkresových příloh projektové dokumentace, TKP staveb státních drah a výkazů materiálu projektu. 
2: betonová deska NK;       1,20*0,145*4,96</t>
  </si>
  <si>
    <t>1: Dle technické zprávy, výkresových příloh projektové dokumentace, TKP staveb státních drah a výkazů materiálu projektu. 
2: kolejnice v NK;     1,20*49,43*15/1000</t>
  </si>
  <si>
    <t>1: dle pol. 17120;          25,411*1,90</t>
  </si>
  <si>
    <t>1: dle pol. 96615A;     9,901*2,20 
2: dle pol. 96616A;     0,87*2,40</t>
  </si>
  <si>
    <t>1: dle pol. 96613A;        19,84*2,50</t>
  </si>
  <si>
    <t>1: dle pol. 96618;           0,89</t>
  </si>
  <si>
    <t>SO 12-19-28</t>
  </si>
  <si>
    <t>Troubelice - Libina, žel. propustek v ev. km 26,123</t>
  </si>
  <si>
    <t>"naložení ornice"1,38</t>
  </si>
  <si>
    <t>pročištění stávajícího propustku; 19,00*0,25*0,40 
Celkem: 0=1,900 [A]</t>
  </si>
  <si>
    <t>výměra určena elektronicky  
"pažený výkop dle PD"34,3</t>
  </si>
  <si>
    <t>výměra určena elektronicky  
2,6</t>
  </si>
  <si>
    <t>výměra určena elektronicky  
7,52</t>
  </si>
  <si>
    <t>"viz. pol.18222+18232"7,5+1,7</t>
  </si>
  <si>
    <t>"viz. pol.18222+18232"(7,5+1,7)*0,15</t>
  </si>
  <si>
    <t>22694</t>
  </si>
  <si>
    <t>ZÁPOROVÉ PAŽENÍ Z KOVU DOČASNÉ</t>
  </si>
  <si>
    <t>pažení heb 280; 6828,90*0,001 
Celkem: 0=6,829 [A]</t>
  </si>
  <si>
    <t>položka zahrnuje opotřebení ocelových zápor, jejich osazení do připravených vrtů včetně zabetonování konců a obsypu, případně jejich zaberanění a jejich odstranění. Ocelová převázka se započítá do výsledné hmotnosti.</t>
  </si>
  <si>
    <t>24212</t>
  </si>
  <si>
    <t>PLÁŠŤ STUDNY Z DÍLCŮ ŽELEZOBETONOVÝCH</t>
  </si>
  <si>
    <t>"2 skruže pro čerpání dešť.vod dn600 dl.0,5m"  
2*3,14*0,3*0,3*0,5</t>
  </si>
  <si>
    <t>zákl. pasy pručelní zídky C30/37; měřeno digitálně; (0,71+0,86)*2,035 
Celkem: 0=3,195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</si>
  <si>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</si>
  <si>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měřeno digitálně; nové průčelní zídky; (2,147*0,80+3,11*0,8)-(0,92*0,40+0,82*0,40) 
Celkem: 0=3,510 [A]</t>
  </si>
  <si>
    <t>311365</t>
  </si>
  <si>
    <t>VÝZTUŽ ZDÍ A STĚN PODP A VOL Z OCELI 10505, B500B</t>
  </si>
  <si>
    <t>0,001*380,61+0,001*12,36</t>
  </si>
  <si>
    <t>výměra určena elektronicky 
(0,36+0,175)*2,035 
Celkem: 0=1,089 [A]</t>
  </si>
  <si>
    <t>0,001*58,42</t>
  </si>
  <si>
    <t>žb desky C30/37 tl. 250mm, výměra určena elektronicky; (0,45+0,385)*2,035 
Celkem: 0=1,699 [A]</t>
  </si>
  <si>
    <t>výměra určena elektronicky  
0,001*44,26</t>
  </si>
  <si>
    <t>podkladní beton dlažby, měřeno digitálně; 4,676+0,4</t>
  </si>
  <si>
    <t>betonový klín nad žb deskou; měřeno digitálně; (0,44+0,986)*3,25 
Celkem: 0=4,635 [A]</t>
  </si>
  <si>
    <t>(31,17+4)*0,2</t>
  </si>
  <si>
    <t>koncové betonové prahy dlažby; 3,2*0,4*1,0+3,31*0,4*1,0 
Celkem: 0=2,604 [A]</t>
  </si>
  <si>
    <t>dle přílohy 2.5.1; 2,00 
Celkem: 0=2,000 [A]</t>
  </si>
  <si>
    <t>položka zahrnuje: 
- dodání a osazení nivelační značky včetně nutných zemních prací 
- vnitrostaveništní a mimostaveništní dopravu</t>
  </si>
  <si>
    <t>vývody pro měření BP; dle výkresu 2.6.1; 5,307 
Celkem: 0=5,307 [A]</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</si>
  <si>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</si>
  <si>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výměra určena elektronicky  
1,52</t>
  </si>
  <si>
    <t>1: Dle technické zprávy, výkresových příloh projektové dokumentace, TKP staveb státních drah a výkazů materiálu projektu. 
2: reliefní matrice (gumová) do bednění na svislou stěnu, výška písma 100 mm (letopočet roku výstavby);      2,00 
Celkem: 0=2,000 [A]</t>
  </si>
  <si>
    <t>(34,3+2,6-2,5)*1,9+1,90*1,90 
Celkem: 0=68,970 [A]</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</si>
  <si>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</si>
  <si>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"viz.pol.96613A"1,52*2,5</t>
  </si>
  <si>
    <t>SO 12-19-29</t>
  </si>
  <si>
    <t>Troubelice - Libina, žel. most v ev. km 26,282</t>
  </si>
  <si>
    <t>1: Dle technické zprávy, výkresových příloh projektové dokumentace a dle TKP staveb státních drah. Dle výkazů materiálu projektu. Dle tabulky kubatur projektanta. 
2: dle přílohy č. 2.8.1 Výkres výkopů a stavebních postupů 
3: objemy výkopů - vykopaná zemina 
4: 339,3</t>
  </si>
  <si>
    <t>1: Dle technické zprávy, výkresových příloh projektové dokumentace a dle TKP staveb státních drah. Dle výkazů materiálu projektu. Dle tabulky kubatur projektanta. 
2: zemina pro zpětný zásyp 
3: dle pol. 17411; 2,11</t>
  </si>
  <si>
    <t>1: Dle technické zprávy, výkresových příloh projektové dokumentace a dle TKP staveb státních drah. Dle výkazů materiálu projektu. Dle tabulky kubatur projektanta. 
2: dle výkresů Nový stav - řezy a půdorys, měřeno digitálně 
3: pro ochrannou přibetonávku paty opěry a křídel, tl. 150 mm 
4: 30,96*0,78*0,23*2</t>
  </si>
  <si>
    <t>1: Dle technické zprávy, výkresových příloh projektové dokumentace a dle TKP staveb státních drah. Dle výkazů materiálu projektu. Dle tabulky kubatur projektanta. 
2: dle pol. 12373; 339,2 
3: dle pol. 13273; 11,108 
4: odpočet pol. 17411;     -2,11</t>
  </si>
  <si>
    <t>1: Dle technické zprávy, výkresových příloh projektové dokumentace a dle TKP staveb státních drah. Dle výkazů materiálu projektu. Dle tabulky kubatur projektanta. 
2: Dle výkresů 2.9.2 Detaily izolací  - det. B, 2.9.1 Výkres izolací - měřeno digitálně 
3: Bentonitové rohože se v místě ukončení položí na vrstvu bentonitu v tl. 20mm a šířce 200mm. 
4: 41,0*2*0,2*0,02</t>
  </si>
  <si>
    <t>1: Dle technické zprávy, výkresových příloh projektové dokumentace a dle TKP staveb státních drah. Dle výkazů materiálu projektu. Dle tabulky kubatur projektanta. 
2: Zásyp za čelními zídkami a římsami 
3: zásyp vhodnou zeminou - posoudí geotechnik 
4: zásyp za římsami křídel - dle det. izolace říms a výkresu tvaru říms 
5: řez C-C, pohled P3; 0,0573*10,67 
6: řez D-D, pohled P4; 0,0573*10,86 
7: řez E-E, pohled P5; 0,0573*7,88 
8: řez F-F, pohled P6; 0,0573*7,415</t>
  </si>
  <si>
    <t>1: Dle technické zprávy, výkresových příloh projektové dokumentace a dle TKP staveb státních drah. Dle výkazů materiálu projektu. Dle tabulky kubatur projektanta. 
2: dle výkresů Nový stav - řezy a půdorys, měřeno digitálně 
3: zásyp výkopu pro ochrannou přibetonávku paty opěry a křídel zhutněným štěrkopískem 
4: 30,96*(0,78-0,15)*0,23*2</t>
  </si>
  <si>
    <t>1: Dle technické zprávy, výkresových příloh projektové dokumentace a dle TKP staveb státních drah. Dle výkazů materiálu projektu. Dle tabulky kubatur projektanta. 
2: Dle výkresu 2.9.1 Izolace, 2.9.2 Detaily 
3: opatření svahu protierozním geobuňkovým systémem, ohumusování a položení protierozní georohože - výplň, tl. 50 mm 
4: dle pol. 502947 - geobuňky 
5: 637,7</t>
  </si>
  <si>
    <t>1: Dle technické zprávy, výkresových příloh projektové dokumentace a dle TKP staveb státních drah. Dle výkazů materiálu projektu. Dle tabulky kubatur projektanta. 
2: Dle výkresu  Nový stav - půdorys, řezy a 2.9.2 Detaily - izolace říms 
3: ohumusování za křídly;           (10,67+10,86+7,88+7,415)*1,0</t>
  </si>
  <si>
    <t>1: Dle technické zprávy, výkresových příloh projektové dokumentace a dle TKP staveb státních drah. Dle výkazů materiálu projektu. Dle tabulky kubatur projektanta. 
2: dle pol. 18221;    637,7 
3: dle pol. 18222;      36,825</t>
  </si>
  <si>
    <t>1: Dle technické zprávy, výkresových příloh projektové dokumentace a dle TKP staveb státních drah. Dle výkazů materiálu projektu. Dle tabulky kubatur projektanta. 
2: dle. pol. č. 18242;       674,525</t>
  </si>
  <si>
    <t>1: Dle technické zprávy, výkresových příloh projektové dokumentace a dle TKP staveb státních drah. Dle výkazů materiálu projektu. Dle tabulky kubatur projektanta. 
2: 20l/m2 
3: dle. pol. č. 18242;        674,525*0,02</t>
  </si>
  <si>
    <t>1: Dle technické zprávy, výkresových příloh projektové dokumentace a dle TKP staveb státních drah. Dle výkazů materiálu projektu. Dle tabulky kubatur projektanta. 
2: Dle výkresu Schéma izolací 
3: svahy s bentonitovou rohoží  - dle pol. R711139 
4: 355,2</t>
  </si>
  <si>
    <t>1: Dle technické zprávy, výkresových příloh projektové dokumentace a dle TKP staveb státních drah. Dle výkazů materiálu projektu. Dle tabulky kubatur projektanta. 
2: ornice pro ohumusování dle pol. 18221;    637,7*0,05 
3: dle pol. 18222;      36,825*0,15</t>
  </si>
  <si>
    <t>1: Dle technické zprávy, výkresových příloh projektové dokumentace a dle TKP staveb státních drah. Dle výkazů materiálu projektu. Dle tabulky kubatur projektanta. 
2: Dle výkresů 2.9.2 Detaily izolací a 2.9.1, det. B, půdorys 
3: obsyp drenážní trubky štěrkem 16/32 - měřeno digitálně 
4: 0,29*2*9,5</t>
  </si>
  <si>
    <t>1: Dle technické zprávy, výkresových příloh projektové dokumentace a dle TKP staveb státních drah. Dle výkazů materiálu projektu. Dle tabulky kubatur projektanta. 
2: Dle 2.9.1 Výkres izolací, 2.9.2 Detaily 
3: Drenážní geokompozit z HDPE dvouvrstvých sítí min. tl. 4,8 mm, kapacita min. 0,6l/m2 při 20kPa 
4: vodorovně - skladba SK1 
5: 282,5 
6: ve svahu - skladba SK2 
7: 355,2</t>
  </si>
  <si>
    <t>1: Dle technické zprávy, výkresových příloh projektové dokumentace a dle TKP staveb státních drah. Dle výkazů materiálu projektu. Dle tabulky kubatur projektanta. 
2:  dle příl. 2.6.1 Výkres výztuže říms 
3: pro helikální výztuž klenby 
4: Pohled na čelo klenby 
5: ozn. 20, prům. 16 mm, dl. 600 mm 
6: (8+8)*2*0,6 
7: ozn. 21, prům. 16 mm, dl. 1000mm, 20 ks 
8: 20,0*1,0</t>
  </si>
  <si>
    <t>1: Dle technické zprávy, výkresových příloh projektové dokumentace a dle TKP staveb státních drah. Dle výkazů materiálu projektu. Dle tabulky kubatur projektanta. 
2: dle přílohy č. 2.5.1 
3: dle pol. 285392 - obsahuje pouze vrty hl. 300 mm, dopočet dl. 100 mm 
4: Kotvení nových říms (zídek) do stávající konstrukce 
5: Římsy čelních zídek 
6: dodatečně vlepovanou bet. výztuží prům. 16 mm dl. 550mm do vrtu prům. 20 mm hl. 400 mm á 500 mm  
7: Pohled P1; (12+11)*0,1 
8: Pohled P2; (12+11)*0,1 
9: Římsy křídel 
10: dodatečně vlepovanou bet. výztuží prům. 16 mm dl. 550 mm do vrtu prům. 20 mm hl. 400 mm á 500 mm 
11: Pohled P3, P4, P5, P6 
12: (21+21+15+14)*0,1</t>
  </si>
  <si>
    <t>1: Dle technické zprávy, výkresových příloh projektové dokumentace a dle TKP staveb státních drah. Dle výkazů materiálu projektu. Dle tabulky kubatur projektanta. 
2: dle přílohy č. 2.9.1 
3: Skladba SVI - IS4   
4: Výplňová injektáž zdiva 
- vrt prům. 40 mm do 2/3 tl. zdiva v rastru 0,5 x 0,5 m 
5: 720,0</t>
  </si>
  <si>
    <t>1: Dle technické zprávy, výkresových příloh projektové dokumentace a dle TKP staveb státních drah. Dle výkazů materiálu projektu. Dle tabulky kubatur projektanta. 
2: Dle příl. 2.9.1, Kubatury betonu 
3: Tvar desky - deska z bet. C30/37 XC4 XF3 tl. 250 mm 
4: 57,5</t>
  </si>
  <si>
    <t>1: Dle technické zprávy, výkresových příloh projektové dokumentace a dle TKP staveb státních drah. Dle výkazů materiálu projektu. Dle tabulky kubatur projektanta. 
2: Dle příl. 2.9.1 
3: det. X - Trny prům. 20 smšťovacích spar desky s protikorozní ochranou epoxidovým nátěrem 
4: 145,0/1000</t>
  </si>
  <si>
    <t>1: Dle technické zprávy, výkresových příloh projektové dokumentace a dle TKP staveb státních drah. Dle výkazů materiálu projektu. Dle tabulky kubatur projektanta. 
2: Dle příl. 2.9.1 
3: Výztuž desky z bet. C30/37 XC4 XF3 sítí 8/150/150 
4: 2230,0/1000</t>
  </si>
  <si>
    <t>1: Dle technické zprávy, výkresových příloh projektové dokumentace a dle TKP staveb státních drah. Dle výkazů materiálu projektu. Dle tabulky kubatur projektanta. 
2: mezerovitost kamenného zdiva dle DP činí 20%, proinjektování D500mm 
3: dle pol. 261515;       3,14*0,25*0,25*720,0*0,20</t>
  </si>
  <si>
    <t>1: Dle technické zprávy, výkresových příloh projektové dokumentace a dle TKP staveb státních drah. Dle výkazů materiálu projektu. Dle tabulky kubatur projektanta. 
2: dle výkresů Nový stav - řezy a půdorys, měřeno digitálně 
3: kotvení ochranné přibetonávky paty opěry a křídel háky v průměru 10mm 5ks/m2 
4: 30,96*0,6*2*5</t>
  </si>
  <si>
    <t>1: Dle technické zprávy, výkresových příloh projektové dokumentace a dle TKP staveb státních drah. Dle výkazů materiálu projektu. Dle tabulky kubatur projektanta. 
2: dle přílohy č. 2.5.1 
3: Kotvení nových říms (zídek) do stávající konstrukce 
4: Římsy čelních zídek 
5: dodatečně vlepovanou bet. výztuží prům. 16 mm dl. 550 mm do vrtu prům. 20 mm hl. 400 mm á 500 mm  
6: Pohled P1; 12+11 
7: Pohled P2; 12+11 
8: Římsy křídel 
9: dodatečně vlepovanou bet. výztuží prům. 16 mm dl. 550 mm do vrtu prům. 20 mm hl. 400 mm á 500 mm 
10: Pohled P3, P4, P5, P6 
11: 21+21+15+14</t>
  </si>
  <si>
    <t>1: Dle technické zprávy, výkresových příloh projektové dokumentace a dle TKP staveb státních drah. Dle výkazů materiálu projektu. Dle tabulky kubatur projektanta. 
2: dle 2.6.1 Výkres výztuže říms 
3: sešití trhlin nerezovou helikální výztuží, která je vkládána do vysekané drážky,  poté se zapravuje chem. maltou 
4: Helikální výztuž austenická 
5: prof. 12mm dl. 17m; 442,0 
6: prof. 12 mm dl. 1,0; 20,0</t>
  </si>
  <si>
    <t>1: Dle technické zprávy, výkresových příloh projektové dokumentace a dle TKP staveb státních drah. Dle výkazů materiálu projektu. Dle tabulky kubatur projektanta. 
2: dle přílohy 2.5.1 - Tvar říms, měřeno digitálně 
3: Beton říms C30/37 XF3+XC4 
4: římsy čelních zídek 
5: řez A-A, pohled P1; 0,3016*5,7 
6: řez B-B, pohled P2; 0,3016*5,7 
7: římsy křídel 
8: řez C-C, pohled P3; 0,1219*10,67 
9: řez D-D, pohled P4; 0,1219*10,86 
10: řez E-E, pohled P5; 0,1219*7,88 
11: řez F-F, pohled P6; 0,1219*7,415</t>
  </si>
  <si>
    <t>1: Dle technické zprávy, výkresových příloh projektové dokumentace a dle TKP staveb státních drah. Dle výkazů materiálu projektu. Dle tabulky kubatur projektanta. 
2: dle přílohy 2.6.1 
3: Tabulka výztuže 
4: 882,6/1000 
5: odpočet části výztuže - kotevní trny R16mm dl. do 600 mm jsou součástí pol. 285392 
6: poz. 15; -62,15*1,578/1000</t>
  </si>
  <si>
    <t>1: Dle technické zprávy, výkresových příloh projektové dokumentace a dle TKP staveb státních drah. Dle výkazů materiálu projektu. Dle tabulky kubatur projektanta. 
2: dle TZ 
3: V místě silně degradovaných kamenů, budou tyto kameny vyměněny nebo nově dobetonovány „plomby“. Předpokládá se výměna kamenů v objemu cca 5m3. 
4: 5,0</t>
  </si>
  <si>
    <t>333324</t>
  </si>
  <si>
    <t>MOSTNÍ OPĚRY A KŘÍDLA ZE ŽELEZOVÉHO BETONU DO C25/30</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</si>
  <si>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tl. 150 mm 
4: 30,96*0,6*0,015*2</t>
  </si>
  <si>
    <t>1: Dle technické zprávy, výkresových příloh projektové dokumentace a dle TKP staveb státních drah. Dle výkazů materiálu projektu. Dle tabulky kubatur projektanta. 
2: dle výkresů Nový stav - řezy a půdorys, měřeno digitálně 
3: Ochranná přibetonávka paty opěry a křídel, beton C 25/30 XD1 - výztuž sítí kari 8/150/150 5,37kg/m2, 20% přesah, 5% prořez 
4: 30,96*0,6*2*5,37/1000/1,25</t>
  </si>
  <si>
    <t>1: Dle technické zprávy, výkresových příloh projektové dokumentace a dle TKP staveb státních drah. Dle výkazů materiálu projektu. Dle tabulky kubatur projektanta. 
2: dle příl. 2.7.1 Výkres zábradlí - Výkaz oceli pro zábradlí 
3: vč. kotvení dle dokumentace 
4: Třímadlové zábradlí na římsách a křídlech, povrchová úprava a  chemické kotvení dle TZ 
5: 1424,03</t>
  </si>
  <si>
    <t>1: Dle technické zprávy, výkresových příloh projektové dokumentace a dle TKP staveb státních drah. Dle výkazů materiálu projektu. Dle tabulky kubatur projektanta. 
2: Dle výkresů Nový stav- půdorys a podélný řez 
3: C25/30 XF3  
4: podkladní beton tl. 150 mm pod odláždění 
5: dle pol. 465512;            10,598/0,20*0,15</t>
  </si>
  <si>
    <t>1: Dle technické zprávy, výkresových příloh projektové dokumentace a dle TKP staveb státních drah. Dle výkazů materiálu projektu. Dle tabulky kubatur projektanta. 
2: dle přílohy 2.9.1 Schéma izolací- C20/25, Kubatury betonu 
3: Podkladní beton pod drenáž 
4: 1,22 
5: det. E - fabion z betonu s přetažením izolace na upravený terén - kratší strany desky 
6: 0,25*0,25/2*2*9,575</t>
  </si>
  <si>
    <t>1: Dle technické zprávy, výkresových příloh projektové dokumentace a dle TKP staveb státních drah. Dle výkazů materiálu projektu. Dle tabulky kubatur projektanta. 
2: Dle výkresu Schéma izolací 
3: Geobuňkový protierozní systém tl. 200 mmm - výplň geobuněk ŠD 0-32 
4: vodorovně - skladba SK1 
5: 282,5*0,2 
6: ve svahu - skladba SK2 
7: 355,2*0,2</t>
  </si>
  <si>
    <t>1: Dle technické zprávy, výkresových příloh projektové dokumentace a dle TKP staveb státních drah. Dle výkazů materiálu projektu. Dle tabulky kubatur projektanta. 
2: Dle výkresů 2.9.1 Výkres izolací - měřeno digitálně 
3: Podsyp ze štěrkopísku tl. 150 mm pod ŽB desku - SK1 
4: 24,0*9,575*0,15 
5: pískový podsyp tl. 100mm izolace svahů bentonitovou rohoží - SK2 
6: 355,2*0,1 
7: detail - izolace říms křídel - štp podsyp tl. 100 mm pod beton pod dlažbu  - měřeno digitálně 
8: 0,85*(10,67+10,86+7,88+7,415)*0,1 
9: det. B -pískový podsyp izolace SK4 
10: 0,003*2*7,7</t>
  </si>
  <si>
    <t>1: Dle technické zprávy, výkresových příloh projektové dokumentace a dle TKP staveb státních drah. Dle výkazů materiálu projektu. Dle tabulky kubatur projektanta. 
2: Dle výkresů 2.9.2 Detaily izolací  - det. B 
3: Betonový klín  pod ukončením bentonitové izolace  a drenážního geokompozitu na kamenné přídlažbě 
4: 0,674*2*7,7</t>
  </si>
  <si>
    <t>1: Dle technické zprávy, výkresových příloh projektové dokumentace a dle TKP staveb státních drah. Dle výkazů materiálu projektu. Dle tabulky kubatur projektanta. 
2: Dle výkresů 2.4.1-3 Nový stav 
3: dlažba podél křídel - měřeno digitálně - půdorys, koef. 1,2 
4: K1L, K2L; 19,76*1,2*0,20 
5: K1P, K2P;   24,4*1,2*0,2</t>
  </si>
  <si>
    <t>1: Dle technické zprávy, výkresových příloh projektové dokumentace a dle TKP staveb státních drah. Dle výkazů materiálu projektu. Dle tabulky kubatur projektanta. 
2: Výkres Nový stav - půdorys 
3: Odláždění bude v patě ukončeno betonovými prahy š. 300 mm a hl. 800 mm - beton C25/30 XF3 
4: 1,85*4*0,3*0,6</t>
  </si>
  <si>
    <t>1: Dle technické zprávy, výkresových příloh projektové dokumentace a dle TKP staveb státních drah. Dle výkazů materiálu projektu. Dle tabulky kubatur projektanta. 
2: Dle  2.9.1 Výkres izolací, 2.9.2 Detaily 
3: Plochy izolace a izolačních systémů 
4: Třívrstvá trojrozměrná protierozní georohož z PP min. tl. 20 mm 300g/m2 
5: ve svahu - skladba SK2 
6: 355,2</t>
  </si>
  <si>
    <t>1: Dle technické zprávy, výkresových příloh projektové dokumentace a dle TKP staveb státních drah. Dle výkazů materiálu projektu. Dle tabulky kubatur projektanta. 
2: Dle  2.9.1 Výkres izolací, 2.9.2 Detaily 
3: Plochy izolace a izolačních systémů 
4: Geobuňkový protierozní systém tl. 200 mmm - HDPE, tl.stěny: 1,5mm, 36 buněk / m2, pro výplň ze ŠD 
5: vodorovně - skladba SK1 
6: 282,5 
7: ve svahu - skladba SK2 
8: 355,2</t>
  </si>
  <si>
    <t>1: Dle technické zprávy, výkresových příloh projektové dokumentace a dle TKP staveb státních drah. Dle výkazů materiálu projektu. Dle tabulky kubatur projektanta. 
2: Výkresy č. 2.5.2 tvaru říms 
3: zapravení povrchu pro nové zídky po odbourání cementovou maltou 
4: čelní zídky - řez A-A, B-B;           0,6*5,7*2 
5: na křídlech  C, D, E, F;     0,31*(10,67+10,86+7,88+7,415) 
6: pro novou izolaci, min. 250 mm 
7: na křídlech  C. D, E, F ;     0,25*(10,67+10,86+7,88+7,415)</t>
  </si>
  <si>
    <t>1: Dle technické zprávy, výkresových příloh projektové dokumentace a dle TKP staveb státních drah. Dle výkazů materiálu projektu. Dle tabulky kubatur projektanta. 
2: Výkresy 2.4.1-4 Nový stav - řezy, pohledy 
3: hloubkové přespárování 70 % pohledové plochy klenby, opěr a křídel a čelních zídek 
4: klenba + opěry v podhledu mostu, měřeno digitálně z řezu;       10,9*14,28*0,7 
5: křídla, měřeno digitálně z řezu;      ((12,95+2,21)+(23,43+3,12))*2*0,7 
6: čelní zídky + klenby, měřeno digitálně - výkres Pohledy;     
7: (5,525+7,26)*0,7</t>
  </si>
  <si>
    <t>1: Dle technické zprávy, výkresových příloh projektové dokumentace a dle TKP staveb státních drah. Dle výkazů materiálu projektu. Dle tabulky kubatur projektanta. 
2: Dle  2.9.1 Výkres izolací, 2.9.2 Detaily 
3: Plochy izolace a izolačních systémů 
4: Vodotěsná izolace asfaltová pásová proti stékající vodě 
5: vodorovně - skladba SK1 
6: 282,5 
7: SK4 
8: 68,22</t>
  </si>
  <si>
    <t>1: Dle technické zprávy, výkresových příloh projektové dokumentace a dle TKP staveb státních drah. Dle výkazů materiálu projektu. Dle tabulky kubatur projektanta. 
2: Výkresy 2.9.1  izolace, 2.9.2 detaily 
3: Plochy izolačních systémů 
4: Měkká ochranná izolace z geotextilie 800g/m2+přípravná vrstva z geotextilie 
5: vodorovná - SK1 
6: 2*282,5 
7: SK4 
8: 2*68,22 
9: =</t>
  </si>
  <si>
    <t>1: Dle technické zprávy, výkresových příloh projektové dokumentace a dle TKP staveb státních drah. Dle výkazů materiálu projektu. Dle tabulky kubatur projektanta. 
2: Dle výkresů 2.9.1 Výkres izolací, 2.9.2 Detaily 
3: Plochy izolace a izolačních systémů 
4: izolace svahu bentonitovou rohoží kotvená do tělesa železničního spodku - bentonitová rohož min. 4,3kg/m2 
5: 355,2</t>
  </si>
  <si>
    <t>1: Dle technické zprávy, výkresových příloh projektové dokumentace a dle TKP staveb státních drah. Dle výkazů materiálu projektu. Dle tabulky kubatur projektanta. 
2: hydrofobní impregnace křídel 
3: křídla, měřeno digitálně z řezu - Nový stav 
4: (12,95+23,43)*2</t>
  </si>
  <si>
    <t>1: Dle technické zprávy, výkresových příloh projektové dokumentace a dle TKP staveb státních drah. Dle výkazů materiálu projektu. Dle tabulky kubatur projektanta. 
2: dle přílohy č. 2.9.1 
3: odvodnění rubu opěry - drenážní potrubí HDPE DN 150;        2*9,5</t>
  </si>
  <si>
    <t>1: Dle technické zprávy, výkresových příloh projektové dokumentace a dle TKP staveb státních drah. Dle výkazů materiálu projektu. Dle tabulky kubatur projektanta. 
2: Dle výkresu Nový stav - půdorys - za římsami čelních zídek 
3: 2*6,2</t>
  </si>
  <si>
    <t>1: Dle technické zprávy, výkresových příloh projektové dokumentace a dle TKP staveb státních drah. Dle výkazů materiálu projektu. Dle tabulky kubatur projektanta. 
2: dle přílohy č. 2.9.2 
3: Detail ukončení izolace pod římsou - nerez pásek 40/5mm, 1,57kg/bm 
4: (2*5,7+ 10,67+10,86+7,88+7,415)*1,57</t>
  </si>
  <si>
    <t>1: Dle technické zprávy, výkresových příloh projektové dokumentace a dle TKP staveb státních drah. Dle výkazů materiálu projektu. Dle tabulky kubatur projektanta. 
2: odhad, 50% plochy křídel, dle pol. 78381 
3: 72,76*0,5</t>
  </si>
  <si>
    <t>1: Dle technické zprávy, výkresových příloh projektové dokumentace a dle TKP staveb státních drah. Dle výkazů materiálu projektu. Dle tabulky kubatur projektanta. 
2: Dle výkresu 2.4.1-4 Nový stav 
3: SA1,  SA2- očištění povrchu stávající konstrukce tlakovou vodou  po spárování  a injektáži 
4: klenba + opěry v podhledu mostu, měřeno digitálně z řezu;       10,9*14,28 
5: křídla, měřeno digitálně z řezu;      ((12,95+2,21)+(23,43+3,12))*2 
6: čelní zídky + klenby, měřeno digitálně - výkres Pohledy;     
7: (5,525+7,26)</t>
  </si>
  <si>
    <t>1: Dle technické zprávy, výkresových příloh projektové dokumentace a dle TKP staveb státních drah. Dle výkazů materiálu projektu. Dle tabulky kubatur projektanta. 
2: očištění povrchu stávající konstrukce tlakovou vodou  
3: výkres 2.4.1-4 Nový stav - řezy, půdorys, pohledy 
4: Povrch čelních zídek po jejich částečném ubourání 
5: 0,6*5,7*2 
6: pro aplikaci SVI na rub křídel+pro přibetonování říms 
7: na křídlech  C. D, E, F ;     (0,31+0,35)*(10,67+10,86+7,88+7,415) 
8: vyčištění pro hloubkové přespárování zdiva klenby a pro příbetonávku paty opěry 
9: klenba + opěry v podhledu mostu, měřeno digitálně z řezu;       10,9*14,28 
10: křídla, měřeno digitálně z řezu;      ((12,95+2,21)+(23,43+3,12))*2 
11: čelní zídky + klenby, měřeno digitálně - výkres Pohledy;     
12: (5,525+7,26)</t>
  </si>
  <si>
    <t>1: Dle technické zprávy, výkresových příloh projektové dokumentace a dle TKP staveb státních drah. Dle výkazů materiálu projektu. Dle tabulky kubatur projektanta. 
2: dle přílohy 2.8.1 
3: bourání stávajících konstrukcí 
4: odpady z demolic - kamenivo - čelní zídky 
5: 1,92 
6: dle TZ - v místě silně degradovaných kamenů budou tyto vyměněny nebo vybetonovány plomby - 5m3 
7: 5,0</t>
  </si>
  <si>
    <t>1: Dle technické zprávy, výkresových příloh projektové dokumentace a dle TKP staveb státních drah. Dle výkazů materiálu projektu. Dle tabulky kubatur projektanta. 
2: dle přílohy č. 2.8.1 Výkres výkopů a stavebních postupů 
3: odpady z demolic - bourání ŽB - římsy 
4: 5,3</t>
  </si>
  <si>
    <t>POPLATKY ZA LIKVIDACI ODPADŮ NEKONTAMINOVANÝCH - 17 05 04  VYTĚŽENÉ ZEMINY A HORNINY -  I. TŘÍDA TĚŽ - ITELNOSTI -  vč. dopravy</t>
  </si>
  <si>
    <t>1: dle pol. 17120;     348,198*1,90</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</si>
  <si>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</si>
  <si>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 dle. pol. č. 96616A;      5,3*2,4</t>
  </si>
  <si>
    <t>1: dle pol. 96613A;      6,92*2,50</t>
  </si>
  <si>
    <t>SO 12-19-30</t>
  </si>
  <si>
    <t>Troubelice - Libina, žel. propustek v ev. km 26,262</t>
  </si>
  <si>
    <t>R3_02510</t>
  </si>
  <si>
    <t>R3_029113</t>
  </si>
  <si>
    <t>R3_03100</t>
  </si>
  <si>
    <t>11414A</t>
  </si>
  <si>
    <t>ODSTRAN DLAŽEB VODNÍCH KORYT Z LOM KAM NA SUCHO VČET PODKL - BEZ DOPRAVY</t>
  </si>
  <si>
    <t>1: Dle technické zprávy, výkresových příloh projektové dokumentace, TKP staveb státních drah a výkazů materiálu projektu. 
2: čelní zídky, dle příl 2.5.1, A-A a pohled P1 a P2, digitálně;      1,0*5,60*2*0,30 
3: římsy křídel , P3 - P6, digitálně;     1,0*(9,92+10,885+8,705+8,765)*0,30</t>
  </si>
  <si>
    <t>1: Dle technické zprávy, výkresových příloh projektové dokumentace, TKP staveb státních drah a výkazů materiálu projektu. 
2: předpoklad dle TZ;      15,0</t>
  </si>
  <si>
    <t>1: Dle technické zprávy, výkresových příloh projektové dokumentace, TKP staveb státních drah a výkazů materiálu projektu. 
2: dle příl. 2.8.1, výkopy;      303,70</t>
  </si>
  <si>
    <t>1: Dle technické zprávy, výkresových příloh projektové dokumentace, TKP staveb státních drah a výkazů materiálu projektu. 
2: dle po13173;      303,70</t>
  </si>
  <si>
    <t>1: Dle technické zprávy, výkresových příloh projektové dokumentace, TKP staveb státních drah a výkazů materiálu projektu. 
2: ohumusování kolem dlažeb po výkopů, digitálně;        30,0*2</t>
  </si>
  <si>
    <t>1: viz. položka 1822;      60,0</t>
  </si>
  <si>
    <t>1: Dle technické zprávy, výkresových příloh projektové dokumentace a dle TKP staveb státních drah. Dle výkazů materiálu projektu.projektanta. 
2: dle pol. 18221;         60,000*0,10</t>
  </si>
  <si>
    <t>261512</t>
  </si>
  <si>
    <t>VRTY PRO KOTVENÍ A INJEKTÁŽ TŘ V NA POVRCHU D DO 16MM</t>
  </si>
  <si>
    <t>1: Dle technické zprávy, výkresových příloh projektové dokumentace, TKP staveb státních drah a výkazů materiálu projektu. 
2: - průměr 16 mm, délky 1,0 m;       8*2 
3: - průměr 16 mm, délky 0,60 m;      6</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</si>
  <si>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0,10*96,0 
5: SA4 profil vrtu 18 mm dl. 1,30 m 
6: 5,81*40,0/0,25/0,25*1,30</t>
  </si>
  <si>
    <t>1: Dle technické zprávy, výkresových příloh projektové dokumentace, TKP staveb státních drah a výkazů materiálu projektu. 
2: výplňová injektáž zdiva,  vrt prům. 50 mm do 2/3 tl. zdiva v rastru 0,50 x 0,50 m 
3: 9,80*40,0/0,50/0,50*(1,0+0,50)/2</t>
  </si>
  <si>
    <t>1: Dle technické zprávy, výkresových příloh projektové dokumentace, TKP staveb státních drah a výkazů materiálu projektu. 
2: mezerovitost kamenného zdiva dle DP činí 20% 
3: dle pol. 261515;      3,14*0,25*0,25*1176,0*0,20</t>
  </si>
  <si>
    <t>Položka injektážních prací obsahuje kompletní práce, mimo zřízení vrtů (vykazují se položkami 261, 262), které jsou nutné pro předepsanou funkci injektáže (statickou, těsnící a pod.).   
Položka zahrnuje veškerý materiál, výrobky a polotovary, včetně mimostaveništní a vnitrostaveništní dopravy (rovněž přesuny), včetně naložení a složení, případně s uložením.</t>
  </si>
  <si>
    <t>1: Dle technické zprávy, výkresových příloh projektové dokumentace, TKP staveb státních drah a výkazů materiálu projektu. 
2: dle příl 2.5.1 a 2.5.2 
3: P1 a P2;   11*2 
4: P3, P4, P5, P6;      19+21+17+17</t>
  </si>
  <si>
    <t>R281662</t>
  </si>
  <si>
    <t>INJEKTOVÁNÍ NÍZKOTLAKÉ Z CHEMICKÝCH PRYSKYŘIC NA POVRCHU</t>
  </si>
  <si>
    <t>1: Dle technické zprávy, výkresových příloh projektové dokumentace, TKP staveb státních drah a výkazů materiálu projektu. 
2: délka oblouku vytvořené izolace * dl. klenby * spotřeba 60 l/m2 * rezerva 
3: 12,0*40,0*0,06*1,50</t>
  </si>
  <si>
    <t>1: Dle technické zprávy, výkresových příloh projektové dokumentace, TKP staveb státních drah a výkazů materiálu projektu. 
2: sešití trhlin nerezovou helikální výztuží, která je vkládána do vysekané drážky, poté se zapravuje chem. maltou 
3: dle příl. 2.6.1;         412,0</t>
  </si>
  <si>
    <t>1: Dle technické zprávy, výkresových příloh projektové dokumentace, TKP staveb státních drah a výkazů materiálu projektu. 
2: čelní zídky, dle příl 2.5.1, A-A a pohled P1 a P2, digitálně;      0,122*5,60*2 
3: římsy křídel , P3 - P6, digitálně;     0,122*(9,92+10,885+8,705+8,765)</t>
  </si>
  <si>
    <t>1: Dle technické zprávy, výkresových příloh projektové dokumentace, TKP staveb státních drah a výkazů materiálu projektu. 
2: dle příl. 2.6.1;          636,50/1000</t>
  </si>
  <si>
    <t>1: Dle technické zprávy, výkresových příloh projektové dokumentace, TKP staveb státních drah a výkazů materiálu projektu. 
2: předpoklad výměny kamenů dle TZ;         5,0</t>
  </si>
  <si>
    <t>1: Dle technické zprávy, výkresových příloh projektové dokumentace, TKP staveb státních drah a výkazů materiálu projektu. 
2: křídla v dl. 2,0 m;   1,63*2,0/2*0,455*2+1,30*2,0/2*0,80*2</t>
  </si>
  <si>
    <t>1: Dle technické zprávy, výkresových příloh projektové dokumentace, TKP staveb státních drah a výkazů materiálu projektu. 
2: dle příl. 2.7.1;       1492,23</t>
  </si>
  <si>
    <t>1: Dle technické zprávy, výkresových příloh projektové dokumentace, TKP staveb státních drah a výkazů materiálu projektu. 
2: dle pol. 465512;           10,80/0,20*0,15=8,100 [A]</t>
  </si>
  <si>
    <t>1: Dle technické zprávy, výkresových příloh projektové dokumentace, TKP staveb státních drah a výkazů materiálu projektu. 
2: podkladní beton prefabrikovaného žlabu;      0,80*56,80*0,15=6,816 [A]</t>
  </si>
  <si>
    <t>1: Dle technické zprávy, výkresových příloh projektové dokumentace a dle TKP staveb státních drah. Dle výkazů materiálu projektu. 
2: kamenná rovnanina za dlažbou křídel digitálně z půdorysu 
3: (3,50+6,0)*0,40</t>
  </si>
  <si>
    <t>1: Dle technické zprávy, výkresových příloh projektové dokumentace, TKP staveb státních drah a výkazů materiálu projektu. 
2: za římsou a křídly- levá strana, koef. sklonu 1,20, digitálně;    21,0*1,20*0,20 
3: za římsou a křídly- pravá strana, koef. sklonu 1,20, digitálně;    24,0*1,20*0,20</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</si>
  <si>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</si>
  <si>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1: Dle technické zprávy, výkresových příloh projektové dokumentace, TKP staveb státních drah a výkazů materiálu projektu. 
2: ukončení dlažby;    0,40*1,0*2,50*2</t>
  </si>
  <si>
    <t>1: Dle technické zprávy, výkresových příloh projektové dokumentace, TKP staveb státních drah a výkazů materiálu projektu. 
2: vyspravení povrchu pod nové římsy po odbourání dle příl. 2.5.1 a 2.5.2 
3: čelní zídky, dle příl 2.5.1, A-A a pohled P1 a P2, digitálně;      0,31*5,60*2 
4: římsy křídel , P3 - P6, digitálně;     0,31*(9,92+10,885+8,705+8,765)</t>
  </si>
  <si>
    <t>1: Dle technické zprávy, výkresových příloh projektové dokumentace, TKP staveb státních drah a výkazů materiálu projektu. 
2: 70% pohledových ploch, měřeno digitálně 
3: křídla - levá strana;      20,0*2*0,70 
4: křídla - pravá strana;     (22,0+28,0)*0,70 
5: klenba - podhled, měřeno digitálně z pohledů;          9,90*40,015*0,70 
6: čelo Olomouc-Šumperk, měřeno digitálně;       8,0*0,70 
7: čelo Šumperk-Olomouc, měřeno digitálně;       8,0*0,70</t>
  </si>
  <si>
    <t>položka zahrnuje:  
dodávku veškerého materiálu potřebného pro předepsanou úpravu v předepsané kvalitě  
vyčištění spar (vyškrábání), vypláchnutí spar vodou, očištění povrchu  
spárování  
odklizení suti a přebytečného materiálu  
potřebná lešení</t>
  </si>
  <si>
    <t>1: Dle technické zprávy, výkresových příloh projektové dokumentace, TKP staveb státních drah a výkazů materiálu projektu. 
2: čelní zídky, dle příl 2.5.1, A-A a pohled P1 a P2, digitálně;      0,90*5,60*2 
3: římsy křídel , P3 - P6, digitálně;     0,50*(9,92+10,885+8,705+8,765)</t>
  </si>
  <si>
    <t>1: Dle technické zprávy, výkresových příloh projektové dokumentace, TKP staveb státních drah a výkazů materiálu projektu. 
2: geotextilie 800g/m2, 2x, dle pol. 711132;         29,218*2</t>
  </si>
  <si>
    <t>1: Dle technické zprávy, výkresových příloh projektové dokumentace, TKP staveb státních drah a výkazů materiálu projektu. 
2: hydrofobní impregnace křídel a čel 
3: křídla - levá strana;       20,0*2 
4: křídla - pravá strana;       22,00+28,0 
5: klenba - čelo levá strana, měřeno digitálně;         8,0 
6: klenba - čelo pravá strana, měřeno digitálně;      8,0</t>
  </si>
  <si>
    <t>1: Dle technické zprávy, výkresových příloh projektové dokumentace, TKP staveb státních drah a výkazů materiálu projektu. 
2: za římsami dle příl. 2.4.1, půdorys;       5,60*2</t>
  </si>
  <si>
    <t>1: Dle technické zprávy, výkresových příloh projektové dokumentace, TKP staveb státních drah a výkazů materiálu projektu. 
2: ukončení izolace  - přitl. nerezová lišta 
3: čelní římsy;       5,60*2*1,57 
4: římsy křídel , P3 - P6, digitálně;     (9,92+10,885+8,705+8,765)*1,57</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</si>
  <si>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</si>
  <si>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1: Dle technické zprávy, výkresových příloh projektové dokumentace, TKP staveb státních drah a výkazů materiálu projektu. 
2: předpoklad dle foto, mech, 70% výměry křídel 
3: Dle technické zprávy, výkresových příloh projektové dokumentace, TKP staveb státních drah a výkazů materiálu projektu. 
4: křídla - levá strana;      21,0*2*0,70 
5: křídla - pravá strana;    (22,0+28,0)*0,50</t>
  </si>
  <si>
    <t>1: Dle technické zprávy, výkresových příloh projektové dokumentace, TKP staveb státních drah a výkazů materiálu projektu. 
2: očištění po injektování dle pol. 938442, klenba;     396,149</t>
  </si>
  <si>
    <t>1: Dle technické zprávy, výkresových příloh projektové dokumentace, TKP staveb státních drah a výkazů materiálu projektu. 
2: 100% pohledových ploch, měřeno digitálně 
3: křídla - levá strana;      20,0*2 
4: křídla - pravá strana;    22,0+28,0 
5: klenba - podhled, měřeno digitálně z pohledů;          9,90*40,015 
6: čelo Olomouc-Šumperk, měřeno digitálně;       8,0 
7: čelo Šumperk-Olomouc, měřeno digitálně;       8,0</t>
  </si>
  <si>
    <t>R93557</t>
  </si>
  <si>
    <t>ŽLABY Z PREFA  DÍLCŮ Z BETONU C30/37</t>
  </si>
  <si>
    <t>1: Dle technické zprávy, výkresových příloh projektové dokumentace, TKP staveb státních drah a výkazů materiálu projektu. 
2: prefabrikovaný žlab uvnitř klenby, měřeno digitálně;         0,166*56,40</t>
  </si>
  <si>
    <t>položka zahrnuje:  
-dodávku a uložení dílců žlabu z předepsaného materiálu předepsaných rozměrů  
- spárování, úpravy vtoku a výtoku  
- nezahrnuje nutné zemní práce, předepsané lože, obetonování  
- měří se v m3 objemu</t>
  </si>
  <si>
    <t>1: Dle technické zprávy, výkresových příloh projektové dokumentace, TKP staveb státních drah a výkazů materiálu projektu. 
2: reliefní matrice (gumová) do bednění na svislou stěnu, výška písma 200 mm (letopočet roku výstavby);         1+1</t>
  </si>
  <si>
    <t>1: Dle technické zprávy, výkresových příloh projektové dokumentace, TKP staveb státních drah a výkazů materiálu projektu. 
2: dle příl.  2.8.1;         7,0 
3: předpoklad výměny kamenů dle TZ;         5,0</t>
  </si>
  <si>
    <t>1: dle pol. 12960;       15,0*2,10 
2: dle pol. 17120;       303,70*2,10</t>
  </si>
  <si>
    <t>1: dle pol. 11414A, podkladní beton stáv. dlažby;      14,843/0,30/0,10*2,20</t>
  </si>
  <si>
    <t>1: dle pol. 11414A, stáv. dlažba;      14,843/0,30*0,20*2,50 
2: dle pol. 96713A;           12,0*2,50</t>
  </si>
  <si>
    <t>SO 12-19-31</t>
  </si>
  <si>
    <t>Troubelice - Libina, žel. most v ev. km 26,839</t>
  </si>
  <si>
    <t>výměra určena elektronicky  
177,675</t>
  </si>
  <si>
    <t>výměra určena elektronicky  
"obsyp odv.žlabu"1,31  
"prech.oblast"19,23  
"obsyp konstrukce"123,25+17  
Súčet</t>
  </si>
  <si>
    <t>3,14*0,15*20</t>
  </si>
  <si>
    <t>21263</t>
  </si>
  <si>
    <t>TRATIVODY KOMPLET Z TRUB Z PLAST HMOT DN DO 150MM</t>
  </si>
  <si>
    <t>výměra určena elektronicky  
77</t>
  </si>
  <si>
    <t>"vrty pro injektáž"142</t>
  </si>
  <si>
    <t>výměra určena elektronicky  
153,75</t>
  </si>
  <si>
    <t>výměra určena elektronicky  
"na zídke"3,7  
"na křídle"13,3  
Súčet</t>
  </si>
  <si>
    <t>výměra určena elektronicky  
"na zídke"0,25  
"na křídle"0,495  
Súčet</t>
  </si>
  <si>
    <t>výměra určena elektronicky  
"obet. patky klenby"9,02</t>
  </si>
  <si>
    <t>80*0,001</t>
  </si>
  <si>
    <t>nasazená žb deska; dle přílohy 2.6.1; 33,50 Celkem: 0=33,500 [A]</t>
  </si>
  <si>
    <t>dle přílohy 2.6.1, 8/150/150;  1,51 
Celkem: 0=1,510 [A]</t>
  </si>
  <si>
    <t>"pod kam.dlažbu"0,15*50,52</t>
  </si>
  <si>
    <t>kamenný zához; 1,50*2,00*0,25 
Celkem: 0=0,750 [A]</t>
  </si>
  <si>
    <t>položka zahrnuje: 
- dodávku a zához lomového kamene předepsané frakce včetně mimostaveništní a vnitrostaveništní dopravy 
není-li v zadávací dokumentaci uvedeno jinak, jedná se o nakupovaný materiál</t>
  </si>
  <si>
    <t>0,2*50,52</t>
  </si>
  <si>
    <t>0,7*154,45</t>
  </si>
  <si>
    <t>výměra určena elektronicky  
"římsa na zídke"13,4  
"římsa na křídle"30,4  
Súčet</t>
  </si>
  <si>
    <t>výměra určena elektronicky  
128,23</t>
  </si>
  <si>
    <t>výměra určena elektronicky  
"izolace mos.konstrukce"133,8</t>
  </si>
  <si>
    <t>výměra určena elektronicky  
267,6+128,23+128,23</t>
  </si>
  <si>
    <t>výměra určena elektronicky  
38</t>
  </si>
  <si>
    <t>výměra určena elektronicky  
"zmrašť.skára"1,462</t>
  </si>
  <si>
    <t>žlabovky š. 300 do bet. lože za římsami; 2,00*6,60 
Celkem: 0=13,200 [A]</t>
  </si>
  <si>
    <t>výměra určena elektronicky  
154,45</t>
  </si>
  <si>
    <t>výměra určena elektronicky  
"zídka"8,21</t>
  </si>
  <si>
    <t>výměra určena elektronicky  
"římsy křídla"2,13  
"římsy NK"1,5  
Súčet</t>
  </si>
  <si>
    <t>výměra určena elektronicky  
"zábradlí"0,2</t>
  </si>
  <si>
    <t>177,675*1,9</t>
  </si>
  <si>
    <t>"viz.pol.č.96616A"3,63*2,4</t>
  </si>
  <si>
    <t>SO 12-19-32</t>
  </si>
  <si>
    <t>Troubelice - Libina, žel. propustek v ev. km 27,155</t>
  </si>
  <si>
    <t>výměra určena elektronicky  
80*0,15</t>
  </si>
  <si>
    <t>výměra určena elektronicky  
273,05</t>
  </si>
  <si>
    <t>výměra určena elektronicky  
119,04</t>
  </si>
  <si>
    <t>2,34*10</t>
  </si>
  <si>
    <t>Poznámka k položce:  
Technická specifikace: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</si>
  <si>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výměra určena elektronicky 
"zákl.deska"4,39Celkem: 0=4,390 [A]</t>
  </si>
  <si>
    <t>"specifikace výstuže-výkres 2.6.1"0,001*78,18</t>
  </si>
  <si>
    <t>"specifikace výstuže"0,001*189,6</t>
  </si>
  <si>
    <t>výměra určena elektronicky  
"pod zákl.deskou"2  
Súčet</t>
  </si>
  <si>
    <t>46452</t>
  </si>
  <si>
    <t>POHOZ DNA A SVAHŮ Z KAMENIVA DRCENÉHO</t>
  </si>
  <si>
    <t>výměra určena elektronicky  
0,6</t>
  </si>
  <si>
    <t>výměra určena elektronicky 
(7,21+19,00*1,20+14,58*1,20)*0,20 
Celkem: 0=9,501 [A]</t>
  </si>
  <si>
    <t>poč. prah z C25/30; 0,40*1,00*4,20Celkem: 0=1,680 [A] 
koncový prah; 0,40*1,00*1,12Celkem: A=0,448 [B] 
prah z C25/30; 0,40*0,82*3,12Celkem: C=1,023 [C] 
Celkem: A+B+C=3,151 [D]</t>
  </si>
  <si>
    <t>467315</t>
  </si>
  <si>
    <t>STUPNĚ A PRAHY VODNÍCH KORYT Z PROSTÉHO BETONU C30/37</t>
  </si>
  <si>
    <t>prahy z betonu C30/37; 3,12*0,40*1,00*2,00 
Celkem: 0=2,496 [A]</t>
  </si>
  <si>
    <t>položka zahrnuje:  
- nutné zemní práce (hloubení rýh apod.)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</si>
  <si>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87134</t>
  </si>
  <si>
    <t>POTRUBÍ Z TRUB PLASTOVÝCH TLAKOVÝCH HRDLOVÝCH DN DO 200MM</t>
  </si>
  <si>
    <t>2*6</t>
  </si>
  <si>
    <t>931331</t>
  </si>
  <si>
    <t>TĚSNĚNÍ DILATAČNÍCH SPAR POLYURETANOVÝM TMELEM PRŮŘEZU DO 100MM2</t>
  </si>
  <si>
    <t>těsnění spojů patkových trub; měřeno digitálně; 8*3,00 Celkem: 0=24,000 [A]</t>
  </si>
  <si>
    <t>položka zahrnuje dodávku a osazení předepsaného materiálu, očištění ploch spáry před úpravou, očištění okolí spáry po úpravě 
nezahrnuje těsnící profil</t>
  </si>
  <si>
    <t>příkopová tvárnice do betonu C25/30; 2,00*3,00 
Celkem: 0=6,000 [A]</t>
  </si>
  <si>
    <t>výměra určena elektronicky  
15</t>
  </si>
  <si>
    <t>1: Dle technické zprávy, výkresových příloh projektové dokumentace a dle TKP staveb státních drah. Dle výkazů materiálu projektu. Dle tabulky kubatur projektanta. 
2: šikmá trouba na vtoku a výtoku; 2,00 
Celkem: 0=2,000 [A]</t>
  </si>
  <si>
    <t>1: Dle technické zprávy, výkresových příloh projektové dokumentace a dle TKP staveb státních drah. Dle výkazů materiálu projektu. Dle tabulky kubatur projektanta. 
2: patková trouba DN 800; 7,00Celkem: 0=7,000 [A]</t>
  </si>
  <si>
    <t>(273,5)*1,9Celkem: 0=519,650 [A] 
zemina z prahů; dle pol. 467314; 467315; (3,151+2,496)*1,90Celkem: A=10,729 [B] 
Celkem: A+B=530,379 [C]</t>
  </si>
  <si>
    <t>Technická specifikace: 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odpadů23. Způsob měření:  
Tunou se rozumí hmotnost odpadu vytříděného v souladu se zákonem č. 185/2001 Sb., o nakládání s odpady, v platném znění.</t>
  </si>
  <si>
    <t>12*2,2</t>
  </si>
  <si>
    <t>15*2,5</t>
  </si>
  <si>
    <t>SO 12-19-33</t>
  </si>
  <si>
    <t>Troubelice - Libina, žel. most v ev. km  27,570</t>
  </si>
  <si>
    <t>1: dle pol. 17411;        23,695</t>
  </si>
  <si>
    <t>1: Dle technické zprávy, výkresových příloh projektové dokumentace a dle TKP staveb státních drah. Dle výkazů materiálu projektu. Dle tabulky kubatur projektanta. 
2: dle výkresu výkopů; 476,8</t>
  </si>
  <si>
    <t>1: rýha pro dobetonování opěry;     0,65*0,50*18,635*2</t>
  </si>
  <si>
    <t>1: Dle technické zprávy, výkresových příloh projektové dokumentace a dle TKP staveb státních drah. Dle výkazů materiálu projektu. Dle tabulky kubatur projektanta. 
2: dle pol. 13173;     476,80 
3: dle pol. 13273;     12,113 
4: odpočet pol. 17411;     -23,692</t>
  </si>
  <si>
    <t>1: Dle technické zprávy, výkresových příloh projektové dokumentace a dle TKP staveb státních drah. Dle výkazů materiálu projektu. Dle tabulky kubatur projektanta. 
2: přesyp ze štěrkopísku, měřeno digitálně; 16,10*4,02</t>
  </si>
  <si>
    <t>1: Dle technické zprávy, výkresových příloh projektové dokumentace, TKP staveb státních drah a výkazů materiálu projektu. 
2: dle příl. 2.9.2, detail M izolace, za římsami;   0,20*7,20*2 
3: rýha pro dobetonování opěry;     0,50*0,50*18,635*2 
4: za římsami křídel;    0,30*(7,70+10,40+7,70+8,90+3,615)</t>
  </si>
  <si>
    <t>1: Dle technické zprávy, výkresových příloh projektové dokumentace a dle TKP staveb státních drah. Dle výkazů materiálu projektu. Dle tabulky kubatur projektanta. 
2: za římsou - levá strana;    0,25*7,20 
3: za římsou - pravá strana;    0,25*7,20 
4: za křídly, měřeno digitálně</t>
  </si>
  <si>
    <t>1: Dle technické zprávy, výkresových příloh projektové dokumentace a dle TKP staveb státních drah. Dle výkazů materiálu projektu. Dle tabulky kubatur projektanta. 
2: Svah za římsou - levá strana 
3: 2,00*7,20 
4: Svah za římsou - pravá strana 
5: 2,00*7,20 
6: Bentonitové rohože 
7: 470,00 
8: Odláždění 
9: 8,53/0,20  ; dlažby 
10: Žel. spodek 
11: 16,00*9,20</t>
  </si>
  <si>
    <t>1: Dle technické zprávy, výkresových příloh projektové dokumentace a dle TKP staveb státních drah. Dle výkazů materiálu projektu. Dle tabulky kubatur projektanta. 
2: dle výkresu izolace 2.9.1, ohumusování geobuněk 
3: SK2;          291,50*0,05</t>
  </si>
  <si>
    <t>1: Dle technické zprávy, výkresových příloh projektové dokumentace a dle TKP staveb státních drah. Dle výkazů materiálu projektu. Dle tabulky kubatur projektanta. 
2: viz. položka R711139 
3: SK3; 178,5+291,5</t>
  </si>
  <si>
    <t>1: viz. položka 18221 
2: 470,0</t>
  </si>
  <si>
    <t>1: viz. položka 18223 
2: 470,0*0,20 
3: viz. položka 18220 
4: ohumusování geobuněk, 5 cm; 14,575</t>
  </si>
  <si>
    <t>1: Dle technické zprávy, výkresových příloh projektové dokumentace, TKP staveb státních drah a výkazů materiálu projektu. 
2: opatření svahu drenážním geokompozitem dle příl. 2.9.1 
3: skladka SK1 a SK2;                     178,5+291,5</t>
  </si>
  <si>
    <t>1: Dle technické zprávy, výkresových příloh projektové dokumentace, TKP staveb státních drah a výkazů materiálu projektu. 
2: - průměr 16 mm, délky 750 mm pro helikální výztuž dle příl. 2.6.2 
3: v líc klenbyi;    2*3*2*0,75 
4: uprostřed klenby dl. 750 mm 16 ks z obou stran;     16*2*0,75</t>
  </si>
  <si>
    <t>1: Dle technické zprávy, výkresových příloh projektové dokumentace, TKP staveb státních drah a výkazů materiálu projektu. 
2: výplňová injektáž zdiva,  vrt prům. 40 mm do 2/3 tl. zdiva v rastru 0,50 x 0,50 m 
3: - průměr 20 mm, délky 400 mm pro přikotvení nových říms 
4: dle pol. 285393, v technické specifikaci jsou vrty hl. 300 mm, dopočet dl. 100 mm 
5: 0,10*120,0</t>
  </si>
  <si>
    <t>1: Dle technické zprávy, výkresových příloh projektové dokumentace a dle TKP staveb státních drah. Dle výkazů materiálu projektu. Dle tabulky kubatur projektanta. 
2: výplňová injektáž zdiva,  vrt prům. 40 mm do 2/3 tl. zdiva v rastru 0,50 x 0,50 m 
3: Opěra ;     2,245*18,67 =; 41,914m2 
4: 41,914/0,5/0,5 =; 170ks/1kus opěry 
5: 1,20*170*2</t>
  </si>
  <si>
    <t>1: Dle technické zprávy, výkresových příloh projektové dokumentace, TKP staveb státních drah a výkazů materiálu projektu. 
2: dle příl.. 2.9.1;     37,0</t>
  </si>
  <si>
    <t>1: Dle technické zprávy, výkresových příloh projektové dokumentace, TKP staveb státních drah a výkazů materiálu projektu. 
2: dle příl. 2.9.1, ocelové trny smršťovací spáry;       93,72/1000</t>
  </si>
  <si>
    <t>1: Dle technické zprávy, výkresových příloh projektové dokumentace, TKP staveb státních drah a výkazů materiálu projektu. 
2:  KARI 8/1500 x 8/150, prořez 20% dle příl. 2.9.1;       1918,10/1000</t>
  </si>
  <si>
    <t>1: Dle technické zprávy, výkresových příloh projektové dokumentace a dle TKP staveb státních drah. Dle výkazů materiálu projektu. Dle tabulky kubatur projektanta. 
2: mezerovitost kamenného zdiva dle DP činí 20% 
3: dle pol. 261515;      3,14*0,25*0,25*408,0*0,20</t>
  </si>
  <si>
    <t>1: Dle technické zprávy, výkresových příloh projektové dokumentace, TKP staveb státních drah a výkazů materiálu projektu. 
2: kotevní trny dobetonávky profil 10 mm dl. 0,25, 5 ks/m;           18,60*5*2</t>
  </si>
  <si>
    <t>1: Dle technické zprávy, výkresových příloh projektové dokumentace, TKP staveb státních drah a výkazů materiálu projektu. 
2: dle příl 2.5.1 a 2.5.2, profil 16 mm, dl. 600 mm, do vrtu profil 20 dl. 400 mm 
3: kotvení nových říms 
4: římsy čelní P1 a P2;   11*2*2 
5: římsy na křídlech P3, P4, P5, P6;      15+21+15+18 
6: kotvení na zídce P6;     7</t>
  </si>
  <si>
    <t>1: Dle technické zprávy, výkresových příloh projektové dokumentace a dle TKP staveb státních drah. Dle výkazů materiálu projektu. Dle tabulky kubatur projektanta. 
2: dle příl. 2.6.1;       230,40</t>
  </si>
  <si>
    <t>311212</t>
  </si>
  <si>
    <t>ZDI A STĚNY PODPĚR A VOLNÉ Z KAMENE A LOM VÝROBKŮ NA MC</t>
  </si>
  <si>
    <t>1: Dle technické zprávy, výkresových příloh projektové dokumentace a dle TKP staveb státních drah. Dle výkazů materiálu projektu. Dle tabulky kubatur projektanta. 
2: dle výkresu tvaru příl. 2.5.1 
3: měřeno digitálně; (2,996+0,75)*0,55</t>
  </si>
  <si>
    <t>1: Levá římsa - křídla - dle výkresu tvaru říms 
2: (0,455*0,310)*8,00 
3: (0,455*0,310)*7,70 
4: Levá římsa - čelní zídka-měřeno digitálně 
5: 0,4312*5,20 
6: =; Mezisoučet 
7: ......................................................... 
8: Pravá římsa - křídla 
9: (0,455*0,31)*10,40 
10: (0,455*0,31)*(8,90+1,615) 
11: Pravá římsa - čelní zídka, měřeno digitálně 
12: 0,4312*5,20 
13: římsa nad zídkou; 3,615*0,45*0,31 
14: =; Mezisoučet</t>
  </si>
  <si>
    <t>1: Dle technické zprávy, výkresových příloh projektové dokumentace a dle TKP staveb státních drah. Dle výkazů materiálu projektu. Dle tabulky kubatur projektanta. 
2: dle výkazu výztuže, příloha 2.6.1;        901,90/1000 
3: odpočet kotvení, pozice 101, dodatečné kotvení;      -108,0/1000</t>
  </si>
  <si>
    <t>1: Dle technické zprávy, výkresových příloh projektové dokumentace, TKP staveb státních drah a výkazů materiálu projektu. 
2: dobetonování paty opěry, dle příl. 2.4.3;         0,15*(0,60+0,65)*18,635</t>
  </si>
  <si>
    <t>1: Dle technické zprávy, výkresových příloh projektové dokumentace a dle TKP staveb státních drah. Dle výkazů materiálu projektu. 
2: dobetonávky paty opěry, KARI 8/150/150;      (0,60+0,65)*18,635*1,20*5,39/1000</t>
  </si>
  <si>
    <t>1: Dle technické zprávy, výkresových příloh projektové dokumentace a dle TKP staveb státních drah. Dle výkazů materiálu projektu. Dle tabulky kubatur projektanta. 
2: dle výkazu oceli pro zábradlí 
3: 1332,66</t>
  </si>
  <si>
    <t>1: Dle technické zprávy, výkresových příloh projektové dokumentace a dle TKP staveb státních drah. Dle výkazů materiálu projektu. Dle tabulky kubatur projektanta. 
2: viz. položka 465512 
3: pokladní beton dlažby, tl. 100mm; (8,528/0,20)*0,15</t>
  </si>
  <si>
    <t>1: Dle technické zprávy, výkresových příloh projektové dokumentace a dle TKP staveb státních drah. Dle výkazů materiálu projektu. Dle tabulky kubatur projektanta. 
2: pod drenáž za římsami dle příl. 2.9.1;     1,80</t>
  </si>
  <si>
    <t>1: Dle technické zprávy, výkresových příloh projektové dokumentace a dle TKP staveb státních drah. Dle výkazů materiálu projektu. Dle tabulky kubatur projektanta. 
2: výplň geobuněk; ŠD 0-32, dle příl. 2,.9.1 
3: skladba SK1;    178,50*0,20 
4: skladba SK23;      291,50*0,20 
5: skladba SK3;     (0,90+1,0)*17,0*0,20</t>
  </si>
  <si>
    <t>1: Dle technické zprávy, výkresových příloh projektové dokumentace a dle TKP staveb státních drah. Dle výkazů materiálu projektu. Dle tabulky kubatur projektanta. 
2: podsyp žb desky ze štěrkopísku;     9,67*16,0*0,15 
3: ŠP podsyp bentonit. rohoží, dle SK2 ;       291,50*0,10</t>
  </si>
  <si>
    <t>1: Dle technické zprávy, výkresových příloh projektové dokumentace a dle TKP staveb státních drah. Dle výkazů materiálu projektu. Dle tabulky kubatur projektanta. 
2: Kamen. přídlažba, tl. 200mm - levá strana, měřeno digitálně, včetně dlažby za římsami 
3: 19,05*0,20 
4: Kamen. přídlažba - pravá strana, měřeno digitálně, včetně dlažby za římsami 
5: 23,59*0,20</t>
  </si>
  <si>
    <t>1: Izolace svahu  - protierozní georohože 
2:  skladba SK2;     291,50</t>
  </si>
  <si>
    <t>1: Izolace svahu  - geobuňkový protierozní systém 
2: dle výkresu izolace příl. 2.9.1 
3: SK1;  178,5 
4: SK2;  291,5</t>
  </si>
  <si>
    <t>1: Dle technické zprávy, výkresových příloh projektové dokumentace a dle TKP staveb státních drah. Dle výkazů materiálu projektu. Dle tabulky kubatur projektanta. 
2: dle TZ str. 10, 70% pohledových ploch 
3: Křídla, měřeno digitálně 
4: (14,05+14,745)*0,70 
5: (22,187+22,409)*0,70 
6: Klenba - podhled, měřeno digitálně 
7: ((5,155+2,245*2)*18,67)*0,70 
8: Klenba - čelo levá strana 
9: (5,20*2,545-(pi*1,53^2)/2)*0,70 
10: Klenba - čelo pravá strana 
11: (5,20*2,780-(pi*1,725^2)/2)*0,80</t>
  </si>
  <si>
    <t>1: Dle technické zprávy, výkresových příloh projektové dokumentace a dle TKP staveb státních drah. Dle výkazů materiálu projektu. Dle tabulky kubatur projektanta. 
2: dle příl. 2.9.1, skladba SK1;       178,50 
3: skladba SK3;      (0,90+1,0)*17,0 
4: SK4;         83,40</t>
  </si>
  <si>
    <t>1: Dle technické zprávy, výkresových příloh projektové dokumentace a dle TKP staveb státních drah. Dle výkazů materiálu projektu. Dle tabulky kubatur projektanta. 
2: dle výkresu izolace; 2.9.1, ochranná vrstva z geotextilie 800g/m2 
3: SK1;         178,50*2 
4: SK3;       (0,90+1,0)*17,0*2 
5: SK4;         83,40*2</t>
  </si>
  <si>
    <t>1: Dle technické zprávy, výkresových příloh projektové dokumentace, TKP staveb státních drah a výkazů materiálu projektu. 
2: izolace svahu bentonitovou rohoží kotvená do tělesa železničního spodku; 
3: dle výkresu izolace příl  2.9.1 
4: SK2;     291,5 
5: SK3, přesah bentonitové izolace;       1,50*17,0*2</t>
  </si>
  <si>
    <t>1: Křídla - levá strana 
2: 14,05+14,745 
3: Křídla - pravá strana 
4: 22,187+22,409 
5: =; Mezisoučet 
6: ......................................................... 
7: Klenba - čelo levá strana 
8: 5,20*2,545-(pi*1,53^2)/2 
9: Klenba - čelo pravá strana 
10: 5,20*2,780-(pi*1,725^2)/2 
11: =; Mezisoučet</t>
  </si>
  <si>
    <t>1: Dle technické zprávy, výkresových příloh projektové dokumentace a dle TKP staveb státních drah. Dle výkazů materiálu projektu. Dle tabulky kubatur projektanta. 
2: drenáž za čelní zídkou, vlevo a vpravo 
3: drenážní potrubí DN150, ve spádu 3%; 9,00*2</t>
  </si>
  <si>
    <t>1: Dle technické zprávy, výkresových příloh projektové dokumentace, TKP staveb státních drah a výkazů materiálu projektu. 
2: za římsami dle příl. 2.4.1, půdorys;       6,0*2</t>
  </si>
  <si>
    <t>1: Dle technické zprávy, výkresových příloh projektové dokumentace a dle TKP staveb státních drah. Dle výkazů materiálu projektu. Dle tabulky kubatur projektanta. 
2: dle příl. 2.9.2, ukončení izolace nerez pásek;         73,80</t>
  </si>
  <si>
    <t>1: Dle technické zprávy, výkresových příloh projektové dokumentace, TKP staveb státních drah a výkazů materiálu projektu. 
2: očištění po injektování 
3: Klenba - podhled;       (5,155+2,245*2)*18,67</t>
  </si>
  <si>
    <t>1: Dle technické zprávy, výkresových příloh projektové dokumentace a dle TKP staveb státních drah. Dle výkazů materiálu projektu. Dle tabulky kubatur projektanta. 
2: Křídla 
3: měřeno digitálně, výkres tvaru;  14,05+14,745 
4: měřeno digitálně, výkres tvaru;     22,187+22,409 
5: Klenba - podhled; (5,155+2,245*2)*18,67 
6: Klenba - čelo levá strana, digitálně;     5,20*2,545-(pi*1,53^2)/2 
7: Klenba - čelo pravá strana;       5,20*2,780-(pi*1,725^2)/2</t>
  </si>
  <si>
    <t>R916333</t>
  </si>
  <si>
    <t>PŘECHODNÉ DOPRAVNÍ ZNEČENÍ - DOD, MONTÁŽ, DEMONTÁŽ, NÁJEM - Přechodné DZ (PD, zřízení, nájem, údržba, odstranění)</t>
  </si>
  <si>
    <t>1:01</t>
  </si>
  <si>
    <t>položka zahrnuje:  
- dodání zařízení v předepsaném provedení včetně jejich osazení  
- údržbu po celou dobu trvání funkce, náhradu zničených nebo ztracených kusů, nutnou opravu poškozených částí  
- odstranění, demontáž a odklizení zařízení s odvozem na předepsané místo</t>
  </si>
  <si>
    <t>1: Dle technické zprávy, výkresových příloh projektové dokumentace a dle TKP staveb státních drah. Dle výkazů materiálu projektu. Dle tabulky kubatur projektanta. 
2: dle výkresu výkopů, příl. 2.8.1;                              11,0</t>
  </si>
  <si>
    <t>1: viz. položka 17120;        465,221*2,10</t>
  </si>
  <si>
    <t>1: viz. položka 96613;      11,0*2,50</t>
  </si>
  <si>
    <t>SO 12-19-34</t>
  </si>
  <si>
    <t>Troubelice - Libina, žel. propustek v ev. km 27,709</t>
  </si>
  <si>
    <t>1: Dle technické zprávy, výkresových příloh projektové dokumentace a dle TKP staveb státních drah. Dle výkazů materiálu projektu. 
2: dle výkresu výkopů, měřeno digitálně;         20,0</t>
  </si>
  <si>
    <t>1: Dle technické zprávy, výkresových příloh projektové dokumentace a dle TKP staveb státních drah. Dle výkazů materiálu projektu. 
2: dle pol. 17750, zemní hrázky;      11,16</t>
  </si>
  <si>
    <t>1: Dle technické zprávy, výkresových příloh projektové dokumentace a dle TKP staveb státních drah. Dle výkazů materiálu projektu. 
2: dle pol. 17411;          117,057</t>
  </si>
  <si>
    <t>1: Dle technické zprávy, výkresových příloh projektové dokumentace a dle TKP staveb státních drah. Dle výkazů materiálu projektu. 
2: dle řezů 
3: pod stávajícími opěrami;     1,20*11,50*5,80 
4: v rubu opěry 1;              1,40*11,0*8,20 
5: v rubu opěry 2;              1,40*11,0*7,0 
6: dno toku;                       1,0*0,55*9,0*14,50</t>
  </si>
  <si>
    <t>1: Dle technické zprávy, výkresových příloh projektové dokumentace a dle TKP staveb státních drah. Dle výkazů materiálu projektu. 
2: dle pol. 13173;        385,895 
3: odpočet pol 17411;      -277,709</t>
  </si>
  <si>
    <t>1: Dle technické zprávy, výkresových příloh projektové dokumentace a dle TKP staveb státních drah. Dle výkazů materiálu projektu. 
2: dle pol. 13173;       385,895 
3: odpočet rámu, měřeno digitálně;         -5,40*6,0 
4: odpočet polštáře dle pol. 27152;        -22,50 
5: odpočet křídel, měřeno digitálně;     -4,20*0,45*2*2 
6: odpočet podkladního betonu rámu, pol. 451314;      -5,568 
7: odpočet podkl. bet. drenáže, pol. 451314;    -7,91 
8: odpočet části rovnaniny;         -0,60*0,60*5,10*2 
9: odpočet obsypu pol. 17581;       -2,056 
10: odpočet pol. 17481;           -26,52</t>
  </si>
  <si>
    <t>1: Dle technické zprávy, výkresových příloh projektové dokumentace a dle TKP staveb státních drah. Dle výkazů materiálu projektu. 
2: štěrkodrť nad podkladním betonem drenáže;        (2,0+3,20)*5,10</t>
  </si>
  <si>
    <t>1: Dle technické zprávy, výkresových příloh projektové dokumentace a dle TKP staveb státních drah. Dle výkazů materiálu projektu. 
2: svahové kužely u křídel 1P, 2P, 1L, 2L;    5,81+3,70+2,61+2,41</t>
  </si>
  <si>
    <t>1: Dle technické zprávy, výkresových příloh projektové dokumentace a dle TKP staveb státních drah. Dle výkazů materiálu projektu. 
2: obsyp drenáže DN 150mm;      0,28*0,72*5,10*2</t>
  </si>
  <si>
    <t>17610</t>
  </si>
  <si>
    <t>VÝPLNĚ ZE ZEMIN SE ZHUT</t>
  </si>
  <si>
    <t>1: Dle technické zprávy, výkresových příloh projektové dokumentace a dle TKP staveb státních drah. Dle výkazů materiálu projektu. 
2: uvnitř rámu pod dlažbu, měřeno digitálně;      0,70*6,0</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</si>
  <si>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</si>
  <si>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17750</t>
  </si>
  <si>
    <t>ZEMNÍ HRÁZKY ZE ZEMIN NEPROPUSTNÝCH</t>
  </si>
  <si>
    <t>1: Dle technické zprávy, výkresových příloh projektové dokumentace a dle TKP staveb státních drah. Dle výkazů materiálu projektu. 
2: měřeno digitálně, příl. 2.8.1, výkopy řezy;       (1,0+0,80)*6,20</t>
  </si>
  <si>
    <t>1: Dle technické zprávy, výkresových příloh projektové dokumentace a dle TKP staveb státních drah. Dle výkazů materiálu projektu. 
2: pod polštáře;         6,20*7,40</t>
  </si>
  <si>
    <t>1: Dle technické zprávy, výkresových příloh projektové dokumentace a dle TKP staveb státních drah. Dle výkazů materiálu projektu. 
2: měřeno digitálně z řezů;          45,0*0,50</t>
  </si>
  <si>
    <t>1: Dle technické zprávy, výkresových příloh projektové dokumentace a dle TKP staveb státních drah. Dle výkazů materiálu projektu. 
2: měřeno digitálně z příl. 2.5.1;         0,13*8,0*2 
3: výztuž říms je součástí tabulky výztuže rámu</t>
  </si>
  <si>
    <t>1: Dle technické zprávy, výkresových příloh projektové dokumentace a dle TKP staveb státních drah. Dle výkazů materiálu projektu. 
2: dle příl. 2.5.1, měřeno digitálně, C 35/45 
3: křídla, dřík nad základem 1P, 2P, 1L, 2L;     2,20*0,45*1,0*4 
4: vyložený dřík 1P, 2P, 1L, 2L;     1,05*0,45*1,65*4 
5: dopočet spodní části křídel 1P, 2P, 1L, 2L;       0,30*0,80*1,0*4 
6: výztuž křídel je součástí tabulky výztuže rámu</t>
  </si>
  <si>
    <t>1: Dle technické zprávy, výkresových příloh projektové dokumentace a dle TKP staveb státních drah. Dle výkazů materiálu projektu. 
2: dle příl. 2.7.1;     270,084*2</t>
  </si>
  <si>
    <t>1: Dle technické zprávy, výkresových příloh projektové dokumentace a dle TKP staveb státních drah. Dle výkazů materiálu projektu. 
2: C 35/45 
3: měřeno digitálně dle příl. 2.5.1, tvar;       6,60*6,0 
4: dopočet pod římsou, digitálně;         0,75*0,45*2 
5: parapet na NKt;       0,34*0,31*2,60*2 
6: na křídlech;    0,31*0,34*2,70*4 
7: odpočet otvoru, digitálně;           -3,90*6,0</t>
  </si>
  <si>
    <t>1: Dle technické zprávy, výkresových příloh projektové dokumentace a dle TKP staveb státních drah. Dle výkazů materiálu projektu. 
2: dle příl. 2.6.1;         (4243,60+1678,0)/1000</t>
  </si>
  <si>
    <t>1: Dle technické zprávy, výkresových příloh projektové dokumentace a dle TKP staveb státních drah. Dle výkazů materiálu projektu. 
2: podkladní beton rámu, měřeno digitálně z výkresu tvaru;    27,840*0,20</t>
  </si>
  <si>
    <t>1: Dle technické zprávy, výkresových příloh projektové dokumentace a dle TKP staveb státních drah. Dle výkazů materiálu projektu. 
2: pod drenáží mezi křídly;        3,10*5,10*0,25*2 
3: podkladní beton pod dlažbu uvnitř rámu, měřeno digitálně;       0,423*6,0 
4: na vtoku v rovině, měřeno digitálně;      11,90*0,15 
5: svahy na vtoku, měřeno digitálně, koef. sklonu 1,20;    (2,80+2,90)*1,20*0,15 
6: na výtoku v rovině, měřeno digitálně;   13,40*0,15 
7: svahy na  výtoku, měřeno digitálně, koef. sklonu 1,20;    (3,10+5,0)*0,15 
8: svahy u křídel 1P, 2P, 1L, 2L;      0,35*(3,80+3,90+3,70+3,70)*0,15</t>
  </si>
  <si>
    <t>1: Dle technické zprávy, výkresových příloh projektové dokumentace a dle TKP staveb státních drah. Dle výkazů materiálu projektu. 
2: dle příl. 2.6.1;      360,82/1000</t>
  </si>
  <si>
    <t>1: Dle technické zprávy, výkresových příloh projektové dokumentace a dle TKP staveb státních drah. Dle výkazů materiálu projektu. 
2: dle pol. 465512;        11,685/0,20*0,05</t>
  </si>
  <si>
    <t>1: Dle technické zprávy, výkresových příloh projektové dokumentace a dle TKP staveb státních drah. Dle výkazů materiálu projektu. 
2: dle podélného řezu;        1,0*0,60*5,10*2</t>
  </si>
  <si>
    <t>1: Dle technické zprávy, výkresových příloh projektové dokumentace a dle TKP staveb státních drah. Dle výkazů materiálu projektu. 
2: uvnitř propustku;         2,15*6,0*0,20 
3: na vtoku v rovině, měřeno digitálně;      11,90*0,20 
4: svahy na vtoku, měřeno digitálně, koef. sklonu 1,20;    (2,80+2,90)*1,20*0,20 
5: na výtoku v rovině, měřeno digitálně;   13,40*0,20 
6: svahy na  výtoku, měřeno digitálně, koef. sklonu 1,20;    (3,10+5,0)*0,20 
7: svahy u křídel vtok, měřeno digitálně 
8: svahy u křídel 1P, 2P, 1L, 2L;      0,35*(3,80+3,90+3,70+3,70)*0,20</t>
  </si>
  <si>
    <t>1: Dle technické zprávy, výkresových příloh projektové dokumentace a dle TKP staveb státních drah. Dle výkazů materiálu projektu. 
2: vtok - ukončení dlažby;     0,50*1,0*3,50 
3: u křídla 1L;     0,50*1,0*(4,25+0,35) 
4: u křídla 1P;     0,50*1,0*(0,35+4,30) 
5: výtok - ukončení dlažby;     0,50*1,0*2,80 
6: u křídla 2L;     0,50*1,0*(3,80+0,35) 
7: u křídla 2P;     0,50*1,0*(3,80+0,35)</t>
  </si>
  <si>
    <t>1: Dle technické zprávy, výkresových příloh projektové dokumentace a dle TKP staveb státních drah. Dle výkazů materiálu projektu. 
2: C 30/37 a KARI 4/100 
3: ochrana izolace tl. 50mm, měřeno digitálně z řezů;            2,85*5,85*0,05 
4: dolní příčel v š, 0,40;    0,40*6,40*0,05*2</t>
  </si>
  <si>
    <t>1: Dle technické zprávy, výkresových příloh projektové dokumentace a dle TKP staveb státních drah. Dle výkazů materiálu projektu. 
2: skladba S1 dle pol. 711132;      21,793 
3: skladba S2 dle pol. 711132;     44,40 
4: skladba S3 dle pol. 711132     101,88 
5: skladba S4 dle pol. 711509;      22,31</t>
  </si>
  <si>
    <t>1: Dle technické zprávy, výkresových příloh projektové dokumentace a dle TKP staveb státních drah. Dle výkazů materiálu projektu. 
2: horní příčel skladba S1;            2,85*5,85 
3: dolní příčel v š, 0,40;    0,40*6,40*2 
4: =mezisoučet 
5: ----------------------------------------------------------- 
6: skladba S2 
7: rub opěry 1 a 2;     2,50*5,10*2 
8: rub zákl křídla 1P a 2P;    0,55*1,50*2 
9: rub křídla 1P  a 2P nad základem;      2,60*1,50*2 
10: rub zákl křídla 1L a 2L;       0,55*1,50*2 
11: rub křídla 1L  a 2L - nad základem;     2,60*1,50*2 
12: =mezisoučet 
13: ----------------------------------------------------- 
14: skladba S3 
15: rub křídla 1P + 2Pdřík - konzola; 1,05*1,65*2 
16: rub křídla 1P + 2P náběh a čelo;   0,40*2,70*2 
17: rub křídla 1L + 2L dřík - konzola;     1,05*1,65*2 
18: rub křídla 1L + 2L náběh a čelo;      0,40*2,70*2 
19: vlevo  a vpravo na boku spodní příčle;     0,15*2,60*2 
20: na spodní příčli a líci opěr rub křídla 2L náběh a čelo;      6,0*3,50 
21: rub opěry 1 a 2;          3,40*5,10*2   
22: podkladní beton drenáže;     3,35*5,10*2 
23: =mezisoučet 
24: ------------------------------------------------</t>
  </si>
  <si>
    <t>1: Dle technické zprávy, výkresových příloh projektové dokumentace a dle TKP staveb státních drah. Dle výkazů materiálu projektu. 
2: skladba S1 dle pol. 711132;              21,793</t>
  </si>
  <si>
    <t>1: Dle technické zprávy, výkresových příloh projektové dokumentace a dle TKP staveb státních drah. Dle výkazů materiálu projektu. 
2: skladba S1 dle pol. 711132, geotextilie 300 g/m2;      21,793 
3: skladba S2 dle pol. 711132, geotextilie 500 g/m2;     44,40 
4: skladba S3 dle pol. 711132, geotextilie 800 g/m2;     101,88 
5: =mezisoučet 
6: skladba S4 
7: bok křídla 1P a 2P;         0,45*3,80*2 
8: líc křídla 1P a 2P- konzola;     1,10*1,65*2 
9: líc křídla 1P a 2P - nad základem po O1 a O2;      1,60*1,0*2 
10: líc O1 a O2;       1,60*0,30*2 
11: bok křídla 1L a 2L;      0,45*3,80*2 
12: líc křídla 1L  a 2L- konzola;    1,10*1,60*2 
13: líc křídla 1L  a 2L- nad základem po O1;      1,60*1,0*2 
14: líc O1 a O2;         1,60*0,30*2 
15: =mezisoučet</t>
  </si>
  <si>
    <t>1: Dle technické zprávy, výkresových příloh projektové dokumentace a dle TKP staveb státních drah. Dle výkazů materiálu projektu. 
2: skladba S2 dle pol. 711132;     44,40</t>
  </si>
  <si>
    <t>1: Dle technické zprávy, výkresových příloh projektové dokumentace a dle TKP staveb státních drah. Dle výkazů materiálu projektu. 
2: za rámem;    9,0*2</t>
  </si>
  <si>
    <t>1: Dle technické zprávy, výkresových příloh projektové dokumentace a dle TKP staveb státních drah. Dle výkazů materiálu projektu. 
2: dle příl. 2.5.1;        2</t>
  </si>
  <si>
    <t>1: Dle technické zprávy, výkresových příloh projektové dokumentace a dle TKP staveb státních drah. Dle výkazů materiálu projektu. 
2: dle půdorysu, příl. 2.4.1 
3: lemování dlažby 1L a LP;     3,70+3,80 
4: lemování dlažby 1L a LP;     3,70+3,90</t>
  </si>
  <si>
    <t>1: Dle technické zprávy, výkresových příloh projektové dokumentace a dle TKP staveb státních drah. Dle výkazů materiálu projektu. 
2: ukončující pásek izolace říms;    7,95*1,57*2</t>
  </si>
  <si>
    <t>1: Dle technické zprávy, výkresových příloh projektové dokumentace a dle TKP staveb státních drah. Dle výkazů materiálu projektu. 
2: měřeno dle stávajícího stavu 
3: kamenné římsy P a L;       0,30*0,50*(5,0+2,30) 
4: římsy na křídlech 1L a 2L;       0,30*0,50*1,90*2 
5: kamenná křídla 1P a 1L;   1,60*0,70*2,10+1,0*0,50*1,90 
6: kamenná křídla 2P a 2L;   1,60*0,70*2,20+1,0*0,50*1,90 
7: kamenné opěry;     2,0*1,10*7,20*2 
8: základy křídel 1P a 1L;        1,0*0,75*(2,10+1,90) 
9: základy křídel 2P a 2L;        1,0*0,75*(2,20+1,90) 
10: kamenná deska;     0,30*7,20*2,10</t>
  </si>
  <si>
    <t>1: dle pol. 17120;        108,186*1,90</t>
  </si>
  <si>
    <t>1: dle pol. 96613A;          50,672*2,50</t>
  </si>
  <si>
    <t>SO 12-19-35</t>
  </si>
  <si>
    <t>Troubelice - Libina, žel. most v ev. km 28,192</t>
  </si>
  <si>
    <t>1: Dle technické zprávy, výkresových příloh projektové dokumentace a dle TKP staveb státních drah;    1</t>
  </si>
  <si>
    <t>1: Dle technické zprávy, výkresových příloh projektové dokumentace, TKP staveb státních drah a výkazů materiálu projektu. 
2: dle příl. 2.8.1, výkopy;      692,41</t>
  </si>
  <si>
    <t>1: Dle technické zprávy, výkresových příloh projektové dokumentace, TKP staveb státních drah a výkazů materiálu projektu. 
2: dle po13173;       692,41 
3: odpočet pol. 17411;     -7,794</t>
  </si>
  <si>
    <t>1: Dle technické zprávy, výkresových příloh projektové dokumentace, TKP staveb státních drah a výkazů materiálu projektu. 
2: dle příl. 2.9.2, detail M izolace, za římsami křídel 
3: K1L a K2L;       0,20*(8,37+7,97) 
4: K1P a K2P;      0,20*(11,325+11,305)</t>
  </si>
  <si>
    <t>1: Dle technické zprávy, výkresových příloh projektové dokumentace, TKP staveb státních drah a výkazů materiálu projektu. 
2: opatření svahu protierozním geobuňkovým systémem, ohumusování a položení protierozní georohože - výplň 
3: dle příl. 2.9.1, skladba SK2;       751,0*0,05</t>
  </si>
  <si>
    <t>1: Dle technické zprávy, výkresových příloh projektové dokumentace, TKP staveb státních drah a výkazů materiálu projektu. 
2: ohumusování za dlažbou křídel;           20,0*1,20*4</t>
  </si>
  <si>
    <t>1: Dle technické zprávy, výkresových příloh projektové dokumentace, TKP staveb státních drah a výkazů materiálu projektu. 
2: dle příl. 2.9.1, skladba SK2;       751,0 
3: dle pol. 182223;      96,0</t>
  </si>
  <si>
    <t>1: dle. pol. č. 18242;         847,0</t>
  </si>
  <si>
    <t>1: Dle technické zprávy, výkresových příloh projektové dokumentace, TKP staveb státních drah a výkazů materiálu projektu. 
2: svahy s bentonitovou rohoží , skladba SK2 
3: dle příl. 2.9.1;        751,0</t>
  </si>
  <si>
    <t>1: Dle technické zprávy, výkresových příloh projektové dokumentace a dle TKP staveb státních drah. Dle výkazů materiálu projektu. Dle tabulky kubatur projektanta. 
2: ornice pro ohumusování dle pol. 18220;    751,0*0,05 
3: dle pol. 182223;        96,0*0,20</t>
  </si>
  <si>
    <t>1: Dle technické zprávy, výkresových příloh projektové dokumentace, TKP staveb státních drah a výkazů materiálu projektu. 
2: drenážní geokompozit z HDPE dvouvrstvých sítí 
3: skladba SK1, dle příl. 2.9.1;       248,40 
4: skladba SK2;         751,0</t>
  </si>
  <si>
    <t>1: Dle technické zprávy, výkresových příloh projektové dokumentace, TKP staveb státních drah a výkazů materiálu projektu. 
2: - průměr 16 mm, délky 700 mm pro helikální výztuž dle příl. 2.6.2 
3: 0,70*(32+3*2*2)</t>
  </si>
  <si>
    <t>1: Dle technické zprávy, výkresových příloh projektové dokumentace, TKP staveb státních drah a výkazů materiálu projektu. 
2: - průměr 20 mm, délky 400 mm pro přikotvení nových říms 
3: dle pol. 285393, v technické specifikaci jsou vrty hl. 300 mm, dopočet dl. 100 mm 
4: 0,10*124,0</t>
  </si>
  <si>
    <t>1: Dle technické zprávy, výkresových příloh projektové dokumentace, TKP staveb státních drah a výkazů materiálu projektu. 
2: výplňová injektáž zdiva,  vrt prům. 40 mm do 2/3 tl. zdiva v rastru 0,50 x 0,50 m 
3: Opěra =; 2,315*30,198 =; 69,908m2 
4: á 0,5x0,5m 
5: 69,908/0,5/0,5 =; 282ks/1kus opěry;         0,40*282,0*2*2</t>
  </si>
  <si>
    <t>1: Dle technické zprávy, výkresových příloh projektové dokumentace, TKP staveb státních drah a výkazů materiálu projektu. 
2: dle příl.. 2.9.1;      52,80</t>
  </si>
  <si>
    <t>1: Dle technické zprávy, výkresových příloh projektové dokumentace, TKP staveb státních drah a výkazů materiálu projektu. 
2: dle příl. 2.9.1, ocelové trny smršťovací spáry;       145,0/1000</t>
  </si>
  <si>
    <t>1: Dle technické zprávy, výkresových příloh projektové dokumentace, TKP staveb státních drah a výkazů materiálu projektu. 
2:  KARI 8/1500 x 8/150, prořez 20% dle příl. 2.9.1;       2737,15/1000</t>
  </si>
  <si>
    <t>1: Dle technické zprávy, výkresových příloh projektové dokumentace, TKP staveb státních drah a výkazů materiálu projektu. 
2: mezerovitost kamenného zdiva dle DP činí 20% 
3: dle pol. 261515;      3,14*0,25*0,25*451,20*0,20</t>
  </si>
  <si>
    <t>Dle technické zprávy, výkresových příloh projektové dokumentace, TKP staveb státních drah a výkazů materiálu projektu. 
kotevní trny dobetonávky profil 10 mm dl. 0,25 m, 5 ks/m; 
30,2*5*2=302,000 [A]</t>
  </si>
  <si>
    <t>1: Dle technické zprávy, výkresových příloh projektové dokumentace, TKP staveb státních drah a výkazů materiálu projektu. 
2: dle příl 2.5.1 a 2.5.2 
3: P1 a P2;   12*2*2 
4: P3, P4, P5, P6;      16+22+16+22</t>
  </si>
  <si>
    <t>1: Dle technické zprávy, výkresových příloh projektové dokumentace, TKP staveb státních drah a výkazů materiálu projektu. 
2: sešití trhlin nerezovou helikální výztuží, která je vkládána do vysekané drážky, poté se zapravuje chem. maltou 
3: dle příl. 2.9.1;      8,50*32</t>
  </si>
  <si>
    <t>1: Dle technické zprávy, výkresových příloh projektové dokumentace, TKP staveb státních drah a výkazů materiálu projektu. 
2: čelní zídky, dle příl 2.5.1, A-A a pohled P1 a P2, digitálně;      0,43*6,0*2 
3: římsy křídel , P3 - P6, digitálně;     0,122*(7,70+10,40+8,0+8,90)</t>
  </si>
  <si>
    <t>1: Dle technické zprávy, výkresových příloh projektové dokumentace, TKP staveb státních drah a výkazů materiálu projektu. 
2: dle příl. 2.6.1;          (814,70+117,40)/1000</t>
  </si>
  <si>
    <t>1: Dle technické zprávy, výkresových příloh projektové dokumentace, TKP staveb státních drah a výkazů materiálu projektu. 
2: křídla v dl. 2,0 m;   1,408*2,0/2*0,45*2+1,20*2,0/2*0,45*2</t>
  </si>
  <si>
    <t>Dle technické zprávy, výkresových příloh projektové dokumentace, TKP staveb státních drah a výkazů materiálu projektu. 
dobetonování paty opěry, dle příl. 2.4.3.; 0,15*0,6*30,2*2=5,436 [A]</t>
  </si>
  <si>
    <t>Dle technické zprávy, výkresových příloh projektové dokumentace, TKP staveb státních drah a výkazů materiálu projektu. 
výztuž dobetonávky paty opěry, profil 8/150/150; 0,6*30,2*2*5,39*1,2/1000=0,234 [A]</t>
  </si>
  <si>
    <t>1: Dle technické zprávy, výkresových příloh projektové dokumentace, TKP staveb státních drah a výkazů materiálu projektu. 
2: dle příl. 2.7.1;       1470,40</t>
  </si>
  <si>
    <t>451311</t>
  </si>
  <si>
    <t>PODKL A VÝPLŇ VRSTVY Z PROST BET DO C8/10</t>
  </si>
  <si>
    <t>1: Dle technické zprávy, výkresových příloh projektové dokumentace, TKP staveb státních drah a výkazů materiálu projektu. 
2: podkladní beton drenáže;        0,65*0,15*9,0*2</t>
  </si>
  <si>
    <t>1: Dle technické zprávy, výkresových příloh projektové dokumentace, TKP staveb státních drah a výkazů materiálu projektu. 
2: dle pol. 465512;           10,680/0,20*0,15</t>
  </si>
  <si>
    <t>1: Dle technické zprávy, výkresových příloh projektové dokumentace, TKP staveb státních drah a výkazů materiálu projektu. 
2: dle příl. 2.9.1, podkladní beton drenáže;     1,80</t>
  </si>
  <si>
    <t>1: Dle technické zprávy, výkresových příloh projektové dokumentace, TKP staveb státních drah a výkazů materiálu projektu. 
2: geobuňkový systém vyplněný ŠD 0-32 dle příl. 2.9.1;     
3: skladba SK1;       248,40*0,20;      
4: skladba SK2;      751,0*0,20 
5: z příl. 2.9.1, řezy;         (9,30+8,30)/2*(25,0+25,70)/2*0,415 
6: dle příl. 2.9.2, detail B izolace za římsami;     0,20*(9,70+9,30) 
7: podkladní vrstva pod betonem dlažby 
8: dle pol. 465512;            14,40/0,20*0,10</t>
  </si>
  <si>
    <t>1: Dle technické zprávy, výkresových příloh projektové dokumentace, TKP staveb státních drah a výkazů materiálu projektu. 
2: vrstva ŠP pod hydroizolačním systémem dle příl. 2.9.1 
3: skladba SK1, tl. 150 mm;       248,40*0,15 
4: skladba SK2 tl. 100 mm;         751,0*0,10 
5: přesyp ze štěrkopísku v tl. 500 mm měřeno digitálně z podélného a příč. řezu 
6: 11,90*(7,70+9,0)/2</t>
  </si>
  <si>
    <t>1: Dle technické zprávy, výkresových příloh projektové dokumentace, TKP staveb státních drah a výkazů materiálu projektu. 
2: dle příl. 2.9.2, detail B izolace, digitálně;     0,09*8,0*2</t>
  </si>
  <si>
    <t>1: Dle technické zprávy, výkresových příloh projektové dokumentace, TKP staveb státních drah a výkazů materiálu projektu. 
2: za římsou - levá strana, koef. sklonu 1,20, digitálně;     3,40*1,20*0,20 
3: za římsou - levá strana, koef. sklonu 1,20, digitálně;     3,80*1,20*0,20 
4: za křídly, levá strana, koef. sklonu 1,20, digitálně, 1L a 2L 
5: (8,20+6,90)*1,20*0,20 
6: za křídly, pravá strana, koef. sklonu 1,20, digitálně, 1P a 2P 
7: 11,10*1,20*0,20*2</t>
  </si>
  <si>
    <t>1: Dle technické zprávy, výkresových příloh projektové dokumentace, TKP staveb státních drah a výkazů materiálu projektu. 
2: opatření svahu protierozními georohožemi, příl. 2.9.1, skladba SK2;       751,0</t>
  </si>
  <si>
    <t>1: Dle technické zprávy, výkresových příloh projektové dokumentace, TKP staveb státních drah a výkazů materiálu projektu. 
2: dle příl. 2.9.1; skladba SK1;     248,40 
3: dle příl. 2.9.1; skladba SK2;     751,0</t>
  </si>
  <si>
    <t>1: Dle technické zprávy, výkresových příloh projektové dokumentace, TKP staveb státních drah a výkazů materiálu projektu. 
2: vyspravení povrchu pod nové římsy po odbourání dle příl. 2.5.1 a 2.5.2 
3: římsy čelních zídek, řez A-A a B-B;           0,70*6,0*2 
4: na křídlech řez C, D, E, F;     0,31*(7,97+8,37+11,305+11,325)</t>
  </si>
  <si>
    <t>1: Dle technické zprávy, výkresových příloh projektové dokumentace, TKP staveb státních drah a výkazů materiálu projektu. 
2: 70% pohledových ploch, měřeno digitálně 
3: křídla - levá strana;       (16,60+16,70)*0,70 
4: křídla - pravá strana;     (24,00+26,70)*0,70 
5: klenba - podhled, měřeno digitálně z pohledů;          10,70*30,20*0,70 
6: klenba - čelo levá strana, měřeno digitálně;     7,50*0,70 
7: klenba - čelo pravá strana, měřeno digitálně;    11,50*0,70</t>
  </si>
  <si>
    <t>1: Dle technické zprávy, výkresových příloh projektové dokumentace, TKP staveb státních drah a výkazů materiálu projektu. 
2: skladba SK1;      248,40 
3: skladba SK3;      (1,0+0,925)*23,0 
4: skladba SK4;     81,10</t>
  </si>
  <si>
    <t>1: Dle technické zprávy, výkresových příloh projektové dokumentace, TKP staveb státních drah a výkazů materiálu projektu. 
2: geotextilie 800g/m2 
3: dle příl. 2.9.1, skladba SK1;      248,40*2 
4: skladba SK3, překrytí;    (1,0+0,925)*23,0*2 
5: skladba SK4;    81,10*2</t>
  </si>
  <si>
    <t>1: Dle technické zprávy, výkresových příloh projektové dokumentace, TKP staveb státních drah a výkazů materiálu projektu. 
2: izolace svahu bentonitovou rohoží kotvená do tělesa železničního spodku; 
3: dle příl. 2.9.1, skladba SK2;      751,0 
4: skladba SK3, překrytí;           1,50*23,0*2</t>
  </si>
  <si>
    <t>1: Dle technické zprávy, výkresových příloh projektové dokumentace, TKP staveb státních drah a výkazů materiálu projektu. 
2: hydrofobní impregnace křídel a čel 
3: křídla - levá strana;       16,60+16,70 
4: křídla - pravá strana;       24,00+26,70 
5: klenba - čelo levá strana, měřeno digitálně;          7,50 
6: klenba - čelo pravá strana, měřeno digitálně;      11,50</t>
  </si>
  <si>
    <t>1: Dle technické zprávy, výkresových příloh projektové dokumentace, TKP staveb státních drah a výkazů materiálu projektu. 
2: drenážní potrubí za římsami dle půdorysu;    9,0*2</t>
  </si>
  <si>
    <t>1: Dle technické zprávy, výkresových příloh projektové dokumentace, TKP staveb státních drah a výkazů materiálu projektu. 
2: ukončení izolace  - přitl. nerezová lišta dle příl. 2.9.2;       80,70</t>
  </si>
  <si>
    <t>1: předpoklad dle foto, mech, 50% výměry křídel 
2: křídla - levá strana;       (16,60+16,70)*0,50 
3: křídla - pravá strana;     (24,00+26,70)*0,50 
4: klenba - čelo levá strana, měřeno digitálně;     7,50*0,50 
5: klenba - čelo pravá strana, měřeno digitálně;    11,50*0,50</t>
  </si>
  <si>
    <t>1: Dle technické zprávy, výkresových příloh projektové dokumentace, TKP staveb státních drah a výkazů materiálu projektu. 
2: očištění po injektování 
3: klenba - podhled, měřeno digitálně z pohledů;          10,70*30,20</t>
  </si>
  <si>
    <t>1: Dle technické zprávy, výkresových příloh projektové dokumentace, TKP staveb státních drah a výkazů materiálu projektu. 
2: 100% pohledových ploch, měřeno digitálně 
3: křídla - levá strana;      16,60+16,70 
4: křídla - pravá strana;      24,00+26,70 
5: klenba - podhled, měřeno digitálně z pohledů;          10,70*30,30 
6: klenba - čelo levá strana, měřeno digitálně;     7,50 
7: klenba - čelo pravá strana, měřeno digitálně;    11,50 
8: znovu očištění po spárování zdiva dle pol. 62647;       299,047</t>
  </si>
  <si>
    <t>1: Dle technické zprávy, výkresových příloh projektové dokumentace, TKP staveb státních drah a výkazů materiálu projektu. 
2: dle příl.  2.8.1;         10,0</t>
  </si>
  <si>
    <t>1: Dle technické zprávy, výkresových příloh projektové dokumentace, TKP staveb státních drah a výkazů materiálu projektu. 
2: římsa pravá;     (0,25*0,65)*6,00</t>
  </si>
  <si>
    <t>1: dle pol. 17120;       684,616*2,10</t>
  </si>
  <si>
    <t>1: dle pol. 96716A;        0,975*2,40</t>
  </si>
  <si>
    <t>1: dle pol. 96713A;       10,0*2,50</t>
  </si>
  <si>
    <t>SO 12-19-36</t>
  </si>
  <si>
    <t>Troubelice - Libina, silniční nadjezd v ev. km 28,350</t>
  </si>
  <si>
    <t>1: předpoklad;     30,0*1,0*2</t>
  </si>
  <si>
    <t>1: Dle technické zprávy, výkresových příloh projektové dokumentace, TKP staveb státních drah a výkazů materiálu projektu. 
2: sejmutí vrstvy tl. 0,30  měřeno digitálně z podélného řezu a půdorysu 
3: (8,30+5,70)*10,0*0,30</t>
  </si>
  <si>
    <t>1: Dle technické zprávy, výkresových příloh projektové dokumentace, TKP staveb státních drah a výkazů materiálu projektu. 
2: měřeno digitálně z výkopů K1L;    (2,60+5,70)2*0,50 
3: mezi křídly;    (3,24*0,60*0,60)/2+(2,35*0,80*0,80)/2 
4: měřeno digitálně z výkopů K1P;    (2,60+5,80)2*0,50 
5: mezi křídly;   (2,60*0,60*0,60)/2+(2,35*0,40*0,40)/2 
6: měřeno digitálně z výkopů K2L;    (2,60+12,0)2*1,0 
7: měřeno digitálně z výkopů K2L;    (2,60+12,0)2*1,0 
8: na stávající NK, měřeno digitálně;     1,68*7,90</t>
  </si>
  <si>
    <t>1: Dle technické zprávy, výkresových příloh projektové dokumentace, TKP staveb státních drah a výkazů materiálu projektu. 
2: dle pol. 17411;      33,273 
3: dle pol. 1822;    20,57*0,15</t>
  </si>
  <si>
    <t>13373</t>
  </si>
  <si>
    <t>HLOUBENÍ ŠACHET ZAPAŽ I NEPAŽ TŘ. I</t>
  </si>
  <si>
    <t>1: Dle technické zprávy, výkresových příloh projektové dokumentace, TKP staveb státních drah a výkazů materiálu projektu. 
2: vsakovací jímky;   1,0*1,0*1,0*2</t>
  </si>
  <si>
    <t>1: dle pol. 12110;      16,80 
2: odpočet pol. 18222;     -20,57*0,15 
3: výkop jam dle pol. 12273;     21,263 
4: výkop šachet 133773;        2,0 
5: odpočet pol. 17411;     -33,273</t>
  </si>
  <si>
    <t>1: Dle technické zprávy, výkresových příloh projektové dokumentace, TKP staveb státních drah a výkazů materiálu projektu. 
2: koef. sklonu 2:1 - 1,10 
3: měřeno z půdorysu, část zásypu pod krajnicemi;   0,75*5,0/2*2*1,40*1,10 
4: 0,70*6,50/2*2*1,40*1 
5: svahy za krajnicemi K1L +P;     1,40*1,10*5,0/2*1,40*1,10/2*2 
6: svahy za krajnicemi K2L;     1,70*1,10*6,50/2*1,70*1,10/2 
7: svahy za krajnicemi K2P;     2,20*1,10*6,50/2*2,20*1,10/2</t>
  </si>
  <si>
    <t>1: Dle technické zprávy, výkresových příloh projektové dokumentace, TKP staveb státních drah a výkazů materiálu projektu. 
2: zásyp vlevo, měřeno digitálně;           8,05*4,36 
3: zásyp vpravo, měřeno digitálně;       12,20*4,36</t>
  </si>
  <si>
    <t>1: měřeno digitálně z půdorysu pod zpevněnou část komunikace;      52,0+90,50</t>
  </si>
  <si>
    <t>1: Dle technické zprávy, výkresových příloh projektové dokumentace, TKP staveb státních drah a výkazů materiálu projektu. 
2: měřeno digitálně z půdorysu, koef. sklonu 1,10 
3: 3,0*1,10*2 
4: (5,70+7,0)*1,10</t>
  </si>
  <si>
    <t>1: Dle technické zprávy, výkresových příloh projektové dokumentace, TKP staveb státních drah a výkazů materiálu projektu. 
2: dle pol. 18222;     20,57</t>
  </si>
  <si>
    <t>1: Dle technické zprávy, výkresových příloh projektové dokumentace, TKP staveb státních drah a výkazů materiálu projektu. 
2: dle pol. 18222;     20,57*0,02</t>
  </si>
  <si>
    <t>1: Dle technické zprávy, výkresových příloh projektové dokumentace, TKP staveb státních drah a výkazů materiálu projektu. 
2: dle příl. 2.5.2, kotevní trny do opěr a křídel 01a 01b;    0,80*80+0,40*80</t>
  </si>
  <si>
    <t>31717</t>
  </si>
  <si>
    <t>KOVOVÉ KONSTRUKCE PRO KOTVENÍ ŘÍMSY</t>
  </si>
  <si>
    <t>1: Dle technické zprávy, výkresových příloh projektové dokumentace a dle TKP staveb státních drah. Dle výkazů materiálu projektu. 
2: dle příl. 2.5.4;      241,40</t>
  </si>
  <si>
    <t>Položka zahrnuje dodávku (výrobu) kotevního prvku předepsaného tvaru a jeho osazení do předepsané polohy včetně nezbytných prací (vrty, zálivky apod.)</t>
  </si>
  <si>
    <t>1: Dle technické zprávy, výkresových příloh projektové dokumentace a dle TKP staveb státních drah. Dle výkazů materiálu projektu. 
2: dle příl. 2.5.4;     8,10</t>
  </si>
  <si>
    <t>1: Dle technické zprávy, výkresových příloh projektové dokumentace a dle TKP staveb státních drah. Dle výkazů materiálu projektu. 
2: dle příl. 2.5.4;         787,30/1000</t>
  </si>
  <si>
    <t>333214</t>
  </si>
  <si>
    <t>MOSTNÍ OPĚRY A KŘÍDLA Z GABIONŮ VČETNĚ KOVOVÉ KONSTRUKCE</t>
  </si>
  <si>
    <t>1: Dle technické zprávy, výkresových příloh projektové dokumentace a dle TKP staveb státních drah. Dle výkazů materiálu projektu. 
2: křídla;     2,0*1,0*1,0*4+2,0*1,0*0,50*4</t>
  </si>
  <si>
    <t>položka zahrnuje dodávku a osazení drátěných košů s výplní lomovým kamenem (sypaným, skládaným, s úpravou líce)</t>
  </si>
  <si>
    <t>1: Dle technické zprávy, výkresových příloh projektové dokumentace a dle TKP staveb státních drah. Dle výkazů materiálu projektu. 
2: dle příl. 2.5.2;      68,50</t>
  </si>
  <si>
    <t>1: Dle technické zprávy, výkresových příloh projektové dokumentace a dle TKP staveb státních drah. Dle výkazů materiálu projektu. 
2: dle příl. 2.5.2;      3499,70/1000</t>
  </si>
  <si>
    <t>1: Dle technické zprávy, výkresových příloh projektové dokumentace, TKP staveb státních drah a výkazů materiálu projektu. 
2: dle příl. 2.6.3;    3077,80</t>
  </si>
  <si>
    <t>1: Dle technické zprávy, výkresových příloh projektové dokumentace a dle TKP staveb státních drah. Dle výkazů materiálu projektu. 
2: dle příl. 2.5.3;   26,10</t>
  </si>
  <si>
    <t>1: Dle technické zprávy, výkresových příloh projektové dokumentace a dle TKP staveb státních drah. Dle výkazů materiálu projektu. 
2: dle příl. 2.5.3;      2957,0/1000</t>
  </si>
  <si>
    <t>1: Dle technické zprávy, výkresových příloh projektové dokumentace, TKP staveb státních drah a výkazů materiálu projektu. 
2: dlažba za křídly K1L a K2L, koef. sklonu 1,20;    7,70*1,20*2*0,75*0,10 
3: dlažba za křídly K1P a K2P, koef. sklonu 1,20;    8,80*1,20*2*0,75*0,10 
4: v rovině za římsami;    (2,60+2,90)*0,50*0,10 
5: dlažba za náběhovým obrubníkem do betonu;     1,0*0,60*4*0,08</t>
  </si>
  <si>
    <t>1: Dle technické zprávy, výkresových příloh projektové dokumentace, TKP staveb státních drah a výkazů materiálu projektu. 
2: podkladní vrstva pod drátokoše;       2,30*1,30*0,10*4</t>
  </si>
  <si>
    <t>1: Dle technické zprávy, výkresových příloh projektové dokumentace, TKP staveb státních drah a výkazů materiálu projektu. 
2: přechodový klín, měřeno digitálně;     2,90*4,0*2</t>
  </si>
  <si>
    <t>1: Dle technické zprávy, výkresových příloh projektové dokumentace, TKP staveb státních drah a výkazů materiálu projektu. 
2: vsakovací jímky fr. 16/32;      1,0*1,0*2</t>
  </si>
  <si>
    <t>1: Dle technické zprávy, výkresových příloh projektové dokumentace, TKP staveb státních drah a výkazů materiálu projektu. 
2: dlažba za křídly K1L a K2L, koef. sklonu 1,20;    7,70*1,20*2*0,75*0,20 
3: dlažba za křídly K1P a K2P, koef. sklonu 1,20;    8,80*1,20*2*0,75*0,20 
4: v rovině za římsami;    (2,60+2,90)*0,50*0,20</t>
  </si>
  <si>
    <t>1: Dle technické zprávy, výkresových příloh projektové dokumentace, TKP staveb státních drah a výkazů materiálu projektu. 
2: pata dlažby;     0,50*1,0*0,75*4</t>
  </si>
  <si>
    <t>5.74E+48</t>
  </si>
  <si>
    <t>1: Dle technické zprávy, výkresových příloh projektové dokumentace, TKP staveb státních drah a výkazů materiálu projektu. 
2: vozovka mezi křídly - vlevo a vpravo;    6,60*4,0+7,70*4,0</t>
  </si>
  <si>
    <t>1: Dle technické zprávy, výkresových příloh projektové dokumentace, TKP staveb státních drah a výkazů materiálu projektu. 
2: vozovka mezi křídly - vlevo a vpravo A2;    (6,60*4,0+7,70*4,0)*2</t>
  </si>
  <si>
    <t>1: Dle technické zprávy, výkresových příloh projektové dokumentace, TKP staveb státních drah a výkazů materiálu projektu. 
2: plynulé napojení vlevo, měřeno digitálně;    24,0 
3: plynulé napojení vpravo, měřeno digitálně;    59,0</t>
  </si>
  <si>
    <t>56932</t>
  </si>
  <si>
    <t>ZPEVNĚNÍ KRAJNIC ZE ŠTĚRKODRTI TL. DO 100MM</t>
  </si>
  <si>
    <t>1: Dle technické zprávy, výkresových příloh projektové dokumentace, TKP staveb státních drah a výkazů materiálu projektu. 
2: měřeno z půdorysu;   0,75*5,0/2*2 
3: 0,70*6,50/2*2</t>
  </si>
  <si>
    <t>- dodání kameniva předepsané kvality a zrnitosti  
- rozprostření a zhutnění vrstvy v předepsané tloušťce  
- zřízení vrstvy bez rozlišení šířky, pokládání vrstvy po etapách</t>
  </si>
  <si>
    <t>1: Dle technické zprávy, výkresových příloh projektové dokumentace, TKP staveb státních drah a výkazů materiálu projektu. 
3: vozovka mezi křídly - vlevo a vpravo;    6,60*4,0+7,70*4,0</t>
  </si>
  <si>
    <t>1: Dle technické zprávy, výkresových příloh projektové dokumentace, TKP staveb státních drah a výkazů materiálu projektu. 
2: vozovka na NK - A1;      8,70*4,0 
3: vozovka mezi křídly - vlevo a vpravo;    6,60*4,0+7,70*4,0</t>
  </si>
  <si>
    <t>57621</t>
  </si>
  <si>
    <t>POSYP KAMENIVEM DRCENÝM 5KG/M2</t>
  </si>
  <si>
    <t>1: Dle technické zprávy, výkresových příloh projektové dokumentace, TKP staveb státních drah a výkazů materiálu projektu. 
2: vozovka na NK - A1;      8,70*4,0</t>
  </si>
  <si>
    <t>- dodání kameniva předepsané kvality a zrnitosti  
- posyp předepsaným množstvím</t>
  </si>
  <si>
    <t>58222</t>
  </si>
  <si>
    <t>DLÁŽDĚNÉ KRYTY Z DROBNÝCH KOSTEK DO LOŽE Z MC</t>
  </si>
  <si>
    <t>1: Dle technické zprávy, výkresových příloh projektové dokumentace, TKP staveb státních drah a výkazů materiálu projektu. 
2: dlažba za náběhovým obrubníkem do betonu;     1,0*0,60*4</t>
  </si>
  <si>
    <t>REPROFILACE PODHLEDŮ, SVISLÝCH PLOCH SANAČNÍ MALTOU JEDNOVRST TL 10MM</t>
  </si>
  <si>
    <t>1: Dle technické zprávy, výkresových příloh projektové dokumentace, TKP staveb státních drah a výkazů materiálu projektu. 
2: celoplošná sanace tl. 10 mm - povrch ponechaných betonových ploch 
3: část úložného prahu;   0,50*7,40*2</t>
  </si>
  <si>
    <t>1: Dle technické zprávy, výkresových příloh projektové dokumentace, TKP staveb státních drah a výkazů materiálu projektu. 
2: celoplošná sanace tl. 20 mm -rub opěry pro zatažení izolace;    0,50*5,0*2</t>
  </si>
  <si>
    <t>1: Dle technické zprávy, výkresových příloh projektové dokumentace, TKP staveb státních drah a výkazů materiálu projektu. 
2: pod úl. práh NK;     1,50*4,36*2</t>
  </si>
  <si>
    <t>1: Dle technické zprávy, výkresových příloh projektové dokumentace, TKP staveb státních drah a výkazů materiálu projektu. 
2: měřeno digitálně z pohledů 
3: opěry;     21,0*2 
4: křídla;    22,0*4</t>
  </si>
  <si>
    <t>1: Dle technické zprávy, výkresových příloh projektové dokumentace, TKP staveb státních drah a výkazů materiálu projektu. 
2: izolace spodní stavby, opěry;     2,30*4,36*2 
3: přetažení do přechodové oblasti;     0,80*4,0*2 
4: izolace křídel;     2,70*6,88*2 
5: 2,70*7,88*2</t>
  </si>
  <si>
    <t>711413</t>
  </si>
  <si>
    <t>IZOLACE MOSTOVEK LITÝM ASFALTEM CELOPLOŠNÁ</t>
  </si>
  <si>
    <t>1: Dle technické zprávy, výkresových příloh projektové dokumentace a dle TKP staveb státních drah. Dle výkazů materiálu projektu. 
2: MA 11 IV tl. 35 mm;       8,40*4,0</t>
  </si>
  <si>
    <t>711452</t>
  </si>
  <si>
    <t>IZOLACE MOSTOVEK POD VOZOVKOU ASFALTOVÝMI PÁSY S PEČETÍCÍ VRSTVOU</t>
  </si>
  <si>
    <t>1: Dle technické zprávy, výkresových příloh projektové dokumentace a dle TKP staveb státních drah. Dle výkazů materiálu projektu. 
2: dle příl. 2.6.1, schéma izolací;               10,10*5,0</t>
  </si>
  <si>
    <t>711502</t>
  </si>
  <si>
    <t>OCHRANA IZOLACE NA POVRCHU ASFALTOVÝMI PÁSY</t>
  </si>
  <si>
    <t>1: Dle technické zprávy, výkresových příloh projektové dokumentace a dle TKP staveb státních drah. Dle výkazů materiálu projektu. 
2: na NK;      0,70*23,50*2</t>
  </si>
  <si>
    <t>1: Dle technické zprávy, výkresových příloh projektové dokumentace a dle TKP staveb státních drah. Dle výkazů materiálu projektu. Dle tabulky kubatur 
2: geotextilie 600 g/m2 dle příl. 2.6.1; 
3: izolace spodní stavby, opěry;     2,30*4,36*2 
4: přetažení do přechodové oblasti;     0,80*4,0*2 
5: izolace křídel;     2,70*6,88*2 
6: 2,70*7,88*2</t>
  </si>
  <si>
    <t>78383</t>
  </si>
  <si>
    <t>NÁTĚRY BETON KONSTR TYP S4 (OS-C)</t>
  </si>
  <si>
    <t>1: Dle technické zprávy, výkresových příloh projektové dokumentace, TKP staveb státních drah a výkazů materiálu projektu. 
2: polymerový povlak říms, měřeno digitálně dle příl 2.6.1;       1,30*23,50*2</t>
  </si>
  <si>
    <t>1: Dle technické zprávy, výkresových příloh projektové dokumentace a dle TKP staveb státních drah. Dle výkazů materiálu projektu. 
2: výkres stávající stav - půdorys  
3: 19,70*2</t>
  </si>
  <si>
    <t>914121</t>
  </si>
  <si>
    <t>DOPRAVNÍ ZNAČKY ZÁKLADNÍ VELIKOSTI OCELOVÉ FÓLIE TŘ 1 - DODÁVKA A MONTÁŽ</t>
  </si>
  <si>
    <t>1: Dle technické zprávy, výkresových příloh projektové dokumentace, TKP staveb státních drah a výkazů materiálu projektu. 
2: B13;    1+1 
3: E12;    1+1</t>
  </si>
  <si>
    <t>1: Dle technické zprávy, výkresových příloh projektové dokumentace, TKP staveb státních drah a výkazů materiálu projektu. 
2: na zábradlí;    1+1</t>
  </si>
  <si>
    <t>914A21</t>
  </si>
  <si>
    <t>EV ČÍSLO MOSTU OCEL S FÓLIÍ TŘ.1 DODÁVKA A MONTÁŽ</t>
  </si>
  <si>
    <t>1: Dle technické zprávy, výkresových příloh projektové dokumentace, TKP staveb státních drah a výkazů materiálu projektu. 
2: 1+1</t>
  </si>
  <si>
    <t>917211</t>
  </si>
  <si>
    <t>ZÁHONOVÉ OBRUBY Z BETONOVÝCH OBRUBNÍKŮ ŠÍŘ 50MM</t>
  </si>
  <si>
    <t>1: Dle technické zprávy, výkresových příloh projektové dokumentace, TKP staveb státních drah a výkazů materiálu projektu. 
2: za křídly K1L a K1P měřeno digitálně z půdorysu; koef. sklonu 1,20 
3: (7,70+7,70)*1,20 
4: za dlažbou říms K1L a K1P;  0,75*2 
5: za křídly K2L a K2P měřeno digitálně z půdorysu; koef. sklonu 1,20 
6: (8,80+8,80)*1,20 
7: za dlažbou říms K2L a K2P;       2,60+2,90</t>
  </si>
  <si>
    <t>1: Dle technické zprávy, výkresových příloh projektové dokumentace, TKP staveb státních drah a výkazů materiálu projektu. 
2: náběhová obruba za římsami;     1,0*4 
3: ležatý, oddělující nezpevněnou polní cestu;        4,0*2</t>
  </si>
  <si>
    <t>919111</t>
  </si>
  <si>
    <t>ŘEZÁNÍ ASFALTOVÉHO KRYTU VOZOVEK TL DO 50MM</t>
  </si>
  <si>
    <t>1: Dle technické zprávy, výkresových příloh projektové dokumentace, TKP staveb státních drah a výkazů materiálu projektu. 
2:       dle TZ kap. 5.10.1, dilatace;           4,0*2</t>
  </si>
  <si>
    <t>919162</t>
  </si>
  <si>
    <t>ŘEZÁNÍ KAMENNÝCH KONSTRUKCÍ TL DO 100MM</t>
  </si>
  <si>
    <t>1: Dle technické zprávy, výkresových příloh projektové dokumentace, TKP staveb státních drah a výkazů materiálu projektu. 
2: zarovnání, zařezaní spáry pro ubourání kam. částí;    20,0+22,0</t>
  </si>
  <si>
    <t>položka zahrnuje řezání kamenných konstrukcí v předepsané tloušťce, včetně spotřeby vody</t>
  </si>
  <si>
    <t>931314</t>
  </si>
  <si>
    <t>TĚSNĚNÍ DILATAČ SPAR ASF ZÁLIVKOU PRŮŘ DO 400MM2</t>
  </si>
  <si>
    <t>1: Dle technické zprávy, výkresových příloh projektové dokumentace, TKP staveb státních drah a výkazů materiálu projektu. 
2: dle TZ kap. 5.10.1, dilatace;           4,0*2</t>
  </si>
  <si>
    <t>932111</t>
  </si>
  <si>
    <t>PROTIDOTYKOVÉ ZÁBRANY ŠTÍTOVÉ - ZŘÍZENÍ S DODÁNÍM</t>
  </si>
  <si>
    <t>1: Dle technické zprávy, výkresových příloh projektové dokumentace a dle TKP staveb státních drah. Dle výkazů materiálu projektu. 
2: nadjezd dle příl. 2.4.4;      1,0*7,99*2</t>
  </si>
  <si>
    <t>1. Položka obsahuje:  
 – veškerý materiál, výrobky a polotovary, včetně mimostaveništní a vnitrostaveništní dopravy (rovněž přesuny), včetně naložení a složení, zřízení zábrany, včetně případné protikorozní ochrany  
2. Položka neobsahuje:  
 X  
3. Způsob měření:  
Měří se plocha v metrech čtverečných.</t>
  </si>
  <si>
    <t>932121</t>
  </si>
  <si>
    <t>PROTIDOTYKOVÉ ZÁBRANY SÍŤOVÉ - ZŘÍZENÍ S DODÁNÍM</t>
  </si>
  <si>
    <t>1. Položka obsahuje:  
 – veškerý materiál, výrobky a polotovary, včetně mimostaveništní a vnitrostaveništní dopravy (rovněž přesuny), včetně naložení a složení, zřízení zábrany  
2. Položka neobsahuje:  
 X  
3. Způsob měření:  
Měří se plocha v metrech čtverečných.</t>
  </si>
  <si>
    <t>1: Dle technické zprávy, výkresových příloh projektové dokumentace a dle TKP staveb státních drah. Dle výkazů materiálu projektu. 
2: včetně kompletní povrchové úpravy 
3: dle příl. 2.5.1, měřící body;    9,15 
4: dle příl. 2.6.4, konzoly;     23,50+45,70</t>
  </si>
  <si>
    <t>936541</t>
  </si>
  <si>
    <t>MOSTNÍ ODVODŇOVACÍ TRUBKA (POVRCHŮ IZOLACE) Z NEREZ OCELI</t>
  </si>
  <si>
    <t>1: Dle technické zprávy, výkresových příloh projektové dokumentace, TKP staveb státních drah a výkazů materiálu projektu. 
2: dle příl. 2.5.1;    2</t>
  </si>
  <si>
    <t>položka zahrnuje:  
- výrobní dokumentaci (včetně technologického předpisu)  
- dodání kompletní odvodňovací soupravy z předepsaného materiálu, včetně všech montážních a přepravních úprav a zařízení  
- dodání spojovacího, kotevního a těsnícího materiálu  
- úprava a příprava úložného prostoru, včetně kotevních prvků, jejich očištění a ošetření  
- zřízení kompletní odvodňovací soupravy, dle příslušného technologického předpisu, včetně všech výškových a směrových úprav  
- zřízení odvodňovací soupravy po etapách, včetně pracovních spar a spojů  
- prodloužení  odpadní trouby pod spodní líc nosné konstr. nebo zaústěním odvodňovače do dalšího odvodňovacího zařízení  
- úprava odvod. soupravy na styku s ostatními konstrukcemi a zařízeními (u obrubníku, podél vozovek, napojení izolací a pod.)  
- ochrana odvodňovací soupravy do doby provedení definitivního stavu, veškeré provizorní úpravy a opatření  
- konečné  úpravy odvodňovací soupravy jako povrchové povlaky, zálivky, které  nejsou součástí jiných konstr., vyčištění, tmelení, těsnění, výplň spar a pod.  
- úprava, očištění a ošetření prostoru kolem odvodňovací soupravy  
- opatření odvodňovače znakem výrobce a typovým číslem  
- provedení odborné prohlídky, je-li požadována</t>
  </si>
  <si>
    <t>1: Dle technické zprávy, výkresových příloh projektové dokumentace, TKP staveb státních drah a výkazů materiálu projektu. 
2: pod spojovací můstek 
3: úl. práh NK;     1,50*4,36*2</t>
  </si>
  <si>
    <t>R91435</t>
  </si>
  <si>
    <t>SOUBOR</t>
  </si>
  <si>
    <t>1: Dle technické zprávy, výkresových příloh projektové dokumentace, TKP staveb státních drah a výkazů materiálu projektu. 
2: reliefní matrice (gumová) do bednění na svislou stěnu, výška písma 100 mm (letopočet roku výstavby);        1+1</t>
  </si>
  <si>
    <t>1: Dle technické zprávy, výkresových příloh projektové dokumentace a dle TKP staveb státních drah. Dle výkazů materiálu projektu. 
2: I 400 v NK, měřeno digitálně dle příl.2.3 ;     7,90*7*92,40/1000</t>
  </si>
  <si>
    <t>1: Dle technické zprávy, výkresových příloh projektové dokumentace, TKP staveb státních drah a výkazů materiálu projektu. 
2: odbourání části kamenných křídel;    0,50*0,35*(7,0+8,0)*2</t>
  </si>
  <si>
    <t>1: Dle technické zprávy, výkresových příloh projektové dokumentace, TKP staveb státních drah a výkazů materiálu projektu. 
2: vybourání základového výstupku;         0,80*0,80*5,40</t>
  </si>
  <si>
    <t>1: Dle technické zprávy, výkresových příloh projektové dokumentace, TKP staveb státních drah a výkazů materiálu projektu. 
2: stávající NK;     4,20*0,40*7,90 
3: úložný práh NK, měřeno digitálně;     1,05*4,36*2 
4: stávající želbetonová římsa, měřeno digitálně;     0,20*23,0*2</t>
  </si>
  <si>
    <t>1: Dle technické zprávy, výkresových příloh projektové dokumentace, TKP staveb státních drah a výkazů materiálu projektu. 
2: měřeno digitálně;    9,80*4,10</t>
  </si>
  <si>
    <t>1: dle pol. 17120;       3,705*1,90</t>
  </si>
  <si>
    <t>1: dle pol. 96715A;       12,656*2,20 
2: dle pol. 96716A;     22,428*2,40</t>
  </si>
  <si>
    <t>1: dle pol. 96713A;     5,25*2,50</t>
  </si>
  <si>
    <t>1: dle pol. 97817;         40,18*0,0043</t>
  </si>
  <si>
    <t>1: dle pol. 9112A3, předpoklad 30 kg/m;     39,40*30,0/1000 
2: dle pol. 96618A;           5,11</t>
  </si>
  <si>
    <t>SO 12-19-37</t>
  </si>
  <si>
    <t>Troubelice - Libina, žel. most v ev. km 28,628</t>
  </si>
  <si>
    <t>1: Dle technické zprávy, výkresových příloh projektové dokumentace a dle TKP staveb státních drah. Dle výkazů materiálu projektu. 
2: odkop pro úpravy polní cesty dle příl. 2.10.1;    (140,0+165,0)*0,15</t>
  </si>
  <si>
    <t>1: dle pol. 17411;        367,866 
2: dle pol. 17511;        194,652</t>
  </si>
  <si>
    <t>1: Dle technické zprávy, výkresových příloh projektové dokumentace a dle TKP staveb státních drah. Dle výkazů materiálu projektu.  
2: dle příl. 2.9.1;       861,90</t>
  </si>
  <si>
    <t>1: dle pol. 12373;       45,75 
2: dle pol. 13173;        831,90 
3: odpočet zásypu pol. 17411;     -367,866 
4: odpočet obsypu pol. 17511;    -194,652</t>
  </si>
  <si>
    <t>1: Dle technické zprávy, výkresových příloh projektové dokumentace a dle TKP staveb státních drah. Dle výkazů materiálu projektu. Dle tabulky kubatur 
2: zpětný zásyp 
3: dle pol 13173;           861,90 
4: odpočet obsypu drenáže pol. 17581;    -1,08 
5: odpočet polštáře pol. 27152;           -55,25 
6: odpočet základů křídel pol R272326;     -16,80 
7: odpočet křídel pol 333326;       -51,40 
8: odpočet podkladního betonu i pod drenáží pol. 451311;      -24,30 
9: odpočet zásypu ŠD pol. 458523;       -167,94 
10: odpočet části rámu, měřeno digitálně;           -24,60*6,60 
11: odpočet části rovnaniny;          -2,30*0,60*5,40*2</t>
  </si>
  <si>
    <t>1: Dle technické zprávy, výkresových příloh projektové dokumentace a dle TKP staveb státních drah. Dle výkazů materiálu projektu. Dle tabulky kubatur 
2: svahové kužely směr Olomouc vpravo 
3: - objem rotačního kužele (r - poloměr podstavy, v - výška) 
4: pi*r^2*v/3 
5: 3,14*(3,90+5,90)/2*4,90*4,0/3/4*2 
6: svahové kužely směr Olomouc vlevo 
7: 3,14*(6,20+9,10)/2*7,65*5,0/3/4 
8: 3,14*(6,60+7,80)/2*7,20*5,0/3/4</t>
  </si>
  <si>
    <t>1: Dle technické zprávy, výkresových příloh projektové dokumentace a dle TKP staveb státních drah. Dle výkazů materiálu projektu. Dle tabulky kubatur 
2: obsyp drenáže, měřeno digitálně;       0,10*5,40*2</t>
  </si>
  <si>
    <t>1: Dle technické zprávy, výkresových příloh projektové dokumentace a dle TKP staveb státních drah. Dle výkazů materiálu projektu. Dle tabulky kubatur 
2: uvnitř rámu pod komunikací, měřeno digitálně;      1,90*6,60</t>
  </si>
  <si>
    <t>1: Dle technické zprávy, výkresových příloh projektové dokumentace a dle TKP staveb státních drah. Dle výkazů materiálu projektu. 
2: svahové kužely směr Olomouc vpravo, koef svahu 1,20 
3: S=pi*r*(r+s) 
4: 3,14*(3,90+5,90)/2*(4,90+4,90*1,20)/4*2 
5: svahové kužely směr Olomouc vlevo, koef svahu 1,20 
6: 3,14*(6,20+9,10)/2*(7,65+7,65*1,20)/4 
7: 3,14*(6,60+7,80)/2*(7,20+7,20*1,20)/4</t>
  </si>
  <si>
    <t>1: Dle technické zprávy, výkresových příloh projektové dokumentace a dle TKP staveb státních drah. Dle výkazů materiálu projektu. 
2: dle pol. 18222;      273,527</t>
  </si>
  <si>
    <t>1: dle pol. 18222;      273,527*0,15</t>
  </si>
  <si>
    <t>1: Dle technické zprávy, výkresových příloh projektové dokumentace a dle TKP staveb státních drah. Dle výkazů materiálu projektu. Dle tabulky kubatur 
2: měřeno digitálně z řezů;     (12,50+13,50)/2*(8,0+9,0)/2*0,50</t>
  </si>
  <si>
    <t>R272326</t>
  </si>
  <si>
    <t>ZÁKLADY ZE ŽELEZOBETONU DO C35/45 (B45)</t>
  </si>
  <si>
    <t>1: Dle technické zprávy, výkresových příloh projektové dokumentace a dle TKP staveb státních drah. Dle výkazů materiálu projektu. 
2: základ křídel dle příl. 2.5.1 C 35/45;       16,80 
3: výztuž křídel je součástí tabulky výztuže NK příl. 2.6.1</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</si>
  <si>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</si>
  <si>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1: Dle technické zprávy, výkresových příloh projektové dokumentace a dle TKP staveb státních drah. Dle výkazů materiálu projektu. 
2: dle příl. 2.4.4, pravá a levá římsa;       2,40+2,40</t>
  </si>
  <si>
    <t>1: Dle technické zprávy, výkresových příloh projektové dokumentace a dle TKP staveb státních drah. Dle výkazů materiálu projektu. 
2: dle příl. 2.6.1;           450,0/1000</t>
  </si>
  <si>
    <t>1: Dle technické zprávy, výkresových příloh projektové dokumentace a dle TKP staveb státních drah. Dle výkazů materiálu projektu. 
2: dle příl. 2.5.1, křídla C 35/45;       51,40 
3: výztuž křídel je součástí tabulky výztuže NK příl. 2.6.1</t>
  </si>
  <si>
    <t>1: Dle technické zprávy, výkresových příloh projektové dokumentace a dle TKP staveb státních drah. Dle výkazů materiálu projektu. 
2: dle příl. 2.7.1;   163,90*2+210,13*2+216,48+215,98</t>
  </si>
  <si>
    <t>1: Dle technické zprávy, výkresových příloh projektové dokumentace a dle TKP staveb státních drah. Dle výkazů materiálu projektu. 
2: C 35/45 
3: dle příl. 2.5.1, dolní příčel;     18,50 
4: horní příčel;     17,40 
5: stojky;       20,10</t>
  </si>
  <si>
    <t>1: Dle technické zprávy, výkresových příloh projektové dokumentace a dle TKP staveb státních drah. Dle výkazů materiálu projektu. 
2: dle příl. 2.6.1;        28474,50/1000</t>
  </si>
  <si>
    <t>1: Dle technické zprávy, výkresových příloh projektové dokumentace a dle TKP staveb státních drah. Dle výkazů materiálu projektu.  
2: podkladní deska dle příl. 2.5.1;           11,50*7,0*0,20 
3: dle příl. 3.1, beton pod drenáží;          8,20</t>
  </si>
  <si>
    <t>1: Dle technické zprávy, výkresových příloh projektové dokumentace a dle TKP staveb státních drah. Dle výkazů materiálu projektu. Dle tabulky kubatur 
2: dle příl. 2.10.1;        85,60*0,10</t>
  </si>
  <si>
    <t>1: Dle technické zprávy, výkresových příloh projektové dokumentace a dle TKP staveb státních drah. Dle výkazů materiálu projektu.  
2: dle příl. 2.6.1 KARI 6/100x6/100;        858,0/1000</t>
  </si>
  <si>
    <t>1: Dle technické zprávy, výkresových příloh projektové dokumentace a dle TKP staveb státních drah. Dle výkazů materiálu projektu. 
2: dle příl. 2.10.1;       85,60*0,10 
3: dle pol. 935832;        10,0*0,10</t>
  </si>
  <si>
    <t>1: Dle technické zprávy, výkresových příloh projektové dokumentace a dle TKP staveb státních drah. Dle výkazů materiálu projektu. Dle tabulky kubatur 
2: měřeno digitálně nad drenáží;         (15,20+15,90)*5,40</t>
  </si>
  <si>
    <t>1: Dle technické zprávy, výkresových příloh projektové dokumentace a dle TKP staveb státních drah. Dle výkazů materiálu projektu. Dle tabulky kubatur 
2: rub rámu mezi křídly, měřeno digitálně z řezu;       2,85*5,40*0,60*2</t>
  </si>
  <si>
    <t>1: Dle technické zprávy, výkresových příloh projektové dokumentace a dle TKP staveb státních drah. Dle výkazů materiálu projektu. Dle tabulky kubatur 
2: dle příl. 2.1.01;          85,60*0,20</t>
  </si>
  <si>
    <t>1: Dle technické zprávy, výkresových příloh projektové dokumentace a dle TKP staveb státních drah. Dle výkazů materiálu projektu. Dle tabulky kubatur 
2: příčný práh komunikace;     0,15*0,15*3,50*2 
3: dle příl. 2.10.1;         10,10</t>
  </si>
  <si>
    <t>1: Dle technické zprávy, výkresových příloh projektové dokumentace a dle TKP staveb státních drah. Dle výkazů materiálu projektu. 
2: 3,50*13,0</t>
  </si>
  <si>
    <t>1: Dle technické zprávy, výkresových příloh projektové dokumentace a dle TKP staveb státních drah. Dle výkazů materiálu projektu. 
2: úpravy polní cesty dle příl. 2.10.1;    (140,0+165,0)*0,15</t>
  </si>
  <si>
    <t>1: Dle technické zprávy, výkresových příloh projektové dokumentace a dle TKP staveb státních drah. Dle výkazů materiálu projektu. Dle tabulky kubatur  
2: dle příl. 3.1;         1,50</t>
  </si>
  <si>
    <t>1: Dle technické zprávy, výkresových příloh projektové dokumentace a dle TKP staveb státních drah. Dle výkazů materiálu projektu. Dle tabulky kubatur 
2: dle příl. 3.1, skladba S1;        34,20 
3: skladba S2;     53,0 
4: skladba S3;     150,60 
5: skladba S3a;     55,10</t>
  </si>
  <si>
    <t>1: Dle technické zprávy, výkresových příloh projektové dokumentace a dle TKP staveb státních drah. Dle výkazů materiálu projektu. Dle tabulky kubatur projektanta. 
2: dle příl. 3.1, skladba S1;        34,20</t>
  </si>
  <si>
    <t>1: Dle technické zprávy, výkresových příloh projektové dokumentace a dle TKP staveb státních drah. Dle výkazů materiálu projektu. Dle tabulky kubatur 
2: geotextilie 300 g/m2 
3: dle příl. 3.1, skladba S1;        34,20 
4: geotextilie 500 g/m2 
5: skladba S2;     53,0 
6: skladba S3;     150,60 
7: skladba S4;    147,30 
8: geotextilie 1200 g/m2 
9: skladba S3a;     55,10</t>
  </si>
  <si>
    <t>1: Dle technické zprávy, výkresových příloh projektové dokumentace a dle TKP staveb státních drah. Dle výkazů materiálu projektu. Dle tabulky kubatur 
2: skladba S2;     53,0</t>
  </si>
  <si>
    <t>1: Dle technické zprávy, výkresových příloh projektové dokumentace a dle TKP staveb státních drah. Dle výkazů materiálu projektu. Dle tabulky kubatur 
2: měřeno z řezu digitálně;        6,80*2</t>
  </si>
  <si>
    <t>1: Dle technické zprávy, výkresových příloh projektové dokumentace a dle TKP staveb státních drah. Dle výkazů materiálu projektu. 
2: 5,20*2</t>
  </si>
  <si>
    <t>1: Dle technické zprávy, výkresových příloh projektové dokumentace a dle TKP staveb státních drah. Dle výkazů materiálu projektu. 
2: dle TZ str. 15;      2</t>
  </si>
  <si>
    <t>914126</t>
  </si>
  <si>
    <t>DOPRAV ZNAČKY ZÁKLAD VEL OCEL FÓLIE TŘ 1 - DOD, MONT NA PORT</t>
  </si>
  <si>
    <t>1: Dle technické zprávy, výkresových příloh projektové dokumentace a dle TKP staveb státních drah. Dle výkazů materiálu projektu. 
2: B16;     1+1</t>
  </si>
  <si>
    <t>položka zahrnuje:  
- dodávku a montáž značek v požadovaném provedení  
- upevňovací materiál  
- pomocné konstrukce (lešení, zdvíhací plošina).</t>
  </si>
  <si>
    <t>1: Dle technické zprávy, výkresových příloh projektové dokumentace, TKP staveb státních drah a výkazů materiálu projektu. 
2: kolem dlažby za křídl, koef. sklonu 1,40 
3: (1,0*0,85+6,50*1,40)*2*2</t>
  </si>
  <si>
    <t>1: Dle technické zprávy, výkresových příloh projektové dokumentace a dle TKP staveb státních drah. Dle výkazů materiálu projektu. Dle tabulky kubatur 
2: dle půdorysu;    27,0+11,0</t>
  </si>
  <si>
    <t>935832</t>
  </si>
  <si>
    <t>ŽLABY A RIGOLY DLÁŽDĚNÉ Z LOMOVÉHO KAMENE TL DO 250MMM DO BETONU TL 100MM</t>
  </si>
  <si>
    <t>1: Dle technické zprávy, výkresových příloh projektové dokumentace a dle TKP staveb státních drah. Dle výkazů materiálu projektu. Dle tabulky kubatur 
2: dle půdorysu;        1,0*5,0*2</t>
  </si>
  <si>
    <t>1: Dle technické zprávy, výkresových příloh projektové dokumentace a dle TKP staveb státních drah. Dle výkazů materiálu projektu. Dle tabulky kubatur 
2: dle příl. 2.7.2;     5,40</t>
  </si>
  <si>
    <t>1: Dle technické zprávy, výkresových příloh projektové dokumentace a dle TKP staveb státních drah. Dle výkazů materiálu projektu. Dle tabulky kubatur 
2: dle příl. 2.7.1, nerez pásek;       57,20</t>
  </si>
  <si>
    <t>1: Dle technické zprávy, výkresových příloh projektové dokumentace, TKP staveb státních drah a výkazů materiálu projektu. 
2: reliefní matrice (gumová) do bednění na svislou stěnu, výška písma 100 mm (letopočet roku výstavby);         
3: dle pohledů;     1+1</t>
  </si>
  <si>
    <t>1: Dle technické zprávy, výkresových příloh projektové dokumentace a dle TKP staveb státních drah. Dle výkazů materiálu projektu. 
2: dle příl 2.9.1;        289,10</t>
  </si>
  <si>
    <t>1: Dle technické zprávy, výkresových příloh projektové dokumentace a dle TKP staveb státních drah. Dle výkazů materiálu projektu. 
2: železobetonové římsy na NK - levá;    0,30*6,50 
3: pravá;     0,35*6,50</t>
  </si>
  <si>
    <t>1: Dle technické zprávy, výkresových příloh projektové dokumentace a dle TKP staveb státních drah. Dle výkazů materiálu projektu. Dle tabulky kubatur 
2: zabetonované kolejnice, pravé, levé;     3,0*6,50*49,0*2/1000</t>
  </si>
  <si>
    <t>1: dle pol. 17120;     315,132*1,90</t>
  </si>
  <si>
    <t>1: dle pol. 96616A;     4,225*2,40</t>
  </si>
  <si>
    <t>1: dle pol. 96613A;      289,10*2,50</t>
  </si>
  <si>
    <t>1: dle pol. 967184;    1,91 
2: stáv. zábradlí, předpoklad 30 kg/m;    10,40*30,0/1000</t>
  </si>
  <si>
    <t>SO 13-19-01</t>
  </si>
  <si>
    <t>Žst Libina, žel. propustek v ev. km 29,220</t>
  </si>
  <si>
    <t>výměra určena elektronicky  
50*0,15</t>
  </si>
  <si>
    <t>výměra určena elektronicky  
664,096</t>
  </si>
  <si>
    <t>výměra určena elektronicky  
4,104</t>
  </si>
  <si>
    <t>17521</t>
  </si>
  <si>
    <t>OBSYP POTRUBÍ A OBJEKTŮ ZEMINOU BEZ ZHUT</t>
  </si>
  <si>
    <t>"z výkopu"180</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</si>
  <si>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výplň jam a prohlubní v podloží  
- úprava, očištění, ochrana a zhutnění podloží  
- svahování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zemina vytlačená potrubím o DN 180mm se od kubatury obsypů neodečítá</t>
  </si>
  <si>
    <t>výměra určena elektronicky  
"zásyp jam"85+30,5  
"zásyp rub.odv."1,55  
Súčet</t>
  </si>
  <si>
    <t>60,6</t>
  </si>
  <si>
    <t>"viz. pol.18232"50</t>
  </si>
  <si>
    <t>výměra určena elektronicky  
6,142</t>
  </si>
  <si>
    <t>0,001*350</t>
  </si>
  <si>
    <t>výměra určena elektronicky  
"kompletní nos.konstrukce dle PD"51,3</t>
  </si>
  <si>
    <t>0,001*5430</t>
  </si>
  <si>
    <t>výměra určena elektronicky  
"pod ŽB základ"3,42  
"pod dlažbu z lom.kamene"10,05  
"pod rub.odv."12  
Súčet</t>
  </si>
  <si>
    <t>výměra určena elektronicky  
13,4</t>
  </si>
  <si>
    <t>bet.prahy  
"počáteční prahy"(0,4*0,8*1,6)+(0,4*0,8*1,88)  
"koncový práh"0,4*1,0*4,3  
Súčet</t>
  </si>
  <si>
    <t>"počáteční prah"0,4*1,0*2,8</t>
  </si>
  <si>
    <t>výměra určena elektronicky  
"vodor. ochrana izolace ŽB rámu"0,92</t>
  </si>
  <si>
    <t>výměra určena elektronicky  
92</t>
  </si>
  <si>
    <t>výměra určena elektronicky  
"na ŽB ráme"101,47  
"pod rub.odv."49  
Súčet</t>
  </si>
  <si>
    <t>výměra určena elektronicky  
"na ŽB ráme"101,47  
"pod ru.odv."49  
Súčet</t>
  </si>
  <si>
    <t>OCHRANA IZOLACE BĚŽNÝCH KONSTR PEVNÁ STĚN Z EXTRUDOVANÉHO POLYSTYRÉNU TL 50MM</t>
  </si>
  <si>
    <t>výměra určena elektronicky  
79,2</t>
  </si>
  <si>
    <t>2+1+1</t>
  </si>
  <si>
    <t>2*7</t>
  </si>
  <si>
    <t>8,6+9,6</t>
  </si>
  <si>
    <t>materiál pro kotvení izolace; pásky, vruty; dle přílohy 2.7.1 
22,859 Celkem: 0=22,859 [A]</t>
  </si>
  <si>
    <t>výměra určena elektronicky  
99,443</t>
  </si>
  <si>
    <t>výměra určena elektronicky  
2,175</t>
  </si>
  <si>
    <t>966846</t>
  </si>
  <si>
    <t>ODSTRANĚNÍ OPLOCENÍ KOVOVÉHO PROFILOVÉHO</t>
  </si>
  <si>
    <t>výměra určena elektronicky  
9,6</t>
  </si>
  <si>
    <t>96718A</t>
  </si>
  <si>
    <t>VYBOURÁNÍ ČÁSTÍ KONSTRUKCÍ KOVOVÝCH - BEZ DOPRAVY</t>
  </si>
  <si>
    <t>výměra určena elektronicky  
0,985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</si>
  <si>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</si>
  <si>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((664,096+4,104)-180)*1,9</t>
  </si>
  <si>
    <t>"viz.pol.96616A"2,175*2,4</t>
  </si>
  <si>
    <t>"viz.pol.96613A"99,443*2,5</t>
  </si>
  <si>
    <t>SO 80-19-01</t>
  </si>
  <si>
    <t>Uničov - Šumperk, rušení nenalezených propustků - 2. část</t>
  </si>
  <si>
    <t>R02811</t>
  </si>
  <si>
    <t>PRŮZKUMNÉ PRÁCE GEOTECHNICKÉ NA POVRCHU</t>
  </si>
  <si>
    <t>1: průzkum georadarem v délce 40 m/nenalezený propust;        7</t>
  </si>
  <si>
    <t>R96612</t>
  </si>
  <si>
    <t>BOURÁNÍ KONSTRUKCÍ Z KAMENE - KAMENNÉ DESKY PROPUSTKU, - VČETNĚ VÝKOPU A VÝPLNĚ HUBENÝM BETONEM</t>
  </si>
  <si>
    <t>1: dle technické specifikace, vyplnění betonem po úroveň železničního spodku 
2: alternativně hutněný zásyp štěrkem;          7</t>
  </si>
  <si>
    <t>položka zahrnuje:  
- rozbourání konstrukce bez ohledu na použitou technologii včetně veškerých zemních prací  
- vyplnění hubeným betonem  
- veškerou manipulaci s vybouranou sutí a hmotami včetně uložení na skládku a poplatku za skládku</t>
  </si>
  <si>
    <t>E.1.6</t>
  </si>
  <si>
    <t>Potrubní vedení (voda, plyn, kanalizace)</t>
  </si>
  <si>
    <t>SO 13-27-01</t>
  </si>
  <si>
    <t>Žst. Libina, úprava stávající dešťové kanalizace</t>
  </si>
  <si>
    <t>12993</t>
  </si>
  <si>
    <t>ČIŠTĚNÍ POTRUBÍ DN DO 200MM</t>
  </si>
  <si>
    <t>"čištění stávající kanalizace (odměřeno elektronicky ze situace)"   33</t>
  </si>
  <si>
    <t>0,8*((1,1+0,92)/2*6,39+0,915*0,4+(0,91+0,79)/2*6,22)  
0,8*(1,8*(1,52-0,50)+(1,75+0,78)/2*3,41)  
"šachty"   1,1*(1,1-0,8)*0,92+1,7*(1,7-0,8)*1,75  
Součet</t>
  </si>
  <si>
    <t>"výkopy rýh"   17,586  
"odpočet potrubí s obsypem"   -9,743  
"odpočet podkladu (lůžko a bet. patka)"   -(2,404+0,054)  
"odpočet konstrukce šachet"   -3,14*0,4/4*(0,92-0,15+1,75-0,15)  
Součet  
poznámka: zeminu do zásypů ponechat podél rýhy</t>
  </si>
  <si>
    <t>0,8*0,46*(12,98+5,23-2*0,4-0,5)  
0,8*(0,3+0,16+0,3)*(24-12,98-5,23)  
Součet</t>
  </si>
  <si>
    <t>0,8*0,15*(12,98+5,23-0,5)  
"šachty"   1,1*(1,1-0,8)*0,15+1,7*(1,7-0,8)*0,15  
Součet</t>
  </si>
  <si>
    <t>461312</t>
  </si>
  <si>
    <t>PATKY Z PROSTÉHO BETONU C12/15</t>
  </si>
  <si>
    <t>"K 45° " 0,60*0,30*0,30</t>
  </si>
  <si>
    <t>Technická specifikace: 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</si>
  <si>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Rúrové vedenie</t>
  </si>
  <si>
    <t>24-2*0,4</t>
  </si>
  <si>
    <t>"přechod opěrnou zdí (předpokládaná tloušťka zdi 50 cm)"   0,60</t>
  </si>
  <si>
    <t>87833</t>
  </si>
  <si>
    <t>NASUNUTÍ PLAST TRUB DN DO 150MM DO CHRÁNIČKY</t>
  </si>
  <si>
    <t>"přechod opěrnou zdí"   0,60</t>
  </si>
  <si>
    <t>Technická specifikace: položka zahrnuje:  
pojízdná sedla (objímky)  
případně předepsané utěsnění konců chráničky  
nezahrnuje dodávku potrubí</t>
  </si>
  <si>
    <t>899632</t>
  </si>
  <si>
    <t>ZKOUŠKA VODOTĚSNOSTI POTRUBÍ DN DO 150MM</t>
  </si>
  <si>
    <t>Technická specifikace: -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</si>
  <si>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R85127</t>
  </si>
  <si>
    <t>TVAROVKA LITINOVÁ NA  POTRUBÍ Z TRUB LITINOVÝCH  HRDLOVÝCH DN  100MM</t>
  </si>
  <si>
    <t>Technická specifikace:   
- dodání veškerého trubního a pomocného materiálu  (tvarovka z tvární litiny,  spojovací a těsnící  materiál a pod.),   
- montáž, zřízení plně funkčního potrubí, kompletní soustavy, podle příslušného technologického předpisu  
- položky platí pro práce prováděné v prostoru zapaženém i nezapaženém a i v kolektorech, chráničkách</t>
  </si>
  <si>
    <t>968122</t>
  </si>
  <si>
    <t>VYSEKÁNÍ OTVORŮ, KAPES, RÝH V KAMENNÉM ZDIVU NA MC</t>
  </si>
  <si>
    <t>Cena včetně poplatku za skládku.  
"otvor do opěrné zdi (předpokládané tloušťky 50 cm)"   3,14*0,25^2/4*0,50</t>
  </si>
  <si>
    <t>"výkopy ryh"   17,586*1,9 "t/m3"  
"odpočet sypaniny ponechané do zásypů"   -4,641*1,9 "t/m3"  
"odpad z pročištění potrubí  (odhadem 10% průřezu)"   3,14*0,2^2/4*33*0,1*1,9 "t/m3"  
Součet</t>
  </si>
  <si>
    <t>SO 13-27-02</t>
  </si>
  <si>
    <t>Žst. Libina, přeložka vodovodu</t>
  </si>
  <si>
    <t>1,1*((2,18+2,25)/2*13,18+(2,55+2,66)/2*3,17+(2,73+2,2)/2*21,99)  
1,1*((2,13*1,2)+(2,13+1,69)/2*5,96+(1,69+2,6)/2*12,87+(2,6+1,63)/2*30,88+(1,635*20,74)+(1,64+1,61)/2*55,82+(1,61+1,65)/2*36,36)  
Součet</t>
  </si>
  <si>
    <t>"výkopy"   420,638  
odpočet vytlačené kubatury:  
"lůžko, vodovod. roura s obsypem"   -1,1*(0,15+0,35)*(202,17-5-22)  
"chránička s obetonováním a podkladním betonem, s obsypem nad chráničkou"   -1,1*(0,160+0,650)*21  
"chránička, s lůžkem a obsypem"   -1,1*(0,15+0,160+0,30)*(5+1)  
odpočet (snížení uvažované kubatury zásypu) do úrovne upraveného terénu v staničení kolem km 0,060 v délce cca 27 m:  
"šířka rýhy x plocha odměřena elektronicky"   -1,1*9,4  
Součet</t>
  </si>
  <si>
    <t>1,1*0,35*(202,17-5-22)  
"chránička s obetonováním"   (1,1*0,28/2+1,1*0,30)*21  
"chránička"   1,1*0,46*(5+1)  
Součet</t>
  </si>
  <si>
    <t>"pod chráničku"   1,1*0,05*21</t>
  </si>
  <si>
    <t>1,1*0,15*(202,17-21)</t>
  </si>
  <si>
    <t>87313</t>
  </si>
  <si>
    <t>POTRUBÍ Z TRUB PLASTOVÝCH TLAKOVÝCH SVAŘOVANÝCH DN DO 25MM</t>
  </si>
  <si>
    <t>viz tab. Výkaz materiálu, příl. 06. Schema kladení potrubí  
"DN 25"   2  
včetně HDPE tvarovek podle DN, viz příl. 06. Schema kladení potrubí</t>
  </si>
  <si>
    <t>87314</t>
  </si>
  <si>
    <t>POTRUBÍ Z TRUB PLASTOVÝCH TLAKOVÝCH SVAŘOVANÝCH DN DO 40MM</t>
  </si>
  <si>
    <t>viď tab. Výkaz materiálu, příl. 06. Schema kladení potrubí  
včetně HDPE tvarovek podle DN, viz příl. 06. Schema kladení potrubí  
včetně PP příruby s oc. jádrem DN 40, viz příl. 06. Schema kladení potrubí  
"DN 40"   187  
"DN 32"     16  
Součet</t>
  </si>
  <si>
    <t>viz tab. Výkaz materiálu, příl. 06. Schema kladení potrubí  
"DN 150"   22+5</t>
  </si>
  <si>
    <t>87814</t>
  </si>
  <si>
    <t>NASUNUTÍ PLAST TRUB DN DO 40MM DO CHRÁNIČKY</t>
  </si>
  <si>
    <t>viď tab. Výkaz materiálu, příl. 06. Schema kladení potrubí  
"DN 40"   22+5  
Součet  
včetně 4ks těsnící manžety a 22 ks klzní segmenty  
Technická specifikace:  
- položka zahrnuje:pojízdná sedla (objímky) případně předepsané utěsnění konců chráničkynezahrnuje dodávku potrubí</t>
  </si>
  <si>
    <t>891114</t>
  </si>
  <si>
    <t>ŠOUPÁTKA DN DO 40MM</t>
  </si>
  <si>
    <t>"viz tab. Výkaz materiálu, příl. 06. Schema kladení potrubí, měkkotesnící uzávěr DN 40, PN16"   1  
Technická specifikace:  
- Položka zahrnuje kompletní montáž dle technologického předpisu, dodávku armatury, veškerou mimostaveništní a vnitrostaveništní dopravu.</t>
  </si>
  <si>
    <t>891915</t>
  </si>
  <si>
    <t>ZEMNÍ SOUPRAVY DN DO 50MM S POKLOPEM</t>
  </si>
  <si>
    <t>"viz tab. Výkaz materiálu, příl. 06. Schema kladení potrubí"   1  
Technická specifikace:  
- Položka zahrnuje kompletní montáž dle technologického předpisu, dodávku armatury, veškerou mimostaveništní a vnitrostaveništní dopravu.</t>
  </si>
  <si>
    <t>89914</t>
  </si>
  <si>
    <t>ŠACHTOVÉ BETONOVÉ SKRUŽE SAMOSTATNÉ</t>
  </si>
  <si>
    <t>"ochrana uzávěru v teréně (viz Technická zpráva)"   1  
Technická specifikace: - Položka zahrnuje veškerý materiál, výrobky a polotovary, včetně mimostaveništní a vnitrostaveništní dopravy (rovněž přesuny),  
včetně naložení a složení,případně s uložením.</t>
  </si>
  <si>
    <t>Technická specifikace: - Položka zahrnuje veškerý materiál, výrobky a polotovary, včetně mimostaveništní a vnitrostaveništní dopravy (rovněž přesuny), včetně naložení a složení,případně s uložením.</t>
  </si>
  <si>
    <t>899302</t>
  </si>
  <si>
    <t>DOPLŇKY NA PLYN POTRUBÍ - ČICHAČKY</t>
  </si>
  <si>
    <t>"kontrolní trubka na chráničce OC DN 25, délky 3m"   1  
včetně 1ks oc. oblouku DN 25, 180°  
viz tab. Výkaz materiálu, příl. 06. Schema kladení potrubí</t>
  </si>
  <si>
    <t>Technická specifikace: - Položka zahrnuje veškerý materiál, výrobky a polotovary, včetně mimostaveništní a vnitrostaveništní dopravy (rovněž přesuny), včetně naložení a složení,případně s uložením.   
- položka čichačka zahrnuje i zaizolování podzemní části.</t>
  </si>
  <si>
    <t>899308</t>
  </si>
  <si>
    <t>DOPLŇKY NA POTRUBÍ - SIGNALIZAČ VODIČ</t>
  </si>
  <si>
    <t>viz tab. Výkaz materiálu, příl. 06. Schema kladení potrubí  
"vyhledávací vodič na potrubí"   211</t>
  </si>
  <si>
    <t>Technická specifikace: - Položka zahrnuje veškerý materiál, výrobky a polotovary, včetně mimostaveništní a vnitrostaveništní dopravy (rovněž přesuny), včetně naložení a složení,případně s uložením.   
- položka signalizační vodič zahrnuje i kontrolní vývody.</t>
  </si>
  <si>
    <t>899309</t>
  </si>
  <si>
    <t>DOPLŇKY NA POTRUBÍ - VÝSTRAŽNÁ FÓLIE</t>
  </si>
  <si>
    <t>"viz tab. Výkaz materiálu, příl. 06. Schema kladení potrubí"   210</t>
  </si>
  <si>
    <t>899524</t>
  </si>
  <si>
    <t>OBETONOVÁNÍ POTRUBÍ Z PROSTÉHO BETONU DO C25/30 (B30)</t>
  </si>
  <si>
    <t>(1,1*0,18+1,1*0,28/2)*21</t>
  </si>
  <si>
    <t>899611</t>
  </si>
  <si>
    <t>TLAKOVÉ ZKOUŠKY POTRUBÍ DN DO 80MM</t>
  </si>
  <si>
    <t>187+16+2</t>
  </si>
  <si>
    <t>89971</t>
  </si>
  <si>
    <t>PROPLACH A DEZINFEKCE VODOVODNÍHO POTRUBÍ DN DO 80MM</t>
  </si>
  <si>
    <t>Technická specifikace: - napuštění a vypuštění vody, dodání vody a dezinfekčního prostředku, bakteriologický rozbor vody.</t>
  </si>
  <si>
    <t>93658</t>
  </si>
  <si>
    <t>OCHRANNÉ TYČOVÉ ZNAKY - ORIENTAČNÍ SLOUPKY</t>
  </si>
  <si>
    <t>"viz tab. Výkaz materiálu, příl. 06. Schema kladení potrubí"   3</t>
  </si>
  <si>
    <t>"vykopaná zemina"   420,638*1,9 "t/m3"</t>
  </si>
  <si>
    <t>SO 80-27-01</t>
  </si>
  <si>
    <t>Uničov - Šumperk, ochrana vodovodů a kanalizací</t>
  </si>
  <si>
    <t>km 19,232 - vodovodní přípojka  
1,1* 1,7 *(47-25,4)  
km 23,336 - kanalizace, obec Nová Hradečná  
(hloubky uložení potrubí odměřeny elektronicky)  
1,36*2,81*28,10+1,36*2,21*26,25  
rozšíření a prohloubení pro šachty:  
"spadiště"   3,3*2,8*3,38-1,36*1,4*3,21  
"Š62"   2,69*(2,69-1,36)*2,41+2,69*2,69*(0,35-0,23)  
"Š61a"   2,69*2,69*2,16-1,36*2,69/2*2,01  
přípojky:  
1,0*1,8 *10  
km 23,338 - vodovod, provozovatel obec Nová Hradečná  
1,1*2,1*9,6  
km 23,338 - tlaková kanalizace, provozovatel obec Nová Hradečná  
1,1*2,1*9,6  
Součet</t>
  </si>
  <si>
    <t>ověřovací sondy polohy potrubí  
km 19,232 - vodovodní přípojka  
(2*2*2,5)*2  
km 21,854 - vodovodní řád, provozovatel Moravská vodárenská  
(2*2*2,5)*2  
km 23,336 - kanalizace, obec Nová Hradečná  
(2*2*2,5)*2  
km 23,338 - vodovod, provozovatel obec Nová Hradečná  
(2*2*2,5)*2  
km 23,338 - tlaková kanalizace, provozovatel obec Nová Hradečná  
(2*2*2,5)*2  
Součet</t>
  </si>
  <si>
    <t>"km 19,232 - vodovodní přípojka"   25,40</t>
  </si>
  <si>
    <t>Technická specifikace: položka zahrnuje dodávku protlačovaného potrubí a veškeré pomocné práce (startovací zařízení, startovací a cílová jáma, opěrné a vodící bloky a pod.)</t>
  </si>
  <si>
    <t>ověřovací sondy polohy potrubí:  
"celkem"   100  
km 19,231 - vodovodní přípojka  
"výkopy"   40,392  
"odpočet vytlačená kubatura (lůžko a potrubí s obsypem)"   -1,1*((0,15+0,35)*(47-42)+(0,15+0,46)*16,6)  
km 23,336 - kanalizace, obec Nová Hradečná  
"výkopy"   186,284+25,119+9,491+11,953+18  
"odpočet vytlačená kubatura (beton. sedlo, potrubí s obsypem)"   -1,36*1,01*(26,25-1,39/2-1,39/2)  
"odpočet vytlačená kubatura (potrubí s obetonováním a s obsypem)"   -1,36*1,16*(28,10-0,75-1,39/2)  
"odpočet vytlačená kubatura, přípojky"   -1,0*(0,15+0,56)*10  
"odpočet vytlačená kubatura, šachty"   -((3,14*1,39^2/4*0,9)*2+3,14*1,24^2/4*(1,26+1,76))  
"odpočet vytlačená kubatura, spadiště"   -((3,14*1,5^2/4+1,0*0,6)*2,92+3,14*1,24^2/4*0,46)  
km 23,338 - vodovod, provozovatel obec Nová Hradečná  
"výkopy"   22,176  
"odpočet vytlačená kubatura (obetonování potrubí, s obsypem)"   -(1,954+4,253)  
km 23,338 - tlaková kanalizace, provozovatel obec Nová Hradečná  
"výkopy"   22,176  
"odpočet vytlačená kubatura (obetonování potrubí, s obsypem)"   -(1,954+4,253)  
Součet</t>
  </si>
  <si>
    <t>km 19,232 - vodovodní přípojka  
1,1*0,350*(47-42)  
1,1*0,460*16,60  
km 23,336 - kanalizace, obec Nová Hradečná  
(plocha v řezu odměřena elektronicky)  
0,815 *(26,25-1,39/-1,39/2)  
(1,36*0,30+1/2*1,36*0,35)*(28,10-0,75-1,39/2)  
přípojky:  
(1,0*0,56-3,14*0,26^2/4)*10  
km 23,338 - vodovod, provozovatel obec Nová Hradečná  
(plocha v řezu odměřena elektronicky)  
(0,443)*9,6  
km 23,338 - tlaková kanalizace, provozovatel obec Nová Hradečná  
(0,443)*9,6  
Součet</t>
  </si>
  <si>
    <t>opláštenie rúr pod obetónovanie  
km 23,336 - kanalizace, obec Nová Hradečná  
"ochrana chráničky před obetónováním"   3,14*0,225*9,6  
km 23,338 - tlaková kanalizace, provozovatel obec Nová Hradečná  
"ochrana chráničky před obetónováním"   3,14*0,225*9,6  
Součet</t>
  </si>
  <si>
    <t>km 19,232 - vodovodní přípojka  
1,1*0,15*(47-25,4)  
km 23,336 - kanalizace, obec Nová Hradečná  
přípojky:  
1,0*0,15*10  
Součet</t>
  </si>
  <si>
    <t>45211</t>
  </si>
  <si>
    <t>PODKLAD KONSTR Z DÍLCŮ BETON</t>
  </si>
  <si>
    <t>km 23,336 - kanalizace, obec Nová Hradečná  
podkladní pražce pod potrubí DN 400  
"např."   0,16*0,6*0,15 *(20+22)</t>
  </si>
  <si>
    <t>Technická specifikace: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</si>
  <si>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km 23,338 - vodovod, provozovatel obec Nová Hradečná  
"projektant"   9,6  
km 23,338 - tlaková kanalizace, provozovatel obec Nová Hradečná  
9,6  
Součet</t>
  </si>
  <si>
    <t>km 23,338 - vodovod, provozovatel obec Nová Hradečná  
"projektant"  12  
km 23,338 - tlaková kanalizace, provozovatel obec Nová Hradečná  
12  
Součet</t>
  </si>
  <si>
    <t>Technická specifikace: 1. Položka obsahuje:  
 – montáž kabelu o váze do 4 kg/m do chráničky/ kolektoru  
2. Položka neobsahuje:  
 X  
3. Způsob měření:  
Měří se metr délkový.</t>
  </si>
  <si>
    <t>81434</t>
  </si>
  <si>
    <t>POTRUBÍ Z TRUB BETONOVÝCH DN DO 200MM</t>
  </si>
  <si>
    <t>km 23,336 - kanalizace, obec Nová Hradečná  
"dle technické zprávy"   10</t>
  </si>
  <si>
    <t>82446</t>
  </si>
  <si>
    <t>POTRUBÍ Z TRUB ŽELEZOBETONOVÝCH DN DO 400MM</t>
  </si>
  <si>
    <t>km 23,336 - kanalizace, obec Nová Hradečná  
54,35-0,5-1,0-0,5</t>
  </si>
  <si>
    <t>"km 19,232 - vodovodní přípojka"   47</t>
  </si>
  <si>
    <t>"km 19,232 - vodovodní přípojka"   16,60</t>
  </si>
  <si>
    <t>do chráničky, jejíž část se realizuje protlakem, část v otevřené rýze  
"km 19,232 - vodovodní přípojka"   42</t>
  </si>
  <si>
    <t>894146</t>
  </si>
  <si>
    <t>ŠACHTY KANALIZAČNÍ Z BETON DÍLCŮ NA POTRUBÍ DN DO 400MM</t>
  </si>
  <si>
    <t>"km 23,336 - kanalizace, obec Nová Hradečná"   2</t>
  </si>
  <si>
    <t>Technická specifikace: položka zahrnuje:  
- poklopy s rámem, mříže s rámem, stupadla, žebříky, stropy z bet. dílců a pod.  
- předepsané betonové skruže, prefabrikované nebo monolitické betonové dno a není-li uvedeno jinak i podkladní vrstvu (z kameniva nebo betonu).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</si>
  <si>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896146</t>
  </si>
  <si>
    <t>SPADIŠTĚ KANALIZAČ Z BETON DÍLCŮ NA POTRUBÍ DN DO 400MM</t>
  </si>
  <si>
    <t>"km 23,336 - kanalizace, obec Nová Hradečná"   1</t>
  </si>
  <si>
    <t>Technická specifikace: položka zahrnuje:  
- poklopy s rámem, mříže s rámem, stupadla, žebříky, stropy z bet. dílců a pod.  
- předepsané betonové skruže pro vstup, prefabrikované nebo monolitické betonové dno, případně předepsané obložení dna čedičem a není-li uvedeno jinak i podkladní vrstvu (z kameniva nebo betonu)  
- monolitickou betonovou část spadiště předepsaných rozměrů,  
- dodání  čerstvého  betonu  (betonové  směsi)  požadované  kvality,  
- bednění  požadovaných  konstr. (i ztracené) s úpravou  dle požadované  kvality povrchu betonu, včetně odbedňovacích a odskružovacích prostředků,  
- nátěry zabraňující soudržnost betonu a bednění,  
- opatření  povrchů  betonu  izolací  proti zemní vlhkosti v částech, kde přijdou do styku se zeminou nebo kamenivem,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úpravy dílce pro dodržení požadované přesnosti jeho osazení, včetně případných měření  
- předepsané podkladní konstrukce</t>
  </si>
  <si>
    <t>km 19,232 - vodovodní přípojka  
"kontrolní vývod úniku vody v chráničce"   1</t>
  </si>
  <si>
    <t>km 19,232 - vodovodní přípojka  
47  
km 23,338 - vodovod, provozovatel obec Nová Hradečná  
"projektant"  12  
km 23,338 - tlaková kanalizace, provozovatel obec Nová Hradečná  
12  
Součet</t>
  </si>
  <si>
    <t>km 19,232 - vodovodní přípojka  
47-25,4  
km 23,336 - kanalizace, obec Nová Hradečná  
54,35-0,75-1,39-1,39/2  
10  
km 23,338 - vodovod, provozovatel obec Nová Hradečná  
9,6  
km 23,338 - tlaková kanalizace, provozovatel obec Nová Hradečná  
9,6  
Součet</t>
  </si>
  <si>
    <t>89946</t>
  </si>
  <si>
    <t>VÝŘEZ, VÝSEK, ÚTES NA POTRUBÍ DN DO 400MM</t>
  </si>
  <si>
    <t>km 23,336 - kanalizace, obec Nová Hradečná  
"napojení přípojek (projektantem předpokládaný počet)"   5</t>
  </si>
  <si>
    <t>Technická specifikace: - zahrnují zejména náklady na osekání trub na útesy, na vysekání otvorů pro zaústění, na obetonování útesu. U výřezu a výseku náklady na ohlášení uzavírání vody, uzavření a otevření šoupat, vypuštění a napuštění vody, odvzdušnění potrubí a pod.</t>
  </si>
  <si>
    <t>km 23,336 - kanalizace, obec Nová Hradečná  
betonové sedlo (plocha v řezu odměřena elektronicky)  
0,315*(26,25-1,39/2-1,39/2)  
obetonování potrubí mezi Š 62 a Š 62a  
(1,36*0,51+1/2*1,36*0,35-3,14*0,560^2/4)*(28,10-0,75-1,39/2)  
"odpočet podkladní pražce"   -0,16*0,6*0,15 *(20+22)  
km 23,338 - vodovod, provozovatel obec Nová Hradečná  
(1,1*0,05+1/2*1,1*0,27)*9,6  
km 23,338 - tlaková kanalizace, provozovatel obec Nová Hradečná  
(1,1*0,05+1/2*1,1*0,27)*9,6  
Součet</t>
  </si>
  <si>
    <t>899662</t>
  </si>
  <si>
    <t>ZKOUŠKA VODOTĚSNOSTI POTRUBÍ DN DO 400MM</t>
  </si>
  <si>
    <t>km 23,336 - kanalizace, obec Nová Hradečná  
54,35</t>
  </si>
  <si>
    <t>km 19,232 - vodovodní přípojka  
"na celém vypuštěném úseku; výměra - odhad projektanta"   67</t>
  </si>
  <si>
    <t>96688</t>
  </si>
  <si>
    <t>VYBOURÁNÍ KANALIZAČ ŠACHET KOMPLETNÍCH</t>
  </si>
  <si>
    <t>km 23,336 - kanalizace, obec Nová Hradečná  
"kanaliz.šachta"  1</t>
  </si>
  <si>
    <t>96911</t>
  </si>
  <si>
    <t>VYBOURÁNÍ POTRUBÍ DN DO 50MM VODOVODNÍCH</t>
  </si>
  <si>
    <t>Cena včetně poplatku za skládku.  
km 19,232 - vodovodní přípojka  
"plast. potrubí"   47</t>
  </si>
  <si>
    <t>969246</t>
  </si>
  <si>
    <t>VYBOURÁNÍ POTRUBÍ DN DO 400MM KANALIZAČ</t>
  </si>
  <si>
    <t>km 23,336 - kanalizace, obec Nová Hradečná  
"potrubí betonové"   54,35</t>
  </si>
  <si>
    <t>97617</t>
  </si>
  <si>
    <t>VYBOURÁNÍ DROBNÝCH PŘEDMĚTŮ KOVOVÝCH</t>
  </si>
  <si>
    <t>km 23,336 - kanalizace, obec Nová Hradečná  
"1x poklop šachty; předpokládána hmotnost 158 kg"   1</t>
  </si>
  <si>
    <t>"výkopy ryh"   335,591*1,9 "t/m3"  
"výkopy šachet"   100*1,9 "t/m3"  
Součet</t>
  </si>
  <si>
    <t>km 23,336 - kanalizace, obec Nová Hradečná  
"kanaliz.šachta  (odhad)"  (3,14*(1,3^2/4-1,0^2/4)*1,8)*2,2 "t/m3"  
km 23,336 - kanalizace, obec Nová Hradečná  
"potrubí betonové"   54,35"m" * 0,460 "t/m"  
Součet</t>
  </si>
  <si>
    <t>POPLATKY ZA LIKVIDACŮ ODPADŮ NEKONTAMINOVANÝCH - 17 01 05 ŽELEZNÝ ŠROT, pouze doprava</t>
  </si>
  <si>
    <t>"poklop šachta  (odhad)"  158*0,001</t>
  </si>
  <si>
    <t>"1. Položka obsahuje:  
– železný šrot je majetkem objednatele-investora, cena respektuje pouze dopravu na místo určené investorem stavby (stavebn´dvůr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</si>
  <si>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E.1.8</t>
  </si>
  <si>
    <t>Pozemní komunikace</t>
  </si>
  <si>
    <t>SO 11-18-01</t>
  </si>
  <si>
    <t>Žst. Troubelice, zpevněné plochy</t>
  </si>
  <si>
    <t>1: Dle technické zprávy, výkresových příloh projektové dokumentace a dle TKP staveb státních drah. Dle výkazů materiálu projektu. Dle tabulky kubatur projektanta. 
2: podíl ručního výkopu 20% 
3: zpevněná plocha  
4: 140,0*0,390 
5: chodník 
6: 10,0*0,030 
7: -------------------------------- 
8: Výkopy z výměnné vrstvy v tloušťce 500mm 
9: 140,0*0,50 
10: Výkopy z výměnné vrstvy v tloušťce 250mm 
11: 16,50*0,250</t>
  </si>
  <si>
    <t>1: Dle technické zprávy, výkresových příloh projektové dokumentace a dle TKP staveb státních drah. Dle výkazů materiálu projektu. Dle tabulky kubatur projektanta. 
2: výkop rýhy pro vsakovací drén 
3: 17,0*1,0*1,0 
4: výkop rýhy pro drenáž 
5: 33,0*(0,450*0,40)</t>
  </si>
  <si>
    <t>1: Dle technické zprávy, výkresových příloh projektové dokumentace a dle TKP staveb státních drah. Dle výkazů materiálu projektu. Dle tabulky kubatur projektanta. 
2: Násypy  (ze štěrkodrti fr. 0-63) 
3: Okapní chodník 
4: 6,50*0,350</t>
  </si>
  <si>
    <t>1: Dle technické zprávy, výkresových příloh projektové dokumentace a dle TKP staveb státních drah. Dle výkazů materiálu projektu. Dle tabulky kubatur projektanta. 
2: Dosyp (zemina získaná z výkopů) 
3: 9,0</t>
  </si>
  <si>
    <t>1: Dle technické zprávy, výkresových příloh projektové dokumentace a dle TKP staveb státních drah. Dle výkazů materiálu projektu. Dle tabulky kubatur projektanta. 
2: Úprava zemní pláně 
3: 140,0+6,50+10,0</t>
  </si>
  <si>
    <t>1: Dle technické zprávy, výkresových příloh projektové dokumentace a dle TKP staveb státních drah. Dle výkazů materiálu projektu. Dle tabulky kubatur projektanta. 
2: Ohumusení a osetí travním semenem v tl. 100 mm 
3: 26,0+70,0</t>
  </si>
  <si>
    <t>1: Dle technické zprávy, výkresových příloh projektové dokumentace a dle TKP staveb státních drah. Dle výkazů materiálu projektu. Dle tabulky kubatur projektanta. 
2: viz pol. 18231 
3: 96,0</t>
  </si>
  <si>
    <t>1: Dle technické zprávy, výkresových příloh projektové dokumentace a dle TKP staveb státních drah. Dle výkazů materiálu projektu. Dle tabulky kubatur projektanta. 
2: viz pol. 18241 
3: 96,0</t>
  </si>
  <si>
    <t>1: Dle technické zprávy, výkresových příloh projektové dokumentace a dle TKP staveb státních drah. Dle výkazů materiálu projektu. Dle tabulky kubatur projektanta. 
2: viz pol. 18241 
3: 10 l / m2 
4: 96,0*10*0,001</t>
  </si>
  <si>
    <t>R1823-02</t>
  </si>
  <si>
    <t>1: Dle technické zprávy, výkresových příloh projektové dokumentace a dle TKP staveb státních drah. Dle výkazů materiálu projektu. Dle tabulky kubatur projektanta. 
2: zemina pro ohumusování tl. 100 mm 
3: výměra dle pol. 18231 
4: 96,0*0,10</t>
  </si>
  <si>
    <t>1: Dle technické zprávy, výkresových příloh projektové dokumentace a dle TKP staveb státních drah. Dle výkazů materiálu projektu. Dle tabulky kubatur projektanta. 
2: vsakovací dren 
3: štěrkodrť frakce 16-32       
4: 17,0*1,0*0,80 
5: štěrkodrť frakce 8-16       
6: 17,0*0,20*1,0 
7: drenáž 
8: štěrkodrť frakce 16-32       
9: 33,0*0,40*0,40</t>
  </si>
  <si>
    <t>21157</t>
  </si>
  <si>
    <t>SANAČNÍ ŽEBRA Z KAMENIVA TĚŽENÉHO</t>
  </si>
  <si>
    <t>1: Dle technické zprávy, výkresových příloh projektové dokumentace a dle TKP staveb státních drah. Dle výkazů materiálu projektu. Dle tabulky kubatur projektanta. 
2: drenáž 
3: Pískové lože  
4: 33,0*0,40*0,050</t>
  </si>
  <si>
    <t>21361</t>
  </si>
  <si>
    <t>DRENÁŽNÍ VRSTVY Z GEOTEXTILIE</t>
  </si>
  <si>
    <t>1: Dle technické zprávy, výkresových příloh projektové dokumentace a dle TKP staveb státních drah. Dle výkazů materiálu projektu. Dle tabulky kubatur projektanta. 
2: filtrační a separační geotextilie 400 g/m2 
3: vsakovací dren 
4: 17,0*4*1,30 
5: drenáž 
6: 33,0*1,60*1,30</t>
  </si>
  <si>
    <t>Položka zahrnuje:  
- dodávku předepsané geotextilie (včetně nutných přesahů) pro drenážní vrstvu, včetně mimostaveništní a vnitrostaveništní dopravy  
- provedení drenážní vrstvy předepsaných rozměrů a předepsaného tvaru</t>
  </si>
  <si>
    <t>5.74E+68</t>
  </si>
  <si>
    <t>1: Dle technické zprávy, výkresových příloh projektové dokumentace a dle TKP staveb státních drah. Dle výkazů materiálu projektu. Dle tabulky kubatur projektanta. 
2: OBALOVANÉ KAMENIVO STŘEDNĚZRNNÉ ACP16+ 70 mm 
3: SKLADBA ZPEVNĚNÉ PLOCHY 
4: 140,0</t>
  </si>
  <si>
    <t>1: Dle technické zprávy, výkresových příloh projektové dokumentace a dle TKP staveb státních drah. Dle výkazů materiálu projektu. Dle tabulky kubatur projektanta. 
2: Výměnná vrstva ze štěrkodrti fr. 0-63 mm v tloušťce 500mm 
3: 140,0*0,50 
4: Výměnná vrstva ze štěrkodrti fr. 0-63 mm v tloušťce 250mm 
5: 16,50*0,250</t>
  </si>
  <si>
    <t>1: Dle technické zprávy, výkresových příloh projektové dokumentace a dle TKP staveb státních drah. Dle výkazů materiálu projektu. Dle tabulky kubatur projektanta. 
2: SKLADBA OKAPNÍHO CHODNÍKU 
3: ŠTĚRKODRŤ FRAKCE 0/63  ŠDb  100mm 
4: 6,50</t>
  </si>
  <si>
    <t>1: Dle technické zprávy, výkresových příloh projektové dokumentace a dle TKP staveb státních drah. Dle výkazů materiálu projektu. Dle tabulky kubatur projektanta. 
2: SKLADBA ZPEVNĚNÉ PLOCHY 
3: ŠTĚRKODRŤ FRAKCE 0-32MM  ŠDA 150mm 
4: 140,0</t>
  </si>
  <si>
    <t>1: Dle technické zprávy, výkresových příloh projektové dokumentace a dle TKP staveb státních drah. Dle výkazů materiálu projektu. Dle tabulky kubatur projektanta. 
2: SKLADBA ZPEVNĚNÉ PLOCHY 
3: ŠTĚRKODRŤ FRAKCE 0/63  ŠDA   230 mm 
4: 140,0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</si>
  <si>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140,0</t>
  </si>
  <si>
    <t>1: Dle technické zprávy, výkresových příloh projektové dokumentace a dle TKP staveb státních drah. Dle výkazů materiálu projektu. Dle tabulky kubatur projektanta. 
2: SKLADBA ZPEVNĚNÉ PLOCHY 
3: SPOJOVACÍ POSTŘIK KATIONAKTIVNÍ EMULZÍ  P 0,60 kg/m2 
4: 140,0</t>
  </si>
  <si>
    <t>1: Dle technické zprávy, výkresových příloh projektové dokumentace a dle TKP staveb státních drah. Dle výkazů materiálu projektu. Dle tabulky kubatur projektanta. 
2: Separační netkaná geotextílie 500 g/m2 
3: 140,0*1,30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</si>
  <si>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140,0</t>
  </si>
  <si>
    <t>58251</t>
  </si>
  <si>
    <t>DLÁŽDĚNÉ KRYTY Z BETONOVÝCH DLAŽDIC DO LOŽE Z KAMENIVA</t>
  </si>
  <si>
    <t>1: Dle technické zprávy, výkresových příloh projektové dokumentace a dle TKP staveb státních drah. Dle výkazů materiálu projektu. Dle tabulky kubatur projektanta. 
2: SKLADBA OKAPNÍHO CHODNÍKU 
3: BETONOVÁ DLAŽBA 0,5 x  0,5 ŠEDÁ  50 mm 
4: LOŽE Z KAMENIVA FRAKCE 0/8   30 mm 
5: 6,50</t>
  </si>
  <si>
    <t>1: Dle technické zprávy, výkresových příloh projektové dokumentace a dle TKP staveb státních drah. Dle výkazů materiálu projektu. Dle tabulky kubatur projektanta. 
2: SKLADBA CHODNÍKU 
3: BETONOVÁ DLAŽBA ŠEDÁ 60 mm 
4: LOŽE Z DRTI FRAKCE 4/8  L 30 mm 
5: 10,0</t>
  </si>
  <si>
    <t>875272</t>
  </si>
  <si>
    <t>POTRUBÍ DREN Z TRUB PLAST (I FLEXIBIL) DN DO 100MM DĚROVANÝCH</t>
  </si>
  <si>
    <t>1: Dle technické zprávy, výkresových příloh projektové dokumentace a dle TKP staveb státních drah. Dle výkazů materiálu projektu. Dle tabulky kubatur projektanta. 
2: Drenážní potrubí DN 100 
3: vsakovací dren 
4: 17,0 
5: drenáž 
6: 33,0</t>
  </si>
  <si>
    <t>1: Dle technické zprávy, výkresových příloh projektové dokumentace a dle TKP staveb státních drah. Dle výkazů materiálu projektu. Dle tabulky kubatur projektanta. 
2: B1;      1,0 
3: E13;      1,0</t>
  </si>
  <si>
    <t>1: Dle technické zprávy, výkresových příloh projektové dokumentace a dle TKP staveb státních drah. Dle výkazů materiálu projektu. Dle tabulky kubatur projektanta. 
2: B1 + E13;      1,0</t>
  </si>
  <si>
    <t>1: Dle technické zprávy, výkresových příloh projektové dokumentace a dle TKP staveb státních drah. Dle výkazů materiálu projektu. Dle tabulky kubatur projektanta. 
2: Žlutá "klikatá" čára - 0,125m, V12a 
3: 33,0*0,125</t>
  </si>
  <si>
    <t>1: Dle technické zprávy, výkresových příloh projektové dokumentace a dle TKP staveb státních drah. Dle výkazů materiálu projektu. Dle tabulky kubatur projektanta. 
2: Betonový chodníkový obrubník      BO 5/20 
3: 14,0</t>
  </si>
  <si>
    <t>1: Dle technické zprávy, výkresových příloh projektové dokumentace a dle TKP staveb státních drah. Dle výkazů materiálu projektu. Dle tabulky kubatur projektanta. 
2: Betonový chodníkový obrubník      BO 10/25 
3: 8,0</t>
  </si>
  <si>
    <t>1: Dle technické zprávy, výkresových příloh projektové dokumentace a dle TKP staveb státních drah. Dle výkazů materiálu projektu. Dle tabulky kubatur projektanta. 
2: Betonový silniční obrubník             BO 15/25 
3: 5,0+18,0</t>
  </si>
  <si>
    <t>91772</t>
  </si>
  <si>
    <t>OBRUBA Z DLAŽEBNÍCH KOSTEK DROBNÝCH</t>
  </si>
  <si>
    <t>1: Dle technické zprávy, výkresových příloh projektové dokumentace a dle TKP staveb státních drah. Dle výkazů materiálu projektu. Dle tabulky kubatur projektanta. 
2: dvouřádek ze žulových kostek střední velikosti 
3: 27,0*2</t>
  </si>
  <si>
    <t>1: Dle technické zprávy, výkresových příloh projektové dokumentace a dle TKP staveb státních drah. Dle výkazů materiálu projektu. Dle tabulky kubatur projektanta. 
2: Zařezání hrany komunikace v tl.100 mm 
3: 23,0</t>
  </si>
  <si>
    <t>1: Dle technické zprávy, výkresových příloh projektové dokumentace a dle TKP staveb státních drah. Dle výkazů materiálu projektu. Dle tabulky kubatur projektanta. 
2: asfaltová zálivka 
3: 23,0</t>
  </si>
  <si>
    <t>1: Dle technické zprávy, výkresových příloh projektové dokumentace a dle TKP staveb státních drah. Dle výkazů materiálu projektu. Dle tabulky kubatur projektanta. 
2: bourání ve výkopu 
3: 54,60*0,02</t>
  </si>
  <si>
    <t>1: Dle technické zprávy, výkresových příloh projektové dokumentace a dle TKP staveb státních drah. Dle výkazů materiálu projektu. Dle tabulky kubatur projektanta. 
2: bourání ve výkopu 
3: 54,60*0,01</t>
  </si>
  <si>
    <t>1: Dle technické zprávy, výkresových příloh projektové dokumentace a dle TKP staveb státních drah. Dle výkazů materiálu projektu. Dle tabulky kubatur projektanta. 
2: Statická zatěžkávací zkouška 
3: 1*3+1</t>
  </si>
  <si>
    <t>R037102</t>
  </si>
  <si>
    <t>1: viz pol. 12373;         129,025*1,90 
2: viz pol. 13273;        22,940*1,90 
3: viz pol. 17411;       -9,0*1,90</t>
  </si>
  <si>
    <t>1: viz pol. 96615;       1,092*2,20 
2: viz pol. 96616;       0,546*2,40</t>
  </si>
  <si>
    <t>SO 13-18-01</t>
  </si>
  <si>
    <t>Žst. Libina, zpevněné plochy</t>
  </si>
  <si>
    <t>1: Dle technické zprávy, výkresových příloh projektové dokumentace a dle TKP staveb státních drah. Dle výkazů materiálu projektu. Dle tabulky kubatur projektanta. 
2: Odstranění stávající zpevněné plochy 
3: Betonový panel tl. 250 mm 
4: 14,0*0,250</t>
  </si>
  <si>
    <t>1: Dle technické zprávy, výkresových příloh projektové dokumentace a dle TKP staveb státních drah. Dle výkazů materiálu projektu. Dle tabulky kubatur projektanta. 
2: Odstranění stávající zpevněné plochy 
3: štěrkodrť tl. 150 mm 
4: 14,0*0,150</t>
  </si>
  <si>
    <t>1: Dle technické zprávy, výkresových příloh projektové dokumentace a dle TKP staveb státních drah. Dle výkazů materiálu projektu. Dle tabulky kubatur projektanta. 
2: podíl ručního výkopu 20% 
3: zpevněná plocha  
4: 84,0*0,550 
5: chodník 
6: 10,0*0,10 
7: -------------------------------- 
8: Výkopy z výměnné vrstvy v tloušťce 500mm 
9: 84,0*0,50 
10: Výkopy z výměnné vrstvy v tloušťce 250mm 
11: 16,50*0,250</t>
  </si>
  <si>
    <t>1: Dle technické zprávy, výkresových příloh projektové dokumentace a dle TKP staveb státních drah. Dle výkazů materiálu projektu. Dle tabulky kubatur projektanta. 
2: výkop rýhy pro drenáž 
3: 30,0*0,450*0,40</t>
  </si>
  <si>
    <t>1: Dle technické zprávy, výkresových příloh projektové dokumentace a dle TKP staveb státních drah. Dle výkazů materiálu projektu. Dle tabulky kubatur projektanta. 
2: Násypy  (ze štěrkodrti fr. 0-63) 
3: Okapní chodník 
4: 6,50*0,10</t>
  </si>
  <si>
    <t>1: Dle technické zprávy, výkresových příloh projektové dokumentace a dle TKP staveb státních drah. Dle výkazů materiálu projektu. Dle tabulky kubatur projektanta. 
2: Dosyp (zemina získaná z výkopů) 
3: 2,0</t>
  </si>
  <si>
    <t>1: Dle technické zprávy, výkresových příloh projektové dokumentace a dle TKP staveb státních drah. Dle výkazů materiálu projektu. Dle tabulky kubatur projektanta. 
2: Úprava zemní pláně 
3: 84,0+6,50+10,0</t>
  </si>
  <si>
    <t>1: Dle technické zprávy, výkresových příloh projektové dokumentace a dle TKP staveb státních drah. Dle výkazů materiálu projektu. Dle tabulky kubatur projektanta. 
2: Ohumusení a osetí travním semenem v tl. 100 mm 
3: 45,0</t>
  </si>
  <si>
    <t>1: Dle technické zprávy, výkresových příloh projektové dokumentace a dle TKP staveb státních drah. Dle výkazů materiálu projektu. Dle tabulky kubatur projektanta. 
2: viz pol. 18231 
3: 45,0</t>
  </si>
  <si>
    <t>1: Dle technické zprávy, výkresových příloh projektové dokumentace a dle TKP staveb státních drah. Dle výkazů materiálu projektu. Dle tabulky kubatur projektanta. 
2: viz pol. 18241 
3: 45,0</t>
  </si>
  <si>
    <t>1: Dle technické zprávy, výkresových příloh projektové dokumentace a dle TKP staveb státních drah. Dle výkazů materiálu projektu. Dle tabulky kubatur projektanta. 
2: viz pol. 18241 
3: 10 l / m2 
4: 45,0*10*0,001</t>
  </si>
  <si>
    <t>1: Dle technické zprávy, výkresových příloh projektové dokumentace a dle TKP staveb státních drah. Dle výkazů materiálu projektu. Dle tabulky kubatur projektanta. 
2: zemina pro ohumusování tl. 100 mm 
3: výměra dle pol. 18231 
4: 45,0*0,10</t>
  </si>
  <si>
    <t>1: Dle technické zprávy, výkresových příloh projektové dokumentace a dle TKP staveb státních drah. Dle výkazů materiálu projektu. Dle tabulky kubatur projektanta. 
2: drenáž 
3: štěrkodrť frakce 16-32       
4: 30,0*0,40*0,40</t>
  </si>
  <si>
    <t>1: Dle technické zprávy, výkresových příloh projektové dokumentace a dle TKP staveb státních drah. Dle výkazů materiálu projektu. Dle tabulky kubatur projektanta. 
2: drenáž 
3: Pískové lože  
4: 30,0*0,40*0,050</t>
  </si>
  <si>
    <t>1: Dle technické zprávy, výkresových příloh projektové dokumentace a dle TKP staveb státních drah. Dle výkazů materiálu projektu. Dle tabulky kubatur projektanta. 
2: filtrační a separační geotextilie 400 g/m2 
3: drenáž 
4: 30,0*1,60*1,30</t>
  </si>
  <si>
    <t>1: Dle technické zprávy, výkresových příloh projektové dokumentace a dle TKP staveb státních drah. Dle výkazů materiálu projektu. Dle tabulky kubatur projektanta. 
2: OBALOVANÉ KAMENIVO STŘEDNĚZRNNÉ ACP16+ 70 mm 
3: SKLADBA ZPEVNĚNÉ PLOCHY 
4: 84,0</t>
  </si>
  <si>
    <t>1: Dle technické zprávy, výkresových příloh projektové dokumentace a dle TKP staveb státních drah. Dle výkazů materiálu projektu. Dle tabulky kubatur projektanta. 
2: Výměnná vrstva ze štěrkodrti fr. 0-63 mm v tloušťce 500mm 
3: 84,0*0,50 
4: Výměnná vrstva ze štěrkodrti fr. 0-63 mm v tloušťce 250mm 
5: 16,50*0,250</t>
  </si>
  <si>
    <t>1: Dle technické zprávy, výkresových příloh projektové dokumentace a dle TKP staveb státních drah. Dle výkazů materiálu projektu. Dle tabulky kubatur projektanta. 
2: SKLADBA ZPEVNĚNÉ PLOCHY 
3: ŠTĚRKODRŤ FRAKCE 0-32MM  ŠDA 150mm 
4: 84,0</t>
  </si>
  <si>
    <t>1: Dle technické zprávy, výkresových příloh projektové dokumentace a dle TKP staveb státních drah. Dle výkazů materiálu projektu. Dle tabulky kubatur projektanta. 
2: SKLADBA ZPEVNĚNÉ PLOCHY 
3: ŠTĚRKODRŤ FRAKCE 0/63  ŠDA   230 mm 
4: 84,0 
5: SKLADBA CHODNÍKU 
6: ŠTĚRKODRŤ FRAKCE 0/63  ŠDb 220mm 
7: 10,0</t>
  </si>
  <si>
    <t>1: Dle technické zprávy, výkresových příloh projektové dokumentace a dle TKP staveb státních drah. Dle výkazů materiálu projektu. Dle tabulky kubatur projektanta. 
2: SKLADBA ZPEVNĚNÉ PLOCHY 
3: INFILTRAČNÍ POSTŘIK PI 1,00 kg/m2 
4: 84,0</t>
  </si>
  <si>
    <t>1: Dle technické zprávy, výkresových příloh projektové dokumentace a dle TKP staveb státních drah. Dle výkazů materiálu projektu. Dle tabulky kubatur projektanta. 
2: SKLADBA ZPEVNĚNÉ PLOCHY 
3: SPOJOVACÍ POSTŘIK KATIONAKTIVNÍ EMULZÍ  P 0,60 kg/m2 
4: 84,0</t>
  </si>
  <si>
    <t>1: Dle technické zprávy, výkresových příloh projektové dokumentace a dle TKP staveb státních drah. Dle výkazů materiálu projektu. Dle tabulky kubatur projektanta. 
2: Separační netkaná geotextílie 500 g/m2 
3: 84,0*1,30 
4: Separační netkaná geotextílie 400 g/m2 
5: 16,50*1,30</t>
  </si>
  <si>
    <t>1: Dle technické zprávy, výkresových příloh projektové dokumentace a dle TKP staveb státních drah. Dle výkazů materiálu projektu. Dle tabulky kubatur projektanta. 
2: SKLADBA ZPEVNĚNÉ PLOCHY 
3: ASFALTOVÝ BETON STŘEDNĚZRNNÝ ACO 11 40 mm 
4: 84,0</t>
  </si>
  <si>
    <t>1: Dle technické zprávy, výkresových příloh projektové dokumentace a dle TKP staveb státních drah. Dle výkazů materiálu projektu. Dle tabulky kubatur projektanta. 
2: Drenážní potrubí DN 100 
3: drenáž 
4: 30,0</t>
  </si>
  <si>
    <t>1: Dle technické zprávy, výkresových příloh projektové dokumentace a dle TKP staveb státních drah. Dle výkazů materiálu projektu. Dle tabulky kubatur projektanta. 
2: Žlutá "klikatá" čára - 0,125m, V12a 
3: (21,0+40,0)*0,125</t>
  </si>
  <si>
    <t>1: Dle technické zprávy, výkresových příloh projektové dokumentace a dle TKP staveb státních drah. Dle výkazů materiálu projektu. Dle tabulky kubatur projektanta. 
2: Betonový chodníkový obrubník      BO 10/25 
3: 9,0</t>
  </si>
  <si>
    <t>1: Dle technické zprávy, výkresových příloh projektové dokumentace a dle TKP staveb státních drah. Dle výkazů materiálu projektu. Dle tabulky kubatur projektanta. 
2: Betonový silniční obrubník             BO 15/25 
3: 10,0+8,0+3,0</t>
  </si>
  <si>
    <t>1: Dle technické zprávy, výkresových příloh projektové dokumentace a dle TKP staveb státních drah. Dle výkazů materiálu projektu. Dle tabulky kubatur projektanta. 
2: dvouřádek ze žulových kostek střední velikosti 
3: 28,0*2</t>
  </si>
  <si>
    <t>1: Dle technické zprávy, výkresových příloh projektové dokumentace a dle TKP staveb státních drah. Dle výkazů materiálu projektu. Dle tabulky kubatur projektanta. 
2: Zařezání hrany komunikace v tl.100 mm 
3: 30,0</t>
  </si>
  <si>
    <t>1: Dle technické zprávy, výkresových příloh projektové dokumentace a dle TKP staveb státních drah. Dle výkazů materiálu projektu. Dle tabulky kubatur projektanta. 
2: asfaltová zálivka 
3: 30,0</t>
  </si>
  <si>
    <t>1: Dle technické zprávy, výkresových příloh projektové dokumentace a dle TKP staveb státních drah. Dle výkazů materiálu projektu. Dle tabulky kubatur projektanta. 
2: bourání ve výkopu 
3: 46,20*0,02</t>
  </si>
  <si>
    <t>1: Dle technické zprávy, výkresových příloh projektové dokumentace a dle TKP staveb státních drah. Dle výkazů materiálu projektu. Dle tabulky kubatur projektanta. 
2: bourání ve výkopu 
3: 46,20*0,01</t>
  </si>
  <si>
    <t>1: viz pol. 12373 - výkopy;         93,325*1,90 
2: viz pol. 13273 - výkopy;        5,40*1,90 
3: viz pol. 17411;       -2,0*1,90</t>
  </si>
  <si>
    <t>1: viz pol. 11316 - betonové panely;       3,50*2,40 
2: viz pol. 96615;       0,924*2,20 
3: viz pol. 96616;       0,462*2,40</t>
  </si>
  <si>
    <t>1: viz pol. 11332 - kamenivo;         2,10*2,05</t>
  </si>
  <si>
    <t>E.1.9</t>
  </si>
  <si>
    <t>Kabelovody, kolektory</t>
  </si>
  <si>
    <t>SO 11-15-01</t>
  </si>
  <si>
    <t>Žst. Troubelice, kabelovod</t>
  </si>
  <si>
    <t>"dle technické zprávy"   734,578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t>
  </si>
  <si>
    <t>"dle technické zprávy"   83,157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</si>
  <si>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"dle technické zprávy (zásypy celkem-obsyp-obetonování)"    664,053</t>
  </si>
  <si>
    <t>kabelovody:   
"mezi TS a Š4, dílce"   (1,07*0,85-0,77*0,77)*(3,2-0,5-0,5)   
"mezi Š4 a Š5"   (1,07*0,85-0,77*0,77)*(19,288-0,5-0,5)   
"od Š5, dílce"   (0,685*0,385+1,07*0,465-0,385*0,385*3)*(1,05-0,5)+(0,685*0,85-0,385*0,77)*(1,05-0,5)   
"mezi Š4 a Š6"   (0,685*0,465-0,385*0,385)*(3,015-0,5-0,5)   
"mezi Š6 a TS"   (0,685*0,465-0,385*0,385)*(3,574-0,5-0,5)   
"mezi Š4 a Š3"   (0,685*0,385+1,07*0,465-0,385*0,385*3)*(31,802-0,5-0,5)   
"mezi Š3 a budovou"   0   
"mezi Š3 a Š2"   (1,07*0,465-0,385*0,385*2)*(6,185-0,5-0,5)   
"mezi Š2 a Š1"   (0,685*0,19+1,07*0,465-0,385*0,385*2)*(5,589-0,5-0,5)   
"mezi Š1 a Š0"   0,685*0,24*(3,162-0,5-0,5)   
"mezi Š0 a budovou"   0,685*0,24*(6,736-0,5-0,5)   
Součet</t>
  </si>
  <si>
    <t>R17481</t>
  </si>
  <si>
    <t>ZÁSYP JAM A RÝH Z NAKUPOVANÝCH MATERIÁLŮ - SMĚS SUCHÉHO BETONU (cement a výkopová zemina)</t>
  </si>
  <si>
    <t>kolem Š0 (plastová)   
1,1*1,395*(1,57-0,10-0,10-0,15)   
-0,8*1,095*(1,57-0,10-0,10-0,15)   
Součet   
Poznámka: v tom zemina do suchého betonu   0,803*2/3 = 0,535 m3</t>
  </si>
  <si>
    <t>Technická specifikace: položka zahrnuje:  
- kompletní provedení zemní konstrukce vč. výběru vhodného materiálu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</si>
  <si>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R3881561</t>
  </si>
  <si>
    <t>TĚLESO KABELOVODU Z PLAST MULTIKANÁLŮ DEVÍTIOTVOROVÝCH</t>
  </si>
  <si>
    <t>"dle technické zprávy"   225</t>
  </si>
  <si>
    <t>"Š0"   1,395*1,10*0,15   
"Š1, Š2"   (2,45*2,45*0,15)*2   
"Š3"   3,0*2,5*0,15   
"Š4, Š5"   (3,3*3,3*0,15)*2   
"Š6"   2,1*2,2*0,15   
Součet</t>
  </si>
  <si>
    <t>"Š0"   1,395*1,10*0,10   
"Š1, Š2"   (2,45*2,45*0,10)*2   
"Š3"   3,0*2,5*0,10   
"Š4, Š5"   (3,3*3,3*0,10)*2   
"Š6"   2,1*2,2*0,10   
kabelovody:   
"mezi TS a Š4, dílce"   1,07*0,10*3,2   
"mezi Š4 a Š5"   1,07*0,10*19,288   
"od Š5, dílce"   (0,685*0,10+1,07/2*0,10)*1,05+0,685*1,05*0,10   
"mezi Š4 a Š3"   (0,685*0,10+1,07/2*0,10)*31,802   
"mezi Š4 a Š6"   0,685*0,10*3,015   
"mezi Š6 a TS"   0,685*0,10*3,574   
"mezi Š3 a Š2"   1,07*0,10*6,185   
"mezi Š2 a Š1"   1,07*0,10*5,589   
"mezi Š1 a Š0"   0,685*0,10*3,162   
"mezi Š0 a budovou"   0,685*0,10*6,736   
Součet</t>
  </si>
  <si>
    <t>"dle technické zprávy (mezi Š3 a budovou)"   2,0</t>
  </si>
  <si>
    <t>Technická specifikace: 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</si>
  <si>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"dle technické zprávy"   17</t>
  </si>
  <si>
    <t>"dle výkresu Situace"   2</t>
  </si>
  <si>
    <t>Technická specifikace: Položka obsahuje: Dodávku a montáž protipožární ucpávky vč. příslušenství a pomocného materiálu, vyhotovéní a dodání atestu. Dále obsahuje cenu za pom. mechanismy včetně všech ostatních vedlejších nákladů.</t>
  </si>
  <si>
    <t>"dle výkresu Situace"   2+2+2</t>
  </si>
  <si>
    <t>"přebytek výkopové zeminy u ryh"   25,243*1,9   
"přebytek výkopové zeminy u jam"   106,692*1,9   
Součet   
přebytek zeminy z výkopů na objektu celkem:   
"výkopy na objektu celkem (jámy+rýhy)"   734,578+83,157 = 817,735   
"odpočet zemina do obsypů"   =  -21,212   
"odpočet zemina zpětných zásypů" =    -664,053   
"odpočet zemina do suchého betonu"   -0,803*2/3 = -0,535   
přebytek celkem:      131,935 m3   
z toho přebytek u jam (po odečtení přebytku, t.j. vytlačené kubatury, na rýhách):   
131,935-25,243 = 106,692 m3   
odvoz přebytku z jam na skládku:    106,692 m3   
odvoz přebytku výkopové zeminy u ryh na skládku:   
vytlačená kubatura u ryh (lůžko, multikanál, obetonování)   
"mezi Š4 a Š3"   (0,685*0,10+1,07/2*0,10)*31,802+0,385*0,385*3*(31,802-0,5-0,5)+(0,685*0,385+1,07*0,465)*(0,5+0,5) = 18,338   
"mezi Š3 a budovou"   0,685*0,10*1,19+(0,685*0,655)*1,19 = 0,615   
"mezi Š3 a Š2"   1,07*0,10*6,185+0,385*0,385*2*(6,185-0,5-0,5)+(1,07*0,465)*(0,5+0,5) = 2,696   
"mezi Š2 a Š1"   1,07*0,10*5,589+0,385*0,385*2*(5,589-0,5-0,5)+(0,685*0,19+1,07*0,465)*(0,5+0,5) = 2,586   
"mezi Š1 a Š0"   0,685*0,10*3,162+0,685*0,24*(0,5+0,5) = 0,381   
"mezi Š0 a budovou"   0,685*0,10*6,736+0,685*0,24*(0,5+0,5) = 0,626   
odvoz přebytku výkopové zeminy u ryh na skládku celkem:     25,243 m3</t>
  </si>
  <si>
    <t>R703750</t>
  </si>
  <si>
    <t>PROTIPOŽÁRNÍ UCPÁVKA PROSTUPU MULTIKANÁLU 385x385 mm</t>
  </si>
  <si>
    <t>"dle výkresu Situace"   4*2+4*2+(2+3)+3*2+1*2+2*2+2*2+2*2+2*2</t>
  </si>
  <si>
    <t>R75ID21</t>
  </si>
  <si>
    <t>PLASTOVÁ ZEMNÍ KABELOVÁ KOMORA Z DÍLŮ HDPE 1095x800x1220MM - DODÁVKA</t>
  </si>
  <si>
    <t>Technická specifikace:   
1. Položka obsahuje:  
 – dodávku specifikovaného bloku/zařízení včetně potřebného drobného montážního materiálu  
 – dodávku souvisejícího příslušenství pro specifikovaný blok/zařízení  
 – dopravu a skladování  
Způsob měření:  
Udává se počet kusů kompletní konstrukce</t>
  </si>
  <si>
    <t>R75ID2X</t>
  </si>
  <si>
    <t>OSAZENÍ PLASTOVÉ ZEMNÍ KOMORY Z DÍLŮ HDPE PLOCHY DO - MONTÁŽ M HL DO 1,3 M</t>
  </si>
  <si>
    <t>Technická specifikace: 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 Obsahuje potřebné úpravy prostupů pro vedení (napr. vyříznutí otvorů'  
 Způsob měření:  
Udává se počet kusů kompletní konstrukce nebo práce.</t>
  </si>
  <si>
    <t>87415</t>
  </si>
  <si>
    <t>POTRUBÍ Z TRUB PLAST ODPAD DN DO 50MM</t>
  </si>
  <si>
    <t>"drenažní trubička pro Š0"   0,8</t>
  </si>
  <si>
    <t>898113</t>
  </si>
  <si>
    <t>KABEL KOMORY Z BETON DÍLCŮ PŮDORYS PLOCHY DO 3,5M2</t>
  </si>
  <si>
    <t>"Š6"   1</t>
  </si>
  <si>
    <t>Technická specifikace: položka zahrnuje:  
- poklopy s rámem, mříže s rámem, stupadla, žebříky, stropy z bet. dílců a pod.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</si>
  <si>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898115</t>
  </si>
  <si>
    <t>KABEL KOMORY Z BETON DÍLCŮ PŮDORYS PLOCHY DO 5,5M2</t>
  </si>
  <si>
    <t>"Š1, Š2"   2</t>
  </si>
  <si>
    <t>898116</t>
  </si>
  <si>
    <t>KABEL KOMORY Z BETON DÍLCŮ PŮDORYS PLOCHY DO 6,5M2</t>
  </si>
  <si>
    <t>"Š3"   1</t>
  </si>
  <si>
    <t>898118</t>
  </si>
  <si>
    <t>KABEL KOMORY Z BETON DÍLCŮ PŮDORYS PLOCHY PŘES 7,5M2</t>
  </si>
  <si>
    <t>"Š4, Š5"   2</t>
  </si>
  <si>
    <t>kabelovody:   
500mm na vstupech do kabelových šachet (viz T.Z.)   
"mezi TS a Š4, dílce"   (1,07*0,85-0,77*0,77)*(0,5+0,5)   
"mezi Š4 a Š5"   (1,07*0,85-0,77*0,77)*(0,5+0,5)   
"od Š5, dílce"   (0,685*0,385+1,07*0,465-0,385*0,385*3)*0,5+(0,685*0,85-0,385*0,77)*0,5   
"mezi Š4 a Š3"   (0,685*0,385+1,07*0,465-0,385*0,385*3)*(0,5+0,5)   
"mezi Š4 a Š6"   (0,685*0,465-0,385*0,385)*(0,5+0,5)   
"mezi Š6 a TS"   (0,685*0,465-0,385*0,385)*(0,5+0,5)   
"mezi Š3 a budovou"   (0,685*0,655-0,385*0,385)*1,19   
"mezi Š3 a Š2"   (1,07*0,465-0,385*0,385*2)*(0,5+0,5)   
"mezi Š2 a Š1"   (0,685*0,19+1,07*0,465-0,385*0,385*2)*(0,5+0,5)   
"mezi Š1 a Š0"   0,685*0,24*(0,5+0,5)   
"mezi Š0 a budovou"   0,685*0,24*(0,5+0,5)   
Součet</t>
  </si>
  <si>
    <t>R899114</t>
  </si>
  <si>
    <t>VÍKO PŘÍSTUPOVÉ KOMORY KABELOVODU PL DO 1,0 M2 PRO ZÁMKOVOU DLAŽBU ZATÍŽITELNOST  B125</t>
  </si>
  <si>
    <t>Technická specifikace: Položka zahrnuje dodávku a osazení předepsaného poklopu včetně rámu  
víko přístupové komory kabelovodu plochy do 1m2 , tř. B125, s úpravou pro zadláždění zámkovou dlažbou</t>
  </si>
  <si>
    <t>96814</t>
  </si>
  <si>
    <t>VYSEKÁNÍ OTVORŮ, KAPES, RÝH V BETONOVÉ KONSTRUKCI</t>
  </si>
  <si>
    <t>Cena včetně poplatku za skládku.   
výpravní budova   
(3,14*0,18^2/4*0,60)  "od Š0"   
(2*0,4*0,4*0,6)  "od Š1"   
(3,14*0,12^2/4*0,6+0,4*0,4*0,60)  "od Š3"   
Součet</t>
  </si>
  <si>
    <t>96815</t>
  </si>
  <si>
    <t>VYSEKÁNÍ OTVORŮ, KAPES, RÝH V ŽELEZOBETONOVÉ KONSTRUKCI</t>
  </si>
  <si>
    <t>Cena včetně poplatku za skládku.   
"trafostanice"  0,8*0,8*0,12  "od Š4"   
"trafostanice"  0,4*0,4*0,12  "od Š6"   
Součet</t>
  </si>
  <si>
    <t>SO 13-15-01</t>
  </si>
  <si>
    <t>Žst. Libina, kabelovod</t>
  </si>
  <si>
    <t>"dle technické zprávy"   674,28  
přebytek zeminy z výkopů na objektu celkem:  
"výkopy na objektu celkem (jámy+rýhy)"   674,28+57,32 = 731,600  
"odpočet zemina do obsypů"   = -62,051  
"odpočet zemina do zpětných zásypů"    = -564,486  
"odpočet zemina do suchého betonu"   -6,0*2/3 = -4,000  
přebytek u jam (po odečtení přebytku na rýhách):  
101,063-22,369 = 78,694  
odvoz přebytku z jam na skládku:   78,694 m3</t>
  </si>
  <si>
    <t>"dle technické zprávy"   57,32  
odvoz přebytku (vytlačené kubatury) výkopové zeminy u ryh (ryh z výkresu "Výkopy") na skládku:  
vytlačená kubatura u ryh (lůžko, multikanál)  
"mezi Š3 a Š4 (viz výkres Výkopy)"   (1,07*0,10+1,07*0,85)*(8,126+10,229+1,758+1,893) = 22,369  
odvoz přebytku na skládku:   22,369 m3</t>
  </si>
  <si>
    <t>"dle technické zprávy (zásypy celkem-obsyp-obetonování)"   564,486</t>
  </si>
  <si>
    <t>kabelovody:  
"od Š1, dílce"   (1,07*0,85-0,77*0,77)*(1,05-0,5)+(0,685*0,465-0,385*0,385)*(1,05-0,5)  
"mezi Š1 a Š3"   (1,07*0,85-0,385*0,385*4)*(14,982-0,5-0,5)  
"mezi Š3 a Š2"   (0,685*0,465-0,385*0,385)*(4,481-0,5-0,5)  
"mezi Š2 a TS"   (0,685*0,465-0,385*0,385)*(2-0,5-0,5)  
"mezi Š3 a TS"   (1,07*0,85-0,77*0,77)*(2-0,5-0,5)  
"mezi Š3 a Š4"   (1,07*0,85-0,77*0,77)*(30,901-0,5-0,5)  
"mezi Š4 a Š5"   (1,07*0,85-0,77*0,77)*(8,1-0,5-0,5)  
"mezi Š5 a budovou"   (0,685*0,465-0,385*0,385)*(4,432-0,5-0,5)  
"mezi Š5 a Š6"   (1,07*0,85-0,77*0,77)*(7,65-0,5-0,5)  
"mezi Š6 a budovou"  (0,685 *0,41)*(4,5-0,5-0,5)  
"mezi Š6 a Š7"   (0,685*0,385+1,07*0,465-0,385*0,385*3)*(8,5-0,5)+(0,685*1,235-0,385*0,385*3)*(42,143-8,5-0,5)  
"mezi Š7 a Š8"   (0,685*1,235-0,385*0,385*3)*(26,9-0,5-0,5)  
"mezi Š8 a Š9"   (0,685*1,235-0,385*0,385*3)*(24,675-0,5-0,5)  
"od Š9, dílce"   (0,685*1,235-0,385*0,385*3)*(1,05-0,5)  
"mezi Š4 a Š10"   (1,07*0,85-0,77*0,77)*(5,802-0,5-0,5)  
"mezi Š10 a Š11"   (0,685*0,85-0,385*0,77)*(12,968-0,5-0,5)  
Součet</t>
  </si>
  <si>
    <t>kolem Š7, Š8, Š9, Š11 (plastové)  
1,4*1,4*(2,35-0,10-0,10-0,15)*4  
-1,10*1,10*(2,35-0,10-0,10-0,15)*4  
Součet  
Poznámka:   v tom zemina do suchého betonu"   6,0*2/3 = 4,000 m3</t>
  </si>
  <si>
    <t>"dle technické zprávy"   607</t>
  </si>
  <si>
    <t>"Š1"   3,2*3,05*0,15  
"Š2"   2,1*2,2*0,15  
"Š3"   3,3*3,3*0,15  
"Š4"   3,3*2,4*0,15  
"Š5"   2,8*2,0*0,15  
"Š6"   2,5*2,0*0,15  
"Š7, Š8, Š9, Š11"   4*(1,4*1,4)*0,15  
"Š10"   2,25*3,2*0,15  
Součet</t>
  </si>
  <si>
    <t>"Š1"   3,2*3,05*0,10  
"Š2"   2,1*2,2*0,10  
"Š3"   3,3*3,3*0,10  
"Š4"   3,3*2,4*0,10  
"Š5"   2,8*2,0*0,10  
"Š6"   2,5*2,0*0,10  
"Š7, Š8, Š9, Š11"   4*(1,4*1,4)*0,10  
"Š10"   2,25*3,2*0,10  
kabelovody:  
"od Š1, dílce"   (1,07*0,10*1,05)+(0,685*1,05*0,10)  
"mezi Š1 a Š3"   1,07*0,10*14,982  
"mezi Š3 a Š2"   0,685*0,10*4,481  
"mezi Š2 a TS"   0,685*0,10*2,0  
"mezi Š3 a TS"   1,07*0,10*2,0  
"mezi Š3 a Š4"   1,07*0,10*30,901  
"mezi Š4 a Š5"   1,07*0,10*8,1  
"mezi Š5 a budovou"   0,685*0,10*4,432  
"mezi Š5 a Š6"   1,07*0,10*7,65  
"mezi Š6 a budovou"  0,685 *0,10*4,5  
"mezi Š6 a Š7"   (0,685*0,1+1,07/2*0,10)*8,5+0,685*0,1*(42,143-8,5)  
"mezi Š7 a Š8"   0,685*0,10*26,9  
"mezi Š8 a Š9"   0,685*0,10*24,675  
"od Š9, dílce"   0,685*0,10*1,05  
"mezi Š4 a Š10"   1,07*0,10*5,802  
"mezi Š10 a Š11"   0,685*0,10*12,968  
Součet</t>
  </si>
  <si>
    <t>"dle technické zprávy"   54</t>
  </si>
  <si>
    <t>"do výpravní budovy ze Š6"   9*2</t>
  </si>
  <si>
    <t>"dle výkresu Situace"   (4+1)+4*2+1*2+1*2+4*2+4*2+4*2+1*2+4*2+3*2+4*2+2*2</t>
  </si>
  <si>
    <t>R75ID211</t>
  </si>
  <si>
    <t>PLASTOVÁ ZEMNÍ KABELOVÁ KOMORA Z DÍLŮ HDPE 1100x1100x2020MM - DODÁVKA</t>
  </si>
  <si>
    <t>R75ID2X1</t>
  </si>
  <si>
    <t>OSAZENÍ PLASTOVÉ ZEMNÍ KOMORY Z DÍLŮ HDPE PLOCHY DO 1,5 M2 - MONTÁŽ  HL DO 2 M</t>
  </si>
  <si>
    <t>"drenažní trubička pro plast. Š"   0,8*4</t>
  </si>
  <si>
    <t>"Š2"   1</t>
  </si>
  <si>
    <t>898114</t>
  </si>
  <si>
    <t>KABEL KOMORY Z BETON DÍLCŮ PŮDORYS PLOCHY DO 4,5M2</t>
  </si>
  <si>
    <t>"Š5, Š6"   2</t>
  </si>
  <si>
    <t>"Š4, Š10"   2</t>
  </si>
  <si>
    <t>"Š1, Š3"   2</t>
  </si>
  <si>
    <t>kabelovody:  
"od Š1, dílce"   (1,07*0,85-0,77*0,77)*0,5+(0,685*0,465-0,385*0,385)*0,5  
"mezi Š1 a Š3"   (1,07*0,85-0,385*0,385*4)*(0,5+0,5)  
"mezi Š3 a Š2"   (0,685*0,465-0,385*0,385)*(0,5+0,5)  
"mezi Š2 a TS"   (0,685*0,465-0,385*0,385)*(0,5+0,5)  
"mezi Š3 a TS"   (1,07*0,85-0,77*0,77)*(0,5+0,5)  
"mezi Š3 a Š4"   (1,07*0,85-0,77*0,77)*(0,5+0,5)  
"mezi Š4 a Š5"   (1,07*0,85-0,77*0,77)*(0,5+0,5)  
"mezi Š5 a budovou"   (0,685*0,465-0,385*0,385)*(0,5+0,5)  
"mezi Š5 a Š6"   (1,07*0,85-0,77*0,77)*(0,5+0,5)  
"mezi Š6 a budovou"  (0,685 *0,41)*(0,5+0,5)  
"mezi Š6 a Š7"   (0,685*0,385+1,07*0,465-0,385*0,385*3)*(0,5)+(0,685*1,235-0,385*0,385*3)*(0,5)  
"mezi Š7 a Š8"   (0,685*1,235-0,385*0,385*3)*(0,5+0,5)  
"mezi Š8 a Š9"   (0,685*1,235-0,385*0,385*3)*(0,5+0,5)  
"od Š9, dílce"   (0,685*1,235-0,385*0,385*3)*(0,5)  
"mezi Š4 a Š10"   (1,07*0,85-0,77*0,77)*(0,5+0,5)  
"mezi Š10 a Š11"   (0,685*0,85-0,385*0,77)*(0,5+0,5)  
Součet</t>
  </si>
  <si>
    <t>R8991141</t>
  </si>
  <si>
    <t>VÍKO PŘÍSTUPOVÉ KOMORY KABELOVODU PL DO 1,5 M2 PRO ZÁMKOVOU DLAŽBU ZATÍŽITELNOST  B125</t>
  </si>
  <si>
    <t>Technická specifikace: Položka zahrnuje dodávku a osazení předepsaného poklopu včetně rámu  
víko přístupové komory kabelovodu plochy do 1,5m2 , tř. B125, s úpravou pro zadláždění zámkovou dlažbou</t>
  </si>
  <si>
    <t>931183</t>
  </si>
  <si>
    <t>VÝPLŇ DILATAČNÍCH SPAR Z POLYSTYRENU TL 30MM</t>
  </si>
  <si>
    <t>"Š5 (odměřeno z řezů)"   2*2,5*1,05  
"Š6"   2*2,5*1,05  
Součet</t>
  </si>
  <si>
    <t>96813</t>
  </si>
  <si>
    <t>VYSEKÁNÍ OTVORŮ, KAPES, RÝH V CIHELNÉM ZDIVU</t>
  </si>
  <si>
    <t>Cena včetně poplatku za skládku.  
"budova"   0,4*0,4*0,45   "od Š5"  
"budova"   0,4*0,4*0,45   "od Š6"  
Součet</t>
  </si>
  <si>
    <t>Cena včetně poplatku za skládku.  
výpravní budova  
0,4*0,4*0,25  "od Š5"</t>
  </si>
  <si>
    <t>Cena včetně poplatku za skládku.  
"trafostanice"  0,4*0,4*0,12  "od Š2"  
"trafostanice"  0,8*0,8*0,12  "od Š3"  
Součet</t>
  </si>
  <si>
    <t>POPLATKY ZA LIKVIDACŮ ODPADŮ NEKONTAMINOVANÝCH - 17 05 04  VYTĚŽENÉ ZEMINY A HORNINY - vč. dopravy odpadu</t>
  </si>
  <si>
    <t>"přebytek výkopové zeminy u ryh"   22,369*1,9  
"přebytek výkopové zeminy u jam"   78,694*1,9  
Součet</t>
  </si>
  <si>
    <t>E.2</t>
  </si>
  <si>
    <t>Pozemní stavební objekty</t>
  </si>
  <si>
    <t>E.2.1</t>
  </si>
  <si>
    <t>Pozemní objekty budov (provozní, technologické, skladové)</t>
  </si>
  <si>
    <t>SO 11-15-02</t>
  </si>
  <si>
    <t>Žst. Troubelice</t>
  </si>
  <si>
    <t>SO 11-15-02.1</t>
  </si>
  <si>
    <t>Žst. Troubelice, stavební úpravy VB</t>
  </si>
  <si>
    <t>11348A</t>
  </si>
  <si>
    <t>ODSTRANĚNÍ KRYTU ZPEVNĚNÝCH PLOCH Z DLAŽDIC VČETNĚ PODKLADU - BEZ DOPRAVY</t>
  </si>
  <si>
    <t>146,0*0,2   
Súčet</t>
  </si>
  <si>
    <t>12573A</t>
  </si>
  <si>
    <t>VYKOPÁVKY ZE ZEMNÍKŮ A SKLÁDEK TŘ. I - BEZ DOPRAVY</t>
  </si>
  <si>
    <t>Technická specifikace: 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</si>
  <si>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70,27*20" Vzdálenost Malín   
Súčet</t>
  </si>
  <si>
    <t>13673A</t>
  </si>
  <si>
    <t>VYKOP V UZAVŘ PROSTORÁCH A POD ZÁKLADY TŘ. I - BEZ DOPRAVY</t>
  </si>
  <si>
    <t>"výpočet určený  od projektanta   
Drevený trámový strop   
12,13"násyp - škvára   
Podlaha nad trénom 500mm   
4,57" terén šterkopísek   
Podlaha 2NP   
5,12" násyp škvára   
" stávajíci klenba - násyp škvára   
16,05*0,3" odstránení jestvuj.násypu ze  škváry   
Súčet</t>
  </si>
  <si>
    <t>"výpočet určený elektronický od projektanta   
1,758" základ kanála hr 450mm   
Súčet</t>
  </si>
  <si>
    <t>"výpočet určený elektronický od projektanta   
" dobetonávka - anglický dvorček   
(4,208*7,99)/1000" zvar. sieť   100x8   
Súčet</t>
  </si>
  <si>
    <t>22-M</t>
  </si>
  <si>
    <t>Montáže oznam. a zabezp. zariadení</t>
  </si>
  <si>
    <t>R2203016</t>
  </si>
  <si>
    <t>Položení koberce antistatického dodávka a montáž</t>
  </si>
  <si>
    <t>10" káblové kanály   
16" na stávajíci klenbe   
21,0" na ocel. nosnícich   
15,0" nepodpivničené prostory   
Súčet</t>
  </si>
  <si>
    <t>Položení koberce včetně uříznutí podlahoviny na míru a připevnění antistatického</t>
  </si>
  <si>
    <t>31127</t>
  </si>
  <si>
    <t>ZDI A STĚNY PODPĚR A VOLNÉ Z CIHEL A TVÁRNIC NEPÁLENÝCH</t>
  </si>
  <si>
    <t>"výpočet určený elektronický od projektanta   
13,476" zdivo 300mm   
Súčet</t>
  </si>
  <si>
    <t>311314</t>
  </si>
  <si>
    <t>ZDI A STĚNY PODP A VOL Z PROST BET DO C25/30 (B30)</t>
  </si>
  <si>
    <t>"výpočet určený elektronický od projektanta   
0,53" kablové kanály hr. steny 85mm   
0,894" kablové kanály hr. steny 150mm   
1,336" dobetoín agl. dvorčeka   
Súčet</t>
  </si>
  <si>
    <t>(5,957*4,44)/1000" zvar. sieť   100x6   
((5,957+11,338)*7,99)/1000" zvar. sieť   100x8   
Súčet</t>
  </si>
  <si>
    <t>34227</t>
  </si>
  <si>
    <t>STĚNY A PŘÍČKY VÝPLŇ A ODDĚL Z CIHEL A TVÁRNIC NEPÁLENÝCH</t>
  </si>
  <si>
    <t>"výpočet určený elektronický od projektanta   
0,408" prícky  100mm   
2,13" prícky 150mm   
Súčet</t>
  </si>
  <si>
    <t>41117</t>
  </si>
  <si>
    <t>STROPY Z DÍLCŮ KOVOVÝCH</t>
  </si>
  <si>
    <t>"výpočet určený elektronický od projektanta   
" na oceľ.nosníkoch   
275/1000" trapézový plech tl.plechu 1,2, výška vlny 40mm   
Súčet</t>
  </si>
  <si>
    <t>Technická specifikace: -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</si>
  <si>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41317</t>
  </si>
  <si>
    <t>STROPNÍ NOSNÍKY Z VÁLCOVANÝCH NOSNÍKŮ</t>
  </si>
  <si>
    <t>"výpočet určený elektronický od projektanta   
" na oceľ.nosníkoch   
520/1000" nosníky IPE dl. 4,5m 6ks   
Súčet</t>
  </si>
  <si>
    <t>Technická specifikace: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</si>
  <si>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41717B</t>
  </si>
  <si>
    <t>PŘEKLADY Z VÁLCOVANÝCH NOSNÍKŮ Z OCELI S 355</t>
  </si>
  <si>
    <t>Výstuž podlahy 1.NP   
1,46" ocel. profil HEA 120 - 1.NP   
Súčet</t>
  </si>
  <si>
    <t>"výpočet určený elektronický od projektanta   
16,0+10,5+8,16+28,4" nové murivo   
110,25+34,8+87,79+3,29+57,22" jestvujúce murivo   
Súčet</t>
  </si>
  <si>
    <t>62143</t>
  </si>
  <si>
    <t>ÚPRAVA POVRCHŮ VNĚJŠ PODHLEDŮ OMÍTKOU Z UMĚL KAMENE</t>
  </si>
  <si>
    <t>"výpočet určený elektronický od projektanta   
14,42" sokel Marmolit   
Súčet</t>
  </si>
  <si>
    <t>624452</t>
  </si>
  <si>
    <t>ÚPRAVA POVRCHŮ VNĚJŠ KONSTR ZDĚNÝCH OMÍT CEM S VLOŽ Z PLET</t>
  </si>
  <si>
    <t>"výpočet určený elektronický od projektanta   
294,569   
Súčet</t>
  </si>
  <si>
    <t>"výpočet určený elektronický od projektanta   
182,76" fasádna silikonová samočistiaca vrchná   
Súčet</t>
  </si>
  <si>
    <t>"výpočet určený elektronický od projektanta   
111,809" sokel   
182,76" fasádna   
Súčet</t>
  </si>
  <si>
    <t>631313</t>
  </si>
  <si>
    <t>MAZANINA Z PROSTÉHO BETONU C16/20</t>
  </si>
  <si>
    <t>"výpočet určený elektronický od projektanta   
0,86" kablové kanály   
1,79" no oceľ.nosníkoch   
1,38" stavajíci klenba   
0,59" nepodpivničené prostory   
Súčet</t>
  </si>
  <si>
    <t>631314</t>
  </si>
  <si>
    <t>MAZANINA Z PROSTÉHO BETONU C25/30</t>
  </si>
  <si>
    <t>"výpočet určený elektronický od projektanta   
1,5" kablové kanály hr. 150mm   
2,08" no oceľ.nosníkoch   
0,215" dobetonovanie dvorčeka   
Súčet</t>
  </si>
  <si>
    <t>56,0*0,08" mazanina 1.N:P.   
Súčet</t>
  </si>
  <si>
    <t>Výstuž  mazaniny 1.N.P.   
(56*2*10)/1000" 10 kg/m2  - 2x sieťovina   
Súčet</t>
  </si>
  <si>
    <t>631368</t>
  </si>
  <si>
    <t>VÝZTUŽ MAZANIN ZE SVAŘ SÍTÍ</t>
  </si>
  <si>
    <t>((9,995+20,815+16,05+14,56)*4,44)/1000" zvar. sieť   100x6   
((9,995+20,815+3,25)*7,99)/1000" zvar. sieť   100x8   
Súčet</t>
  </si>
  <si>
    <t>631451</t>
  </si>
  <si>
    <t>CEMENTOVÝ POTĚR TL DO 40MM BEZ VLOŽKY</t>
  </si>
  <si>
    <t>"výpočet určený elektronický od projektanta   
10,0" kablové kanály   
21" no oceľ.nosníkoch   
16" stavajíci klenba   
15" nepodpivničené prostory   
Súčet</t>
  </si>
  <si>
    <t>63155</t>
  </si>
  <si>
    <t>NÁSYP PODLAH ZE STRUSKY NEBO ŠKVÁRY</t>
  </si>
  <si>
    <t>"výpočet určený elektronický od projektanta   
16,05*0,3" stávajíci klenba - násyp škvára   
Súčet</t>
  </si>
  <si>
    <t>Technická specifikace: položka zahrnuje:  
- dodávku předepsaného materiálu včetně mimostaveništní i vnitrostaveništní dopravy  
- úpravu podloží a povrchu  
- předepsané zhutnění</t>
  </si>
  <si>
    <t>641321</t>
  </si>
  <si>
    <t>OKNA KOMPLETNÍ PLASTOVÁ DVOJITÁ JEDNOKŘÍDLÁ</t>
  </si>
  <si>
    <t>okna   
1,0*1,0*2   
1,2*1,0   
Súčet</t>
  </si>
  <si>
    <t>Technická specifikace: položka zahrnuje:  
- dodávka oken dle specifikace objednatele  
- montáž nových oken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oken   
- pokud se jedná o finální stavební práci, zahrnuje i zajištění úklidu vnitřních i vnějších prostor</t>
  </si>
  <si>
    <t>641322</t>
  </si>
  <si>
    <t>OKNA KOMPLETNÍ PLASTOVÁ DVOJITÁ DVOUKŘÍDLÁ</t>
  </si>
  <si>
    <t>okna   
1,20*1,90*2   
1,8*1,90   
Súčet</t>
  </si>
  <si>
    <t>642231</t>
  </si>
  <si>
    <t>DVEŘE KOMPLETNÍ S OCEL ZÁRUBNÍ KOVOVÉ JEDNOKŘÍDLÉ</t>
  </si>
  <si>
    <t>dvere   
0,60*1,97   
0,80*1,97   
0,9*1,97*(1+2)   
1,10*1,97 *2   
Súčet</t>
  </si>
  <si>
    <t>Technická specifikace: položka zahrnuje:  
- dodávka dveří dle specifikace objednatele  
- montáž nových dveří do připravených otvorů (tj. zakotvení do ostění a zapěnění spáry PUR pěnou)  
- seřízení výrobků k jejich plné funkčnosti  
- případné zapravení venkovního i vnitřního ostění  
- zajištění prováděných prací tak, aby nebyly znečištěny a poškozeny vnitřní prostory   
- případná výmalba vnitřních ostění dveří   
- pokud se jedná o finální stavební práci, zahrnuje i zajištění úklidu vnitřních i vnějších prostor</t>
  </si>
  <si>
    <t>R642211</t>
  </si>
  <si>
    <t>DVEŘE KOMPLETNÍ SE ZÁRUBNÍ plastové</t>
  </si>
  <si>
    <t>dvere   
0,60*1,97   
0,80*1,97   
0,9*1,97*2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</si>
  <si>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R642221</t>
  </si>
  <si>
    <t>DVEŘE KOMPLETNÍ SE ZÁRUB JEDNOKŘÍD BEZPEČNOSTNÍ</t>
  </si>
  <si>
    <t>1,10*1,97 *2   
0,9*1,97   
Súčet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t>
  </si>
  <si>
    <t>"výpočet určený elektronický od projektanta   
10,0" káblové kanály   
21,0" na ocel.nosnicích   
16,0" na stávajíci klenbe   
15,0" nepodpivničené prostory   
3,25" anglický dvorček   
Súčet</t>
  </si>
  <si>
    <t>711222</t>
  </si>
  <si>
    <t>IZOLACE ZVLÁŠT KONSTR PROTI TLAK VODĚ ASFALT PÁSY</t>
  </si>
  <si>
    <t>"výpočet určený elektronický od projektanta   
Asf. pás s hlinik.vložkou   
10,934" angl. dvorček   
5,957" kablové kanály   
Súčet</t>
  </si>
  <si>
    <t>711226</t>
  </si>
  <si>
    <t>IZOLACE ZVLÁŠT KONSTR PROTI TLAK VODĚ Z MĚKČ PVC</t>
  </si>
  <si>
    <t>"výpočet určený elektronický od projektanta   
110,921" spodná stavba - sokel   
Súčet</t>
  </si>
  <si>
    <t>711237</t>
  </si>
  <si>
    <t>IZOLACE ZVLÁŠT KONSTR PROTI VOL STÉK VODĚ Z PE FÓLIÍ</t>
  </si>
  <si>
    <t>"výpočet určený elektronický od projektanta   
Izolace spodní stavby -sokel   
111,464" nopová fólia   
Súčet</t>
  </si>
  <si>
    <t>156" hydroizolační fólie jako krytina   
Súčet</t>
  </si>
  <si>
    <t>712</t>
  </si>
  <si>
    <t>Izolácie striech, povlakové krytiny</t>
  </si>
  <si>
    <t>R71222</t>
  </si>
  <si>
    <t>POVLAK KRYTINY STŘECH O SKL DO 30° DVOUVRST ASF IZOL PÁSY - fólia</t>
  </si>
  <si>
    <t>"výpočet určený elektronický od projektanta   
105,38" fólia stešní prostor   
105,38" parotesná fólia stešní prostor   
Technická specifikace: položka zahrnuje:- dodání  předepsaného materiálu- očištění a ošetření podkladu, zadávací dokumentace může zahrnout   
i případné vyspravení- zřízení povlakové krytiny jako kompletního povlaku, případně komplet. soustavy nebo systému podle příslušného  technol.predpis   
- zřízení povlakové krytiny po etapách, včetně pracovních spár a spojů- úprava u okrajů, rohů, hran, dilatačních i pracovních spojů,   
odvodnění, otvorů, a pod.- zajištění odvodnění povrchu- úprava, očištění a ošetření prostoru kolem krytiny   
Súčet</t>
  </si>
  <si>
    <t>Technická specifikace: položka zahrnuje:  
- dodání  předepsaného materiálu  
- očištění a ošetření podkladu, zadávací dokumentace může zahrnout i případné vyspravení  
- zřízení povlakové krytiny jako kompletního povlaku, případně komplet. soustavy nebo systému podle příslušného  technolog. předpisu  
- zřízení povlakové krytiny po etapách, včetně pracovních spár a spojů  
- úprava u okrajů, rohů, hran, dilatačních i pracovních spojů, odvodnění, otvorů, a pod.  
- zajištění odvodnění povrchu  
- úprava, očištění a ošetření prostoru kolem krytiny</t>
  </si>
  <si>
    <t>Izolácie tepelné</t>
  </si>
  <si>
    <t>71311</t>
  </si>
  <si>
    <t>IZOLACE TEPELNÁ BĚŽNÝCH KONSTRUKCÍ PEVNÁ</t>
  </si>
  <si>
    <t>"výpočet určený elektronický od projektanta   
15,0" nepodpivničený prostor - polystyrén hr. 80 mm   
210,76*2" minerálni izolace stešní prostor   
111,809" izolace spodní stavby-sokel  hr. 80 mm   
179,356" fasádni minerálna vlna  tl. 120mm   
Súčet</t>
  </si>
  <si>
    <t>Technická specifikace: položka zahrnuje:  
- dodání a uložení předepsaného izolačního materiálu předepsaným způsobem včetně vnitrostaveništní a mimostaveništní dopravy  
- veškerý upevňovací a pomocný materiál  
- předepsané přesahy (nezapočítávají se do výměry)</t>
  </si>
  <si>
    <t>Konštrukcie tesárske</t>
  </si>
  <si>
    <t>76233</t>
  </si>
  <si>
    <t>VÁZANÉ KONSTRUKCE KROVŮ STŘECH</t>
  </si>
  <si>
    <t>"výpočet určený elektronický od projektanta   
7,32"výkaz krovu   
156/5*0,05" kontralate strecha   
1,475" drevený trámový strop   
Súčet</t>
  </si>
  <si>
    <t>Technická specifikace: - položky tesařských konstrukcí zahrnují kompletní konstrukci, včetně úprav řeziva (i impregnaci, povrchové úpravy a pod.), spojovací a ochranné prostředky, upevňovací prvky, lemování, lištování, spárování, není-li zahrnut v jiných položkách, i nátěr konstrukcí, včetně úpravy povrchu před nátěrem.</t>
  </si>
  <si>
    <t>1,3*12" 200x200   
Súčet</t>
  </si>
  <si>
    <t>76234</t>
  </si>
  <si>
    <t>BEDNĚNÍ STŘECH</t>
  </si>
  <si>
    <t>156,0*0,05" záklop OSB   
(8,19*0,02)*2" drevotrieka   
Súčet</t>
  </si>
  <si>
    <t>764</t>
  </si>
  <si>
    <t>Konštrukcie klampiarske</t>
  </si>
  <si>
    <t>76411</t>
  </si>
  <si>
    <t>KRYTINA STŘECH Z POZINK PLECHU</t>
  </si>
  <si>
    <t>156"výpočet určený elektronický od projektanta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</si>
  <si>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t>
  </si>
  <si>
    <t>764412</t>
  </si>
  <si>
    <t>ŽLABY Z POZINK PLECHU RŠ DO 330MM</t>
  </si>
  <si>
    <t>"výpočet určený elektronický od projektanta   
25,47   
Súčet</t>
  </si>
  <si>
    <t>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 položka zahrnuje háky, zděře, čela, manžety, odbočky, kolena, rohy, hrdla, odskoky, výpusti, přechodové kusy a pod.</t>
  </si>
  <si>
    <t>764513</t>
  </si>
  <si>
    <t>ODPAD TROUBY KRUH (ČTVERC) Z POZINK PLECHU DN DO 120MM</t>
  </si>
  <si>
    <t>"výpočet určený elektronický od projektanta   
16,62   
Súčet</t>
  </si>
  <si>
    <t>R764001</t>
  </si>
  <si>
    <t>Demontáž krytiny ze svitků nebo tabulí do suti</t>
  </si>
  <si>
    <t>Demontáž klempířských konstrukcí krytiny ze svitků nebo tabulí do suti položka zahrnuje veškerou manipulaci s vybouranou sutí a hmotami včetně uložení na skládku.</t>
  </si>
  <si>
    <t>R764004</t>
  </si>
  <si>
    <t>Demontáž podokapního žlabu do suti</t>
  </si>
  <si>
    <t>Demontáž klempířských konstrukcí žlabu podokapního do suti položka zahrnuje veškerou manipulaci s vybouranou sutí a hmotami včetně uložení na skládku.</t>
  </si>
  <si>
    <t>R7640048</t>
  </si>
  <si>
    <t>Demontáž svodu do suti</t>
  </si>
  <si>
    <t>Demontáž klempířských konstrukcí svodu do suti položka zahrnuje veškerou manipulaci s vybouranou sutí a hmotami včetně uložení na skládku.</t>
  </si>
  <si>
    <t>766</t>
  </si>
  <si>
    <t>Konštrukcie stolárske</t>
  </si>
  <si>
    <t>766525</t>
  </si>
  <si>
    <t>KONSTR TRUHLÁŘ - OBLOŽENÍ PODHLEDŮ PANELY OBKL Z AGLOM DESEK</t>
  </si>
  <si>
    <t>"výpočet určený elektronický od projektanta   
8,19*2" drevený trámový strop - doplnenie drevotriesk.dosák   
Súčet</t>
  </si>
  <si>
    <t>Technická specifikace: - zahrnuje dodávku a montáž obložení dle projektové dokumentace, soklu, podkladového roštu, nosných prvků, mimostaveništní a vnitrostaveništní dopravu, povrchové úpravy předepsané projektem</t>
  </si>
  <si>
    <t>76681</t>
  </si>
  <si>
    <t>KONSTR TRUHLÁŘ - VESTAVĚNÝ NÁBYTEK - KUCHYŇSKÁ LINKA</t>
  </si>
  <si>
    <t>Technická specifikace: - zahrnuje dodávku a montáž nábytku dle projektové dokumentace, mimostaveništní a vnitrostaveništní dopravu</t>
  </si>
  <si>
    <t>R766512</t>
  </si>
  <si>
    <t>KONSTR TRUHLÁŘ - OBLOŽENÍ PODHLEDŮ PALUBKAMI Zo SADROKARTONU</t>
  </si>
  <si>
    <t>12,245+9,96+15,75+20,805+9,275+1,305+1,98+8,525   
"výpočet určený elektronický od projektanta   
Súčet</t>
  </si>
  <si>
    <t>R766622</t>
  </si>
  <si>
    <t>Demontáž rámu zdvojených oken dřevěných nebo plastových do 1m2</t>
  </si>
  <si>
    <t>2*0,30*0,50   
4*0,30*0,60   
3" 0,40*0,80   
1" 0,8*1,2   
Súčet</t>
  </si>
  <si>
    <t>Demontáž okenních konstrukcí k opětovnému použití rámu zdvojených dřevěných nebo plastových, plochy otvoru do 1 m2 položka zahrnuje veškerou manipulaci s vybouranou sutí a hmotami včetně uložení na skládku.</t>
  </si>
  <si>
    <t>R766623</t>
  </si>
  <si>
    <t>Demontáž rámu zdvojených oken dřevěných nebo plastových do 4m2</t>
  </si>
  <si>
    <t>1,8*1,9   
9*1,2*1,9   
1,2*1,7   
2*1,95*1,7   
Súčet</t>
  </si>
  <si>
    <t>Demontáž okenních konstrukcí k opětovnému použití rámu zdvojených dřevěných nebo plastových, plochy otvoru přes 2 do 4 m2 položka zahrnuje veškerou manipulaci s vybouranou sutí a hmotami včetně uložení na skládku.</t>
  </si>
  <si>
    <t>R766624</t>
  </si>
  <si>
    <t>Demontáž rámu zdvojených oken dřevěných nebo plastových přes 4m2</t>
  </si>
  <si>
    <t>2,6*1,7   
Súčet</t>
  </si>
  <si>
    <t>Demontáž okenních konstrukcí k opětovnému použití rámu zdvojených dřevěných nebo plastových, plochy otvoru přes 4 m2 položka zahrnuje veškerou manipulaci s vybouranou sutí a hmotami včetně uložení na skládku.</t>
  </si>
  <si>
    <t>R766625</t>
  </si>
  <si>
    <t>Vyvěšení křídel dřevěných nebo plastových okenních do 1,5 m2</t>
  </si>
  <si>
    <t>okna   
2"0,30*0,50   
4"0,30*0,60   
3"0,40*0,80   
1" 0,8*1,2   
dvere   
1+2" 60x197   
Súčet</t>
  </si>
  <si>
    <t>Demontáž okenních konstrukcí k opětovnému použití vyvěšení křídel dřevěných nebo plastových okenních, plochy otvoru do 1,5 m2 položka zahrnuje veškerou manipulaci s vybouranou sutí a hmotami včetně uložení na skládku.</t>
  </si>
  <si>
    <t>R766626</t>
  </si>
  <si>
    <t>Vyvěšení křídel dřevěných nebo plastových okenních přes 1,5 m2</t>
  </si>
  <si>
    <t>okna   
1" 1,8*1,9   
9"1,2*1,9   
1"1,2*1,7   
2"1,95*1,9   
1"2,6*1,7   
dvere   
4+4" 80*197   
1+1" 90x197   
1" 100x197   
1" 1,57x2,05   
1" 1,0x197 strecha   
Súčet</t>
  </si>
  <si>
    <t>Demontáž okenních konstrukcí k opětovnému použití vyvěšení křídel dřevěných nebo plastových okenních, plochy otvoru přes 1,5 m2 položka zahrnuje veškerou manipulaci s vybouranou sutí a hmotami včetně uložení na skládku.</t>
  </si>
  <si>
    <t>Konštrukcie doplnkové kovové</t>
  </si>
  <si>
    <t>76799</t>
  </si>
  <si>
    <t>OSTATNÍ KOVOVÉ DOPLŇK KONSTRUKCE</t>
  </si>
  <si>
    <t>"výpočet určený elektronický od projektanta   
(1,0*1,0*2+1,2*1,0+1,8*1,9+1,2*1,9*2)*7,5/1000" mreža na okna   
(0,9*2,0+1,1*2,1*2)*7,5/1000" mreža na dvere   
Súčet</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</si>
  <si>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t>
  </si>
  <si>
    <t>R741111</t>
  </si>
  <si>
    <t>Montáž podlahových kanálů zdvojená podlaha - konstrukce nosná rámová, stojiny, deska nášľapná</t>
  </si>
  <si>
    <t>Dle technické zprávy výkresových příloh projektové dokumentace, TKP staveb stítních dráh, výkazu materiálu a tabulky kubatúr projektanta.   
0,6*20   
Súčet</t>
  </si>
  <si>
    <t>Montáž systému podlahových kanálů se spojkami, ohyby a rohy a s nasunutím do krabic zdvojené podlahy pro počítačové sítě nosné rámové konstrukce</t>
  </si>
  <si>
    <t>R7676418</t>
  </si>
  <si>
    <t>Demontáž zárubní dveří odřezáním plochy do 2,5 m2</t>
  </si>
  <si>
    <t>1+2" 60x197   
4+4" 80*197   
1+1" 90x197   
1" 100x197   
Súčet</t>
  </si>
  <si>
    <t>Demontáž dveřních zárubní  odřezáním od upevnění, plochy dveří do 2,5 m2 položka zahrnuje veškerou manipulaci s vybouranou sutí a hmotami včetně uložení na skládku.</t>
  </si>
  <si>
    <t>R7676419</t>
  </si>
  <si>
    <t>Demontáž zárubní dveří odřezáním plochy přes 2,5 do 4,5 m2</t>
  </si>
  <si>
    <t>1" 157*2,05   
Súčet</t>
  </si>
  <si>
    <t>Demontáž dveřních zárubní  odřezáním od upevnění, plochy dveří přes 2,5 do 4,5 m2 položka zahrnuje veškerou manipulaci s vybouranou sutí a hmotami včetně uložení na skládku.</t>
  </si>
  <si>
    <t>776</t>
  </si>
  <si>
    <t>Podlahy povlakové</t>
  </si>
  <si>
    <t>R776201</t>
  </si>
  <si>
    <t>Demontáž lepených povlakových podlah bez podložky ručně</t>
  </si>
  <si>
    <t>"výpočet určený elektronický od projektanta   
16" podlaha na klenbe   
21,0" PZD dosky na ocel.nosn.   
Súčet</t>
  </si>
  <si>
    <t>Demontáž povlakových podlahovin lepených ručně bez podložky položka zahrnuje veškerou manipulaci s vybouranou sutí a hmotami včetně uložení na skládku.</t>
  </si>
  <si>
    <t>R776411</t>
  </si>
  <si>
    <t>Montáž obvodových soklíků výšky do 80 mm</t>
  </si>
  <si>
    <t>"výpočet určený elektronický od projektanta   
13,79" kablové kanály   
19,0" no oceľ.nosníkoch   
16,5" stavajíci klenba   
31,9" nepodpivničené prostory   
Súčet</t>
  </si>
  <si>
    <t>Montáž soklíků lepením obvodových, výšky do 80 mm</t>
  </si>
  <si>
    <t>781</t>
  </si>
  <si>
    <t>Obklady</t>
  </si>
  <si>
    <t>78174</t>
  </si>
  <si>
    <t>OBKLADY STĚN Z HUTNÝCH DLAŽDIC (I POLOHUT)</t>
  </si>
  <si>
    <t>1,0+6,0+2,0+2,0   
"výpočet určený elektronický od projektanta   
Súčet</t>
  </si>
  <si>
    <t>Technická specifikace: - položky podlah a obkladů zahrnují kompletní podlahy a obklad, včetně úpravy podkladu, spojovací, spárové malty nebo tmely, dilatace, úpravy rohů, koutů, kolem otvorů, okrajů a pod.</t>
  </si>
  <si>
    <t>Nátery</t>
  </si>
  <si>
    <t>78375</t>
  </si>
  <si>
    <t>NÁTĚRY TESAŘ KONSTR PROTIPLÍSŇOVÉ A PROTIPOŽÁRNÍ</t>
  </si>
  <si>
    <t>(0,18+0,06)*2*(2,97*7+2,98*6+3,95*25)"   180x60   
(0,12+0,18)*2*(0,86*4+1,08*2+1,09*2+1,73*4+2,16+2,17+2,18*2+2,6*3+2,61)"   120x180   
(0,12+0,18)*2*(3,26*3+3,27+3,41*8+3,43*4+4,29*21+4,3+4,31+4,32+5,23+5,24*2+5,28)"   120x180   
0,14*4*15,2"  140x140   
0,15*4*(1,15+1,74+3,29*2+5,32+5,35*3)"  150x150   
(0,18+0,15)*2*(4,73+6,41)"   180x150   
156*2" late, kontralate   
0,16*4*57,62" drevený trámový strop   
Súčet</t>
  </si>
  <si>
    <t>94190</t>
  </si>
  <si>
    <t>LEHKÉ PRACOVNÍ LEŠENÍ DO 1,5 KPA</t>
  </si>
  <si>
    <t>"výpočet určený elektronický od projektanta   
79,845*2,8" vnútorné lešenie   
Súčet</t>
  </si>
  <si>
    <t>Technická specifikace: Položka zahrnuje dovoz, montáž, údržbu, opotřebení (nájemné), demontáž, konzervaci, odvoz.</t>
  </si>
  <si>
    <t>96614</t>
  </si>
  <si>
    <t>BOURÁNÍ KONSTRUKCÍ Z CIHEL A TVÁRNIC</t>
  </si>
  <si>
    <t>"výpočet určený elektronický od projektanta   
50,76" murivo 30   
42,65" murivo 50   
5,39" priečka 150   
1,7" priečka 100   
2,16*2" komín murovaný 2x   
Súčet</t>
  </si>
  <si>
    <t>Technická specifikace: 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</si>
  <si>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"výpočet určený elektronický od projektanta   
Podlaha nad trénom 500mm   
1,14" mazanina, poter hr. 50 mm   
2,28" podklad. betón   
Podlaha PVC na klenbe   
1,11" mazanina, poter hr. 68 mm   
PZD dosky na oceľ nosníkocch   
0,42" mazanina, poter hr. 20 mm   
0,83" mazanina, poter hr. 40 mm   
Súčet</t>
  </si>
  <si>
    <t>"výpočet určený elektronický od projektanta   
2,91"PZD dosky na oceľ nosníkoch hr.90mm   
3,06" žb schodisko   
Súčet</t>
  </si>
  <si>
    <t>"výpočet určený elektronický od projektanta   
19,08" drev. podlaha   
9,219"krov   
Súčet</t>
  </si>
  <si>
    <t>"výpočet určený elektronický od projektanta   
(0,3*0,5*2+1,2*1,7+0,3*0,6)*7,5" mreža na okna   
(0,8*2,0*4)*7,5" mreža na dvere   
0,51" oceľ. nosníky   
Súčet</t>
  </si>
  <si>
    <t>Technická specifikace: 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</si>
  <si>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97811</t>
  </si>
  <si>
    <t>OTLUČENÍ OMÍTKY</t>
  </si>
  <si>
    <t>"výpočet určený elektronický od projektanta   
110+35+88+3+57   
Súčet</t>
  </si>
  <si>
    <t>978151</t>
  </si>
  <si>
    <t>OTLUČENÍ OBKLADŮ Z DLAŽDIC</t>
  </si>
  <si>
    <t>"výpočet určený elektronický od projektanta   
Dlažba keramická   
23,0" podlaha nad terénom   
6,4" schodisko  1NP   
6,7" schodisko  2NP   
Súčet</t>
  </si>
  <si>
    <t>R9660741</t>
  </si>
  <si>
    <t>Demontáž prosvětlovacích pásů stěn z ocelových rámů s výplní dvojitým sklem pl do 5 m2</t>
  </si>
  <si>
    <t>1,2*1,9*4"  skobetón. okno   
Technická specifikace: - V cenách jsou započteny náklady na demontáž olištování a odvoz vybúraného materiálu   
Súčet</t>
  </si>
  <si>
    <t>Demontáž prosvětlovacích pásů stěn ocelových konstrukcí z ocelových rámů, s výplní dvojitým sklem, plochy otvoru do 5 m2 položka zahrnuje veškerou manipulaci s vybouranou sutí a hmotami včetně uložení na skládku.</t>
  </si>
  <si>
    <t>R97817</t>
  </si>
  <si>
    <t>ODSTRANĚNÍ  IZOLACE</t>
  </si>
  <si>
    <t>"výpočet určený elektronický od projektanta   
15,0" pultova strecha   
23,0"Podlaha nad trénom 500mm   
16,0" PVC podlaha na klenbe   
21,0" PZD dosky na ocel.mosníkoch   
Technická specifikace: - položka zahrnuje veškerou manipulaci s vybouranou sutí a hmotami včetně uložení na skládku.   
- položka zahrnuje veškeré další práce plynoucí z technologického předpisu a z platných předpisů   
Súčet</t>
  </si>
  <si>
    <t>POPLATKY ZA LIKVIDACŮ ODPADŮ NEKONTAMINOVANÝCH - 17 05 04 VYTĚŽENÉ ZEMINY A HORNINY - I. TŘÍDA TĚŽITELNOSTI - možnost uložení zeminy na povrchu terénu</t>
  </si>
  <si>
    <t>vč. dopravy odpadu  
~</t>
  </si>
  <si>
    <t>26,635*1,9" násypy - podláh   
Súčet</t>
  </si>
  <si>
    <t>POPLATKY ZA LIKVIDACŮ ODPADŮ NEKONTAMINOVANÝCH - 17 01 02 STAVEBNÍ A DEMOLIČNÍ SUŤ (CIHLY). vč. dopravy odpadu</t>
  </si>
  <si>
    <t>178,194" murivo, priečky komíny   
Súčet</t>
  </si>
  <si>
    <t>POPLATKY ZA LIKVIDACŮ ODPADŮ NEKONTAMINOVANÝCH - 17 01 01 BETON Z DEMOLIC OBJEKTŮ, ZÁKLADŮ TV. vč. dopravy odpadu</t>
  </si>
  <si>
    <t>Dle technické zprávy výkresových příloh projektové dokumentace, TKP staveb stítních dráh, výkazu materiálu a tabulky kubatúr projektanta.   
29,2*2,2" chodník   
7,65+7,275" žb schodisko, doska   
0,506" obklady dlažby   
13,872" betón podlahy   
293,5*0,06*1,4" omietky   
Súčet</t>
  </si>
  <si>
    <t>POPLATKY ZA LIKVIDACŮ ODPADŮ NEKONTAMINOVANÝCH - 17 02 01 DŘEVO PO STAVEBNÍM POUŽITÍ, Z DEMOLIC. vč. dopravy odpadu</t>
  </si>
  <si>
    <t>"výpočet určený elektronický od projektanta   
5,531" krov,   
11,448" podlahy   
0,56+2,5"Dvere, okna   
Súčet</t>
  </si>
  <si>
    <t>POPLATKY ZA LIKVIDACŮ ODPADŮ NEKONTAMINOVANÝCH - 17 02 03 PLASTY Z INTERIÉRŮ REKONSTRUOVANÝCH OBJEKTŮ. vč. dopravy odpadu</t>
  </si>
  <si>
    <t>0,28" Plasty   
Súčet</t>
  </si>
  <si>
    <t>R015340</t>
  </si>
  <si>
    <t>POPLATKY ZA LIKVIDACŮ ODPADŮ NEKONTAMINOVANÝCH - 17 05 04 KAMENNÁ SUŤ vč. dopravy odpadu</t>
  </si>
  <si>
    <t>15,525+7,769" škvára, štrkopiesok   
Súčet</t>
  </si>
  <si>
    <t>POPLATKY ZA LIKVIDACŮ ODPADŮ NEKONTAMINOVANÝCH - 17 04 05 ŽELEZNÝ ŠROT  vč. dopravy odpadu</t>
  </si>
  <si>
    <t>66,9" mreže na oknách a dverách   
0,927" krytina   
0,066" žlab   
0,064" zvod   
0,010*15" zárubny   
0,51" oceľové nosníky   
Súčet</t>
  </si>
  <si>
    <t>SO 11-15-02.2</t>
  </si>
  <si>
    <t>Žst. Troubelice, ZTI</t>
  </si>
  <si>
    <t>768</t>
  </si>
  <si>
    <t>Klimatizace - m.č. OP05</t>
  </si>
  <si>
    <t>R76800001</t>
  </si>
  <si>
    <t>Venkovní kond.  jed. s ovladačem, chladivo R32 - chl. výkon - Qch0,9-3,0kW -Qtop 4,5kW - 46 dB/A/</t>
  </si>
  <si>
    <t>1"DLE - PD"</t>
  </si>
  <si>
    <t>Poznámka k položce:  
Sestava  s plynulou regulací výkonu, 230V - el. příkon 0,89W - doporučené jištění 10A - jednotky s úpravou pro chlazení do venkovní teploty -15°C,  rozvěr v/š/h - 550/780/290 mm - INSTALACE PRO m.č. 101, 106</t>
  </si>
  <si>
    <t>R76800002</t>
  </si>
  <si>
    <t>Vnitřní nástěnná  jednotka, chladivo R32 - chl. výkon - Qch 2,5 - Qtop 3,0kW - 40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</si>
  <si>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 m.č.101,106  
SESTAVA S MOŽNOSTÍ HLÁŠENÍ PORUCHOVÉHO STAVU A JEHO PŘENOS DO CENTRÁLNÍHO DISPEČINKU</t>
  </si>
  <si>
    <t>R76800003</t>
  </si>
  <si>
    <t>Regulátor pro  celoročního provoz do te -15°C, externí modul signalizace - hláčení poruch a provozu</t>
  </si>
  <si>
    <t>Poznámka k položce:</t>
  </si>
  <si>
    <t>R76800004</t>
  </si>
  <si>
    <t>Cu protubí s izolací 6/12 - 10/16 iz.9 mm v.č. kabelizace</t>
  </si>
  <si>
    <t>13"DLE - PD - DIG. ODMĚŘENO"</t>
  </si>
  <si>
    <t>Poznámka k položce:  
v.č. stěnových ucpávek s odolností EI 45 - dle požárního řešení stavby</t>
  </si>
  <si>
    <t>R76800005</t>
  </si>
  <si>
    <t>R76800006</t>
  </si>
  <si>
    <t>Instalační lišty - s doplněním o ocelové pozinkované rošty alt. žlaby - vedení v půdním prostoru.</t>
  </si>
  <si>
    <t>Poznámka k položce:  
Instalační lišty - s doplněním o ocelové pozinkované rošty alt. žlaby - vedení v půdním prostoru.</t>
  </si>
  <si>
    <t>R76800007</t>
  </si>
  <si>
    <t>R76800008</t>
  </si>
  <si>
    <t>2"DLE - PD"</t>
  </si>
  <si>
    <t>R76800009</t>
  </si>
  <si>
    <t>R76800010</t>
  </si>
  <si>
    <t>Poznámka k položce:  
Doplňková konstrukce / pozinkové typové prvky / pro uložení konzol na obvodovou stěnu objektu</t>
  </si>
  <si>
    <t>R76800011</t>
  </si>
  <si>
    <t>Kompletní montáž klimatizační jednotky vnitřní</t>
  </si>
  <si>
    <t>R76800015</t>
  </si>
  <si>
    <t>Kompletní montáž klimatizační jednotky venkovní</t>
  </si>
  <si>
    <t>769-III</t>
  </si>
  <si>
    <t>Konstrukce VZT - část "I" - větrání m.č. soc. zázemí m.č. OP07, kancelář m.č. OP 02</t>
  </si>
  <si>
    <t>769R550110</t>
  </si>
  <si>
    <t>Malý od. ventilátor se  zpětnou kl. - max, výkon 100 m3/h/200Pa-68 W/230V</t>
  </si>
  <si>
    <t>2"DLE - PD - v.č. 02"</t>
  </si>
  <si>
    <t>Poznámka k položce:  
ODSTŘEDIVÝ STĚNOVÝ - STROPNÍ VENTILÁTOR SE ZPĚTNOU KLAPKOU S ČAS. DOBĚHEM - instalace v m.č. OP07 - instalace do  podhledu s napojením na VZT trubní vedení v podhledu  se zakončením nad střechou  protidešťovou stříškou DN 125</t>
  </si>
  <si>
    <t>769R550110a</t>
  </si>
  <si>
    <t>Malý od.  ventilátor se  zpětnou kl. - max. výkon 200 m3/h/200 Pa-65 W/230V</t>
  </si>
  <si>
    <t>1"DLE - PD - v.č. 02"</t>
  </si>
  <si>
    <t>Poznámka k položce:  
ODSTŘEDIVÝ STĚNOVÝ - STROPNÍ VENTILÁTOR SE ZPĚTNOU KLAPKOU S ČAS. DOBĚHEM - instalace v m.č. OP02 - instalace do  podhledu s napojením na VZT trubní vedení v podhledu  se zakončením nad střechou  protidešťovou stříškou DN 125</t>
  </si>
  <si>
    <t>R713513300</t>
  </si>
  <si>
    <t>Izolace tepelné VZT potrubí a AL polepem od  tl. 40 mm</t>
  </si>
  <si>
    <t>Poznámka k položce:  
izolace v místě průchodu stěnami a části potrubí průchodu půdním prostorem - požární izolace dle požadavků požární technické zprávy objektu.</t>
  </si>
  <si>
    <t>R76922541</t>
  </si>
  <si>
    <t>Montáž VZT I -  kompletní instalace systému</t>
  </si>
  <si>
    <t>R769225514</t>
  </si>
  <si>
    <t>VZT potrubí FLEXO DN 100 délky 0,5 m</t>
  </si>
  <si>
    <t>3"DLE - PD - DIG. ODMĚŘENO - V.Č. 02"</t>
  </si>
  <si>
    <t>R769550051</t>
  </si>
  <si>
    <t>VZT potrubí SPIRO DN 100 - 125 délky do 8 m - vývod nad střešní část objektu se zakončením protidešťovou stříškou</t>
  </si>
  <si>
    <t>1"DLE - PD - DIG. ODMĚŘENO - V.Č. 02"</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</si>
  <si>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1 ks DN 125</t>
  </si>
  <si>
    <t>R783424798</t>
  </si>
  <si>
    <t>Materiál spojovací - závěsy</t>
  </si>
  <si>
    <t>15"DLE PD"</t>
  </si>
  <si>
    <t>Poznámka k položce:  
Typové prvky pro uložení potrubí systému SPIRO a FLEXO -  pozinkované - objímky potrubí s protihlukovou ochranou</t>
  </si>
  <si>
    <t>TZ</t>
  </si>
  <si>
    <t>Hlava HSZ</t>
  </si>
  <si>
    <t>R731 TZ</t>
  </si>
  <si>
    <t>PROVOZNÍ ZKOUŠKY - REVIZE - KLIMA BUDOVY</t>
  </si>
  <si>
    <t>R731 TZ 1</t>
  </si>
  <si>
    <t>PROVOZNÍ ZKOUŠKY - REVIZE - VZT</t>
  </si>
  <si>
    <t>10"DLE - PD"</t>
  </si>
  <si>
    <t>SO 11-15-02.3</t>
  </si>
  <si>
    <t>Žst. Troubelice, žumpa splaškových vôd</t>
  </si>
  <si>
    <t>Potrebný dovoz zeminy pre zásyp  
32,599+1,8=34,399 m3  výkop  
-27,236m3 obsyp novej žumpy a potrubia  
5,0*3,0*3,0=45,0 dovoz zeminy pre zásyp jestvujúcej žumpy  
45,0-(34,399-27,236)  
Súčet</t>
  </si>
  <si>
    <t>37,837*20" Vzdálenost Malín  
Súčet</t>
  </si>
  <si>
    <t>3,4*3,4*2,82" výkop jám ppro žumpu  
Súčet</t>
  </si>
  <si>
    <t>2,5*0,60*1,2" rýha  
Súčet</t>
  </si>
  <si>
    <t>5,0*3,0*3,0" zásyp vybúranej žumpy  
Súčet</t>
  </si>
  <si>
    <t>32,599+1,8" výkop  
-3,14*0,9*0,9*2,05"žumpa prefa  
-1,048" štrk + piesok  
-0,726"podklad. betón -mazanina  
-3,14*0,2*0,2*1,1" plast šachta  
-3,14*0,075*0,075*(2,5-0,4)" PVC potrubie  
Súčet</t>
  </si>
  <si>
    <t>6,0*6,0+3*2*1,0  
Súčet</t>
  </si>
  <si>
    <t>R381195</t>
  </si>
  <si>
    <t>ŽUMPA SPLAŠKOVÝCH VOD - Prefabrikovaná kruhová (dodávka železobetonových konstrukce včetně poklopu, zákrytove desky a vyrovnávaciho prstence, doprava</t>
  </si>
  <si>
    <t>a montáž)  
~</t>
  </si>
  <si>
    <t>Technická specifikace: položka zahrnuje dodávku a osazení předepsané buňky  
nezahrnuje přípravu podloží ani zemní práce</t>
  </si>
  <si>
    <t>2,2*2,2*0,15  
Súčet</t>
  </si>
  <si>
    <t>2,4*2,4*0,12" šterkové lóže -žumpa  
2,4*2,4*0,03" pískové lóže - žumpa  
3,14*0,35*0,35*0,15" pískové lóže - šachta  
(2,5-0,4)*0,6*0,1" lóže pod potrubí  
Súčet</t>
  </si>
  <si>
    <t>" bouraní časti žumpy  
5,0*3,0*0,2" stropná doska  
(5,0+3,0)*2*1,0*0,2" steny žumpy dlžky do 1,0m  
Súčet</t>
  </si>
  <si>
    <t>1,0" odtránení poklopu jestvujíci žumpy  
Súčet</t>
  </si>
  <si>
    <t>6,2*2,2" časť žumpy  
Súčet</t>
  </si>
  <si>
    <t>0,12" poklop jestvujíci žumpy  
Súčet</t>
  </si>
  <si>
    <t>SO 11-15-02.4</t>
  </si>
  <si>
    <t>Žst. Troubelice, umělé osvětlení a vnitřní silnoproudé rozvody</t>
  </si>
  <si>
    <t>N01</t>
  </si>
  <si>
    <t>Nepomenovaný diel</t>
  </si>
  <si>
    <t>741111</t>
  </si>
  <si>
    <t>KRABICE (ROZVODKA) INSTALAČNÍ PŘÍSTROJOVÁ PRÁZDNÁ</t>
  </si>
  <si>
    <t>Technická specifikace: 1. Položka obsahuje:  
 – přípravu podkladu pro osazení  
 – veškerý materiál a práce pro upevnění nebo uchycení krabice  
2. Položka neobsahuje:  
 X  
3. Způsob měření:  
Udává se počet kusů kompletní konstrukce nebo práce.</t>
  </si>
  <si>
    <t>741112</t>
  </si>
  <si>
    <t>KRABICE (ROZVODKA) INSTALAČNÍ PŘÍSTROJOVÁ SE SVORKOVNICÍ DO 4 MM2</t>
  </si>
  <si>
    <t>741211</t>
  </si>
  <si>
    <t>SPÍNAČ INSTALAČNÍ JEDNODUCHÝ KOMPLETNÍ MONTÁŽ NA KRABICI</t>
  </si>
  <si>
    <t>Technická specifikace: 1. Položka obsahuje:  
 – kompletní přístroj vč. příslušenství  
2. Položka neobsahuje:  
 X  
3. Způsob měření:  
Udává se počet kusů kompletní konstrukce nebo práce.</t>
  </si>
  <si>
    <t>741221</t>
  </si>
  <si>
    <t>SPÍNAČ INSTALAČNÍ DVOJITÝ KOMPLETNÍ MONTÁŽ NA KRABICI</t>
  </si>
  <si>
    <t>741331</t>
  </si>
  <si>
    <t>ZÁSUVKA INSTALAČNÍ DVOJNÁSOBNÁ, MONTÁŽ NA KRABICI</t>
  </si>
  <si>
    <t>741341</t>
  </si>
  <si>
    <t>ZÁSUVKA INSTALAČNÍ DVOJNÁSOBNÁ S PŘEPĚŤOVOU OCHRANOU, MONTÁŽ NA KRABICI</t>
  </si>
  <si>
    <t>741413</t>
  </si>
  <si>
    <t>ZÁSUVKA/PŘÍVODKA PRŮMYSLOVÁ, KRYTÍ IP 44 400 V, DO 63 A</t>
  </si>
  <si>
    <t>Technická specifikace: 1. Položka obsahuje:  
 – kompletní přístroj v krytu vč. příslušenství  
2. Položka neobsahuje:  
 X  
3. Způsob měření:  
Udává se počet kusů kompletní konstrukce nebo práce.</t>
  </si>
  <si>
    <t>741531</t>
  </si>
  <si>
    <t>SVÍTIDLO INTERIÉROVÉ LED (IP 20) DO 10 W</t>
  </si>
  <si>
    <t>Technická specifikace: 1. Položka obsahuje:  
 – kompletní svítidlo vč. zdroje a příslušenství  
2. Položka neobsahuje:  
 X  
3. Způsob měření:  
Udává se počet kusů kompletní konstrukce nebo práce.</t>
  </si>
  <si>
    <t>741533</t>
  </si>
  <si>
    <t>SVÍTIDLO INTERIÉROVÉ LED (IP 20) OD 26 DO 45 W</t>
  </si>
  <si>
    <t>741534</t>
  </si>
  <si>
    <t>SVÍTIDLO INTERIÉROVÉ LED (IP 20) PŘES 45 W</t>
  </si>
  <si>
    <t>741551</t>
  </si>
  <si>
    <t>SVÍTIDLO INTERIÉROVÉ - PŘÍPLATEK ZA VYŠŠÍ KRYTÍ SVÍTIDLA (MIN. IP 44)</t>
  </si>
  <si>
    <t>Technická specifikace: 1. Položka obsahuje:  
 – cenový rozdíl mezi svítidlem v krytí IP20 a v krytí min. IP44  
2. Položka neobsahuje:  
 – svítidlo  
3. Způsob měření:  
Udává se počet kusů kompletní konstrukce nebo práce.</t>
  </si>
  <si>
    <t>741571</t>
  </si>
  <si>
    <t>SVÍTIDLO LED ANTIVANDAL (IP 44) TŘÍDA II, DO 10 W</t>
  </si>
  <si>
    <t>741581</t>
  </si>
  <si>
    <t>SVÍTIDLO NOUZOVÉ LED ANTIVANDAL S/BEZ PIKTOGRAMU (IP 44) TŘÍDA II, DO 10 W</t>
  </si>
  <si>
    <t>741591</t>
  </si>
  <si>
    <t>SVÍTIDLO - PŘÍPLATEK ZA NOUZOVÉ PROVEDENÍ</t>
  </si>
  <si>
    <t>Technická specifikace: 1. Položka obsahuje:  
 – kompletní modul do svítidla vč. příslušenství  
 – nastavení, zkoušky a zařazení do nadřazeného systému vč. software  
2. Položka neobsahuje:  
 – svítidlo  
3. Způsob měření:  
Udává se počet kusů kompletní konstrukce nebo práce.</t>
  </si>
  <si>
    <t>741614</t>
  </si>
  <si>
    <t>PŘÍMOTOP S TERMOSTATEM PŘES 3000W</t>
  </si>
  <si>
    <t>Technická specifikace: 1. Položka obsahuje:  
 – připojení k napájecí síti  
2. Položka neobsahuje:  
 X  
3. Způsob měření:  
Udává se počet kusů kompletní konstrukce nebo práce.</t>
  </si>
  <si>
    <t>741631</t>
  </si>
  <si>
    <t>SÁLAVÝ TOPNÝ PANEL DO 1000 W</t>
  </si>
  <si>
    <t>741711</t>
  </si>
  <si>
    <t>SPÍNAČ ČASOVÝ DO KRABICE POD VYPÍNAČ</t>
  </si>
  <si>
    <t>Technická specifikace: 1. Položka obsahuje:  
 – zapojení a nastavení přístroje  
2. Položka neobsahuje:  
 – krabici pro montáž přístroje  
3. Způsob měření:  
Udává se počet kusů kompletní konstrukce nebo práce.</t>
  </si>
  <si>
    <t>741723</t>
  </si>
  <si>
    <t>ČIDLO POHYBOVÉ</t>
  </si>
  <si>
    <t>Technická specifikace: 1. Položka obsahuje:  
 – zapojení a nastavení přístroje  
2. Položka neobsahuje:  
 X  
3. Způsob měření:  
Udává se počet kusů kompletní konstrukce nebo práce.</t>
  </si>
  <si>
    <t>Technická specifikace: 1. Položka obsahuje:  
 – uchycení vodiče na povrch vč. podpěr, konzol, svorek a pod.  
 – měření, dělení, spojování  
 – nátěr  
2. Položka neobsahuje:  
 X  
3. Způsob měření:  
Měří se metr délkový.</t>
  </si>
  <si>
    <t>Technická specifikace: 1. Položka obsahuje:  
 – veškeré práce a materiál obsažený v názvu položky  
2. Položka neobsahuje:  
 X  
3. Způsob měření:  
Udává se počet kusů kompletní konstrukce nebo práce.</t>
  </si>
  <si>
    <t>Technická specifikace: 1. Položka obsahuje:  
 – veškeré příslušenství  
2. Položka neobsahuje:  
 X  
3. Způsob měření:  
Udává se počet kusů kompletní konstrukce nebo práce.</t>
  </si>
  <si>
    <t>Technická specifikace: 1. Položka obsahuje:  
 – vyhotovení otvoru pro pouzdro a jeho zatěsnění  
2. Položka neobsahuje:  
 X  
3. Způsob měření:  
Udává se počet kusů kompletní konstrukce nebo práce.</t>
  </si>
  <si>
    <t>Technická specifikace: 1. Položka obsahuje:  
 – vodivé připojení vodiče na konstrukci  
 – dělení, tvarování, spojování  
 – ochranný i barevný nátěr spoje dle příslušných norem  
2. Položka neobsahuje:  
 X  
3. Způsob měření:  
Udává se počet kusů kompletní konstrukce nebo práce.</t>
  </si>
  <si>
    <t>741Z01</t>
  </si>
  <si>
    <t>DEMONTÁŽ INTERIÉROVÉHO SVÍTIDLA</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</si>
  <si>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</si>
  <si>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741Z02</t>
  </si>
  <si>
    <t>DEMONTÁŽ ZÁSUVKY/SPÍNAČE/KRABICE</t>
  </si>
  <si>
    <t>741Z03</t>
  </si>
  <si>
    <t>DEMONTÁŽ PŘÍMOTOPU</t>
  </si>
  <si>
    <t>741Z04</t>
  </si>
  <si>
    <t>DEMONTÁŽ VNITŘNÍHO UZEMNĚNÍ</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</si>
  <si>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</si>
  <si>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Technická specifikace: 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plocha v metrech čtverečných.</t>
  </si>
  <si>
    <t>741Z09</t>
  </si>
  <si>
    <t>DEMONTÁŽ STÁVAJÍCÍ ELEKTROINSTALACE ELEKTRICKÝCH PŘÍMOTOPNÝCH KONVENTORŮ DO 3500W - KABELY, SVÍTIDLA, VYPÍNAČE, ZÁSUVKY, KRABICE VČETNĚ ODPOJENÍ</t>
  </si>
  <si>
    <t>Technická specifikace: 1. Položka obsahuje:  
 – manipulace a uložení kabelu (do země, chráničky, kanálu, na rošty, na TV a pod.)  
2. Položka neobsahuje:  
 – příchytky, spojky, koncovky, chráničky apod.  
3. Způsob měření:  
Měří se metr délkový.</t>
  </si>
  <si>
    <t>Technická specifikace: 1. Položka obsahuje:  
 – všechny práce spojené s úpravou kabelů pro montáž včetně veškerého příslušentsví  
2. Položka neobsahuje:  
 X  
3. Způsob měření:  
Udává se počet kusů kompletní konstrukce nebo práce.</t>
  </si>
  <si>
    <t>Technická specifikace: 1. Položka obsahuje:  
 – veškeré příslušentsví  
2. Položka neobsahuje:  
 X  
3. Způsob měření:  
Udává se počet kusů kompletní konstrukce nebo práce.</t>
  </si>
  <si>
    <t>742Z14</t>
  </si>
  <si>
    <t>DEMONTÁŽ PODPĚRNÝCH IZOLÁTORŮ</t>
  </si>
  <si>
    <t>742Z22</t>
  </si>
  <si>
    <t>DEMONTÁŽ VENKOVNÍHO VEDENÍ NN (4X)</t>
  </si>
  <si>
    <t>743341</t>
  </si>
  <si>
    <t>VÝLOŽNÍK PRO MONTÁŽ SVÍTIDLA NA STĚNU/BETONOVÝ STOŽÁR DÉLKA VYLOŽENÍ DO 1 M</t>
  </si>
  <si>
    <t>Technická specifikace: 1. Položka obsahuje:  
 – veškeré příslušenství a uzavírací nátěr, technický popis viz. projektová dokumentace  
2. Položka neobsahuje:  
 X  
3. Způsob měření:  
Udává se počet kusů kompletní konstrukce nebo práce.</t>
  </si>
  <si>
    <t>743431</t>
  </si>
  <si>
    <t>SVÍTIDLO DRÁŽNÍ VÝBOJKOVÉ, MIN. IP 54, DO 150 W</t>
  </si>
  <si>
    <t>Technická specifikace: 1. Položka obsahuje:  
 – zdroj a veškeré příslušenství  
 – technický popis viz. projektová dokumentace  
2. Položka neobsahuje:  
 X  
3. Způsob měření:  
Udává se počet kusů kompletní konstrukce nebo práce.</t>
  </si>
  <si>
    <t>743Z71</t>
  </si>
  <si>
    <t>DEMONTÁŽ KABELOVÉ SKŘÍNĚ</t>
  </si>
  <si>
    <t>743Z73</t>
  </si>
  <si>
    <t>DEMONTÁŽ - ZAZDĚNÍ A ZAPRAVENÍ OTVORU PO KABELOVÉ SKŘÍNI</t>
  </si>
  <si>
    <t>744154</t>
  </si>
  <si>
    <t>ROZVODNICE NN PRÁZDNÁ OCELOPLECHOVÁ 510-800 X 610-900 MM</t>
  </si>
  <si>
    <t>Technická specifikace: 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</si>
  <si>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744312</t>
  </si>
  <si>
    <t>ROZVADĚČ NN SKŘÍŇOVÝ OCELOPLECHOVÝ PRÁZDNÝ, IP 40, HLOUBKY DO 500 MM, ŠÍŘKY OD 510 DO 800 MM, VÝŠKY DO 2250 MM</t>
  </si>
  <si>
    <t>Technická specifikace: 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</si>
  <si>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744634</t>
  </si>
  <si>
    <t>JISTIČ TŘÍPÓLOVÝ (10 KA) OD 25 DO 40 A</t>
  </si>
  <si>
    <t>Technická specifikace: 1. Položka obsahuje:  
 – veškerý spojovací materiál vč. připojovacího vedení  
 – technický popis viz. projektová dokumentace  
2. Položka neobsahuje:  
 X  
3. Způsob měření:  
Udává se počet kusů kompletní konstrukce nebo práce.</t>
  </si>
  <si>
    <t>744A11</t>
  </si>
  <si>
    <t>PROUDOVÝ CHRÁNIČ ČTYŘPÓLOVÝ S NADPROUDOVOU OCHRANOU (10 KA) DO 30 MA, DO 25 A</t>
  </si>
  <si>
    <t>744B31</t>
  </si>
  <si>
    <t>PÁČKOVÝ VYPÍNAČ TŘÍPÓLOVÝ (10 KA) DO 32 A</t>
  </si>
  <si>
    <t>744B32</t>
  </si>
  <si>
    <t>PÁČKOVÝ VYPÍNAČ TŘÍPÓLOVÝ (10 KA) PŘES 32 DO 63 A</t>
  </si>
  <si>
    <t>744K11</t>
  </si>
  <si>
    <t>STYKAČ JEDNO-DVOUPÓLOVÝ DO 20 A</t>
  </si>
  <si>
    <t>744O14</t>
  </si>
  <si>
    <t>ELEKTROMĚR</t>
  </si>
  <si>
    <t>744P02</t>
  </si>
  <si>
    <t>SPÍNACÍ HODINY S ČIDLEM</t>
  </si>
  <si>
    <t>744Q22</t>
  </si>
  <si>
    <t>SVODIČ PŘEPĚTÍ TYP 1+2 (TŘÍDA B+C) 3-4 PÓLOVÝ</t>
  </si>
  <si>
    <t>Technická specifikace: 1. Položka obsahuje:  
 – veškeré příslušenství  
 – technický popis viz. projektová dokumentace  
2. Položka neobsahuje:  
 X  
3. Způsob měření:  
Udává se počet kusů kompletní konstrukce nebo práce.</t>
  </si>
  <si>
    <t>744R12</t>
  </si>
  <si>
    <t>SVORKA OD 4 DO 16 MM2</t>
  </si>
  <si>
    <t>744R13</t>
  </si>
  <si>
    <t>SVORKA OD 25 DO 50 MM2</t>
  </si>
  <si>
    <t>744R22</t>
  </si>
  <si>
    <t>UCPÁVKOVÁ VÝVODKA PRO KABEL O PRŮMĚRU OD 10 DO 17 MM</t>
  </si>
  <si>
    <t>744R24</t>
  </si>
  <si>
    <t>UCPÁVKOVÁ VÝVODKA PRO KABEL O PRŮMĚRU OD 20 DO 28 MM</t>
  </si>
  <si>
    <t>744R31</t>
  </si>
  <si>
    <t>PŘÍSTROJOVÝ ROŠT DO ROZVADĚČE NN</t>
  </si>
  <si>
    <t>744R33</t>
  </si>
  <si>
    <t>DIN LIŠTA - 0,5 M</t>
  </si>
  <si>
    <t>744R34</t>
  </si>
  <si>
    <t>OZNAČOVACÍ LIŠTA DO ROZVADĚČE NN</t>
  </si>
  <si>
    <t>744Z01</t>
  </si>
  <si>
    <t>DEMONTÁŽ ROZVODNICE NN</t>
  </si>
  <si>
    <t>Technická specifikace: 1. Položka obsahuje:  
 – cenu za měření dle příslušných norem a předpisů, včetně vystavení protokolu  
2. Položka neobsahuje:  
 X  
3. Způsob měření:  
Udává se počet kusů kompletní konstrukce nebo práce.</t>
  </si>
  <si>
    <t>747541</t>
  </si>
  <si>
    <t>MĚŘENÍ INTENZITY OSVĚTLENÍ INSTALOVANÉHO V ROZSAHU TOHOTO SO/PS</t>
  </si>
  <si>
    <t>Technická specifikace: 1. Položka obsahuje:  
 – cenu za práce spojené s uváděním zařízení do provozu, drobné montážní práce v rozvaděčích, koordinaci se zhotoviteli souvisejících zařízení apod.  
2. Položka neobsahuje:  
 X  
3. Způsob měření:  
Udává se čas v hodinách.</t>
  </si>
  <si>
    <t>Technická specifikace: 1. Položka obsahuje:  
 – cenu za manipulace na zařízeních prováděné provozovatelem nutných pro další práce zhotovitele na technologickém souboru  
2. Položka neobsahuje:  
 X  
3. Způsob měření:  
Udává se čas v hodinách.</t>
  </si>
  <si>
    <t>Technická specifikace: 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</si>
  <si>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748128</t>
  </si>
  <si>
    <t>DIELEKTRICKÝ KOBEREC, 2X1 M</t>
  </si>
  <si>
    <t>Technická specifikace: 1. Položka obsahuje:  
 – veškeré příslušenství pro montáž  
2. Položka neobsahuje:  
 X  
3. Způsob měření:  
Udává se počet kusů kompletní konstrukce nebo práce.</t>
  </si>
  <si>
    <t>74F322</t>
  </si>
  <si>
    <t>REVIZNÍ ZPRÁVA</t>
  </si>
  <si>
    <t>Technická specifikace: 1. Položka obsahuje:  
 – revizi autorizovaným revizním technikem na zařízeních trakčního vedení podle požadavku ČSN, včetně hodnocení  
2. Položka neobsahuje:  
 X  
3. Způsob měření:  
Udává se počet kusů kompletní konstrukce nebo práce.</t>
  </si>
  <si>
    <t>Technická specifikace: 1. Položka obsahuje:  
 – protokol autorizovaným revizním technikem na zařízeních trakčního vedení podle požadavku ČSN, včetně hodnocení  
2. Položka neobsahuje:  
 X  
3. Způsob měření:  
Udává se počet kusů kompletní konstrukce nebo práce.</t>
  </si>
  <si>
    <t>SO 11-15-02.5</t>
  </si>
  <si>
    <t>Žst. Troubelice, hromosvod</t>
  </si>
  <si>
    <t>46-M</t>
  </si>
  <si>
    <t>Zemné práce pri extr.mont.prácach</t>
  </si>
  <si>
    <t>460202053</t>
  </si>
  <si>
    <t>Hloubení kabelových nezapažených rýh strojně š 40 cm, hl 70 cm, v hornině tř 3</t>
  </si>
  <si>
    <t>65,0+12,0</t>
  </si>
  <si>
    <t>Hloubení nezapažených kabelových rýh strojně  zarovnání kabelových rýh po výkopu strojně, šířka rýhy bez zarovnání rýh šířky 40 cm, hloubky 70 cm, v hornině třídy 3</t>
  </si>
  <si>
    <t>460560153</t>
  </si>
  <si>
    <t>Zásyp rýh ručně šířky 35 cm, hloubky 70 cm, z horniny třídy 3</t>
  </si>
  <si>
    <t>Zásyp kabelových rýh ručně s uložením výkopku ve vrstvách včetně zhutnění a urovnání povrchu šířky 35 cm hloubky 70 cm, v hornině třídy 3</t>
  </si>
  <si>
    <t>460620013</t>
  </si>
  <si>
    <t>Provizorní úprava terénu se zhutněním, v hornině tř 3</t>
  </si>
  <si>
    <t>77,0*0,4</t>
  </si>
  <si>
    <t>Úprava terénu  provizorní úprava terénu včetně odkopání drobných nerovností a zásypu prohlubní se zhutněním, v hornině třídy 3</t>
  </si>
  <si>
    <t>Technická specifikace: 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</si>
  <si>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Technická specifikace: 1. Položka obsahuje:  
 – přípravu podkladu pro osazení  
 – spojování  
 – ochranný nátěr spoje dle příslušných norem  
2. Položka neobsahuje:  
 X  
3. Způsob měření:  
Udává se počet kusů kompletní konstrukce nebo práce.</t>
  </si>
  <si>
    <t>Technická specifikace: 1. Položka obsahuje:  
 – tvarování, přípravu spojů  
 – svařování  
 – ochranný nátěr spoje dle příslušných norem  
2. Položka neobsahuje:  
 X  
3. Způsob měření:  
Udává se počet kusů kompletní konstrukce nebo práce.</t>
  </si>
  <si>
    <t>741D11</t>
  </si>
  <si>
    <t>HROMOSVODOVÝ VODIČ FEZN NA POVRCHU</t>
  </si>
  <si>
    <t>Technická specifikace: 1. Položka obsahuje:  
 – dělení, spojování  
 – upevnění vč. veškerého příslušenství  
2. Položka neobsahuje:  
 X  
3. Způsob měření:  
Měří se metr délkový.</t>
  </si>
  <si>
    <t>Technická specifikace: 1. Položka obsahuje:  
 – upevnění vč. veškerého příslušenství  
2. Položka neobsahuje:  
 X  
3. Způsob měření:  
Udává se počet kusů kompletní konstrukce nebo práce.</t>
  </si>
  <si>
    <t>741I01</t>
  </si>
  <si>
    <t>SPOJOVÁNÍ A PŘIPOJOVÁNÍ HROMOSVODOVÝCH VODIČŮ</t>
  </si>
  <si>
    <t>Technická specifikace: 1. Položka obsahuje:  
 – svorku pro spojování, ochranné nátěry  
 – upevnění vč. veškerého příslušenství  
2. Položka neobsahuje:  
 X  
3. Způsob měření:  
Udává se počet kusů kompletní konstrukce nebo práce.</t>
  </si>
  <si>
    <t>741I04</t>
  </si>
  <si>
    <t>OCHRANNÝ ÚHELNÍK KE SVODOVÉMU VODIČI</t>
  </si>
  <si>
    <t>SO 11-15-03</t>
  </si>
  <si>
    <t>Žst. Troubelice, trafostanice 22/04 kV</t>
  </si>
  <si>
    <t>SO 11-15-03.1</t>
  </si>
  <si>
    <t>Žst. Troubetice, trafostanica 22/04 kV, stavební část</t>
  </si>
  <si>
    <t>((11,84+0,8)*(6,64+0,8)+(11,84+1,7)*(6,46+1,7))*1,74/2  
Súčet</t>
  </si>
  <si>
    <t>177,939" výkop  
-11,44*6,06*1,1"žb vaňa  
-15,912" štrk  
-1,556" piesok hr. 2cm  
-15,556"podklad. betón -mazanina  
-77,778*0,02" poter zo suchých zmesí  
Súčet</t>
  </si>
  <si>
    <t>14,0*9,0  
Súčet</t>
  </si>
  <si>
    <t>R21022</t>
  </si>
  <si>
    <t>Montáž uzemňovacího vedení vodičů FeZn pomocí svorek na povrchu páskou do 120 mm2</t>
  </si>
  <si>
    <t>"výpočet určený elektronický od projektanta  
(11,7+6,3)*2" po obvode  
2,0*4" vyvedenie na povrch  
Súčet</t>
  </si>
  <si>
    <t>Montáž uzemňovacího vedení s upevněním, propojením a připojením pomocí svorek  na povrchu vodičů FeZn páskou průřezu do 120 mm2</t>
  </si>
  <si>
    <t>3,0" EI 30  
1,5" EI 60  
Súčet</t>
  </si>
  <si>
    <t>R381193</t>
  </si>
  <si>
    <t>MOBILNÍ BUŇKY SKLADOVÉ - TRAFOSTANICA (dodávka železobetonových korpusů včetně příček, betonových krčků, podlah a výplní stavebních otvorů, zateplení</t>
  </si>
  <si>
    <t>stěn, doprava a montáž)  
~</t>
  </si>
  <si>
    <t>621452</t>
  </si>
  <si>
    <t>ÚPRAVA POVRCHŮ VNĚJŠ PODHLEDŮ OMÍT CEM S VLOŽ Z PLETIVA</t>
  </si>
  <si>
    <t>(11,84*6,46*5,36)/1000" zvar. sieť   150x8  
Súčet</t>
  </si>
  <si>
    <t>63157</t>
  </si>
  <si>
    <t>NÁSYP PODLAH Z KAMENIVA TĚŽENÉHO</t>
  </si>
  <si>
    <t>12,14*6,76*0,2"  pod podlahou  
11,84*6,46*0,02" vrstva z jemního písku  
Súčet</t>
  </si>
  <si>
    <t>Technická specifikace: položka zahrnuje:  
- dodávku předepsaného kameniva včetně mimostaveništní i vnitrostaveništní dopravy  
- úpravu podloží a povrchu  
- předepsané zhutnění  
není-li v zadávací dokumentaci uvedeno jinak, jedná se o nakupovaný materiál</t>
  </si>
  <si>
    <t>R6313131</t>
  </si>
  <si>
    <t>MAZANINA Z PROSTÉHO BETONU C20/25</t>
  </si>
  <si>
    <t>"výpočet určený elektronický od projektanta  
11,84*6,46*0,2  
Súčet</t>
  </si>
  <si>
    <t>R632450</t>
  </si>
  <si>
    <t>Vyrovnávací cementový potěr tl do 20 mm ze suchých směsí provedený v pásu</t>
  </si>
  <si>
    <t>11,84*6,46" na podkladní dosce  
Technická specifikace: položka zahrnuje:- dodávku veškerého materiálu potřebného pro předepsanou úpravu v předepsané kvalitě  
- nutné vyspravení podkladu, případně zatření spar- položení vrstvy v předepsané tloušťce- potřebná lešení a podpěrné konstrukce  
Súčet</t>
  </si>
  <si>
    <t>Potěr cementový vyrovnávací ze suchých směsí  v pásu o průměrné (střední) tl. od 10 do 20 mm</t>
  </si>
  <si>
    <t>R641111</t>
  </si>
  <si>
    <t>OKNA KOMPLETNÍ S DŘEV RÁMEM JEDNODUCHÁ JEDNOKŘÍDLÁ - STŘEŠNÍ VÝYLEZ</t>
  </si>
  <si>
    <t>0,486*0,756" strešní výlez  
Súčet</t>
  </si>
  <si>
    <t>12,04*6,46" penetrační asf. emulze  
Súčet</t>
  </si>
  <si>
    <t>12,04*6,46" napr. Glastek  
Súčet</t>
  </si>
  <si>
    <t>((2,9*2+1,44)*4,3)*2" zvislý styk bunek po oboch stranách  
Súčet</t>
  </si>
  <si>
    <t>((2,9*2+1,44)*4,3)*2" zvislý styk bunek po oboch stranách  
73,584" asf. pás tl. 5,5 mm na strope  
Súčet</t>
  </si>
  <si>
    <t>105,78" poistná fólie jako krytina  
Súčet</t>
  </si>
  <si>
    <t>11,7*6,3" geotex v základoch  100g/m2  
Súčet</t>
  </si>
  <si>
    <t>71312</t>
  </si>
  <si>
    <t>IZOLACE TEPELNÁ BĚŽNÝCH KONSTR SNÍMATELNÁ</t>
  </si>
  <si>
    <t>"výpočet určený elektronický od projektanta  
11,68*6,3" púdorys stropu  tl. 120mm  
Súčet</t>
  </si>
  <si>
    <t>12,3*4,3*2  
Súčet</t>
  </si>
  <si>
    <t>764411</t>
  </si>
  <si>
    <t>ŽLABY Z POZINK PLECHU RŠ DO 250MM</t>
  </si>
  <si>
    <t>764512</t>
  </si>
  <si>
    <t>ODPAD TROUBY KRUH (ČTVERC) Z POZINK PLECHU DN DO 100MM</t>
  </si>
  <si>
    <t>R76420</t>
  </si>
  <si>
    <t>Montáž sněhového zachytávače pro krytiny průběžného jednotrubkového</t>
  </si>
  <si>
    <t>"výpočet určený elektronický od projektanta  
Technická specifikace položky odpovída príslušné cenové soustavě  
10"púdory strechy  
Súčet</t>
  </si>
  <si>
    <t>Montáž oplechování střešních prvků sněhového zachytávače průbežného jednotrubkového</t>
  </si>
  <si>
    <t>76612</t>
  </si>
  <si>
    <t>KONSTR TRUHLÁŘ - STĚNY DŘEVĚNÉ KOMPLETIZOVANÉ</t>
  </si>
  <si>
    <t>10,5" Rezy  S5  
Súčet</t>
  </si>
  <si>
    <t>Technická specifikace: - zahrnuje dodávku a montáž stěn dle projektové dokumentace, oboustranné lištování, mimostaveništní a vnitrostaveništní dopravu, povrchové úpravy předepsané projektem</t>
  </si>
  <si>
    <t>OSB dosky  
(4,2*0,3)*4" šikmé podbití - štíty  
12,3*0,75*2" rovné podbití - krytina + žľab  
Súčet</t>
  </si>
  <si>
    <t>R76799</t>
  </si>
  <si>
    <t>OSTATNÍ KOVOVÉ DOPLŇK KONSTRUKCE - PROTIDAŽĎOVÁ ŽALUZE 1145x990</t>
  </si>
  <si>
    <t>Technická specifikace: - položky doplňkových konstrukcí zahrnují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 vrátene montáže a ukotvení.</t>
  </si>
  <si>
    <t>R77641</t>
  </si>
  <si>
    <t>Montáž obvodových soklíků z PVC výšky do 100 mm</t>
  </si>
  <si>
    <t>(3,08+2,78)*2-1,29"1.01  
(2,0+2,78)*2-1,29"1.02  
(1,6+2,78)*2-1,29"1.03  
(4,08+2,78)*2-1,29"1.04  
(6,98+2,78)*2-(1,29+1,22)"1.05  
(2,0+2,78)*2-1,22"1.06  
(1,88+2,78)*2-1,29"1.07  
Technická specifikace: - položky podlah a obkladů zahrnují kompletní podlahy a obklad, včetně úpravy podkladu, spojovací, spárové malty nebo tmely,  
dilatace, úpravy rohů, koutů, kolem otvorů, okrajů a pod.  
Súčet</t>
  </si>
  <si>
    <t>(0,12+0,06)*2*(4,35*2*20+6,66*20+0,55*40+1,47*37+1,18*37+1,74*37)"   120x60  
(0,12+0,06)*2*(1,01*6+4,35*4+3,61*2)"   120x60  
(0,14+0,16)*2*2,4*4"  140x160  
(0,06+0,04)*2*(4,35+12,28)*40" late, kontralate  
Súčet</t>
  </si>
  <si>
    <t>NÁTĚRY BETON KONSTR TYP S9 (OS-E) (výstražný náter)</t>
  </si>
  <si>
    <t>Dle technické zprávy výkresových příloh projektové dokumentace, TKP staveb stítních dráh, výkazu materiálu a tabulky kubatúr projektanta.  
Náter výstražný žluto-černy  
(1,0*2,9)*4  
Súčet</t>
  </si>
  <si>
    <t>30,3*0,58" zavetrovací pásy BMF  0,58kg/m  
Súčet</t>
  </si>
  <si>
    <t>Technická specifikace: 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</si>
  <si>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R93411</t>
  </si>
  <si>
    <t>REVÍZNI LÁVKA S POROROŠTEM</t>
  </si>
  <si>
    <t>Technická specifikace: položka zahrnuje:  
- dílenská dokumentace, včetně technologického předpisu spojování,  
- dodání konstrukce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(případně podlití patních desek) maltou, betonem nebo jinou speciální hmotou, vyplnění jam zeminou,  
- ošetření kotevní oblasti proti vzniku trhlin, vlivu povětrnosti a pod.,  
- osazení značek, včetně jejich zaměření.  
Dokumentace pro zadání stavby může dále předepsat, že cena položky ještě obsahuje např.:  
- veškeré úpravy dřeva pro zlepšení jeho užitných vlastností (impregnace, zpevňování a pod.),  
- veškeré druhy povrchových úprav,  
- zvláštní spojové prostředky, rozebíratelnost konstrukce,  
- osazení měřících zařízení a úprav pro ně</t>
  </si>
  <si>
    <t>DROBNÉ DOPLŇK KONSTR KOVOVÉ - KOTVA ABS</t>
  </si>
  <si>
    <t>R93657</t>
  </si>
  <si>
    <t>ŽEBŘÍK KOVOVÝ S POKLOPEM</t>
  </si>
  <si>
    <t>Technická specifikace: Položka zahrnuje veškerý materiál, výrobky a polotovary, včetně mimostaveništní a vnitrostaveništní dopravy (rovněž přesuny), včetně naložení a složen upevnení a povrchovej úpravyí,případně s uložením.</t>
  </si>
  <si>
    <t>R985331</t>
  </si>
  <si>
    <t>Dodatečné vlepování kotiev HILTI D 10 mm do chemické malty včetně vyvrtání otvoru</t>
  </si>
  <si>
    <t>Dle technické zprávy výkresových příloh projektové dokumentace, TKP staveb stítních dráh, výkazu materiálu a tabulky kubatúr projektanta.  
(11,7+6,3)*2" kotvení krovu do bet. konstrukce - HILTI  
Súčet</t>
  </si>
  <si>
    <t>Dodatečné vlepování betonářské výztuže včetně vyvrtání a vyčištění otvoru chemickou maltou průměr výztuže 10 mm</t>
  </si>
  <si>
    <t>(177,939-67,100)*1,9  
Technická specifikace položky odpovída príslušné cenové soustavě  
Súčet</t>
  </si>
  <si>
    <t>SO 11-15-03.2</t>
  </si>
  <si>
    <t>Žst. Troubelice, trafostanice 22/04 kV, ZTI</t>
  </si>
  <si>
    <t>Klimatizace - m.č. 1.06, 1.07</t>
  </si>
  <si>
    <t>12"DLE - PD - DIG. ODMĚŘENO"</t>
  </si>
  <si>
    <t>Instalační lišty.</t>
  </si>
  <si>
    <t>Poznámka k položce:  
Instalační lišty.</t>
  </si>
  <si>
    <t>769-I</t>
  </si>
  <si>
    <t>Konstrukce vzduchotechniky  - část "I" - větrání TRAFOKOMOR</t>
  </si>
  <si>
    <t>R769225510</t>
  </si>
  <si>
    <t>Montáž VZT III -  kompletní instalace systému</t>
  </si>
  <si>
    <t>1"DLE PD"</t>
  </si>
  <si>
    <t>R769550097</t>
  </si>
  <si>
    <t>Elektronická žaluziová klapka 650x600 - ovládaná servopohonem 230V se signalizací jedné polohy</t>
  </si>
  <si>
    <t>3"DLE PD - v.č. 02"</t>
  </si>
  <si>
    <t>Poznámka k položce:  
mat. hliník, lamely s tepelnými předěly T3U1 / U-1,3 W/m2.K / s třídou tešnosti při chodu nástřešní jednotky - klapky zavřeny. Instalace v komíncích odvodu + servopohon. Dešťové žaluhie součástí PD - stavební.  
U m.č. 1.01, 1.02,1.03   ovládání dle termostatu při poklesu teploty uzavření klapky - klapky u m.č. 1.02, 1.03 v případě překročení teploty a je v provozu ventilátorová jednotka klapka zavřena -  ovládání součástí PD - ELEKTRO - V.Č. DETAILNÍ SPECIFIKACI SEERVOPOHONU.</t>
  </si>
  <si>
    <t>R769550110</t>
  </si>
  <si>
    <t>Střešní ventilátor se  zpětnou kl. - výkon  1200m3/h/240Pa- 166W/1,34A/230V</t>
  </si>
  <si>
    <t>2"DLE PD - v.č. 02"</t>
  </si>
  <si>
    <t>Poznámka k položce:  
+ tepená ochrana , s tumícím a střešním adaptérem + připojovací rám - ODVODNÍ NADSTŘEŠNÍ SESTAVA - instalace v m.č. 1.02, 1.03</t>
  </si>
  <si>
    <t>45"DLE PD"</t>
  </si>
  <si>
    <t>769-II</t>
  </si>
  <si>
    <t>Konstrukce vzduchotechniky  - část "II" -  větrání m.č. 1.04, 1.05</t>
  </si>
  <si>
    <t>R71351007</t>
  </si>
  <si>
    <t>Izolace tepelné VZT potrubí a AL polepem do  tl. 40 mm</t>
  </si>
  <si>
    <t>8"DLE - PD-DIG. ODMĚŘENO"</t>
  </si>
  <si>
    <t>Poznámka k položce:  
izolace v místě průchodu stěnami a části potrubí</t>
  </si>
  <si>
    <t>R76922551</t>
  </si>
  <si>
    <t>Kazeta pro plochý filtr pro kruhové potrubí  DN 315 + v.č. filtru</t>
  </si>
  <si>
    <t>R7692255143</t>
  </si>
  <si>
    <t>Na straně sání ochranná mřížka  DN 250</t>
  </si>
  <si>
    <t>4"DLE - PD"</t>
  </si>
  <si>
    <t>R769225518</t>
  </si>
  <si>
    <t>Montáž VZT II -  kompletní instalace systému</t>
  </si>
  <si>
    <t>R76955005</t>
  </si>
  <si>
    <t>VZT potrubí SPIRO DN 200-250-315 délky do 6 m + ocel.kon. na straně výtlaku osazena stěnová mřížka</t>
  </si>
  <si>
    <t>1"DLE - PD-DIG. ODMĚŘENO"</t>
  </si>
  <si>
    <t>Poznámka k položce:  
- s gravitačními lamelami 2ks. Systém SPIRO - Potrubí kruhové SK-I pozink. plech tl. 0,5 mm, min. vrstva Zn 275 g/m2, třída těsnosti C dle DIN 24174, těsnění při montáži akrylátovým tmelem + Al páska + v.č venkovní stěnové mřížky PŘÍVODNÍ v počtu 2 ks DN 250 + ODVODNÍ s gravitačními lamelami v počtu 2ks DN 250.</t>
  </si>
  <si>
    <t>R769550451</t>
  </si>
  <si>
    <t>Ventilátor pro kruhové potrubí DN 250 výkon 1600m3/h/130Pa +  zpětná klapka  + 2x spony</t>
  </si>
  <si>
    <t>4"DLE - PD - V.Č. 02"</t>
  </si>
  <si>
    <t>Poznámka k položce:  
Vzt jednotka osazena pod stropem  - 230V - 200 W - 0,9A- IP 44</t>
  </si>
  <si>
    <t>R783424749</t>
  </si>
  <si>
    <t>35"DLE - PD"</t>
  </si>
  <si>
    <t>16"DLE - PD"</t>
  </si>
  <si>
    <t>SO 11-15-03.3</t>
  </si>
  <si>
    <t>Žst. Troubelice, trafostanice 22/04 kV, umělé osvětlení a vnitřní silnoproudé rozvody</t>
  </si>
  <si>
    <t>741161</t>
  </si>
  <si>
    <t>KRABICE (ROZVODKA) INSTALAČNÍ DO ZATEPLENÍ PRÁZDNÁ</t>
  </si>
  <si>
    <t>741212</t>
  </si>
  <si>
    <t>SPÍNAČ INSTALAČNÍ JEDNODUCHÝ KOMPLETNÍ NÁSTĚNNÝ - KRYTÍ MIN. IP 44</t>
  </si>
  <si>
    <t>741732</t>
  </si>
  <si>
    <t>PROSTOROVÝ TERMOSTAT 0-40 ST.C</t>
  </si>
  <si>
    <t>SO 11-15-03.4</t>
  </si>
  <si>
    <t>Žst. Troubelice, trafostanice 22/04 kV, hromosvod</t>
  </si>
  <si>
    <t>741A11</t>
  </si>
  <si>
    <t>UZEMŇOVACÍ VODIČ V ZÁKLADECH FEZN DO 120 MM2</t>
  </si>
  <si>
    <t>Technická specifikace: 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</si>
  <si>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741D12</t>
  </si>
  <si>
    <t>HROMOSVODOVÝ VODIČ FEZN POD POVRCHEM</t>
  </si>
  <si>
    <t>SO 13-15-02</t>
  </si>
  <si>
    <t>Žst. Libina</t>
  </si>
  <si>
    <t>SO 13-15-02.1</t>
  </si>
  <si>
    <t>Žst. Libina, stavební úpravy VB</t>
  </si>
  <si>
    <t>1,98+9,98+29,95  
Súčet</t>
  </si>
  <si>
    <t>" výpočet daný od projektanta  
311,29" V hloubky 4m  
Súčet</t>
  </si>
  <si>
    <t>" výpočet daný elektronický od projektanta  
25,99" Výkop kolem budovy  
Súčet</t>
  </si>
  <si>
    <t>"výpočet určený elektronický od projektanta  
Drevený trámový strop  
17,695"násyp - škvára  
Podlaha puvodní  
2,12" násyp - škvára  
4,115" násyp škvára - podlaha PVC  
3,785" prístavok - štrkopiesok  
Súčet</t>
  </si>
  <si>
    <t>" výpočet daný elektronický od projektanta  
311,29" V hloubky 4m  
Súčet</t>
  </si>
  <si>
    <t>25,99  
"výpočet určený elektronický od projektanta  
Súčet</t>
  </si>
  <si>
    <t>17910</t>
  </si>
  <si>
    <t>NÁSYPY Z ARMOVANÝCH ZEMIN SE ZHUTNĚNÍM,  montáž + dodávka</t>
  </si>
  <si>
    <t>" výpočet daný elektronický od projektanta  
57,15  
Súčet</t>
  </si>
  <si>
    <t>Technická specifikace: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 nezahrnuje armovací sítě, ty se vykazují v ploše v položce č.28995</t>
  </si>
  <si>
    <t>"výpočet určený elektronický od projektanta  
0,18" dobetonávka - anglický dvorček  
0,1" kablové kanály  
Súčet</t>
  </si>
  <si>
    <t>"výpočet určený elektronický od projektanta  
((0,98+0,825)*7,99)/1000" zvar. sieť   100x8 - angl.dvorček, doska  
Súčet</t>
  </si>
  <si>
    <t>Položení koberce antistatického</t>
  </si>
  <si>
    <t>"výpočet určený elektronický od projektanta  
3,69" káblové kanály  
65,675" nové  
Súčet</t>
  </si>
  <si>
    <t>"výpočet určený elektronický od projektanta  
9,155" zdivo 200mm  
12,585" zdivo 300mm  
6,745" zdivo 450mm  
1,535" zdivo 600mm  
1,920" zdivo 800mm  
Súčet</t>
  </si>
  <si>
    <t>"výpočet určený elektronický od projektanta  
0,785"dobet. dvorček hr. steny 120mm  
0,705" kablové kanály hr. steny 85mm  
0,915" kablové kanály hr. steny 150mm  
Súčet</t>
  </si>
  <si>
    <t>(8,98*4,44)/1000" zvar. sieť   100x6  
((7,54+6,55)*7,99)/1000" zvar. sieť   100x8  
Súčet</t>
  </si>
  <si>
    <t>"výpočet určený elektronický od projektanta  
2,085" prícky  100mm  
3,085" prícky 150mm  
Súčet</t>
  </si>
  <si>
    <t>R31129</t>
  </si>
  <si>
    <t>PODŘEZÁVANÍ ZDI A STĚN S VLOŽENÍM FÓLIE</t>
  </si>
  <si>
    <t>"výpočet určený elektronický od projektanta  
5,25+6,05+2,925" murivo 45  
5,5" murivo 60  
Technická specifikace: Položka zahrnuje veškerý materiál,  včetně premístení,  případně s uložením.  
Súčet</t>
  </si>
  <si>
    <t>Výstuž podlahy 1.NP  
1,8" ocel. profil HEA 140 - 1.NP  
1,5" ocel. profil HEA 120 - 1.NP  
Súčet</t>
  </si>
  <si>
    <t>R46499</t>
  </si>
  <si>
    <t>BŘEHOVÉ OPEVNĚNÍ</t>
  </si>
  <si>
    <t>20*4" spevnení svahu ze síti délky 20m  
Dle technické zprávy výkresových příloh projektové dokumentace, TKP staveb stítních dráh, výkazu materiálu a tabulky kubatúr projektanta.  
Súčet</t>
  </si>
  <si>
    <t>Technická specifikace: položka zahrnuje:  
- nezbytné zemní práce (např. svahování)  
- dodávku a položení předepsané fólie včetně mimostaveništní a vnitrostaveništní dopravy   
- úpravu, očištění a ochranu podkladu  
- přichycení k podkladu, případně zatížení  
- úpravy spojů a zajištění okrajů  
- úpravy pro odvodnění  
- nutné přesahy</t>
  </si>
  <si>
    <t>12,98" nástupište dlažba  
4,925" okapový chodník  
Súčet</t>
  </si>
  <si>
    <t>"výpočet určený elektronický od projektanta  
32,845" okapový chodník  
Súčet</t>
  </si>
  <si>
    <t>"výpočet určený elektronický od projektanta  
85,145" nástupištná hrana  
54,0" spevnená plocha  
Súčet</t>
  </si>
  <si>
    <t>582612</t>
  </si>
  <si>
    <t>KRYTY Z BETON DLAŽDIC SE ZÁMKEM ŠEDÝCH TL 80MM DO LOŽE Z KAM</t>
  </si>
  <si>
    <t>"výpočet určený elektronický od projektanta  
480,045" 1 NP  
Súčet</t>
  </si>
  <si>
    <t>"výpočet určený elektronický od projektanta  
20,715" sokel - Marmolit  
Súčet</t>
  </si>
  <si>
    <t>"výpočet určený elektronický od projektanta  
20,715" sokel vonkajší  
292,235" fasáda  
Súčet</t>
  </si>
  <si>
    <t>"výpočet určený elektronický od projektanta  
292,235" fasádna silikonová samočistiaca  
Súčet</t>
  </si>
  <si>
    <t>"výpočet určený elektronický od projektanta  
578,36" omietky suterén  
20,715" sokel vonkajší  
292,235" fasáda  
Súčet</t>
  </si>
  <si>
    <t>"výpočet určený elektronický od projektanta  
0,315" kablové kanály  
1,995" antistat podlaha, tl. 80mm  
Súčet</t>
  </si>
  <si>
    <t>65,675*0,165  
Súčet</t>
  </si>
  <si>
    <t>Výstuž  mazaniny 1.N.P.  
(65,675*2*10)/1000" 10 kg/m2  - 2x sieťovina  
Súčet</t>
  </si>
  <si>
    <t>(3,69*4,44)/1000" zvar. sieť   100x6 - kanaly  
Súčet</t>
  </si>
  <si>
    <t>"výpočet určený elektronický od projektanta  
podlahy  
3,69" antistatické PVC sterka 5mm  
Súčet</t>
  </si>
  <si>
    <t>63147</t>
  </si>
  <si>
    <t>POTĚR Z MALTY ZVLÁŠTNÍ</t>
  </si>
  <si>
    <t>"výpočet určený elektronický od projektanta  
podlahy -  cementová pena s polystyr. tl. 72mm  
16,675" ker.dlažba - Hygiena  
34,235" ker.dlažba - Verejné priestory  
Súčet</t>
  </si>
  <si>
    <t>okna  
1,20*1,90*6  
1,2*1,8  
Súčet</t>
  </si>
  <si>
    <t>dvere  
0,9*1,97*(1+2)  
Súčet</t>
  </si>
  <si>
    <t>R631451</t>
  </si>
  <si>
    <t>ANHYDRITOVÝ POTĚR TL DO 40MM BEZ VLOŽKY</t>
  </si>
  <si>
    <t>"výpočet určený elektronický od projektanta  
podlahy  
16,675" keramická - hygiena  
34,235" keramická - verejné priestory  
Technická specifikace: položka zahrnuje:- dodávku veškerého materiálu potřebného pro předepsanou úpravu v předepsané kvalitě- nutné vyspravení  
podkladu, případně zatření spar- položení vrstvy v předepsané tloušťce- potřebná lešení a podpěrné konstrukce  
Súčet</t>
  </si>
  <si>
    <t>dvere  
0,70*1,97*3  
0,80*1,97  
1,0*1,97*2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</si>
  <si>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1,0*2,1 *2  
1,0*2,1" čiastočne presklenné  
Technická specifikace: položka zahrnuje:- dodávka dveří dle specifikace objednatele- montáž nových dveří do připravených otvorů (tj. zakotvení  
do ostění a zapěnění spáry PUR pěnou)- seřízení výrobků k jejich plné funkčnosti- případné zapravení venkovního i vnitřního ostění- zajištění  
prováděných prací tak, aby nebyly znečištěny a poškozeny vnitřní prostory - případná výmalba vnitřních ostění dveří - pokud  
se jedná o finální stavební práci, zahrnuje i zajištění úklidu vnitřních i vnějších prostor  
Súčet</t>
  </si>
  <si>
    <t>"výpočet určený elektronický od projektanta  
Penetrace  
16,675" ker.dlažba - Hygiena  
34,235" ker.dlažba - Verejné priestory  
Súčet</t>
  </si>
  <si>
    <t>"výpočet určený elektronický od projektanta  
3,69" káblové kanály  
0,825" anglický dvorček  
16,675" ker.dlažba - Hygiena  
34,235" ker.dlažba - Verejné priestory  
65,675" PVC antistatik nové  
Súčet</t>
  </si>
  <si>
    <t>"výpočet určený elektronický od projektanta  
Hydroizolace  
6,43" angl. dvorček - steny  
7,63" kábl. kanál - steny  
Súčet</t>
  </si>
  <si>
    <t>"výpočet určený elektronický od projektanta  
147,22" spodná stavba - sokel  
Súčet</t>
  </si>
  <si>
    <t>"výpočet určený elektronický od projektanta  
Izolace spodní stavby -sokel  
147,22" nopová fólia  
Súčet</t>
  </si>
  <si>
    <t>209,585" hydroizolační fólie jako krytina  
136,705" izolace - strešní prostor  
Súčet</t>
  </si>
  <si>
    <t>71221</t>
  </si>
  <si>
    <t>POVLAK KRYTINY STŘECH O SKL DO 30° JEDNOVRST ASF IZOL PÁSY</t>
  </si>
  <si>
    <t>"výpočet určený elektronický od projektanta  
Hydroizolace  
136,705" strešní prostor  
Súčet</t>
  </si>
  <si>
    <t>"výpočet určený elektronický od projektanta  
273,415" minerálni izolace stešní prostor  
239,69" fasádní minerálni vlna  
113,565" sedlová strecha prístrešok  
147,22" sokel  
- polystyrén hr. 80 mm  
16,675" ker.dlažba - Hygiena  
34,235" ker.dlažba - Verejné priestory  
65,675" PVC antistatik nové  
179,356" fasádni minerálna vlna  
Súčet</t>
  </si>
  <si>
    <t>"výpočet určený elektronický od projektanta  
0,58"zavetrovaní  
5,895" drevené nosníky  
0,095" nosník prístrešku  
209,58/5*0,05" kontralate  
Súčet</t>
  </si>
  <si>
    <t>"výpočet určený elektronický od projektanta  
209,585*0,025" záklop - OSB  
8,54*2" drevený trámový strop  - drevotrieska  2x  
Súčet</t>
  </si>
  <si>
    <t>76252</t>
  </si>
  <si>
    <t>TESAŘSKÉ PODLAHY</t>
  </si>
  <si>
    <t>"výpočet určený elektronický od projektanta  
1,535" trámový strop doplnenie  160x160  
Súčet</t>
  </si>
  <si>
    <t>209,585"výpočet určený elektronický od projektanta  
Súčet</t>
  </si>
  <si>
    <t>209,385" strecha pôvodní  
113,565" strecha prístrešok  
Súčet</t>
  </si>
  <si>
    <t>"výpočet určený elektronický od projektanta  
30,025  
Súčet</t>
  </si>
  <si>
    <t>766425</t>
  </si>
  <si>
    <t>KONSTR TRUHLÁŘ - OBLOŽENÍ STĚN PANELY OBKL Z AGLOMER DESEK</t>
  </si>
  <si>
    <t>"výpočet určený elektronický od projektanta  
119,17" predsadená fasáda - obloženie doskami Cetris  
Súčet</t>
  </si>
  <si>
    <t>"výpočet určený elektronický od projektanta  
28,37+9,87+12,43+21,76+9,49+6,24+2,32+4,25+1,67+4,82+9,76  
Súčet</t>
  </si>
  <si>
    <t>1*0,30*0,60  
4*0,60*0,60  
1" 0,50*1,5  
5" 0,60*1,6  
4" 0,3*0,8  
3" 0,4*1,0  
Súčet</t>
  </si>
  <si>
    <t>6" 1,8*1,2  
8+12" 1,9*1,2  
Súčet</t>
  </si>
  <si>
    <t>okna  
1"0,30*0,60  
4"0,30*0,80  
4"0,60*0,60  
3"0,40*1,0  
5"0,60*1,60  
1" 0,5*1,5  
dvere  
3" 60*197  
Súčet</t>
  </si>
  <si>
    <t>Demontáž okenních konstrukcí k opětovnému použití vyvěšení křídel dřevěných nebo plastových okenních, plochy otvoru do 1,5 m2</t>
  </si>
  <si>
    <t>okna  
6" 1,2*1,8  
8+12"1,2*1,9  
dvere  
3" 70*197  
6+3+3" 80*197  
1+4" 90x197  
1" 100x1700  
1" 100x2100  
2" 140x2100  
Súčet</t>
  </si>
  <si>
    <t>Demontáž okenních konstrukcí k opětovnému použití vyvěšení křídel dřevěných nebo plastových okenních, plochy otvoru přes 1,5 m2</t>
  </si>
  <si>
    <t>dvere  
3" 60x197  
3" 70x197  
6+3+3" 80*197  
1+4" 90x197  
1" 100x170  
1" 100x2100  
2" 140x2100  
okna  
1"0,30*0,60  
4"0,30*0,80  
4"0,60*0,60  
3"0,40*1,0  
5"0,60*1,60  
1" 0,5*1,5  
6" 1,2*1,8  
12+8" 1,2*1,9  
Súčet</t>
  </si>
  <si>
    <t>"výpočet určený elektronický od projektanta  
82,255" podlaha puvodní  
Súčet</t>
  </si>
  <si>
    <t>"výpočet určený elektronický od projektanta  
21,7+13,8+15,7+13,9+9,99"PVC sokel  
Súčet</t>
  </si>
  <si>
    <t>" výpočet určený elektronický od projektanta  
39,04" keramický obklad  OP13-15  
16,675" dlažba keramická hygiena  
34,235" dlažba keramická verejné priestory  
Súčet</t>
  </si>
  <si>
    <t>(0,1+0,06)*2*(0,51+0,75+082+0,99+1,1+1,12+2,6*8)"   110x60  
(0,1+0,06)*2*(2,605*5+2,615*2+2,62+2,625*13+2,63)"   110x60  
(0,15+0,075)*2*4,315*2"   150x75 - nástup  
320,0"výpočet určený elektronický od projektanta - priehrad. nosník  
0,14*4*15,2"  140x140  
209,585*2" late, kontralate  
0,16*4*59,96" drevený trámový strop  
Súčet</t>
  </si>
  <si>
    <t>916823</t>
  </si>
  <si>
    <t>ODDĚL OPLOCENÍ S PODSTAVCI PLASTOVÉ - DEMONTÁŽ</t>
  </si>
  <si>
    <t>„Výpočet určený elektronický od projektanta  
34/2,0" drôtené pletivo  
Súčet</t>
  </si>
  <si>
    <t>Technická specifikace: Položka zahrnuje odstranění, demontáž a odklizení materiálu s odvozem na předepsané místo</t>
  </si>
  <si>
    <t>"výpočet určený elektronický od projektanta  
71,0" vnútorné lešenie 1PP  
111,0" vnútorné lešenie 1NP  
Súčet</t>
  </si>
  <si>
    <t>"výpočet určený elektronický od projektanta  
6,15" murivo 25  
1,13" murivo 30  
86,65" murivo 35  
19,98" murivo 40  
78,16" murivo 45  
27,55" murivo 60  
20,09" priečka 150  
3,91" priečka 100  
Súčet</t>
  </si>
  <si>
    <t>"výpočet určený elektronický od projektanta  
0,16" mazanina, poter hr. 200 mm angl.dvorček doska  
0,23" mazanina, poter hr. 200 mm angl.dvorček hrana  
6,99" mazanina 2x - Podlaha PVC  
1,545" mazanina 2x - keramická dlažba  
1,895" mazanina 2x - keramická dlažba prístavok  
1,895" keramická dlažba prístavok podkl. betón tl 200  
základy - demolice steny  
0,74" betón tl. 150mm  
3,82" zakl. pás 400mm  
9,45" zakl. pás 600mm  
Súčet</t>
  </si>
  <si>
    <t>"výpočet určený elektronický od projektanta  
1,13" demolice sten hr.150mm  
2,36" žb schodisko - 1 NP  
2,46" žb schodisko - 2 NP  
Súčet</t>
  </si>
  <si>
    <t>"výpočet určený elektronický od projektanta  
1,18*2" drev. trámový strop podkroví - drevotríska  
10,387"  krov,  
1,855" priečka - podkorovie  
1,77+21,235" podlaha - trámový strop podkorovie  
15,225" Strecha - debnenie, late, kontralate  
Súčet</t>
  </si>
  <si>
    <t>"výpočet určený elektronický od projektanta  
1,319" sloupky prestrešení  
Súčet</t>
  </si>
  <si>
    <t>"výpočet určený elektronický od projektanta  
700,25" fasáda  
578,35" 1PP  
302,895" 1NP  
Súčet</t>
  </si>
  <si>
    <t>"výpočet určený elektronický od projektanta  
Dlažba keramická  
20,63" podlaha puvodní  
18,93" prístavok  
8,54+8,58" schodisko  
Súčet</t>
  </si>
  <si>
    <t>R966073</t>
  </si>
  <si>
    <t>Demontáž krytiny ocelových střech z polyesterované fólie budov v do 6 m</t>
  </si>
  <si>
    <t>209,385" strecha pôvodní  
113,565" strecha prístrešok  
Technická specifikace: položka zahrnuje:- rozbourání konstrukce bez ohledu na použitou technologii- veškeré pomocné konstrukce (lešení a pod.)  
- veškerou manipulaci s vybouranou sutí a hmotami včetně uložení na skládku.  
- a další práce plynoucí z technologického předpisu a z platných předpisů  
Súčet</t>
  </si>
  <si>
    <t>Demontáž krytiny střech ocelových konstrukcí z polyesterované fólie, výšky budovy do 6 m</t>
  </si>
  <si>
    <t>1,2*2,0"  skobetón. okno  
Technická specifikace:  V cenách jsou započteny náklady na demontáž olištování a odvoz vybúraného materiálu  
Súčet</t>
  </si>
  <si>
    <t>"výpočet určený elektronický od projektanta  
16,0" keram. dlažba - prístavok  
Technická specifikace: - položka zahrnuje veškerou manipulaci s vybouranou sutí a hmotami včetně uložení na skládku.  
- položka zahrnuje veškeré další práce plynoucí z technologického předpisu a z platných předpisů  
20,64" dlažba keramická  
82,255" dlažba PVC  
Súčet</t>
  </si>
  <si>
    <t>26,835*1,9" násypy - podláh  
Súčet</t>
  </si>
  <si>
    <t>362,373+39,6" murivo, priečky  
Súčet</t>
  </si>
  <si>
    <t>Dle technické zprávy výkresových příloh projektové dokumentace, TKP staveb stítních dráh, výkazu materiálu a tabulky kubatúr projektanta.  
5,143" ŽB steny  
36,493" betón základový pás  
13,255" žb schodisko, doska  
podlahy  
26,148" betón podlahy  
30,309" betón dlažby  
0,62" podlahy keramika  
1581,505*0,06" omitky  
Súčet</t>
  </si>
  <si>
    <t>"výpočet určený elektronický od projektanta  
0,708+1,062" drev. trámový strop podkroví - drevotríska  
0,797+14,865" podkrovie  
10,387"  krov,  
1,425" priečka - podkorovie  
19,174" podlaha - trámový strop podkorovie  
10,658" Strecha - debnenie, late, kontralate  
2,528+1,856"Dvere, okna  
Súčet</t>
  </si>
  <si>
    <t>0,631" PVC podlaHY  
(14,62+26)*0,060" okná+ rámy PVC  
Súčet</t>
  </si>
  <si>
    <t>Dle technické zprávy výkresových příloh projektové dokumentace, TKP staveb stítních dráh, výkazu materiálu a tabulky kubatúr projektanta.  
86,566" štrk,  
23,69" škvára  
Súčet</t>
  </si>
  <si>
    <t>1,319" stlpy prístrešku  
1,918" krytina  
0,084" žlab  
0,118" zvod  
0,010*71" zárubny  
Súčet</t>
  </si>
  <si>
    <t>SO 13-15-02.2</t>
  </si>
  <si>
    <t>Žst. Libina, stavební úpravy VB - část Zpevněné plochy</t>
  </si>
  <si>
    <t>1: Dle technické zprávy, výkresových příloh projektové dokumentace a dle TKP staveb státních drah. Dle výkazů materiálu projektu. Dle tabulky kubatur projektanta. 
2: Odstranění stávající zpevněné plochy 
3: Betonový panel tl. 250 mm 
4: 40,0*0,250</t>
  </si>
  <si>
    <t>1: Dle technické zprávy, výkresových příloh projektové dokumentace a dle TKP staveb státních drah. Dle výkazů materiálu projektu. Dle tabulky kubatur projektanta. 
2: Odstranění stávající zpevněné plochy 
3: štěrkodrť tl. 150 mm 
4: 40,0*0,150 
5: asfaltový recyklát tl. 150 mm 
6: 5,0*0,150</t>
  </si>
  <si>
    <t>1: Dle technické zprávy, výkresových příloh projektové dokumentace a dle TKP staveb státních drah. Dle výkazů materiálu projektu. Dle tabulky kubatur projektanta. 
2: podíl ručního výkopu 40% 
3: manipulační plocha  
4: 19,0*0,30 
5: chodník a schodiště 
6: 55,0 
7: -------------------------------- 
8: Výkopy z výměnné vrstvy v tloušťce 250mm 
9: 47,0*0,250</t>
  </si>
  <si>
    <t>1: Dle technické zprávy, výkresových příloh projektové dokumentace a dle TKP staveb státních drah. Dle výkazů materiálu projektu. Dle tabulky kubatur projektanta. 
2: výkop rýhy pro drenáž 
3: 11,0*0,450*0,40 
4: výkop pro přípojku 
5: 13,0*0,80*1,50</t>
  </si>
  <si>
    <t>1: Dle technické zprávy, výkresových příloh projektové dokumentace a dle TKP staveb státních drah. Dle výkazů materiálu projektu. Dle tabulky kubatur projektanta. 
2: Výkop pro betonovou patku 0,3 x 0,3 x 0,9 m 
3: (0,30*0,30*0,90)*31 
4: výkop pro vpusť 
5: 0,80*0,80*1,50</t>
  </si>
  <si>
    <t>1: Dle technické zprávy, výkresových příloh projektové dokumentace a dle TKP staveb státních drah. Dle výkazů materiálu projektu. Dle tabulky kubatur projektanta. 
2: Dosyp (zemina získaná z výkopů) 
3: 1,0</t>
  </si>
  <si>
    <t>1: Dle technické zprávy, výkresových příloh projektové dokumentace a dle TKP staveb státních drah. Dle výkazů materiálu projektu. Dle tabulky kubatur projektanta. 
2: zásyp přípojky 
3: výkop - obsyp - lože 
4: 15,60-3,640-1,040</t>
  </si>
  <si>
    <t>1: Dle technické zprávy, výkresových příloh projektové dokumentace a dle TKP staveb státních drah. Dle výkazů materiálu projektu. Dle tabulky kubatur projektanta. 
2: obsyp přípojky 
3: 13,0*0,80*0,350 
4: obsyp vpusti 
5: 0,960-(3,14*0,250*0,250*1,50)</t>
  </si>
  <si>
    <t>1: Dle technické zprávy, výkresových příloh projektové dokumentace a dle TKP staveb státních drah. Dle výkazů materiálu projektu. Dle tabulky kubatur projektanta. 
2: Úprava zemní pláně 
3: 47,0+20,0+22,0</t>
  </si>
  <si>
    <t>1: Dle technické zprávy, výkresových příloh projektové dokumentace a dle TKP staveb státních drah. Dle výkazů materiálu projektu. Dle tabulky kubatur projektanta. 
2: Ohumusení a osetí travním semenem v tl. 100 mm 
3: 85,0+65,0</t>
  </si>
  <si>
    <t>1: Dle technické zprávy, výkresových příloh projektové dokumentace a dle TKP staveb státních drah. Dle výkazů materiálu projektu. Dle tabulky kubatur projektanta. 
2: viz pol. 18231 
3: 150,0</t>
  </si>
  <si>
    <t>1: Dle technické zprávy, výkresových příloh projektové dokumentace a dle TKP staveb státních drah. Dle výkazů materiálu projektu. Dle tabulky kubatur projektanta. 
2: viz pol. 18241 
3: 150,0</t>
  </si>
  <si>
    <t>1: Dle technické zprávy, výkresových příloh projektové dokumentace a dle TKP staveb státních drah. Dle výkazů materiálu projektu. Dle tabulky kubatur projektanta. 
2: viz pol. 18241 
3: 10 l / m2 
4: 150,0*10*0,001</t>
  </si>
  <si>
    <t>1: Dle technické zprávy, výkresových příloh projektové dokumentace a dle TKP staveb státních drah. Dle výkazů materiálu projektu. Dle tabulky kubatur projektanta. 
2: zemina pro ohumusování tl. 100 mm 
3: výměra dle pol. 18231 
4: 150,0*0,10</t>
  </si>
  <si>
    <t>1: Dle technické zprávy, výkresových příloh projektové dokumentace a dle TKP staveb státních drah. Dle výkazů materiálu projektu. Dle tabulky kubatur projektanta. 
2: drenáž 
3: štěrkodrť frakce 16-32       
4: 11,0*0,40*0,40</t>
  </si>
  <si>
    <t>1: Dle technické zprávy, výkresových příloh projektové dokumentace a dle TKP staveb státních drah. Dle výkazů materiálu projektu. Dle tabulky kubatur projektanta. 
2: drenáž 
3: Pískové lože  
4: 11,0*0,40*0,050</t>
  </si>
  <si>
    <t>1: Dle technické zprávy, výkresových příloh projektové dokumentace a dle TKP staveb státních drah. Dle výkazů materiálu projektu. Dle tabulky kubatur projektanta. 
2: filtrační a separační geotextilie 400 g/m2 
3: drenáž 
4: 11,0*1,60*1,30</t>
  </si>
  <si>
    <t>1: Dle technické zprávy, výkresových příloh projektové dokumentace a dle TKP staveb státních drah. Dle výkazů materiálu projektu. Dle tabulky kubatur projektanta. 
2: Betonová patka 0,3x0,3x0,8 (C25/30-XF2) 
3: (0,30*0,30*0,80)*31 
4: betonový základ pro schod. Stupeň C20/25 nXF3 
5: 3*(0,350*0,30*1,80)</t>
  </si>
  <si>
    <t>434114</t>
  </si>
  <si>
    <t>SCHODIŠŤOVÉ STUPNĚ, Z DÍLCŮ BETON DO C25/30</t>
  </si>
  <si>
    <t>1: Dle technické zprávy, výkresových příloh projektové dokumentace a dle TKP staveb státních drah. Dle výkazů materiálu projektu. Dle tabulky kubatur projektanta. 
2: SCHODIŠŤOVÝ STUPEŇ VIBROLISOVANÝ, PŘÍRODNÍ BARVY, POVRCH TRYSKANÝ (1200x350x150) 
3: (1,20*0,350*0,150)*27 
4: SCHODIŠŤOVÝ STUPEŇ VIBROLISOVANÝ, PŘÍRODNÍ BARVY, POVRCH TRYSKANÝ ( 600x350x150) 
5: (0,60*0,250*0,150)*27</t>
  </si>
  <si>
    <t>1: Dle technické zprávy, výkresových příloh projektové dokumentace a dle TKP staveb státních drah. Dle výkazů materiálu projektu. Dle tabulky kubatur projektanta. 
2: Podbetonávka C16/20 XF1  tl.150mm pod kamennou dlažbu 
3: 2,50*0,150</t>
  </si>
  <si>
    <t>1: Dle technické zprávy, výkresových příloh projektové dokumentace a dle TKP staveb státních drah. Dle výkazů materiálu projektu. Dle tabulky kubatur projektanta. 
2: BETONOVÉ LOŽE C20/25nXF3   30 mm 
3: 27,0*(1,80*0,30)</t>
  </si>
  <si>
    <t>1: Dle technické zprávy, výkresových příloh projektové dokumentace a dle TKP staveb státních drah. Dle výkazů materiálu projektu. Dle tabulky kubatur projektanta. 
2: Polštář ze štěrkodrti 100 mm pod kamennou dlažbu 
3: 2,50*0,10 
4: ŠTĚRKODRŤ FRAKCE 16/32  ŠDb  500mm 
5: pod schodiště 
6: 22,0*0,50</t>
  </si>
  <si>
    <t>1: Dle technické zprávy, výkresových příloh projektové dokumentace a dle TKP staveb státních drah. Dle výkazů materiálu projektu. Dle tabulky kubatur projektanta. 
2: lože přípojky tl. 100 mm 
3: 13,0*0,80*0,10 
4: lože vpusti 
5: 0,80*0,80*0,10</t>
  </si>
  <si>
    <t>1: Dle technické zprávy, výkresových příloh projektové dokumentace a dle TKP staveb státních drah. Dle výkazů materiálu projektu. Dle tabulky kubatur projektanta. 
2: Obklad lomovým kamenem tl. 200mm 
3: (1,0+1,0+0,50)*0,20</t>
  </si>
  <si>
    <t>1: Dle technické zprávy, výkresových příloh projektové dokumentace a dle TKP staveb státních drah. Dle výkazů materiálu projektu. Dle tabulky kubatur projektanta. 
2: Výměnná vrstva ze štěrkodrti fr. 0-63 mm v tloušťce 250mm 
3: 47,0*0,250</t>
  </si>
  <si>
    <t>1: Dle technické zprávy, výkresových příloh projektové dokumentace a dle TKP staveb státních drah. Dle výkazů materiálu projektu. Dle tabulky kubatur projektanta. 
2: SKLADBA MANIPULAČNÍ PLOCHY 
3: ŠTĚRKODRŤ FRAKCE 0/16  ŠDA   250 mm 
4: 20,0 
5: SKLADBA CHODNÍKU 
6: ŠTĚRKODRŤ FRAKCE 0/63  ŠDb 220mm 
7: 25,0+10,0+10,0+2,0</t>
  </si>
  <si>
    <t>1: Dle technické zprávy, výkresových příloh projektové dokumentace a dle TKP staveb státních drah. Dle výkazů materiálu projektu. Dle tabulky kubatur projektanta. 
2: Separační netkaná geotextílie 400 g/m2 
3: 47,0*1,30</t>
  </si>
  <si>
    <t>1: Dle technické zprávy, výkresových příloh projektové dokumentace a dle TKP staveb státních drah. Dle výkazů materiálu projektu. Dle tabulky kubatur projektanta. 
2: SKLADBA CHODNÍKU 
3: BETONOVÁ DLAŽBA (200x100) RELIÉFNÍ ČERVENÁ  tl. 60 mm 
4: LOŽE Z DRTI FRAKCE 4/8     tl. 30 mm 
5: 3*1,80*0,40 
6: BETONOVÁ DLAŽBA O DVOU NEPRAVIDELNÝCH TVARECH 140x140 A 210x140(RELIÉFNÍ POVRCH, BARVA COLORMIX)   tl. 60 mm 
7: LOŽE Z DRTI FRAKCE 4/8     tl. 30 mm 
8: 47,0-2,160</t>
  </si>
  <si>
    <t>1: Dle technické zprávy, výkresových příloh projektové dokumentace a dle TKP staveb státních drah. Dle výkazů materiálu projektu. Dle tabulky kubatur projektanta. 
2: Kanalizační přípojka DN 150 napojena do stávající dešťové kanalizační přípojky 
3: 13,0</t>
  </si>
  <si>
    <t>1: Dle technické zprávy, výkresových příloh projektové dokumentace a dle TKP staveb státních drah. Dle výkazů materiálu projektu. Dle tabulky kubatur projektanta. 
2: Drenážní potrubí DN 100 
3: drenáž 
4: 11,0</t>
  </si>
  <si>
    <t>1: Dle technické zprávy, výkresových příloh projektové dokumentace a dle TKP staveb státních drah. Dle výkazů materiálu projektu. Dle tabulky kubatur projektanta. 
2: Betonová uliční vpusť s kalovým dnem, košem na hrubé nečistoty a plastovou mříží pro zatíčení C250 
3: 1,0</t>
  </si>
  <si>
    <t>9111B3</t>
  </si>
  <si>
    <t>ZÁBRADLÍ SILNIČNÍ SE SVISLOU VÝPLNÍ - DEMONTÁŽ S PŘESUNEM</t>
  </si>
  <si>
    <t>1: Dle technické zprávy, výkresových příloh projektové dokumentace a dle TKP staveb státních drah. Dle výkazů materiálu projektu. Dle tabulky kubatur projektanta. 
2: Odstranění stávajícího trubkového zábradlí včetně stávajících betonových patek 
3: 20,0+25,0+2,0</t>
  </si>
  <si>
    <t>1: Dle technické zprávy, výkresových příloh projektové dokumentace a dle TKP staveb státních drah. Dle výkazů materiálu projektu. Dle tabulky kubatur projektanta. 
2: BETONOVÁ PALISÁDA 400 x 160 x 160 DO BETONOVÉHO LOŽE Z PROSTÉHO BETONU C20/25nXF3 
3: (3,50+3,0)*0,160*0,40 
4: lože;        (3,50+3,0)*0,350*0,20 
5: BETONOVÁ PALISÁDA 600 x 160 x 160 DO BETONOVÉHO LOŽE Z PROSTÉHO BETONU C20/25nXF3 
6: (5,50+6,50+16,0+14,0)*0,160*0,60 
7: lože;        (5,50+6,50+16,0+14,0)*0,350*0,20</t>
  </si>
  <si>
    <t>1: Dle technické zprávy, výkresových příloh projektové dokumentace a dle TKP staveb státních drah. Dle výkazů materiálu projektu. Dle tabulky kubatur projektanta. 
2: Betonový chodníkový obrubník      BO 10/25 
3: 12,0+15,0+2,0+4,0</t>
  </si>
  <si>
    <t>1: Dle technické zprávy, výkresových příloh projektové dokumentace a dle TKP staveb státních drah. Dle výkazů materiálu projektu. Dle tabulky kubatur projektanta. 
2: Betonový silniční obrubník             BO 15/25 
3: 3,0+2,0</t>
  </si>
  <si>
    <t>1: Dle technické zprávy, výkresových příloh projektové dokumentace a dle TKP staveb státních drah. Dle výkazů materiálu projektu. Dle tabulky kubatur projektanta. 
2: Zařezání hrany komunikace v tl.100 mm 
3: 3,0+2,0</t>
  </si>
  <si>
    <t>1: Dle technické zprávy, výkresových příloh projektové dokumentace a dle TKP staveb státních drah. Dle výkazů materiálu projektu. Dle tabulky kubatur projektanta. 
2: asfaltová zálivka 
3: 3,0+2,0</t>
  </si>
  <si>
    <t>1: Dle technické zprávy, výkresových příloh projektové dokumentace a dle TKP staveb státních drah. Dle výkazů materiálu projektu. Dle tabulky kubatur projektanta. 
2: Betonová příkopová žlabovka šířky 600 mm 
3: betonové lože C20/25 nXF3 tl. 100 mm - 13,0 x 0,80 m = 10,40 m2 
4: 13,0</t>
  </si>
  <si>
    <t>1: Dle technické zprávy, výkresových příloh projektové dokumentace a dle TKP staveb státních drah. Dle výkazů materiálu projektu. Dle tabulky kubatur projektanta. 
2: bourání ve výkopu 
3: (5,70+55,0)*0,05 
4: betonové patky odstraněného zábradlí 
5: 2,50</t>
  </si>
  <si>
    <t>1: Dle technické zprávy, výkresových příloh projektové dokumentace a dle TKP staveb státních drah. Dle výkazů materiálu projektu. Dle tabulky kubatur projektanta. 
2: bourání ve výkopu 
3: (5,70+55,0)*0,01</t>
  </si>
  <si>
    <t>1: Dle technické zprávy, výkresových příloh projektové dokumentace a dle TKP staveb státních drah. Dle výkazů materiálu projektu. Dle tabulky kubatur projektanta. 
2: Statická zatěžkávací zkouška 
3: 2*2</t>
  </si>
  <si>
    <t>R9111-1</t>
  </si>
  <si>
    <t>ZÁBRADLÍ NEREZOVÉ SILNIČNÍ SE SVISLOU VÝPLNÍ V. 1,10 M - DODÁVKA  A MONTÁŽ</t>
  </si>
  <si>
    <t>1: Dle technické zprávy, výkresových příloh projektové dokumentace a dle TKP staveb státních drah. Dle výkazů materiálu projektu. Dle tabulky kubatur projektanta. 
2: Nerez trubkové zábradlí výšky 1,1m. Zábradlí bude mít madlo umístěné ve výšce 900 mm, druhé madlo ve výšce 750 mm a vodící tyč ve výšce 150 mm 
3: Nerez patní deska o rozměrech 230x230x12 mm, patní deska bude přikotvena pomocí kotvících sroubů délky 190 mm a chemické kotvy - 6 ks 
4: 27,0+24,0</t>
  </si>
  <si>
    <t>položka zahrnuje:  
- dodání zábradlí včetně předepsané povrchové úpravy  
- osazení sloupků osazením do patní desky</t>
  </si>
  <si>
    <t>R9532-1</t>
  </si>
  <si>
    <t>NALEPOVACÍ PRUH ŽLUTÉ BARVY ŠÍŘKY 10 MM NA STUPNICI SCHODIŠTĚ</t>
  </si>
  <si>
    <t>1: Dle technické zprávy, výkresových příloh projektové dokumentace a dle TKP staveb státních drah. Dle výkazů materiálu projektu. Dle tabulky kubatur projektanta. 
2: Nalepení pruhu žluté barvy  v šířce 100mm, délky 1800 mm na stupnici schodiště 
3: 6,0*1,80</t>
  </si>
  <si>
    <t>Součástí jsou i nosné prvky, připevňovací prvky a potřebný spojovací materiál.</t>
  </si>
  <si>
    <t>1: viz pol. 12373 - výkopy;         72,450*1,90 
2: viz pol. 13273 - výkopy;        17,580*1,90 
3: viz pol. 13373 - výkopy;         3,471 
4: viz pol. 17411;       -1,0*1,90</t>
  </si>
  <si>
    <t>POPLATKY ZA LIKVIDACI ODPADŮ NEKONTAMINOVANÝCH - 17 03 02  VYBOURANÝ ASFALTOVÝ BETON BEZ DEHTU - VČ. DOPRAVY</t>
  </si>
  <si>
    <t>1: viz pol. 11332 - asfaltový recyklát;         0,750*2,20</t>
  </si>
  <si>
    <t>1: viz pol. 11316 - betonové panely;       10,0*2,40 
2: viz pol. 96615;       5,535*2,20 
3: viz pol. 96616;       0,607*2,40</t>
  </si>
  <si>
    <t>1: viz pol. 11332 - kamenivo;         6,0*2,05</t>
  </si>
  <si>
    <t>SO 13-15-02.3</t>
  </si>
  <si>
    <t>Žst. Libina, ZTI</t>
  </si>
  <si>
    <t>KLIMATIZACE  - I.NP- m.č. OP07, OP08a</t>
  </si>
  <si>
    <t>Venkovní kond.  jed. s ovladačem, chladivo R32 - chl. výkon - Qch0,9-4,0kW -Qtop 5,0kW - 46 dB/A/</t>
  </si>
  <si>
    <t>Poznámka k položce:  
Sestava  s plynulou regulací výkonu, 230V - el. příkon 1,17W - doporučené jištění 10A - jednotky s úpravou pro chlazení do venkovní teploty -15°C,  rozvěr v/š/h - 550/780/290 mm - INSTALACE PRO m.č. 2.05</t>
  </si>
  <si>
    <t>Vnitřní nástěnná  jednotka, chladivo R32 - chl. výkon - Qch 3,6 - Qtop 4,0kW - 37 dB/A/</t>
  </si>
  <si>
    <t>Poznámka k položce:  
Sestava - vnitřní nástěnná jednotka  - rozměr v/š/h - 275/790/228 mm - v.č. kabelového dálkové ovládání,   El. příkon přiveden k venkovní jednotce. Boční připojení.  Jednotka osazena čerpadlem kondenzátu /odstředivé provedení, tichý chod/  
INSTALACE II.NP-m.č.2.05  
SESTAVA S MOŽNOSTÍ HLÁŠENÍ PORUCHOVÉHO STAVU A JEHO PŘENOS DO CENTRÁLNÍHO DISPEČINKU  
POZNÁMKA - EL. ZAPOJENÍ DOPLNĚNO O - Přepěťové a podpěťové 230V ke klimatizaci - hlídací relé</t>
  </si>
  <si>
    <t>28"DLE - PD - DIG. ODMĚŘENO"</t>
  </si>
  <si>
    <t>Konstrukce VZT - část "I" - větrání m.č. soc. zázemí m.č. OP 13, OP15, OP17, kancelář m.č. OP 02</t>
  </si>
  <si>
    <t>5"DLE - PD - v.č. 02"</t>
  </si>
  <si>
    <t>6"DLE - PD"</t>
  </si>
  <si>
    <t>6"DLE - PD - DIG. ODMĚŘENO - V.Č. 02"</t>
  </si>
  <si>
    <t>VZT potrubí SPIRO DN 100 - 125 délky do 18 m - vývod nad střešní část objektu se zakončením protidešťovou stříškou</t>
  </si>
  <si>
    <t>Poznámka k položce:  
 Systém SPIRO - Potrubí kruhové SK-I pozink. plech tl. 0,5 mm, min. vrstva Zn 275 g/m2, třída těsnosti C dle DIN 24174, těsnění při montáži akrylátovým tmelem + Al páska.   Potrubí v místě průchodu půdním prostorem opatřeno tepelnpou izolací s požární odolností dle požárně technického řešení stavby. V.Č. STŘEŠNÍ PROTIDEŠŤOVÉ STŘÍŠKY 2 ks DN 125</t>
  </si>
  <si>
    <t>8"DLE PD"</t>
  </si>
  <si>
    <t>SO 13-15-02.4</t>
  </si>
  <si>
    <t>Žst. Libina, žumpa splaškových vôd</t>
  </si>
  <si>
    <t>4,3*4,3*3,55  
Súčet</t>
  </si>
  <si>
    <t>65,64+1,8" výkop  
-3,14*1,35*1,35*3,15"žumpa prefa  
-1,534" štrk + piesok  
-1,442"podklad. betón -mazanina  
-3,14*0,2*0,2*1,1" plast šachta  
-3,14*0,075*0,075*(2,5-0,4)" PVC potrubie  
Súčet</t>
  </si>
  <si>
    <t>3,1*3,1*0,15  
Súčet</t>
  </si>
  <si>
    <t>3,0*3,0*0,12" šterkové lóže -žumpa  
3,0*3,0*0,03" pískové lóže - žumpa  
3,14*0,35*0,35*0,15" pískové lóže - šachta  
(2,5-0,4)*0,6*0,1" lóže pod potrubí  
Súčet</t>
  </si>
  <si>
    <t>((65,64+1,8)-46,262)*1,9  
Technická specifikace položky odpovída príslušné cenové soustavě  
Súčet</t>
  </si>
  <si>
    <t>SO 13-15-02.5</t>
  </si>
  <si>
    <t>Žst. Libina, umělé osvětlení a vnitřní silnoproudé rozvody</t>
  </si>
  <si>
    <t>741632</t>
  </si>
  <si>
    <t>SÁLAVÝ TOPNÝ PANEL PŘES 1000 DO 2000 W</t>
  </si>
  <si>
    <t>744614</t>
  </si>
  <si>
    <t>JISTIČ JEDNOPÓLOVÝ (10 KA) OD 25 DO 40 A</t>
  </si>
  <si>
    <t>747111</t>
  </si>
  <si>
    <t>KONTROLA SILOVÝCH ROZVADĚČŮ NN, 1 POLE</t>
  </si>
  <si>
    <t>Technická specifikace: 1. Položka obsahuje:  
 – cenu za kontrolu, revizi, seřízení a uvedení do provozu zařízení dle příslušných norem a předpisů, včetně vystavení protokolu  
2. Položka neobsahuje:  
 X  
3. Způsob měření:  
Udává se počet kusů kompletní konstrukce nebo práce.</t>
  </si>
  <si>
    <t>Technická specifikace: 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</si>
  <si>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SO 13-15-02.6</t>
  </si>
  <si>
    <t>Žst. Libina, hromosvod</t>
  </si>
  <si>
    <t>75,0+12,0</t>
  </si>
  <si>
    <t>87,0*0,4</t>
  </si>
  <si>
    <t>741121</t>
  </si>
  <si>
    <t>KRABICE (ROZVODKA) INSTALAČNÍ ODBOČNÁ PRÁZDNÁ</t>
  </si>
  <si>
    <t>SO 13-15-03</t>
  </si>
  <si>
    <t>Žst. Libina, trafostanice 22/04 kV</t>
  </si>
  <si>
    <t>SO 13-15-03.1</t>
  </si>
  <si>
    <t>Žst. Libina, trafostanica 22/04 kV, stavební část</t>
  </si>
  <si>
    <t>"výpočet určený elektronický od projektanta  
Technická specifikace položky odpovída príslušné cenové soustavě  
10"púdory strechy  
Technická specifikace: - položky klempířských konstrukcí zahrnují zejména kompletní konstrukci včetně úprav plechů (i povrchové úpravy a pod.),  
spojovací a ochranné prostředky, podkladovou lepenku, upevňovací prvky, lemování, spárování, úpravy u okapů, prostupů, výčnělků,  
rohů, spojů, dilatací a pod. a není-li zahrnut v samostatných položkách (SD 78), i nátěr konstrukcí, včetně úprav povrchu před nátěrem.  
- Položka zahrnuje veškerý materiál, výrobky a polotovary, včetně mimostaveništní a vnitrostaveništní dopravy (rovněž přesuny),  
včetně naložení a složení,případně s uložením.  
Súčet</t>
  </si>
  <si>
    <t>SO 13-15-03.2</t>
  </si>
  <si>
    <t>Žst. Libina, trafostanica 22/04 kV, ZTI</t>
  </si>
  <si>
    <t>SO 13-15-03.3</t>
  </si>
  <si>
    <t>Žst. Libina, trafostanica 22/04 kV, umělé osvětlení a vnitřní silnoproudé rozvody</t>
  </si>
  <si>
    <t>SO 13-15-03.4</t>
  </si>
  <si>
    <t>Žst. Libina, trafostanica 22/04 kV, hromosvod</t>
  </si>
  <si>
    <t>E.2.2</t>
  </si>
  <si>
    <t>Zastřešení nástupišť, přístřešky na nástupištích</t>
  </si>
  <si>
    <t>SO 12-15-03</t>
  </si>
  <si>
    <t>Zast. Troubelice - střed, přístřešek pro cestující</t>
  </si>
  <si>
    <t>vsakovací šachty   
1,0*1,0*1,0*2</t>
  </si>
  <si>
    <t>základy   
7,95*0,6*1,2+1,6*0,6*1,2*3</t>
  </si>
  <si>
    <t>obsyp vsakovací šachty   
1,0*1,0*1,0*2-3,14*0,4*0,4*1,0*2</t>
  </si>
  <si>
    <t>digitálne změřeno   
50,0</t>
  </si>
  <si>
    <t>Technická specifikace: Zahrnuje dodání předepsané travní směsi, její výsev na ornici, zalévání, první pokosení, to vše bez ohledu na sklon terénu</t>
  </si>
  <si>
    <t>vsakovací šachty   
3,14*0,4*0,4*1,0*2</t>
  </si>
  <si>
    <t>vsakovací šachty   
2*3,14*0,4*1,0*2*1,1</t>
  </si>
  <si>
    <t>24211</t>
  </si>
  <si>
    <t>PLÁŠŤ STUDNY Z DÍLCŮ BETONOVÝCH</t>
  </si>
  <si>
    <t>vsakovací šachty   
3,14*0,5*0,5*1,0*2</t>
  </si>
  <si>
    <t>základy   
(7,95+1,60*3)*0,60*0,50+(7,80+1,60*3)*0,30*0,50</t>
  </si>
  <si>
    <t>základy   
(7,95+1,60*3)*0,40*2*7,90*1,15/1000+(7,95+1,60*3)*0,50*7,90*1,15/1000+(7,80*1,90+1,60*1,90*3)*1,20*7,90/1000</t>
  </si>
  <si>
    <t>(7,95+1,60*3)*0,60*0,15</t>
  </si>
  <si>
    <t>pod dlažbu tl. 150mm   
(7,75+1,80*2)*0,40</t>
  </si>
  <si>
    <t>56364</t>
  </si>
  <si>
    <t>VOZOVKOVÉ VRSTVY Z RECYKLOVANÉHO MATERIÁLU TL DO 200MM</t>
  </si>
  <si>
    <t>pod dlažbu tl. 200mm   
12,0</t>
  </si>
  <si>
    <t>Technická specifikace: - dodání recyklátu v požadované kvalitě  
- očištění podkladu  
- uložení recyklátu dle předepsaného technologického předpisu, zhutnění vrstvy v předepsané tloušťce  
- zřízení vrstvy bez rozlišení šířky, pokládání vrstvy po etapách, včetně pracovních spar a spojů  
- úpravu napojení, ukončení   
- nezahrnuje postřiky, nátěry</t>
  </si>
  <si>
    <t>okapový chodník   
(8,55+1,80*2+0,65*2)*0,40*1,05</t>
  </si>
  <si>
    <t>6,0*2</t>
  </si>
  <si>
    <t>R740001</t>
  </si>
  <si>
    <t>ELEKTROINSTALACE - DODÁVKA  A MONTÁŽ - OSVĚTLENÍ VČ. NAPOJENÍ</t>
  </si>
  <si>
    <t>03 krokev 100/120   
12*2,00*0,10*0,12*1,15   
04 krokev 100/120   
8*1,50*0,10*0,12*1,15   
06 kleština 60/120   
16*2,50*0,06*0,12*1,15   
05 krokev nárožní 120/120   
4*4,00*0,12*0,12*1,15   
01 pozednice 140/220   
2*7,50*0,14*0,22*1,15   
02 vaznice vrcholová   
1*6,50*0,14*0,22*1,15   
Súčet</t>
  </si>
  <si>
    <t>latě 50/30mm   
110,00*0,05*0,03*1,15   
kontralatě 50/30mm   
35,00*0,05*0,03*1,15   
Súčet</t>
  </si>
  <si>
    <t>Konstrukce klempířské</t>
  </si>
  <si>
    <t>střecha   
(5,95+8,82)/2*1,705*2*1,05+(2,87*1,705)/2*2*1,05</t>
  </si>
  <si>
    <t>76421</t>
  </si>
  <si>
    <t>OPLECHOVÁNÍ A LEMOVÁNÍ KONSTRUKCÍ Z POZINKOVANÉHO PLECHU</t>
  </si>
  <si>
    <t>střecha   
6,0*0,5+9,0*0,5+23,0*0,25</t>
  </si>
  <si>
    <t>764511</t>
  </si>
  <si>
    <t>ODPAD TROUBY KRUH (ČTVERC) Z POZINK PLECHU DN DO 75MM</t>
  </si>
  <si>
    <t>2,5*2</t>
  </si>
  <si>
    <t>Konstrukce truhlářské</t>
  </si>
  <si>
    <t>766511</t>
  </si>
  <si>
    <t>KONSTR TRUHLÁŘ - OBLOŽENÍ PODHLEDŮ PALUBKAMI Z MĚK DŘEVA</t>
  </si>
  <si>
    <t>podbití palubky 100/20   
37,00</t>
  </si>
  <si>
    <t>93751</t>
  </si>
  <si>
    <t>MOBILIÁŘ - KOVOVÉ LAVIČKY</t>
  </si>
  <si>
    <t>R193767</t>
  </si>
  <si>
    <t>MOBILIÁŘ - PŘÍSTŘEŠKY PRO ZASTÁVKY VEŘEJNÉ DOPRAVY - MONTÁŽ A DODÁVKA BETÓNOVÉHO PŘÍSTŘEŠKU</t>
  </si>
  <si>
    <t>MOBILIÁŘ - INFORMAČNÍ TABULE</t>
  </si>
  <si>
    <t>(2,0+9,18)*2,1</t>
  </si>
  <si>
    <t>SO 12-15-04</t>
  </si>
  <si>
    <t>Zast. Troubelice - střed, přístřešek pro kola</t>
  </si>
  <si>
    <t>0,4*0,4*0,6*4</t>
  </si>
  <si>
    <t>R293767</t>
  </si>
  <si>
    <t>PŘÍSTŘEŠEK NA KOLA</t>
  </si>
  <si>
    <t>Technická specifikace: Položka zahrnuje:  
- montáž, osazení a dodávku kompletního zařízení, předepsaného zadávací dokumentací  
- mimostavništní a vnitrostaveništní dopravu  
, předepsanou povrchovou úpravu (nátěry a pod.)  
Pozn.: materiál uvedený v textu představuje rozhodující podíl ve výrobku</t>
  </si>
  <si>
    <t>0,384*2,1</t>
  </si>
  <si>
    <t>SO 12-15-05</t>
  </si>
  <si>
    <t>Zast. Troubelice - zastávka, přístřešek pro cestující</t>
  </si>
  <si>
    <t>vsakovací šachty   
1,0*1,0*1,0</t>
  </si>
  <si>
    <t>základy   
4,20*0,60*1,20+1,60*0,60*1,20*2</t>
  </si>
  <si>
    <t>obsyp vsakovací šachty   
1,0*1,0*1,0-3,14*0,4*0,4*1,0</t>
  </si>
  <si>
    <t>vsakovací šachty   
3,14*0,4*0,4*1,0</t>
  </si>
  <si>
    <t>vsakovací šachty   
3,14*0,4*1,0*2*1,1</t>
  </si>
  <si>
    <t>3,14*0,5*0,5*1,0</t>
  </si>
  <si>
    <t>4,20*0,60*0,50+1,60*0,60*0,50*2+4,05*0,30*0,50+1,60*0,30*0,50*2</t>
  </si>
  <si>
    <t>(4,20+1,60*2)*0,40*2*7,90*1,15/1000+(4,20+1,60*2)*0,50*7,90*1,15/1000+(4,05*1,90+1,60*1,90*3)*1,20*7,90/1000</t>
  </si>
  <si>
    <t>4,20*0,60*0,15+1,60*0,60*0,15*2</t>
  </si>
  <si>
    <t>pod dlažbu tl. 150mm   
(4,80+1,80*2)*0,40</t>
  </si>
  <si>
    <t>"pod dlažbu tl. 200mm"   
6,0</t>
  </si>
  <si>
    <t>okapový chodník   
(4,80+1,80*2)*0,40*1,05</t>
  </si>
  <si>
    <t>03 krokev 100/120   
8,00*0,10*0,12*1,10   
04 krokev 100/120   
12,00*0,10*0,12*0,10   
06 kleština 60/120   
20,00*0,06*0,12*0,10   
05 krokev nárožní 120/120   
16,00*0,12*0,12*1,10   
01 pozednice 140/220   
9,00*0,14*0,22*1,10   
02 vaznice vrcholová   
2,70*0,14*0,22*1,10   
Súčet</t>
  </si>
  <si>
    <t>latě 50/30mm   
70,00*0,05*0,03*1,10</t>
  </si>
  <si>
    <t>(2,20*1,70*2+(1,45*1,70)/2*4+(2,90*1,70)/2*2)*1,05</t>
  </si>
  <si>
    <t>2,2*0,5+9,0*0,5+16,0*0,25</t>
  </si>
  <si>
    <t>R393767</t>
  </si>
  <si>
    <t>(1,0+5,328)*2,1</t>
  </si>
  <si>
    <t>SO 12-15-06</t>
  </si>
  <si>
    <t>Zast. Nová Hradečná, přístřešek pro cestující</t>
  </si>
  <si>
    <t>3,14*0,5*0,5*1,0*2</t>
  </si>
  <si>
    <t>(7,95+1,60*3)*0,60*0,50+(7,80+1,60*3)*0,30*0,50</t>
  </si>
  <si>
    <t>(7,95+1,60*3)*0,40*2*7,90*1,15/1000+(7,95+1,60*3)*0,50*7,90*1,15/1000+(7,80*1,90+1,60*1,90*3)*1,20*7,90/1000</t>
  </si>
  <si>
    <t>(5,95+8,82)/2*1,705*2*1,05+(2,87*1,705)/2*2*1,05</t>
  </si>
  <si>
    <t>6,0*0,5+9,0*0,5+23,0*0,25</t>
  </si>
  <si>
    <t>SO 13-15-06</t>
  </si>
  <si>
    <t>Žst. Libina, přístřešek pro cestující</t>
  </si>
  <si>
    <t>"zaklady pod přístřešek"   
0,5*0,5*0,5*5+1,3*0,75*0,6*2   
"vsakovací šachta"   
1,0*1,0*2,0   
Súčet</t>
  </si>
  <si>
    <t>"obsyp vsakovací šachty"   
1,0*1,0*2,0-3,14*0,4*0,4*2,0</t>
  </si>
  <si>
    <t>"vsakovací šachta"   
3,14*0,4*0,4*2,0</t>
  </si>
  <si>
    <t>"vsakovací šachta"   
2*3,14*0,4*2,0*1,1</t>
  </si>
  <si>
    <t>"vsakovací šachta"   
3,14*0,5*0,5*2,0</t>
  </si>
  <si>
    <t>1,3*0,75*0,1*2</t>
  </si>
  <si>
    <t>0,5*0,5*0,5*5</t>
  </si>
  <si>
    <t>1,3*0,75*0,6*2</t>
  </si>
  <si>
    <t>2,2*0,5*2*7,9/1000</t>
  </si>
  <si>
    <t>721</t>
  </si>
  <si>
    <t>Zdravotechnika - vnitřní kanalizace</t>
  </si>
  <si>
    <t>72124</t>
  </si>
  <si>
    <t>LAPAČE STŘEŠNÍCH SPLAVENIN</t>
  </si>
  <si>
    <t>Technická specifikace: - výrobní dokumentaci (včetně technologického předpisu)  
- dodání veškerého instalačního a  pomocného  materiálu  (trouby,  trubky,  armatury,  tvarové  kusy,  spojovací a těsnící materiál a pod.), podpěrných, závěsných, upevňovacích prvků, včetně potřebných úprav  
- zednické výpomoci, jako je vysekávání kapes a rýh, jejich vyplnění a začištění  
- úprava podkladu a osazení podpěr, osazení a očištění podkladu a podpěr  
- zřízení plně funkční instalace, kompletní soustavy, podle příslušného technologického předpisu  
- zřízení instalace i jednotlivých částí po etapách, včetně pracovních spar a spojů  
- úprava a příprava prostupů, okolí podpěr, zaústění a napojení a upevnění odpadních výustek  
- úprava, očištění a ošetření prostoru kolem instalace</t>
  </si>
  <si>
    <t>87427</t>
  </si>
  <si>
    <t>POTRUBÍ Z TRUB PLASTOVÝCH ODPADNÍCH DN DO 100MM</t>
  </si>
  <si>
    <t>R493767</t>
  </si>
  <si>
    <t>PŘÍSTŘEŠEK PRO CESTUJÍCÍ</t>
  </si>
  <si>
    <t>3,795*2,1</t>
  </si>
  <si>
    <t>E.2.4</t>
  </si>
  <si>
    <t>Orientační systém</t>
  </si>
  <si>
    <t>SO 12-15-07</t>
  </si>
  <si>
    <t>Zast. Troubelice střed, orientační systém</t>
  </si>
  <si>
    <t>(1,2*1,2*0,6)*2" oZNAč. 1     v gabion. múre   
(0,8*0,8*0,6)*2" Označ.2,3    v gabion. múre   
1,3*1,3*1,05*4" Označ.1a   
Súčet</t>
  </si>
  <si>
    <t>9,54" výkop   
-0,676" polštare kamenivo   
- 0,546" podkladní bet   
-" patky   
-1,2*1,2*0,6*2" Označ.1   
-1,10*1,10*0,9*4" Označ.1a   
-0,8*0,8*0,6*1" Označ.2   
-0,8*0,8*0,6*1" Označ.3   
Súčet</t>
  </si>
  <si>
    <t>1,3*1,30*0,1*4" označ.1a   
Súčet</t>
  </si>
  <si>
    <t>(1,2*1,2*1,0*2)*2" Označ.1   
1,10*1,10*1,0*4" Označ.1a   
0,8*0,8*1,0*1" Označ.2   
0,8*0,8*1,0*1" Označ.3   
Súčet</t>
  </si>
  <si>
    <t>(1,0*1,0+(1,0*4*0,6))*2=6,8m2   označ.1   
(1,0*1,0+(1,0*4*0,6))*2*2=13,6m2    označ.1a   
((0,7*0,7)+(0,7*0,6)*4)=2,17m2   označ.2,   
(0,7*0,7+(0,7*0,6)*4)=2,17m2   označ.3   
(6,8+13,6+2,17+2,17)=24,74 spolu m2 sieťoviny   
(24,74*7,99)/1000   
Súčet</t>
  </si>
  <si>
    <t>Montáže oznam. a zabezp. zařízení</t>
  </si>
  <si>
    <t>R2203203</t>
  </si>
  <si>
    <t>Montáž tabule informační na nosnou konstrukci do 100 kg komplet s povrchovou úpravou pozinkovaním</t>
  </si>
  <si>
    <t>Technická specifikace: položka zahrnuje:- dodávku a montáž značek v požadovaném provedení- upevňovací materiál- pomocné konstrukce   
(lešení, zdvíhac.zariadenie a presun materiálu)   
1" označ.1   
2" označ.1a   
1" označ.2   
1" označ.3   
Súčet</t>
  </si>
  <si>
    <t>Montáž tabule včetně vyvrtání otvorů a připevnění tabule, nosné konstrukce, zatažení kabelů do tabule informační na nosnou konstrukci do hmotnosti tabule 100 kg</t>
  </si>
  <si>
    <t>R2203204</t>
  </si>
  <si>
    <t>Montáž nástupištní tabule zavěšením do třmenů do 50 kg komplet s povrchovou úpravou pozinkovaním</t>
  </si>
  <si>
    <t>Technická specifikace: položka zahrnuje:- dodávku a montáž značek v požadovaném provedení- upevňovací materiál- pomocné konstrukce   
(lešení, zdvíhac.zariadenie a presun materiálu)   
2" označ.5   
1" označ.4   
Súčet</t>
  </si>
  <si>
    <t>Montáž tabule včetně vyvrtání otvorů a připevnění tabule, nosné konstrukce, zatažení kabelů do tabule informační nástupištní na zastřešené nástupiště zavěšením pomocí třmenů do hmotnosti tabule 50 kg</t>
  </si>
  <si>
    <t>R923741</t>
  </si>
  <si>
    <t>TABULE INFORMAČNÍ JEDOSTRANNÍ plochy 0,05-0,1m2 komplet</t>
  </si>
  <si>
    <t>1,0" Označ.4   
2,0" Označ.5   
Súčet</t>
  </si>
  <si>
    <t>R923743</t>
  </si>
  <si>
    <t>TABULE INFORMAČNÍ JEDOSTRANNÍ plochy 0,2-0,25m2 komplet</t>
  </si>
  <si>
    <t>1,0" Označ.3   
Súčet</t>
  </si>
  <si>
    <t>R923745</t>
  </si>
  <si>
    <t>TABULE INFORMAČNÍ JEDOSTRANNÍ plochy 0,4-0,45m2 komplet</t>
  </si>
  <si>
    <t>1,0" Označ.2   
Súčet</t>
  </si>
  <si>
    <t>R9237498</t>
  </si>
  <si>
    <t>TABULE INFORMAČNÍ JEDOSTRANNÍ plochy 2,0-2,5m2 komplet</t>
  </si>
  <si>
    <t>1,0" Označ.1   
2,0" Označ.1a   
Súčet</t>
  </si>
  <si>
    <t>R923811</t>
  </si>
  <si>
    <t>SLOUPEK PRO UPEVNENÍ INFORMAČNÍCH TABUL komplet s povch.upravou pozinkovaním</t>
  </si>
  <si>
    <t>Technická specifikace: položka zahrnuje:- sloupky a upevňovací zařízení včetně jejich osazení (prípadne zváraní jednotlivých sloupku)   
vrátane povrchovvé úpravy pozinkovaním   
2*2"Označ.1a   
2,0" Označ.1   
1,0" Označ.2   
1,0" Označ.3   
Súčet</t>
  </si>
  <si>
    <t>Dle technické zprávy výkresových příloh projektové dokumentace, TKP staveb stítních dráh, výkazu materiálu a tabulky kubatúr projektanta.   
1,2*1,2*0,05*2" Označ.1,   
1,3*1,3*0,05*4" Označ.1a   
0,8*0,8*0,05*1" Označ.2   
0,8*0,8*0,05*1" Označ.3   
Súčet</t>
  </si>
  <si>
    <t>Technická specifikace položky odpovída príslušné cenové soustavě   
(9,594-1,466)*1,9" výkop   odpočet obsyp   
Súčet</t>
  </si>
  <si>
    <t>SO 12-15-08</t>
  </si>
  <si>
    <t>Zast. Troubelice zastávka, orientační systém</t>
  </si>
  <si>
    <t>(1,3*1,3*1,05)*4" oZNAč. 1  
(0,8*0,8*0,95)*1" Označ.2,  
1,3*1,3*1,05*2" Označ.1a  
1,4*1,4*1,05*2" Označ.1a  
Súčet</t>
  </si>
  <si>
    <t>15,371" výkop  
-1,406" polštare kamenivo  
- 0,735" podkladní bet  
-" patky  
-1,1*1,1*1,0*2*2" Označ.1  
-1,10*1,10*1,0*2" Označ.1a  
-1,20*1,20*1,0*2" Označ.1a  
-0,8*0,8*0,9*1" Označ.2  
Súčet</t>
  </si>
  <si>
    <t>1,3*1,30*0,1*2" označ.1a  
1,4*1,40*0,1*2" označ.1a  
1,3*1,30*0,1*4" označ.1  
Súčet</t>
  </si>
  <si>
    <t>(1,1*1,1*1,0*2)*2" Označ.1  
1,10*1,10*1,0*2" Označ.1a  
1,20*1,20*1,0*2" Označ.1a  
0,8*0,8*1,0*1" Označ.2  
Súčet</t>
  </si>
  <si>
    <t>(1,0*1,0+(1,0*4*0,6))*2*2=11,52m2   označ.1  
(1,0*1,0+(1,0*4*0,6))*2=11,88m2    označ.1a  
(1,10*1,10+(1,10*4*0,6))*2=11,88m2    označ.1a  
0,7*0,7*5=1,8m2   označ.2,  
(13,6+6,8+7,7+2,45)=30,55m2  spolu sieťoviny  
(30,55*7,99)/1000  
Súčet</t>
  </si>
  <si>
    <t>Technická specifikace: položka zahrnuje:- dodávku a montáž značek v požadovaném provedení- upevňovací materiál- pomocné konstrukce  
(lešení, zdvíhac.zariadenie a presun materiálu)  
2" označ.1  
2" označ.1a  
1" označ.2  
Súčet</t>
  </si>
  <si>
    <t>Technická specifikace: položka zahrnuje:- dodávku a montáž značek v požadovaném provedení- upevňovací materiál- pomocné konstrukce  
(lešení, zdvíhac.zariadenie a presun materiálu)  
2" označ.3  
1" označ.4  
Súčet</t>
  </si>
  <si>
    <t>1,0" Označ.4  
2,0" Označ.3  
Súčet</t>
  </si>
  <si>
    <t>1,0" Označ.2  
Súčet</t>
  </si>
  <si>
    <t>2,0" Označ.1  
2,0" Označ.1a  
Súčet</t>
  </si>
  <si>
    <t>Technická specifikace: položka zahrnuje:- sloupky a upevňovací zařízení včetně jejich osazení (prípadne zváraní jednotlivých sloupku)  
vrátane povrchovvé úpravy pozinkovaním  
2*2"Označ.1a  
2,0*2" Označ.1  
1,0" Označ.2  
Súčet</t>
  </si>
  <si>
    <t>Dle technické zprávy výkresových příloh projektové dokumentace, TKP staveb stítních dráh, výkazu materiálu a tabulky kubatúr projektanta.  
1,3*1,3*0,05*2*2" Označ.1,  
1,3*1,3*0,05*2" Označ.1a  
1,4*1,4*0,05*2" Označ.1a  
0,8*0,8*0,05*1" Označ.2  
Súčet</t>
  </si>
  <si>
    <t>Technická specifikace položky odpovída príslušné cenové soustavě  
(15,371-2,514)*1,9" výkop   odpočet obsyp  
Súčet</t>
  </si>
  <si>
    <t>SO 12-15-09</t>
  </si>
  <si>
    <t>Zast. Nová Hradečná, orientační systém</t>
  </si>
  <si>
    <t>(1,3*1,3*1,05)*4" oZNAč. 1  
(0,8*0,8*1,05)*1" Označ.2,  
1,3*1,3*1,05*2" Označ.1a  
1,4*1,4*1,05*2" Označ.1a  
Súčet</t>
  </si>
  <si>
    <t>15,435" výkop  
-1,47" polštare kamenivo  
- 0,735" podkladní bet  
-" patky  
-1,1*1,1*1,0*2*2" Označ.1  
-1,10*1,10*1,0*2" Označ.1a  
-1,20*1,20*1,0*2" Označ.1a  
-0,8*0,8*0,9*1" Označ.2  
Súčet</t>
  </si>
  <si>
    <t>1,3*1,30*0,1*2" označ.1a  
1,4*1,40*0,1*2" označ.1a  
1,3*1,30*0,1*4" označ.1  
0,8*0,8*0,1*1" označ.2  
Súčet</t>
  </si>
  <si>
    <t>(1,1*1,1*1,0)*2*2" Označ.1  
1,10*1,10*1,0*2" Označ.1a  
1,20*1,20*1,0*2" Označ.1a  
0,8*0,8*1,0*1" Označ.2  
Súčet</t>
  </si>
  <si>
    <t>Technická specifikace: položka zahrnuje:- dodávku a montáž značek v požadovaném provedení- upevňovací materiál- pomocné konstrukce  
(lešení, zdvíhac.zariadenie a presun materiálu)  
1" označ.3  
1" označ.4  
Súčet</t>
  </si>
  <si>
    <t>1,0" Označ.4  
1,0" Označ.3  
Súčet</t>
  </si>
  <si>
    <t>2,0*2" Označ.1  
2,0*2" Označ.1a  
Súčet</t>
  </si>
  <si>
    <t>Technická specifikace položky odpovída príslušné cenové soustavě  
(15,435-2,514)*1,9" výkop   odpočet obsyp  
Súčet</t>
  </si>
  <si>
    <t>SO 13-15-04</t>
  </si>
  <si>
    <t>Žst. Libina, orientační systém</t>
  </si>
  <si>
    <t>1,0*1,0*1,05" Označ.5   
1,0*1,6*1,05*1" Označ.6   
1,0*1,0*1,05*1" Označ.7   
1,0*1,0*1,05*2" Označ.10;11   
Súčet</t>
  </si>
  <si>
    <t>2,59*1,30*1,05*1" označ.1   
2,08*1,2*1,05*2" označ.1a   
1,0*1,2*1,05*1" označ.2   
2,08*1,2*1,05*1" označ.3   
Súčet</t>
  </si>
  <si>
    <t>5,88+12,658" výkop   
-0,799" polštare kamenivo   
- 0,953" podkladní bet   
-" patky   
-2,39*1,1*1,0*1" Označ.1   
-1,88*1,0*0,9*1" Označ.1a   
-0,8*1,0*1,0*1" Označ.2   
-1,88*1,0*1,0*1" označ.3   
-0,8*0,8*0,9*1" označ.5   
-0,8*0,8*0,9*1" označ.6   
-0,8*0,8*0,9*1" označ.7   
-0,8*0,8*1,0*2" označ.10,11   
Súčet</t>
  </si>
  <si>
    <t>2,08*1,2*0,1*2" Označ.1a   
1,0*1,0*0,1*1" Označ.5   
1,0*1,0*0,1*1" Označ.6   
1,0*1,0*0,1*1" označ.7   
Súčet</t>
  </si>
  <si>
    <t>2,39*1,1*1,0*1" Označ.1   
1,88*1,0*1,0*2" Označ.1a   
0,8*1,0*1,0*1" Označ.2   
1,88*1,0*1,0*1" Označ.3   
0,8*0,8*1,0*1" označ.5   
0,8*0,8*1,0*1" označ.6   
0,8*0,8*1,0*1" označ.7   
0,8*0,8*1,0*2" označ.10,11   
Súčet</t>
  </si>
  <si>
    <t>2,29*1,0+(2,29+1,0)*2*0,6=10,12m2   označ.1   
(1,78*0,9+(1,79+0,9)*2*0,6)*2=9,66m2    označ.1a   
0,7*0,7+(0,7*0,6)*4=2,17m2     označ.2   
(1,78*0,9+(1,79+0,9)*2*0,6)*2=9,66=m2     označ.3   
0,7*0,7+(0,7*0,6)*4=2,17m2       označ.5   
0,7*0,7+(0,7*0,6)*4=2,17m2     označ.6   
0,7*0,7+(0,7*0,6)*4=2,17m2     označ.7   
(0,7*0,7+(0,7*0,6)*4)*2=4,34m2     označ.10,11   
(10,12+9,66+2,17+9,66+2,17+2,17+2,17+4,34)=42,46  spolu m2 sieťoviny   
(42,46*7,99)/1000   
Súčet</t>
  </si>
  <si>
    <t>R2203202</t>
  </si>
  <si>
    <t>Montáž tabule informační zadní plochou nebo bokem na zeď do 100 kg komplet s povrchovou úpravou pozinkovaním</t>
  </si>
  <si>
    <t>Technická specifikace: položka zahrnuje:- dodávku a montáž značek v požadovaném provedení- upevňovací materiál- pomocné konstrukce   
(lešení, zdvíhac.zariadenie a presun materiálu)   
2" označ.2   
2" označ.3   
1" označ.4   
1" označ.14   
Súčet</t>
  </si>
  <si>
    <t>Montáž tabule včetně vyvrtání otvorů a připevnění tabule, nosné konstrukce, zatažení kabelů do tabule informační zadní plochou nebo bokem na zeď do hmotnosti tabule 100 kg</t>
  </si>
  <si>
    <t>Technická specifikace: položka zahrnuje:- dodávku a montáž značek v požadovaném provedení- upevňovací materiál- pomocné konstrukce   
(lešení, zdvíhac.zariadenie a presun materiálu)   
2+1" označ.1   
2" označ.1a   
1" označ.2   
1" označ.3   
1" označ.5   
1" označ.6   
1" označ.7   
1" označ.10   
1" označ.11   
Súčet   
Súčet</t>
  </si>
  <si>
    <t>Technická specifikace: položka zahrnuje:- dodávku a montáž značek v požadovaném provedení- upevňovací materiál- pomocné konstrukce   
(lešení, zdvíhac.zariadenie a presun materiálu)   
1" označ.18   
1" označ.3   
4" označ.7   
1+1" označ.8,9   
1" označ.12   
5" označ.13   
Súčet</t>
  </si>
  <si>
    <t>1,0" Označ.12   
5,0" Označ.13   
Súčet</t>
  </si>
  <si>
    <t>R923742</t>
  </si>
  <si>
    <t>TABULE INFORMAČNÍ JEDOSTRANNÍ plochy 0,1-0,15m2 komplet</t>
  </si>
  <si>
    <t>2,0" Označ.10, 11   
1,0" Označ.18   
1,0" Označ.14   
Súčet</t>
  </si>
  <si>
    <t>2,0+1,0" Označ.2; 2a   
1,0+1,0" Označ.8,9   
Súčet</t>
  </si>
  <si>
    <t>R9237461</t>
  </si>
  <si>
    <t>TABULE INFORMAČNÍ JEDOSTRANNÍ plochy 0,15-0,2m2 komplet</t>
  </si>
  <si>
    <t>1,0" Označ.6   
Súčet</t>
  </si>
  <si>
    <t>R9237471</t>
  </si>
  <si>
    <t>1,0" Označ.5   
Súčet</t>
  </si>
  <si>
    <t>R923748</t>
  </si>
  <si>
    <t>TABULE INFORMAČNÍ JEDOSTRANNÍ plochy 1,0-1,05m2 komplet</t>
  </si>
  <si>
    <t>2,0" Označ.1a   
2,0+1,0" Označ.1   
4,0" Označ.3   
Súčet</t>
  </si>
  <si>
    <t>R9237490</t>
  </si>
  <si>
    <t>TABULE INFORMAČNÍ JEDOSTRANNÍ plochy 1,30-1,35m2 komplet</t>
  </si>
  <si>
    <t>1,0" Označ.4   
Súčet</t>
  </si>
  <si>
    <t>R9237491</t>
  </si>
  <si>
    <t>TABULE INFORMAČNÍ JEDOSTRANNÍ plochy 0,6-0,65m2 komplet</t>
  </si>
  <si>
    <t>4+1,0" Označ.7   
Súčet</t>
  </si>
  <si>
    <t>Technická specifikace: položka zahrnuje:- sloupky a upevňovací zařízení včetně jejich osazení (prípadne zváraní jednotlivých sloupku)   
vrátane povrchovvé úpravy pozinkovaním   
2,0*2"Označ.1a   
2,0*2" Označ.1   
1,0" Označ.2   
1,0" Označ.2a   
2,0" Označ.3   
1,0" Označ.5   
1,0" Označ.6   
1,0" Označ.7   
1,0" Označ.10   
1,0" Označ.11   
Súčet</t>
  </si>
  <si>
    <t>2,59*1,3*0,05*1" Označ.1   
2,08*1,20*0,05*2" označ.1a   
1,0*1,2*0,05*1" označ.2   
2,08*1,2*0,05*1" označ.3   
1,0*1,0*0,05*1" označ.5   
1,0*1,0*0,05*1" označ.6   
1,0*1,0*0,05*1" označ.7   
1,0*1,0*0,05*4" označ.10,11   
Súčet</t>
  </si>
  <si>
    <t>95313</t>
  </si>
  <si>
    <t>BEZPEČNOST ZNAČKY FOTOLUMINIS SAMOLEPICÍ FÓLIE</t>
  </si>
  <si>
    <t>1" Označ. 15   0,64x0,24   
1" Označ. 16   0,64x0,24   
1" Označ. 17   0,44x0,24   
Súčet</t>
  </si>
  <si>
    <t>Technická specifikace: Součástí značky jsou i nosné prvky, připevňovací prvky a potřebný spojovací materiál.</t>
  </si>
  <si>
    <t>R91355</t>
  </si>
  <si>
    <t>HMATATELNÝ ŠTÍTEK</t>
  </si>
  <si>
    <t>1" HŠ 1   
1" HŠ 2   
Súčet</t>
  </si>
  <si>
    <t>Technická specifikace: položka zahrnuje štítek s evidenčním číslem mostu, sloupek dopravní značky včetně osazení a nutných zemních prací a zabetonování</t>
  </si>
  <si>
    <t>R916C1</t>
  </si>
  <si>
    <t>HLASOVY MAJÁČEK</t>
  </si>
  <si>
    <t>1" OHM/1   
2" OHM/2   
2" OHM/3   
Súčet</t>
  </si>
  <si>
    <t>Technická specifikace: položka zahrnuje:  
- dodání zařízení v předepsaném provedení včetně jeho osazení  
- základy s osvětlovacím zařízením  
nezahrnuje elektrickou přípojku</t>
  </si>
  <si>
    <t>((5,88+12,658)-6,777)*1,9   
Technická specifikace položky odpovída príslušné cenové soustavě   
Súčet</t>
  </si>
  <si>
    <t>E.2.5</t>
  </si>
  <si>
    <t>Demolice</t>
  </si>
  <si>
    <t>SO 11-15-05</t>
  </si>
  <si>
    <t>Žst. Troubelice , demolice</t>
  </si>
  <si>
    <t>11316A</t>
  </si>
  <si>
    <t>ODSTRANĚNÍ KRYTU ZPEVNĚNÝCH PLOCH ZE SILNIČNÍCH DÍLCŮ - BEZ DOPRAVY</t>
  </si>
  <si>
    <t>"panely před kolárnou"   
29*0,15   
"bet. plocha v kolárne"   
105,9*0,05   
Súčet</t>
  </si>
  <si>
    <t>"dlažba"   
(5,40*0,90+1,20*3,60)*0,05</t>
  </si>
  <si>
    <t>020R01</t>
  </si>
  <si>
    <t>ODPOJENÍ OBJEKTŮ OD INŽ. SÍTÍ</t>
  </si>
  <si>
    <t>Odpojení objektu od elektro přípojky a rozvodu vody ve vodoměr. šachtě, včetně zaslepení přípojky k demolovanému objektu</t>
  </si>
  <si>
    <t>"základy WC"   
(4,01+3,46)*2*0,40*0,80+0,5*0,5*0,8*2   
"základy kolárna"   
0,2*0,8*41,4   
Súčet</t>
  </si>
  <si>
    <t>"žumpa"   
(1,00+0,75)*2*0,20*1,20+1,00*0,75*0,20*2   
"žlab   
0,7*0,35*0,4   
Súčet</t>
  </si>
  <si>
    <t>"přístřešky na kola"   
0,515+0,452+0,337</t>
  </si>
  <si>
    <t>966841</t>
  </si>
  <si>
    <t>ODSTRANĚNÍ OPLOCENÍ DŘEVĚNÉHO</t>
  </si>
  <si>
    <t>966844</t>
  </si>
  <si>
    <t>ODSTRANĚNÍ OPLOCENÍ PLECHOVÉHO</t>
  </si>
  <si>
    <t>"oplocení z vlnitého plechu"   
(11,50+9,20)*2</t>
  </si>
  <si>
    <t>98133A</t>
  </si>
  <si>
    <t>DEMOLICE BUDOV CIHELNÝCH S PODÍLEM KONSTRUKCÍ DO 30% - BEZ DOPRAVY</t>
  </si>
  <si>
    <t>"WC pro cestujíci"   
53,5</t>
  </si>
  <si>
    <t>Technická specifikace: - položka zahrnuje veškerou manipulaci s vybouranou sutí a hmotami, kromě vodorovné dopravy,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</si>
  <si>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"viz. Předpokladaný vznik a bilance odpadů na stavbě"   
0,5</t>
  </si>
  <si>
    <t>POPLATKY ZA LIKVIDACŮ ODPADŮ NEKONTAMINOVANÝCH - 17 01 02 STAVEBNÍ A DEMOLIČNÍ SUŤ (CIHLY), vč. dopravy odpadu</t>
  </si>
  <si>
    <t>"viz. Předpokladaný vznik a bilance odpadů na stavbě"   
12,0+4,0</t>
  </si>
  <si>
    <t>POPLATKY ZA LIKVIDACŮ ODPADŮ NEKONTAMINOVANÝCH - 17 03 02 VYBOURANÝ ASFALTOVÝ BETON BEZ DEHTU, vč. dopravy odpadu</t>
  </si>
  <si>
    <t>"viz. Předpokladaný vznik a bilance odpadů na stavbě"   
59,0</t>
  </si>
  <si>
    <t>POPLATKY ZA LIKVIDACŮ ODPADŮ NEKONTAMINOVANÝCH - 17 02 01 DŘEVO PO STAVEBNÍM POUŽITÍ, Z DEMOLIC, vč. dopravy odpadu</t>
  </si>
  <si>
    <t>"viz. Předpokladaný vznik a bilance odpadů na stavbě"   
3,5</t>
  </si>
  <si>
    <t>R015180</t>
  </si>
  <si>
    <t>POPLATKY ZA LIKVIDACŮ ODPADŮ NEKONTAMINOVANÝCH - 17 02 02 SKLO Z INTERIÉRŮ REKONSTRUOVANÝCH OBJEKTŮ, vč. dopravy odpadu</t>
  </si>
  <si>
    <t>"viz. Předpokladaný vznik a bilance odpadů na stavbě"   
0,3</t>
  </si>
  <si>
    <t>POPLATKY ZA LIKVIDACŮ ODPADŮ NEKONTAMINOVANÝCH - 17 02 03 PLASTY Z INTERIÉRŮ REKONSTRUOVANÝCH OBJEKTŮ, vč. dopravy odpadu</t>
  </si>
  <si>
    <t>POPLATKY ZA LIKVIDACŮ ODPADŮ NEKONTAMINOVANÝCH - 16 02 14 ELEKTROŠROT (VYŘAZENÁ EL. ZAŘÍZENÍ A PŘÍSTR. - AL, CU A VZ. KOVY), vč. dopravy odpadu</t>
  </si>
  <si>
    <t>R015430</t>
  </si>
  <si>
    <t>POPLATKY ZA LIKVIDACŮ ODPADŮ NEKONTAMINOVANÝCH - 17 09 04 LAMINÁT Z DEMOLIC RELÉOVÝCH DOMKŮ, vč. dopravy odpadu</t>
  </si>
  <si>
    <t>"viz. Předpokladaný vznik a bilance odpadů na stavbě"   
1,3</t>
  </si>
  <si>
    <t>SO 12-15-10</t>
  </si>
  <si>
    <t>Troubelice - Libina, demolice</t>
  </si>
  <si>
    <t>"zastávka Troubelice"   
127,031*0,05   
"zastávka Nová Hradečná"   
136,432*0,04   
Súčet</t>
  </si>
  <si>
    <t>"zásyp žumpy"   
2,0*3,0*2,0</t>
  </si>
  <si>
    <t>"Nová Hradečná - základy"   
(14,71*2+4,30*5+2,50)*0,30*0,80   
"zastávka Troubelice - základové patky"   
0,50*0,50*0,80*17   
Súčet</t>
  </si>
  <si>
    <t>"odbourání žumpy"   
2,0*3,0*0,15</t>
  </si>
  <si>
    <t>"zastávka Troubelice"   
0,312+0,288+0,462+0,08+1,389   
"zastávka Nová Hradečná"   
0,047+0,088   
Súčet</t>
  </si>
  <si>
    <t>98123A</t>
  </si>
  <si>
    <t>DEMOLICE BUDOV CIHELNÝCH S PODÍLEM KONSTRUKCÍ DO 20% - BEZ DOPRAVY</t>
  </si>
  <si>
    <t>"zast. Nová Hradečná"   
308,25</t>
  </si>
  <si>
    <t>"viz. Předpokladaný vznik a bilance odpadů na stavbě"   
3,0</t>
  </si>
  <si>
    <t>"viz. Předpokladaný vznik a bilance odpadů na stavbě"   
69,0+23,0</t>
  </si>
  <si>
    <t>"viz. Předpokladaný vznik a bilance odpadů na stavbě"   
63,0</t>
  </si>
  <si>
    <t>"viz. Předpokladaný vznik a bilance odpadů na stavbě"   
16,0</t>
  </si>
  <si>
    <t>"viz. Předpokladaný vznik a bilance odpadů na stavbě"   
1,5</t>
  </si>
  <si>
    <t>"viz. Předpokladaný vznik a bilance odpadů na stavbě"   
3,0+1,5</t>
  </si>
  <si>
    <t>"viz. Předpokladaný vznik a bilance odpadů na stavbě"   
4,6</t>
  </si>
  <si>
    <t>R015680</t>
  </si>
  <si>
    <t>POPLATKY ZA LIKVIDACŮ ODPADŮ NEBEZPEČNÝCH - 17 06 05* STAVEBNÍ MATERIÁLY OBSAHUJÍCÍ AZBEST, vč. dopravy odpadu</t>
  </si>
  <si>
    <t>"viz. Předpokladaný vznik a bilance odpadů na stavbě"   
0,9</t>
  </si>
  <si>
    <t>SO 13-15-05</t>
  </si>
  <si>
    <t>Žst. Libina, demolice</t>
  </si>
  <si>
    <t>"pod betonovým krytem rampy"   
505,2*1,05</t>
  </si>
  <si>
    <t>"základy"   
13,91*8,60*0,40   
"kamenná zeď kolem rampy"   
89,66*0,5*1,7   
"betonový kryt rampy"   
(333+172)*0,15   
Súčet</t>
  </si>
  <si>
    <t>"objekt skladu"   
815,0</t>
  </si>
  <si>
    <t>98816A</t>
  </si>
  <si>
    <t>DEMOLICE DROBNÝCH STAVEB S PODÍLEM KONSTR DO 10% DŘEVĚNÝCH - BEZ DOPRAVY</t>
  </si>
  <si>
    <t>"viz. Předpokladaný vznik a bilance odpadů na stavbě"   
963,0</t>
  </si>
  <si>
    <t>"viz. Předpokladaný vznik a bilance odpadů na stavbě"   
183,0+61,0</t>
  </si>
  <si>
    <t>"viz. Předpokladaný vznik a bilance odpadů na stavbě"   
8,0</t>
  </si>
  <si>
    <t>"viz. Předpokladaný vznik a bilance odpadů na stavbě"   
445,0</t>
  </si>
  <si>
    <t>"viz. Předpokladaný vznik a bilance odpadů na stavbě"   
42,5</t>
  </si>
  <si>
    <t>"viz. Předpokladaný vznik a bilance odpadů na stavbě"   
4,0</t>
  </si>
  <si>
    <t>"viz. Předpokladaný vznik a bilance odpadů na stavbě"   
8,0+0,8</t>
  </si>
  <si>
    <t>E.3</t>
  </si>
  <si>
    <t>Trakční a energetická zařízení</t>
  </si>
  <si>
    <t>E.3.1</t>
  </si>
  <si>
    <t>Trakční vedení</t>
  </si>
  <si>
    <t>SO 10-01-01</t>
  </si>
  <si>
    <t>Uničov – Troubelice, trakční vedení</t>
  </si>
  <si>
    <t>74A</t>
  </si>
  <si>
    <t>Základy TV</t>
  </si>
  <si>
    <t>74A110</t>
  </si>
  <si>
    <t>ZÁKLAD TV HLOUBENÝ V JAKÉKOLIV TŘÍDĚ ZEMINY</t>
  </si>
  <si>
    <t>viz montážní tabulka</t>
  </si>
  <si>
    <t>1. Položka obsahuje:  
 – zemní práce  
 – pažení  
 – dodávku, dopravu, montáž, pronájem a demontáž bednění  
 – dodávku, dopravu a montáž svorníkového koše, technologické výztuže, kovaných svorníků aj.  
 – provedení dutiny pro upevnění stožáru TV  
 – dodávku, dop</t>
  </si>
  <si>
    <t>74A310</t>
  </si>
  <si>
    <t>PŘÍDAVNÁ VÝZTUŽ PRO ZÁKLAD TV</t>
  </si>
  <si>
    <t>1. Položka obsahuje:  
 – železnou výztuž základu TV  
2. Položka neobsahuje:  
 X  
3. Způsob měření:  
Udává se počet kusů kompletní konstrukce nebo práce.</t>
  </si>
  <si>
    <t>74A320</t>
  </si>
  <si>
    <t>KOVANÝ SVORNÍK PRO ZÁKLAD TV</t>
  </si>
  <si>
    <t>1. Položka obsahuje:  
 – cenu materiálu kovaného svorníku pro základ TV  
2. Položka neobsahuje:  
 X  
3. Způsob měření:  
Udává se počet kusů kompletní konstrukce nebo práce.</t>
  </si>
  <si>
    <t>74A330</t>
  </si>
  <si>
    <t>SVORNÍKOVÝ KOŠ PRO ZÁKLAD TV</t>
  </si>
  <si>
    <t>1. Položka obsahuje:  
 – cenu materiálu svorníkového koše pro základ TV  
2. Položka neobsahuje:  
 X  
3. Způsob měření:  
Udává se počet kusů kompletní konstrukce nebo práce.</t>
  </si>
  <si>
    <t>74A450</t>
  </si>
  <si>
    <t>ÚPRAVA KABELŮ U ZÁKLADU TV</t>
  </si>
  <si>
    <t>1. Položka obsahuje:  
 – ruční výkop v průměrné hloubce 80 cm a šíři 50 cm  
 – pažení  
 – případné čerpání vody  
 – včetně ověření kabelové trasy  
2. Položka neobsahuje:  
 X  
3. Způsob měření:  
Udává se počet kusů kompletní konstrukce nebo práce.</t>
  </si>
  <si>
    <t>74AF11</t>
  </si>
  <si>
    <t>TAŽNÉ HNACÍ VOZIDLO K PRACOVNÍM SOUPRAVÁM (PRO ZÁKLADY - MONTÁŽ)</t>
  </si>
  <si>
    <t>viz technická zpráva</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</si>
  <si>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</si>
  <si>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</si>
  <si>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</si>
  <si>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74B218</t>
  </si>
  <si>
    <t>STOŽÁR TV OCELOVÝ TRUBKOVÝ JEDNODUCHÝ NA SVORNÍKY, TYPU TS324 NEBO TSI324, DÉLKY PŘES 10 M DO 14 M VČETNĚ</t>
  </si>
  <si>
    <t>viz stavební tabulka</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</si>
  <si>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</si>
  <si>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74B315</t>
  </si>
  <si>
    <t>STOŽÁR TV OCELOVÝ PROFILOVÝ NA SVORNÍKY, TYPU DS16, DÉLKY DO 10 M VČETNĚ</t>
  </si>
  <si>
    <t>74B316</t>
  </si>
  <si>
    <t>STOŽÁR TV OCELOVÝ PROFILOVÝ NA SVORNÍKY, TYPU DS16, DÉLKY PŘES 10M DO 14 M VČETNĚ</t>
  </si>
  <si>
    <t>74B602</t>
  </si>
  <si>
    <t>STOŽÁR TV OCELOVÝ PŘÍHRADOVÝ TYPU BP DÉLKY 10 M</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</si>
  <si>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</si>
  <si>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</si>
  <si>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</si>
  <si>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</si>
  <si>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</si>
  <si>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</si>
  <si>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</si>
  <si>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</si>
  <si>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</si>
  <si>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</si>
  <si>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</si>
  <si>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</si>
  <si>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</si>
  <si>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74C121</t>
  </si>
  <si>
    <t>PŘÍPLATEK ZA PLASTOVÝ IZOLÁTOR</t>
  </si>
  <si>
    <t>viz soupisy sestavení</t>
  </si>
  <si>
    <t>1. Položka obsahuje:  
 – protikorozní ošetřenípodle TKP  
2. Položka neobsahuje:  
 X  
3. Způsob měření:  
Udává se počet kusů kompletní konstrukce nebo práce.</t>
  </si>
  <si>
    <t>74C134</t>
  </si>
  <si>
    <t>VÝŠKOVÁ A SMĚROVÁ REGULACE KONZOLY NEBO SIK</t>
  </si>
  <si>
    <t>1. Položka obsahuje:  
 – uvolnění a montáž stávajících závěsů troleje a nosného lana vč. potřebných mechanizmů, pomůcek a měření   
2. Položka neobsahuje:  
 – závěs TV  
3. Způsob měření:  
Udává se počet kusů kompletní konstrukce nebo práce.</t>
  </si>
  <si>
    <t>74C313</t>
  </si>
  <si>
    <t>VĚŠÁK TROLEJE POHYBLIVÝ S PROUDOVÝM PROPOJENÍM</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</si>
  <si>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t>
  </si>
  <si>
    <t>74C314</t>
  </si>
  <si>
    <t>ROZPĚRNÁ TYČ</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</si>
  <si>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</si>
  <si>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74C315</t>
  </si>
  <si>
    <t>PROUDOVÉ PROPOJENÍ PODÉLNÝCH POLÍ</t>
  </si>
  <si>
    <t>74C321</t>
  </si>
  <si>
    <t>SPOJKA LAN A TROLEJÍ NEIZOLOVANÁ</t>
  </si>
  <si>
    <t>74C322</t>
  </si>
  <si>
    <t>SPOJKA LAN A TROLEJÍ IZOLOVANÁ</t>
  </si>
  <si>
    <t>74C341</t>
  </si>
  <si>
    <t>PEVNÝ BOD KOMPENZOVANÉ SESTAVY</t>
  </si>
  <si>
    <t>74C342</t>
  </si>
  <si>
    <t>KOTVENÍ PEVNÉHO BODU NA STOŽÁRU (VŠECH TYPŮ), 1 LANO</t>
  </si>
  <si>
    <t>viz polohový plán, soupisy sestavení</t>
  </si>
  <si>
    <t>74C351</t>
  </si>
  <si>
    <t>LANO PEVNÝCH BODŮ A ODTAHŮ 50 MM2 BZ NEBO FE</t>
  </si>
  <si>
    <t>1. Položka obsahuje:  
 – všechny náklady na materiál dodaného zařízení  
 – cena položky je vč. ostatních rozpočtových nákladů  
2. Položka neobsahuje:  
 X  
3. Způsob měření:  
Měří se metr délkový v ose vodiče nebo lana.</t>
  </si>
  <si>
    <t>74C513</t>
  </si>
  <si>
    <t>POHYBLIVÉ KOTVENÍ SESTAVY TV NA STOŽÁRU - 15 KN</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</si>
  <si>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</si>
  <si>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74C561</t>
  </si>
  <si>
    <t>PEVNÉ KOTVENÍ NA STOŽÁRU DO 15 KN - SESTAVA TV</t>
  </si>
  <si>
    <t>74C571</t>
  </si>
  <si>
    <t>TAŽENÍ NOSNÉHO LANA 50 MM2 BZ, FE</t>
  </si>
  <si>
    <t>viz polohový plán</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</si>
  <si>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t>
  </si>
  <si>
    <t>74C573</t>
  </si>
  <si>
    <t>TAŽENÍ NOSNÉHO LANA 120 MM2 CU</t>
  </si>
  <si>
    <t>74C584</t>
  </si>
  <si>
    <t>TAŽENÍ TROLEJE 150 MM2 CU</t>
  </si>
  <si>
    <t>74C591</t>
  </si>
  <si>
    <t>VÝŠKOVÁ REGULACE TROLEJE</t>
  </si>
  <si>
    <t>1. Položka obsahuje:  
 – všechny náklady na regulaci TD s použitím mechanizmů  
 – cena položky je vč. ostatních rozpočtových nákladů   
2. Položka neobsahuje:  
 X  
3. Způsob měření:  
Měří se metr délkový v ose vodiče nebo lana.</t>
  </si>
  <si>
    <t>74C596</t>
  </si>
  <si>
    <t>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</si>
  <si>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</si>
  <si>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</si>
  <si>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</si>
  <si>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</si>
  <si>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</si>
  <si>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74C612</t>
  </si>
  <si>
    <t>PŘIPEVNĚNÍ OBOUSTRANNÉ LIŠTY PRO KOTVENÍ ZV, NV, OV</t>
  </si>
  <si>
    <t>viz montážní tabulka ZV</t>
  </si>
  <si>
    <t>74C621</t>
  </si>
  <si>
    <t>KOTVENÍ 1-3 LAN ZV, NV, OV S JEDNODUCHÝMI IZOLÁTORY</t>
  </si>
  <si>
    <t>74C631</t>
  </si>
  <si>
    <t>PŘIPEVNĚNÍ KONZOLY ZV, NV, OV PRO SVISLÝ ZÁVĚS NA STOŽÁR</t>
  </si>
  <si>
    <t>74C632</t>
  </si>
  <si>
    <t>PŘIPEVNĚNÍ KONZOLY ZV, NV, OV PRO "V" ZÁVĚS NA STOŽÁR</t>
  </si>
  <si>
    <t>74C633</t>
  </si>
  <si>
    <t>PŘIPEVNĚNÍ KONZOLY ZV, NV, OV PRO SVISLÝ ZÁVĚS PŘEPONKY NA STOŽÁR</t>
  </si>
  <si>
    <t>74C641</t>
  </si>
  <si>
    <t>SVISLÝ ZÁVĚS 1-2 LAN ZV, NV, OV</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</si>
  <si>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</si>
  <si>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74C643</t>
  </si>
  <si>
    <t>V ZÁVĚS 1-2 LAN ZV, NV, OV</t>
  </si>
  <si>
    <t>74C645</t>
  </si>
  <si>
    <t>VOLNÝ ZÁVĚS 1-2 LAN ZV, NV, OV NAD BRÁNOU NA KONSTRUKCI</t>
  </si>
  <si>
    <t>74C652</t>
  </si>
  <si>
    <t>PROUDOVÉ SPOJENÍ DVOU LAN ZV, NV, OV</t>
  </si>
  <si>
    <t>74C655</t>
  </si>
  <si>
    <t>PŘIPOJENÍ ZV, NV, OV 1-2 LANA NA TV</t>
  </si>
  <si>
    <t>74C671</t>
  </si>
  <si>
    <t>TAŽENÍ LANA PRO ZV, NV, OV - 120 MM2 CU</t>
  </si>
  <si>
    <t>74C810</t>
  </si>
  <si>
    <t>UPEVNĚNÍ KONZOLY - STŘEDOVÉ, STRANOVÉ</t>
  </si>
  <si>
    <t>74C820</t>
  </si>
  <si>
    <t>UPEVNĚNÍ DVOU KONZOL</t>
  </si>
  <si>
    <t>74C964</t>
  </si>
  <si>
    <t>PŘIPEVNĚNÍ NÁVĚSTNÍHO ŠTÍTU DO SESTAVY TV</t>
  </si>
  <si>
    <t>74C967</t>
  </si>
  <si>
    <t>VÝSTRAŽNÁ TABULKA NA STOŽÁRU TV NEBO KONSTRUKCI</t>
  </si>
  <si>
    <t>74C968</t>
  </si>
  <si>
    <t>TABULKA ČÍSLOVÁNÍ STOŽÁRU NEBO POHONU ODPOJOVAČE</t>
  </si>
  <si>
    <t>74CF11</t>
  </si>
  <si>
    <t>TAŽNÉ HNACÍ VOZIDLO K PRACOVNÍM SOUPRAVÁM (PRO VODIČE - MONTÁŽ)</t>
  </si>
  <si>
    <t>1. Položka obsahuje:  
 – kolejové mechanizmy pro výstavbu trakčního vedení  
 – dopravu kolejových mechanismů z mateřského depa do prostoru stavby a zpět  
2. Položka neobsahuje:  
 X  
3. Způsob měření:  
Udává se čas v hodinách bez pohotovostních stavů vozidla.</t>
  </si>
  <si>
    <t>74F</t>
  </si>
  <si>
    <t>74F311</t>
  </si>
  <si>
    <t>MĚŘENÍ PARAMETRŮ TV DYNAMICKÉ (MĚŘÍCÍM VOZEM)</t>
  </si>
  <si>
    <t>1. Položka obsahuje:  
 – kolejové mechanizmy pro tažení závěsného kabelu na stožárech TV  
 – dopravu kolejových mechanismů z mateřského depa do prostoru stavby a zpět  
2. Položka neobsahuje:  
 X  
3. Způsob měření:  
Měří se projeté kilometry při měření, tj. bez</t>
  </si>
  <si>
    <t>74F312</t>
  </si>
  <si>
    <t>MĚŘENÍ PARAMETRŮ TV STATICKÉ</t>
  </si>
  <si>
    <t>74F313</t>
  </si>
  <si>
    <t>MĚŘENÍ ELEKTRICKÝCH VLASTNOSTÍ TV</t>
  </si>
  <si>
    <t>1. Položka obsahuje:  
 – kolejové mechanizmy pro tažení závěsného kabelu na stožárech TV  
 – dopravu kolejových mechanismů z mateřského depa do prostoru stavby a zpět  
2. Položka neobsahuje:  
 X  
3. Způsob měření:  
Udává se počet kusů kompletní konstrukce nebo</t>
  </si>
  <si>
    <t>74F321</t>
  </si>
  <si>
    <t>PROTOKOL ZPŮSOBILOSTI</t>
  </si>
  <si>
    <t>1. Položka obsahuje:  
 – vyhotovení dokladu právnickou osobou o  trolejových vedení a trakčních zařízení  
2. Položka neobsahuje:  
 X  
3. Způsob měření:  
Udává se počet kusů kompletní konstrukce nebo práce.</t>
  </si>
  <si>
    <t>1. Položka obsahuje:  
 – revizi autorizovaným revizním technikem na zařízeních trakčního vedení podle požadavku ČSN, včetně hodnocení  
2. Položka neobsahuje:  
 X  
3. Způsob měření:  
Udává se počet kusů kompletní konstrukce nebo práce.</t>
  </si>
  <si>
    <t>1. Položka obsahuje:  
 – protokol autorizovaným revizním technikem na zařízeních trakčního vedení podle požadavku ČSN, včetně hodnocení  
2. Položka neobsahuje:  
 X  
3. Způsob měření:  
Udává se počet kusů kompletní konstrukce nebo práce.</t>
  </si>
  <si>
    <t>74F332</t>
  </si>
  <si>
    <t>VÝKON ORGANIZAČNÍCH JEDNOTEK SPRÁVCE</t>
  </si>
  <si>
    <t>1. Položka obsahuje:  
 – zajištění pracoviště  správcem TV (zkratování TV) ,zajištění přejezdů  správcem TV vč. nájmu pracovníků a použitých mechanismů nutných k výkonu  
2. Položka neobsahuje:  
 X  
3. Způsob měření:  
Udává se čas v hodinách.</t>
  </si>
  <si>
    <t>990</t>
  </si>
  <si>
    <t>532*1.8</t>
  </si>
  <si>
    <t>SO 10-01-03</t>
  </si>
  <si>
    <t>Uničov – Troubelice, zavěšení kabelu 22kV na TP</t>
  </si>
  <si>
    <t>viz montážní tabulka záv. kabelu 22kV</t>
  </si>
  <si>
    <t>SO 11-01-01</t>
  </si>
  <si>
    <t>Žst. Troubelice, trakční vedení</t>
  </si>
  <si>
    <t>Kolejové úpravy</t>
  </si>
  <si>
    <t>541121</t>
  </si>
  <si>
    <t>PŘÍČNÝ POSUN KOLEJE NA PRAŽCÍCH BETONOVÝCH DO 0,5 M</t>
  </si>
  <si>
    <t>1. Položka obsahuje:  
 – veškeré práce spojené s příčným posunem kolejového roštu včetně přeházení a úpravy štěrkového lože  
 – příplatky za ztížené podmínky při práci v koleji, např. překážky po stranách koleje, práci v tunelu apod.  
2. Položka neobsahuje:  
 – zrušení a znovuzřízení bezstykové koleje  
 – případné doplnění štěrkového lože  
3. Způsob měření:  
Měří se délka koleje ve smyslu ČSN 73 6360, tj. v ose koleje.</t>
  </si>
  <si>
    <t>74B601</t>
  </si>
  <si>
    <t>STOŽÁR TV OCELOVÝ PŘÍHRADOVÝ TYPU BP DÉLKY 9 M</t>
  </si>
  <si>
    <t>74B604</t>
  </si>
  <si>
    <t>STOŽÁR TV OCELOVÝ PŘÍHRADOVÝ TYPU BP DÉLKY 12,5 M</t>
  </si>
  <si>
    <t>74B711</t>
  </si>
  <si>
    <t>BRÁNY NEBO VÝLOŽNÍKY - BŘEVNO TYPU 23L</t>
  </si>
  <si>
    <t>1. Položka obsahuje:  
 – montáž včetně potřebné mechanizace a pomůcek, materiál a dopravné břevna typového provedení  
 – protikorozní ošetření dle TKP  
2. Položka neobsahuje:  
X  
3. Způsob měření:  
Měří se metr délkový.</t>
  </si>
  <si>
    <t>74B723</t>
  </si>
  <si>
    <t>PŘIPEVNĚNÍ BŘEVNA BRÁNY NEBO VÝLOŽNÍKU S UKONČENÍM TYPU C NA BP</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</si>
  <si>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trakčních podpěr.</t>
  </si>
  <si>
    <t>74B724</t>
  </si>
  <si>
    <t>PŘIPEVNĚNÍ BŘEVNA BRÁNY NEBO VÝLOŽNÍKU KLUZNÉ S UKONČENÍM TYPU D NA BP</t>
  </si>
  <si>
    <t>74C311</t>
  </si>
  <si>
    <t>KŘÍŽENÍ SESTAV</t>
  </si>
  <si>
    <t>74C312</t>
  </si>
  <si>
    <t>VĚŠÁK TROLEJE ZÁKLADNÍ (PEVNÝ NEBO KLUZNÝ)</t>
  </si>
  <si>
    <t>74C332</t>
  </si>
  <si>
    <t>DĚLIČ V TROLEJI REGULOVATELNÝ NEBO NEUTRÁLNÍ VČETNĚ TABULKY</t>
  </si>
  <si>
    <t>74C611</t>
  </si>
  <si>
    <t>PŘIPEVNĚNÍ JEDNOSTRANNÉ LIŠTY PRO KOTVENÍ ZV, NV, OV</t>
  </si>
  <si>
    <t>74C622</t>
  </si>
  <si>
    <t>KOTVENÍ 1-3 LAN ZV, NV, OV SE ZDVOJENÝMI IZOLÁTORY</t>
  </si>
  <si>
    <t>74C644</t>
  </si>
  <si>
    <t>V ZÁVĚS 3-4 LAN ZV, NV, OV</t>
  </si>
  <si>
    <t>74C653</t>
  </si>
  <si>
    <t>DISTANČNÍ ROZPĚRKA PRO 2-6 LAN ZV, NV, OV</t>
  </si>
  <si>
    <t>74C711</t>
  </si>
  <si>
    <t>POHON ODPOJOVAČE MOTOROVÝ</t>
  </si>
  <si>
    <t>74C713</t>
  </si>
  <si>
    <t>ODPOJOVAČ NEBO ODPÍNAČ NA STOŽÁRU TV</t>
  </si>
  <si>
    <t>74C722</t>
  </si>
  <si>
    <t>KOTVENÍ DVOU SVODŮ Z ODPOJOVAČE S PŘIPOJENÍM NA TV</t>
  </si>
  <si>
    <t>74C723</t>
  </si>
  <si>
    <t>SVOD Z NAPÁJECÍHO PŘEVĚSU NA TV LANEM 120 CU</t>
  </si>
  <si>
    <t>74C724</t>
  </si>
  <si>
    <t>SVOD Z DVOJITÉHO NAPÁJECÍHO PŘEVĚSU NA TV LANY 120 CU</t>
  </si>
  <si>
    <t>74C743</t>
  </si>
  <si>
    <t>PŘIPEVNĚNÍ KOTEVNÍ LIŠTY NAPÁJECÍHO PŘEVĚSU SE 3-6 TŘMENY NA STOŽÁR TV</t>
  </si>
  <si>
    <t>viz výkresy napájecího vedení</t>
  </si>
  <si>
    <t>74C744</t>
  </si>
  <si>
    <t>KOTVENÍ LANA NAPÁJECÍHO PŘEVĚSU - 50, 70 MM2 BZ BEZ IZOLACE</t>
  </si>
  <si>
    <t>74C745</t>
  </si>
  <si>
    <t>KOTVENÍ LANA NAPÁJECÍHO PŘEVĚSU - 120 MM2 CU S IZOLACÍ</t>
  </si>
  <si>
    <t>74C746</t>
  </si>
  <si>
    <t>KOTVENÍ 2-4 LAN NAPÁJECÍCH PŘEVĚSŮ - 120 MM2 CU S IZOLACÍ (ZDVOJENÝ ZÁVĚS)</t>
  </si>
  <si>
    <t>74C752</t>
  </si>
  <si>
    <t>PODPĚRNÝ IZOLÁTOR PRO NV NA LIŠTĚ, BRÁNĚ, STOŽÁRU</t>
  </si>
  <si>
    <t>74C791</t>
  </si>
  <si>
    <t>RUČNÍ TAŽENÍ LANA NAPÁJECÍCH PŘEVĚSŮ 70 MM2 BZ</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</si>
  <si>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</si>
  <si>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74C793</t>
  </si>
  <si>
    <t>RUČNÍ TAŽENÍ LANA NAPÁJECÍCH PŘEVĚSŮ 120 MM2 CU</t>
  </si>
  <si>
    <t>74C911</t>
  </si>
  <si>
    <t>BLESKOJISTKA RŮŽKOVÁ NA STOŽÁRU S PŘIPOJENÍM NA TV, OV, NV</t>
  </si>
  <si>
    <t>74C951</t>
  </si>
  <si>
    <t>MONTÁŽNÍ LÁVKA NA STOŽÁR</t>
  </si>
  <si>
    <t>74C953</t>
  </si>
  <si>
    <t>OVLÁDACÍ A BOČNÍ LÁVKA DO "L"</t>
  </si>
  <si>
    <t>74C955</t>
  </si>
  <si>
    <t>ŽEBŘÍK PRO OVLÁDACÍ LÁVKU</t>
  </si>
  <si>
    <t>74F2</t>
  </si>
  <si>
    <t>Nátěry TV</t>
  </si>
  <si>
    <t>74F231</t>
  </si>
  <si>
    <t>BEZPEČNOSTNÍ PRUH NA PODPĚŘE TV ČERNOŽLUTÝ</t>
  </si>
  <si>
    <t>1. Položka obsahuje:  
 – nátěr, očištění, odrezivění a materiál (barva, ředidlo, odrezovač), nátěr proveden dle TKP  
2. Položka neobsahuje:  
 X  
3. Způsob měření:  
Udává se počet kusů kompletní konstrukce nebo práce.</t>
  </si>
  <si>
    <t>74F232</t>
  </si>
  <si>
    <t>BEZPEČNOSTNÍ PRUH NA PODPĚŘE TV BÍLOČERVENÝ</t>
  </si>
  <si>
    <t>375*1.8</t>
  </si>
  <si>
    <t>SO 11-01-03</t>
  </si>
  <si>
    <t>Žst. Troubelice, zavěšení kabelu 22kV na TP</t>
  </si>
  <si>
    <t>74C742</t>
  </si>
  <si>
    <t>PŘIPEVNĚNÍ KOTEVNÍ LIŠTY NAPÁJECÍHO PŘEVĚSU SE 2-4 TŘMENY NA STOŽÁR TV</t>
  </si>
  <si>
    <t>74C773</t>
  </si>
  <si>
    <t>PŘIPEVNĚNÍ 2 KRYTŮ NA STOŽÁR P, T, BP</t>
  </si>
  <si>
    <t>74E</t>
  </si>
  <si>
    <t>Závěsný kabelu na TV</t>
  </si>
  <si>
    <t>74E811</t>
  </si>
  <si>
    <t>PŘIPEVNĚNÍ KABELU VN NA BŘEVNO NOSNÉ BRÁNY</t>
  </si>
  <si>
    <t>1. Položka obsahuje:  
 – všechny náklady na montáž a materiál dodaného zařízení protikorozně ošetřeného podle TKP se všemi pomocnými doplňujícími součástmi  
 – cena položky je vč. ostatních rozpočtových nákladů  
2. Položka neobsahuje:  
 X  
3. Způsob měření:  
Ud</t>
  </si>
  <si>
    <t>74E812</t>
  </si>
  <si>
    <t>PŘIPEVNĚNÍ LIŠTY S PŘÍCHYTKOU PRO 1-2 KABELY VN NA STOŽÁR TV</t>
  </si>
  <si>
    <t>74E821</t>
  </si>
  <si>
    <t>PEVNÉ PŘEDNÍ KOTVENÍ LANA PRO KABEL VN NA STOŽÁR BP</t>
  </si>
  <si>
    <t>74E825</t>
  </si>
  <si>
    <t>UPEVNĚNÍ KONZOLY STRANOVÉ PRO KABEL VN - PŘEPONKA U KOTVENÍ</t>
  </si>
  <si>
    <t>74EF11</t>
  </si>
  <si>
    <t>TAŽNÉ HNACÍ VOZIDLO K PRACOVNÍM SOUPRAVÁM (PRO ZÁVĚSNÝ KABEL)</t>
  </si>
  <si>
    <t>1. Položka obsahuje:  
 – kolejové mechanizmy demontáže TV  
 – dopravu kolejových mechanismů z mateřského depa do prostoru stavby a zpět  
2. Položka neobsahuje:  
 X  
3. Způsob měření:  
Udává se čas v hodinách bez pohotovostních stavů vozidla.</t>
  </si>
  <si>
    <t>SO 12-01-01</t>
  </si>
  <si>
    <t>Troubelice - Libina, trakční vedení</t>
  </si>
  <si>
    <t>74A130</t>
  </si>
  <si>
    <t>ZÁKLAD TV VE SKÁLE</t>
  </si>
  <si>
    <t>74A480</t>
  </si>
  <si>
    <t>VRTÁNÍ A OSAZENÍ KOTEVNÍHO ŠROUBU PRO KONSTRUKCE TV V BETONU NEBO SKÁLE</t>
  </si>
  <si>
    <t>1. Položka obsahuje:   
 – montáž, materiál a dopravné pro osazení kotvy do betonu nebo skály (v izolovaném provedení) a případně další zemní práce  
 – pažení, montážní soupravu, mechanizaci, lešení a lávky  
2. Položka neobsahuje:  
 vlastní konstrukci  
3. Způsob měření:  
Udává se počet kusů kompletní konstrukce nebo práce.</t>
  </si>
  <si>
    <t>74B217</t>
  </si>
  <si>
    <t>STOŽÁR TV OCELOVÝ TRUBKOVÝ JEDNODUCHÝ NA SVORNÍKY, TYPU TS324 NEBO TSI324, DÉLKY DO 10 M VČETNĚ</t>
  </si>
  <si>
    <t>74B830</t>
  </si>
  <si>
    <t>OCELOVÁ KONSTRUKCE NESTANDARDNÍ</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</si>
  <si>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</si>
  <si>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74C830</t>
  </si>
  <si>
    <t>PŘIPEVNĚNÍ KOZLÍKU PRO KONZOLU NA STOŽÁR</t>
  </si>
  <si>
    <t>1480*1.8</t>
  </si>
  <si>
    <t>1. Položka obsahuje:</t>
  </si>
  <si>
    <t>R015112</t>
  </si>
  <si>
    <t>POPLATKY ZA LIKVIDACI ODPADŮ NEKONTAMINOVANÝCH - 17 05 04 VYTĚŽENÉ ZEMINY A HORNINY - II. TŘÍDA TĚŽITELNOSTI (SKÁLA - KLADIVO) vč. dopravy odpadu</t>
  </si>
  <si>
    <t>220*1.8</t>
  </si>
  <si>
    <t>SO 12-01-03</t>
  </si>
  <si>
    <t>Troubelice - Libina, zavěšení kabelu 22kV na TP</t>
  </si>
  <si>
    <t>SO 13-01-01</t>
  </si>
  <si>
    <t>Žst. Libina, trakční vedení</t>
  </si>
  <si>
    <t>74B416</t>
  </si>
  <si>
    <t>STOŽÁR TV OCELOVÝ TRUBKOVÝ DVOJITÝ BRÁNOVÝ NA SVORNÍKY, TYPU 2TBS245 NEBO 2TBSI245, DÉLKY PŘES 10 M DO 14 M VČETNĚ</t>
  </si>
  <si>
    <t>74B722</t>
  </si>
  <si>
    <t>PŘIPEVNĚNÍ BŘEVNA BRÁNY NEBO VÝLOŽNÍKU S UKONČENÍM TYPU B NA 2T</t>
  </si>
  <si>
    <t>74B742</t>
  </si>
  <si>
    <t>VYVĚŠENÍ BŘEVNA BRÁNY NEBO VÝLOŽNÍKU NA 2T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</si>
  <si>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trakčních podpěr.</t>
  </si>
  <si>
    <t>74B743</t>
  </si>
  <si>
    <t>VYVĚŠENÍ BŘEVNA BRÁNY NEBO VÝLOŽNÍKU NA BP</t>
  </si>
  <si>
    <t>74C231</t>
  </si>
  <si>
    <t>ZÁVĚS SIK BEZ PŘÍDAVNÉHO LANA</t>
  </si>
  <si>
    <t>74C232</t>
  </si>
  <si>
    <t>ZÁVĚS SIK S PŘÍDAVNÝM LANEM</t>
  </si>
  <si>
    <t>74C362</t>
  </si>
  <si>
    <t>ODTAH NOSNÉHO LANA A TROLEJE ODDĚLENÝ</t>
  </si>
  <si>
    <t>74C411</t>
  </si>
  <si>
    <t>KOTVENÍ SMĚROVÝCH LAN PEVNÉ, 1 NEBO 2 LANA 50-70 MM2</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</si>
  <si>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t>
  </si>
  <si>
    <t>74C441</t>
  </si>
  <si>
    <t>TAŽENÍ SMĚROVÝCH A PŘÍČNÝCH LAN 50 MM2 BZ NEBO FE</t>
  </si>
  <si>
    <t>1. Položka obsahuje:  
 – všechny náklady na montáž a materiál dodaného zařízení se všemi pomocnými doplňujícími součástmi a pracemi s použitím mechanizmů  
2. Položka neobsahuje:  
 X  
3. Způsob měření:  
Měří se metr délkový v ose vodiče nebo lana.</t>
  </si>
  <si>
    <t>74C733</t>
  </si>
  <si>
    <t>PROUDOVÉ PROPOJENÍ SESTAV TV</t>
  </si>
  <si>
    <t>329*1.8</t>
  </si>
  <si>
    <t>SO 13-01-03</t>
  </si>
  <si>
    <t>Žst. Libina, zavěšení kabelu 22kV na TP</t>
  </si>
  <si>
    <t>E.3.4</t>
  </si>
  <si>
    <t>Ohřev výměn (elektrický - EOV, plynový - POV)</t>
  </si>
  <si>
    <t>SO 11-06-01</t>
  </si>
  <si>
    <t>Žst. Troubelice, EOV</t>
  </si>
  <si>
    <t>Hloubení</t>
  </si>
  <si>
    <t>13183</t>
  </si>
  <si>
    <t>HLOUBENÍ JAM ZAPAŽ I NEPAŽ TŘ II</t>
  </si>
  <si>
    <t>Dle výkresu situace :2x1</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</si>
  <si>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</si>
  <si>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13283_R</t>
  </si>
  <si>
    <t>HLOUBENÍ RÝH ŠÍŘ DO 2M PAŽ I NEPAŽ TŘ. II</t>
  </si>
  <si>
    <t>Dle výkresu situace :(31+3+10)x0,35x0,9</t>
  </si>
  <si>
    <t>papírové a lepenkové obaly</t>
  </si>
  <si>
    <t>Odhad projektanta: 1x0,1</t>
  </si>
  <si>
    <t>1. Položka obsahuje:  
 – veškeré poplatky provozovateli skládky, recyklační linky nebo jiného zařízení na zpracování nebo likvidaci odpadů související s převzetím, uložením, zpracováním nebo likvidací odpadu, vč.dopravy  
2. Položka neobsahuje:  
3. Způsob měření:  
Tunou se rozumí hmotnost odpadu vytříděného v souladu se zákonem č. 185/2001 Sb., o nakládání s odpady, v platném znění.</t>
  </si>
  <si>
    <t>plastové obaly</t>
  </si>
  <si>
    <t>016040_R</t>
  </si>
  <si>
    <t>zbytky kabelů, vodičů</t>
  </si>
  <si>
    <t>komunální odpad</t>
  </si>
  <si>
    <t>Dle výkresu situace :((31+3+10)x0,35x0,2)x2,1+2x1x2,1</t>
  </si>
  <si>
    <t>Násypy a přísypy</t>
  </si>
  <si>
    <t>17411_R</t>
  </si>
  <si>
    <t>Dle výkresu situace :(31+3+10)x0,35x0,7</t>
  </si>
  <si>
    <t>Zaměření, revize a kontroly</t>
  </si>
  <si>
    <t>029111_R1</t>
  </si>
  <si>
    <t>Ostatní požadavky - Geodetické zaměření</t>
  </si>
  <si>
    <t>HM</t>
  </si>
  <si>
    <t>Dle výkresu situace : 430+390</t>
  </si>
  <si>
    <t>zahrnuje veškeré náklady spojené se zaměřením a geodetickým vytyčením</t>
  </si>
  <si>
    <t>029111_R3</t>
  </si>
  <si>
    <t>Vytyčení trasy stávajících inž. sítí</t>
  </si>
  <si>
    <t>Dle TZ:1x1</t>
  </si>
  <si>
    <t>Položka obsahuje: Pochůzka projektovanou trasou kabelového vedení v rozsahu předmětného SO, vyznačení stávajících inž. sítí v trase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</si>
  <si>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701001_R</t>
  </si>
  <si>
    <t>Dle výkresu situace: 18</t>
  </si>
  <si>
    <t>701005_R</t>
  </si>
  <si>
    <t>Dle TZ: 94x1</t>
  </si>
  <si>
    <t>1. Položka obsahuje:  
 – úprava dna výkopu  
 – položení betonového žlabu / chráničky včetně zakrytí  
 – pomocné mechanismy  
2. Položka neobsahuje:  
 X  
3. Způsob měření:  
Udává se počet kusů kompletní konstrukce nebo práce.</t>
  </si>
  <si>
    <t>702</t>
  </si>
  <si>
    <t>Uložení kabelů - elektro</t>
  </si>
  <si>
    <t>702111_R</t>
  </si>
  <si>
    <t>Dle výkresu situace: 430+390</t>
  </si>
  <si>
    <t>702212_R</t>
  </si>
  <si>
    <t>Dle výkresu situace: 5+5+30+10+5</t>
  </si>
  <si>
    <t>702312_R</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</si>
  <si>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</si>
  <si>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702904_R</t>
  </si>
  <si>
    <t>ZASYPÁNÍ UVNITŘ KABELOVÉHO ŽLABU VRSTVOU Z PŘESÁTÉHO PÍSKU SVĚTLÉ ŠÍŘKY PŘES 100 DO 250 MM</t>
  </si>
  <si>
    <t>1. Položka obsahuje: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</si>
  <si>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R-1</t>
  </si>
  <si>
    <t>Zřízení kab.lože z kopaného písku  v rýze do š.65cm, tl.vrstvy 10cm</t>
  </si>
  <si>
    <t>1. Položka obsahuje:  
 – veškeré práce a materiál obsažený v názvu položky  
2. Položka neobsahuje:  
 X  
3. Způsob měření:  
Měří se metr délkový.</t>
  </si>
  <si>
    <t>R-2</t>
  </si>
  <si>
    <t>Zasypání kabelového žlabu z kopaného písku v rýze do š.65cm, tl.vrstvy 10cm</t>
  </si>
  <si>
    <t>703751_R</t>
  </si>
  <si>
    <t>Dle výkresu půdorysu TO a TZ: 1x1</t>
  </si>
  <si>
    <t>703755_R</t>
  </si>
  <si>
    <t>Dle výkresu půdorysu TO a TZ: 2x1</t>
  </si>
  <si>
    <t>703763_R</t>
  </si>
  <si>
    <t>Dle výkresu přehledového schéma a TZ: 12x1</t>
  </si>
  <si>
    <t>709110_R</t>
  </si>
  <si>
    <t>Dle výkresu kabelová listina :9x1</t>
  </si>
  <si>
    <t>709210_R</t>
  </si>
  <si>
    <t>Dle výkresu situace: 8x1</t>
  </si>
  <si>
    <t>Dle výkresu situace: 50x1</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</si>
  <si>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</si>
  <si>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situace: 4x1</t>
  </si>
  <si>
    <t>1. Položka obsahuje:  
 – přípravu podkladu pro osazení  
 – spojování  
 – ochranný nátěr spoje dle příslušných norem  
2. Položka neobsahuje:  
 X  
3. Způsob měření:  
Udává se počet kusů kompletní konstrukce nebo práce.</t>
  </si>
  <si>
    <t>Dle výkresu situace: 5x1</t>
  </si>
  <si>
    <t>741C08</t>
  </si>
  <si>
    <t>OBSYP UZEMŇOVACÍHO VEDENÍ BENTONITEM (2 KG/M)</t>
  </si>
  <si>
    <t>Položka obsahuje : Dodávku a montáž materiálu včetně dopravy, manipulace, přípravu a jeho uložení do výkopu. Dále obsahuje cenu za pom. mechanismy včetně všech ostatních vedlejších nákladů</t>
  </si>
  <si>
    <t>Dle výkresu kabelová listina: 10</t>
  </si>
  <si>
    <t>742G12_R</t>
  </si>
  <si>
    <t>Dle výkresu kabelová listina: 459+477+10+10</t>
  </si>
  <si>
    <t>742H11_R</t>
  </si>
  <si>
    <t>Dle výkresu kabelová listina: 459</t>
  </si>
  <si>
    <t>742H12_R</t>
  </si>
  <si>
    <t>Dle výkresu kabelová listina: 10+10</t>
  </si>
  <si>
    <t>Dle výkresu kabelová listina: 459+477</t>
  </si>
  <si>
    <t>742I11_R</t>
  </si>
  <si>
    <t>742L11_R</t>
  </si>
  <si>
    <t>Dle výkresu kabelová listina: 2x1</t>
  </si>
  <si>
    <t>742L12_R</t>
  </si>
  <si>
    <t>Dle výkresu kabelová listina: 8x1</t>
  </si>
  <si>
    <t>Dle výkresu kabelová listina: 6x1</t>
  </si>
  <si>
    <t>742M11_R</t>
  </si>
  <si>
    <t>742P13_R</t>
  </si>
  <si>
    <t>742P13_R1</t>
  </si>
  <si>
    <t>ZATAŽENÍ KABELU DO KABELOVODU - KABEL DO 4 KG/M</t>
  </si>
  <si>
    <t>Dle výkresu situace: (3x20+2x35)</t>
  </si>
  <si>
    <t>743813</t>
  </si>
  <si>
    <t>VÝSTROJ EOV PRO VÝHYBKU  JEDNODUCHOU TVARU 1:12-500</t>
  </si>
  <si>
    <t>Dle tabulky výhybek : 2x1</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</si>
  <si>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</si>
  <si>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743932_R</t>
  </si>
  <si>
    <t>ROZVADĚČ EOV - SOFTWARE PRO ZAČLENĚNÍ TECHNOLOGICKÉHO CELKU EOV DO DÁLKOVÉ DIAGNOSTIKY TS ŽDC</t>
  </si>
  <si>
    <t>Dle TZ :1x1</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</si>
  <si>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</si>
  <si>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743936_R</t>
  </si>
  <si>
    <t>ROZVADĚČ EOV - SADA KOLEJOVÉHO TEPLOMĚRU, ČIDLA SRÁŽEK A VENKOVNÍ TEPLOTY</t>
  </si>
  <si>
    <t>1. Položka obsahuje:  
 – veškeré příslušenství  
 – technický popis viz. projektová dokumentace  
2. Položka neobsahuje:  
 X  
3. Způsob měření:  
Udává se počet kusů kompletní konstrukce nebo práce.</t>
  </si>
  <si>
    <t>743937_R</t>
  </si>
  <si>
    <t>ROZVADĚČ EOV - NÁVĚJOVÉ ČIDLO</t>
  </si>
  <si>
    <t>743942_R</t>
  </si>
  <si>
    <t>ROZVADĚČ EOV/VO OVLÁDACÍ S PC A DOTYKOVOU OBRAZOVKOU - SOFTWARE A PARAMETRIZACE NA 1 KS VÝHYBKY/VĚTVE OSVĚTLENÍ</t>
  </si>
  <si>
    <t>Dle TZ :2x1</t>
  </si>
  <si>
    <t>1. Položka obsahuje:  
 – technický popis viz. projektová dokumentace  
2. Položka neobsahuje:  
 X  
3. Způsob měření:  
Udává se počet kusů kompletní konstrukce nebo práce.</t>
  </si>
  <si>
    <t>743943_R</t>
  </si>
  <si>
    <t>ROZVADĚČ EOV/VO OVLÁDACÍ S PC A DOTYKOVOU OBRAZOVKOU - VERIFIKACE POVELŮ A SIGNÁLŮ NA 1 KS ROZVADĚČE EOV/OSVĚTLENÍ</t>
  </si>
  <si>
    <t>743952_R</t>
  </si>
  <si>
    <t>ROZVADĚČ EOV S NADŘAZENÝM OVLADAČEM - SOFTWARE A PARAMETRIZACE NA 1 KS VÝHYBKY/VĚTVE OSVĚTLENÍ</t>
  </si>
  <si>
    <t>743953_R</t>
  </si>
  <si>
    <t>ROZVADĚČ EOV/VO S NADŘAZENÝM OVLADAČEM - VERIFIKACE POVELŮ A SIGNÁLŮ NA 1 KS ROZVADĚČE EOV/OSVĚTLENÍ</t>
  </si>
  <si>
    <t>743962_R</t>
  </si>
  <si>
    <t>EOV/VO, KLIENTSKÉ PRACOVIŠTĚ - HARDWARE + ZÁKLADNÍ SOFTWARE</t>
  </si>
  <si>
    <t>1. Položka obsahuje:  
 – úprava řídícího software rozvaděče i nadřazeného systému  
 – technický popis viz. projektová dokumentace  
2. Položka neobsahuje:  
 X  
3. Způsob měření:  
Udává se počet kusů kompletní konstrukce nebo práce.</t>
  </si>
  <si>
    <t>743971_R</t>
  </si>
  <si>
    <t>ÚPRAVA NEBO ROZŠÍŘENÍ SW NA ELEKTRODISPEČINKU-ÚPRAVA NEBO ROZŠÍŘENÍ AKTIVNÍHO PRVKU V APLIKACI PRO VIZUALIZACI A OVLÁDÁNÍ ZAŘ.NA ELEKTRODISPEČINKU</t>
  </si>
  <si>
    <t>ÚPRAVA NEBO ROZŠÍŘENÍ SW NA ELEKTRODISPEČINKU - ÚPRAVA NEBO ROZŠÍŘENÍ AKTIVNÍHO PRVKU V APLIKACI PRO VIZUALIZACI A OVLÁDÁNÍ ZAŘÍZENÍ NA ELEKTRODISPEČINKU VČETNĚ ZAVEDENÍ DO SYSTÉMU CELÉHO ŘÍZENÍ, OŽIVENÍ A ODZKOUŠENÍ                                                                                                                                                                                                                                                                       1. Položka obsahuje:  
 – úprava řídícího software rozvaděče i nadřazeného systému  
 – technický popis viz. projektová dokumentace  
2. Položka neobsahuje:  
 X  
3. Způsob měření:  
Udává se počet kusů kompletní konstrukce nebo práce.</t>
  </si>
  <si>
    <t>743972_R</t>
  </si>
  <si>
    <t>ÚPRAVA NEBO ROZŠÍŘENÍ SW NA ELEKTRODISPEČINKU PRO ZOBRAZENÍ A VÝPIS HLÁŠEK Z TECHNOLOGIE DŘT,SKŘ,DDTS</t>
  </si>
  <si>
    <t>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počet kusů kompletní konstrukce nebo práce.</t>
  </si>
  <si>
    <t>743D12_R</t>
  </si>
  <si>
    <t>SKŘÍŇ POJISTKOVÁ KOMPAKTNÍ PILÍŘOVÁ DO 63 A, DO 50 MM2, SE 3-4 SADAMI JISTÍCÍCH PRVKŮ vč. výstroje, dvojitá izolace</t>
  </si>
  <si>
    <t>Dle výkresu situace: 2x1</t>
  </si>
  <si>
    <t>1. Položka obsahuje:  
 – instalaci do terénu vč. prefabrikovaného základu a zapojení  
 – technický popis viz. projektová dokumentace  
2. Položka neobsahuje:  
 – zemní práce  
3. Způsob měření:  
Udává se počet kusů kompletní konstrukce nebo práce.</t>
  </si>
  <si>
    <t>999AQQ_R</t>
  </si>
  <si>
    <t>Doplnění serveru na ED o vizualizaci EOV</t>
  </si>
  <si>
    <t>Položka obsahuje: Dodávku a montáž zařízení,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</si>
  <si>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999AQR_R</t>
  </si>
  <si>
    <t>Doplnění klienta na ED o vizualizaci EOV</t>
  </si>
  <si>
    <t>999AQS_R</t>
  </si>
  <si>
    <t>Oživení komunikační cesty</t>
  </si>
  <si>
    <t>Položka obsahuje: Veškeré práce spojené s uváděním zařízení do provozu, drobný a podružný materiál a montážní práce v rozvaděčích, koordinaci se zhotoviteli souvisejících zařízení apod. Dále obsahuje cenu za pom. mechanismy včetně všech ostatních vedlejších nákladů.</t>
  </si>
  <si>
    <t>Dle výkresu půdorysu TO a situace :3x1</t>
  </si>
  <si>
    <t>747142_R</t>
  </si>
  <si>
    <t>MĚŘENÍ IMPEDANCE NULOVÉ SMYČKY OKRUHU VEDENÍ TŘÍFÁZOVÉHO</t>
  </si>
  <si>
    <t>Dle kabelové listiny :6x1</t>
  </si>
  <si>
    <t>747213_R</t>
  </si>
  <si>
    <t>Dle TZ a VV : 1x1</t>
  </si>
  <si>
    <t>747214_R</t>
  </si>
  <si>
    <t>Dle TZ a VV : 4x1</t>
  </si>
  <si>
    <t>747301_R</t>
  </si>
  <si>
    <t>747414_R</t>
  </si>
  <si>
    <t>MĚŘENÍ ZEMNÍCH ODPORŮ - ZEMNICÍ SÍTĚ DÉLKY PÁSKU PŘES 100 DO 200 M</t>
  </si>
  <si>
    <t>Dle TZ : 3x1</t>
  </si>
  <si>
    <t>747421_R</t>
  </si>
  <si>
    <t>MĚŘENÍ KOROZNÍCH VLIVŮ NA UZEMŇOVACÍ SÍŤ</t>
  </si>
  <si>
    <t>Dle TZ : 1x1</t>
  </si>
  <si>
    <t>747511_R</t>
  </si>
  <si>
    <t>ZKOUŠKY VODIČŮ A KABELŮ NN PRŮŘEZU ŽÍLY DO 5X25 MM2</t>
  </si>
  <si>
    <t>Dle kabelové listiny : 7x1</t>
  </si>
  <si>
    <t>747512</t>
  </si>
  <si>
    <t>ZKOUŠKY VODIČŮ A KABELŮ NN PRŮŘEZU ŽÍLY OD 4X35 DO 120 MM2</t>
  </si>
  <si>
    <t>Dle kabelové listiny : 2x1</t>
  </si>
  <si>
    <t>747521_R</t>
  </si>
  <si>
    <t>Dle kabelové listiny : 1x1</t>
  </si>
  <si>
    <t>747701_R</t>
  </si>
  <si>
    <t>Odhad projektanta : 4x8</t>
  </si>
  <si>
    <t>747703_R</t>
  </si>
  <si>
    <t>Odhad projektanta : 2x8</t>
  </si>
  <si>
    <t>747704_R</t>
  </si>
  <si>
    <t>Odhad projektanta : 1x8</t>
  </si>
  <si>
    <t>747705_R</t>
  </si>
  <si>
    <t>747706_R</t>
  </si>
  <si>
    <t>Odhad projektanta : 1x4</t>
  </si>
  <si>
    <t>1. Položka obsahuje:  
 – cenu za prozkoumání stávajích rozvodů nn, přiřazení vývodových kabelů v rozvaděči nn k jejich zařízení a identifikaci způsobu napájení  
2. Položka neobsahuje:  
 X  
3. Způsob měření:  
Udává se čas v hodinách.</t>
  </si>
  <si>
    <t>SO 13-06-01</t>
  </si>
  <si>
    <t>Žst. Libina, EOV</t>
  </si>
  <si>
    <t>13293</t>
  </si>
  <si>
    <t>HLOUBENÍ RÝH ŠÍŘ DO 2M PAŽ I NEPAŽ TŘ. III</t>
  </si>
  <si>
    <t>dle př. č. 2, 10: 390*0,35*1</t>
  </si>
  <si>
    <t>dle odhadu projektanta</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</si>
  <si>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</si>
  <si>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15240</t>
  </si>
  <si>
    <t>POPLATKY ZA LIKVIDACŮ ODPADŮ NEKONTAMINOVANÝCH - 20 03 99  ODPAD PODOBNÝ KOMUNÁLNÍMU ODPADU</t>
  </si>
  <si>
    <t>dle př. č. 2, 10: 390*0,35*1*2,2</t>
  </si>
  <si>
    <t>dle př. č. 2,10: 390*0,35*0,7</t>
  </si>
  <si>
    <t>029111_R</t>
  </si>
  <si>
    <t>dle př. č. 2: 460/100</t>
  </si>
  <si>
    <t>dle př.č. 2</t>
  </si>
  <si>
    <t>702311</t>
  </si>
  <si>
    <t>ZAKRYTÍ KABELŮ VÝSTRAŽNOU FÓLIÍ ŠÍŘKY DO 20 CM</t>
  </si>
  <si>
    <t>1. Položka obsahuje:  
 – kompletní montáž, návrh, rozměření, upevnění, začištění, sváření, vrtání, řezání, spojování a pod.   
 – veškerý spojovací a montážní materiál vč. upevňovacího materiálu  
 – sestavení a upevnění konstrukce na stanovišti  
 – pomocné mechanismy a povrchovou úpravu  
2. Položka neobsahuje:  
 X  
3. Způsob měření:  
Udává se počet sad, které se skládají z předepsaných dílů, jež tvoří požadovaný celek, za každý započatý měsíc pronájmu.</t>
  </si>
  <si>
    <t>702901_R</t>
  </si>
  <si>
    <t>1. Položka obsahuje:  
 – Zřízení nebo rekonstrukce kabelového lože z kopaného písku bez zakrytí.  
 – Dodání kopaného písku, přísun písku do rýhy, pokrytí dna rýhy souvislou urovnanou vrstvou písku.  
 – Dopravu a uložení na místo.  
 – Pomocné mechanismy a povrchovou úpravu včetně všech ostatních vedlejších nákladů.  
2. Položka neobsahuje:  
 – odvoz vybouraného materiálu  
 – poplatek za likvidaci odpadů (nacení se dle SSD 0)  
3. Způsob měření:  
Měří se metr délkový.</t>
  </si>
  <si>
    <t>742G62</t>
  </si>
  <si>
    <t>KABEL NN DVOU- A TŘÍŽÍLOVÝ CU BEZHALOGENOVÝ OHNIODOLNÝ SE ZACHOVÁNÍM FUNKČNOSTI OD 4 DO 16 MM2</t>
  </si>
  <si>
    <t>dle př.č. 7</t>
  </si>
  <si>
    <t>742L21</t>
  </si>
  <si>
    <t>UKONČENÍ DVOU AŽ PĚTIŽÍLOVÉHO KABELU KABELOVOU SPOJKOU DO 2,5 MM2</t>
  </si>
  <si>
    <t>742L23</t>
  </si>
  <si>
    <t>UKONČENÍ DVOU AŽ PĚTIŽÍLOVÉHO KABELU KABELOVOU SPOJKOU OD 25 DO 50 MM2</t>
  </si>
  <si>
    <t>743812</t>
  </si>
  <si>
    <t>VÝSTROJ EOV PRO VÝHYBKU  JEDNODUCHOU TVARU 1:9-300, 1:11-300</t>
  </si>
  <si>
    <t>dle př.č. 8</t>
  </si>
  <si>
    <t>743971</t>
  </si>
  <si>
    <t>743972</t>
  </si>
  <si>
    <t>747708</t>
  </si>
  <si>
    <t>PROVOZ MOBILNÍHO NÁHRADNÍHO ZDROJE PŘES 32 DO 160 KVA</t>
  </si>
  <si>
    <t>1. Položka obsahuje:  
 – cenu za dobu provozu náhradního zdroje ve stanici / zastávce vč. dovozu na místo určení a zapojení do stávajících rozvodů  
2. Položka neobsahuje:  
 X  
3. Způsob měření:  
Udává se čas v hodinách.</t>
  </si>
  <si>
    <t>E.3.6</t>
  </si>
  <si>
    <t>Rozvody vn, nn, osvětlení a dálkové ovládání odpojovačů</t>
  </si>
  <si>
    <t>SO 10-12-01</t>
  </si>
  <si>
    <t>Uničov – Troubelice, závěsný kabel vn 22 kV</t>
  </si>
  <si>
    <t>13283</t>
  </si>
  <si>
    <t>dle př.č. 2, 3=(25+25)*0,5*1,3</t>
  </si>
  <si>
    <t>015112_R</t>
  </si>
  <si>
    <t>POPLATKY ZA LIKVIDACŮ ODPADŮ NEKONTAMINOVANÝCH - 17 05 04  VYTĚŽENÉ ZEMINY A HORNINY -  II. TŘÍDA TĚŽITELNOSTI</t>
  </si>
  <si>
    <t>dle př.č. 2: = =(25+25)*(0,1+0,1+0,2)*0,5*2,5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</si>
  <si>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</si>
  <si>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015761_R</t>
  </si>
  <si>
    <t>Poplatky za likvidaců odpadů nebezpečných - Kabely s plastovou izolací</t>
  </si>
  <si>
    <t>dle př.č. 1, 2,=1*1</t>
  </si>
  <si>
    <t>R_015240</t>
  </si>
  <si>
    <t>dle př.č. 1, 2, =0,25*1</t>
  </si>
  <si>
    <t>dle př.č. 2,=(25+25)*0,5*(1,3-0,4)</t>
  </si>
  <si>
    <t>dle př.č. 2, 3=(25+25)*0,5*(0,4)</t>
  </si>
  <si>
    <t>R1_029111</t>
  </si>
  <si>
    <t>dle př.č. 1, 2 =(25+25)/100</t>
  </si>
  <si>
    <t>R3_029111</t>
  </si>
  <si>
    <t>1*1</t>
  </si>
  <si>
    <t>R4-03620</t>
  </si>
  <si>
    <t>DOPRAVNÍ ZAŘÍZENÍ - montážní plošina TV</t>
  </si>
  <si>
    <t>dle př.č.1 = 8*12</t>
  </si>
  <si>
    <t>zahrnuje kopletní pronájem a provoz manipulační izolační plošiny</t>
  </si>
  <si>
    <t>podklady, výplně a patky</t>
  </si>
  <si>
    <t>56323</t>
  </si>
  <si>
    <t>VOZOVKOVÉ VRSTVY Z VIBROVANÉHO ŠTĚRKU TL. DO 150MM</t>
  </si>
  <si>
    <t>př.č.2-4 =2,5*2,5</t>
  </si>
  <si>
    <t>56410</t>
  </si>
  <si>
    <t>VOZOVKOVÉ VRSTVY Z ASFALTOCEMENT BETONU</t>
  </si>
  <si>
    <t>př.č.4 ==2,5*2,5*0,2</t>
  </si>
  <si>
    <t>- dodání asfaltové směsi s vysokou mezerovitostí v požadované kvalitě  a tekuté malty specifického složení na bázi cementu  
- očištění podkladu  
- uložení směsi dle předepsaného technologického předpisu a zhutnění vrstvy v předepsané tloušťce, prolití nebo zavibrování výplňové malty  
- zřízení vrstvy bez rozlišení šířky, pokládání vrstvy po etapách, včetně pracovních spar a spojů  
- úpravu napojení, ukončení  
- úpravu dilatačních spar včetně předepsané výztuže  
- nezahrnuje postřiky, nátěry  
- nezahrnuje úpravu povrchu krytu</t>
  </si>
  <si>
    <t>dle př.č. 1, 2, 8: =2*1</t>
  </si>
  <si>
    <t>dle př.č. 1, 2, =2+2</t>
  </si>
  <si>
    <t>dle př.č. 1, 2 :TK2: =25+25</t>
  </si>
  <si>
    <t>dle př.č. 1, 2: = 2*12</t>
  </si>
  <si>
    <t>R_702902</t>
  </si>
  <si>
    <t>1. Položka obsahuje:  
 – veškeré práce a materiál pro pískové lože min.100mm  
 – veškeré práce a materiál pro zasypání kabelů uvnitř kabelového žlabu  
 – veškeré práce a materiál pro zasypání kabelového žlabu vrstvou písku min 100mm  
 – dopravu a naložení a složení  materiálu na dopravní prostředek  
2. Položka neobsahuje:  
 – odvoz vybouraného materiálu  
 – poplatek za likvidaci odpadů (nacení se dle SSD 0)  
3. Způsob měření:  
Měří se metr délkový.</t>
  </si>
  <si>
    <t>703443</t>
  </si>
  <si>
    <t>ELEKTROINSTALAČNÍ TRUBKA OCELOVÁ VČETNĚ UPEVNĚNÍ A PŘÍSLUŠENSTVÍ DN PRŮMĚRU PŘES 40 MM</t>
  </si>
  <si>
    <t>dle př.č. 1, 2 :=2*12</t>
  </si>
  <si>
    <t>dle př.č. 1, 2 :=(2*12)</t>
  </si>
  <si>
    <t>dle př.č. 1, 2 =2*0,5</t>
  </si>
  <si>
    <t>dle př.č. 1, 2 =1*2</t>
  </si>
  <si>
    <t>dle př.č. 2, 3: 2ks*1</t>
  </si>
  <si>
    <t>dle př.č. 2 =25+25</t>
  </si>
  <si>
    <t>dle př.č. 1, 2, 3: ==2*(25)</t>
  </si>
  <si>
    <t>dle př.č. 1, 2, 3: 1*2ks</t>
  </si>
  <si>
    <t>1. Položka obsahuje:  
 – veškeré práce a materiál obsažený v názvu položky  
2. Položka neobsahuje:  
 X  
3. Způsob měření:  
Udává se počet kusů kompletní konstrukce nebo práce.</t>
  </si>
  <si>
    <t>dle př.č. 1, 2 = 2*4</t>
  </si>
  <si>
    <t>2*1</t>
  </si>
  <si>
    <t>dle př.č. 1, 2, :=4*2</t>
  </si>
  <si>
    <t>4*1</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</si>
  <si>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</si>
  <si>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741C08_R</t>
  </si>
  <si>
    <t>dle př.č. 1, 2, 3: 25m*2</t>
  </si>
  <si>
    <t>dle př.č. 2, =2*1</t>
  </si>
  <si>
    <t>1. Položka obsahuje:  
 – upevnění vč. veškerého příslušenství  
2. Položka neobsahuje:  
 X  
3. Způsob měření:  
Udává se počet kusů kompletní konstrukce nebo práce.</t>
  </si>
  <si>
    <t>741I05</t>
  </si>
  <si>
    <t>JÍMKA PRO PŘIPOJENÍ SVODOVÉHO VODIČE NA VNĚJŠÍ UZEMNĚNÍ</t>
  </si>
  <si>
    <t>1. Položka obsahuje:  
 – zemní práce  
 – upevnění vč. veškerého příslušenství  
2. Položka neobsahuje:  
 X  
3. Způsob měření:  
Udává se počet kusů kompletní konstrukce nebo práce.</t>
  </si>
  <si>
    <t>R56-741I06</t>
  </si>
  <si>
    <t>PŘÍPOJNICE PRO PŘIPOJENÍ STÍNĚNÍ, NEREZ</t>
  </si>
  <si>
    <t>R-741C11</t>
  </si>
  <si>
    <t>ZKUŠEBNÍ JÍMKA, UZEMNĚNÍ VENKOVNÍ DO VOLNÉHO TERÉNU</t>
  </si>
  <si>
    <t>1. Položka obsahuje:  
 – výkop a zához díry pro trubku v zemině tř.4 o velikosti 1000x1000x1000mm  
 –odvodněnou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</si>
  <si>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R-741C12</t>
  </si>
  <si>
    <t>ZKUŠEBNÍ JÍMKA, UZEMNĚNÍ VENKOVNÍ DO ZPEVNĚNÉ PLOCHY</t>
  </si>
  <si>
    <t>1. Položka obsahuje:  
 – výkop a zához díry pro šachtu v zemině tř.4 o velikosti 1000x1000x1300mm vč. bourání živičného povrchu/ rozebrání dlažby  
 – odvodněnou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</si>
  <si>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R-741D43</t>
  </si>
  <si>
    <t>VODIČ s vysokonapěťovou izolací  PRO IZOLOVANÝ SVOD S IZOLACÍ NA IZOLAČNÍM DRŽÁKU</t>
  </si>
  <si>
    <t>dle př.č. 2, 3: 20m*2</t>
  </si>
  <si>
    <t>1. Položka obsahuje:  
 – dělení, spojování  
 – zavěšení, upevnění vč. veškerého příslušenství  
2. Položka neobsahuje:  
 X  
3. Způsob měření:  
Měří se metr délkový.</t>
  </si>
  <si>
    <t>R-741I02</t>
  </si>
  <si>
    <t>BLESKOJISTKA  VENKOVNÍ PROVEDENÍ</t>
  </si>
  <si>
    <t>dle př.č. 2, 3: 1*3</t>
  </si>
  <si>
    <t>7.42E+45</t>
  </si>
  <si>
    <t>IZOLOVANÝ ADAPTÉR PRO PŘIPOJENÍ DO IZOLOVANÉHO ROZVADĚČE, K TRANSFORMÁTORU DO 35 KV, SADA TŘÍ ŽIL, PARALELNÍ TANDEM S OMEZOVAČEM PŘEPĚTÍ PŘES 150 MM2</t>
  </si>
  <si>
    <t>dle př.č. 1, 2, =2*1ks</t>
  </si>
  <si>
    <t>742442</t>
  </si>
  <si>
    <t>VEDENÍ DRÁŽNÍ IZOLOVANÉ VN, SPOJKA VENKOVNÍ</t>
  </si>
  <si>
    <t>dle př.č. 1, 2, =4*1</t>
  </si>
  <si>
    <t>R-742414</t>
  </si>
  <si>
    <t>VEDENÍ DRÁŽNÍ IZOLOVANÉ VN, SAMONOSNÝ KABEL AXCES-RW S XLPE IZOLACÍ PŘES 3X70/25 MM2, DO 22KV, VČETNĚ PŘÍSLUŠENSTVÍ PRO UKOTVENÍ</t>
  </si>
  <si>
    <t>dle př.č. 1, 2, =7= měřeno elektronicky</t>
  </si>
  <si>
    <t>1. Položka obsahuje:  
  – dodávka univerzálního závěsného kabelu AXCES 3x95/25 (24kV  
– manipulace, zavěšení a uložení kabelu (do země, chráničky, kanálu, na rošty, na TV a pod.)  
 – kotevní a nosné svorky, příchytky, spojky, koncovky, chráničky apod.  
2. Položka neobsahuje:  
x  
3. Způsob měření:  
Měří se metr délkový.</t>
  </si>
  <si>
    <t>dle př.č. 1: 1ks*1ks</t>
  </si>
  <si>
    <t>dle př.č. 1:= 14*1ks</t>
  </si>
  <si>
    <t>747303</t>
  </si>
  <si>
    <t>VYDÁNÍ PŘÍKAZU "B" - SLOŽITÉ PRACOVIŠTĚ</t>
  </si>
  <si>
    <t>dle př.č. 1: 1*2ks</t>
  </si>
  <si>
    <t>dle př.č. 1: 5ks*1</t>
  </si>
  <si>
    <t>dle př.č. 1: 5*1ks</t>
  </si>
  <si>
    <t>747612</t>
  </si>
  <si>
    <t>MĚŘENÍ KROKOVÉHO A DOTYKOVÉHO NAPĚTÍ V AREÁLU ELEKTRIZOVANÉ STANICE</t>
  </si>
  <si>
    <t>dle př.č. 2, 1: 2*1ks</t>
  </si>
  <si>
    <t>dle př.č. 1: 10*8h</t>
  </si>
  <si>
    <t>dle př.č. 1: 5*8h</t>
  </si>
  <si>
    <t>dle př.č. 1: 1*8h</t>
  </si>
  <si>
    <t>74D</t>
  </si>
  <si>
    <t>Montáž na konstrukce pro TV</t>
  </si>
  <si>
    <t>R-74D218</t>
  </si>
  <si>
    <t>SVOD VN KABELU ZE STOŽÁRU TV DO ZEMĚ VČETNĚ KRYTU - NEROZEBÍRATELNÉ PROVEDENÍ</t>
  </si>
  <si>
    <t>SO 11-06-02</t>
  </si>
  <si>
    <t>Žst. Troubelice, rekonstrukce venkovního osvětlení stanice</t>
  </si>
  <si>
    <t>13183 _R</t>
  </si>
  <si>
    <t>Dle výkresu situace: 1,5x1,2x1,2x19</t>
  </si>
  <si>
    <t>Dle výkresu situace: 0,9x0,35x(65+3+3+3+2+40+5+7+95+16+51+42+34+79+39+9+2+56+47+1+20+55)+(112+400)x0,35x0,9</t>
  </si>
  <si>
    <t>Odhad projektanta : 0,1</t>
  </si>
  <si>
    <t>016100_R</t>
  </si>
  <si>
    <t>zářivky</t>
  </si>
  <si>
    <t>Dle výkresu situace: 23x1</t>
  </si>
  <si>
    <t>Dle výkresu situace: 0,2x0,35x(65+3+3+3+2+40+5+7+95+16+51+42+34+79+39+9+2+56+47+1+20+55)x2,1+(112+400)x0,35x0,2x2,1</t>
  </si>
  <si>
    <t>Dle výkresu situace: 19x1x1x1x2,5</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</si>
  <si>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3. Způsob měření:  
Tunou se rozumí hmotnost odpadu vytříděného v souladu se zákonem č. 185/2001 Sb., o nakládání s odpady, v platném znění.</t>
  </si>
  <si>
    <t>Dle výkresu situace a TZ: 19x0,4</t>
  </si>
  <si>
    <t>1. Položka obsahuje:  
 – železný šrot je majetkem objednatele-investora, cena respektuje pouze dopravu na místo určené investorem stavby (stavební dvůr SŽDC)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</si>
  <si>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Dle výkresu situace: 0,7x0,35x(65+3+3+3+2+40+5+7+95+16+51+42+34+79+39+9+2+56+47+1+20+55)+(112+400)x0,35x0,7</t>
  </si>
  <si>
    <t>270</t>
  </si>
  <si>
    <t>272313_R</t>
  </si>
  <si>
    <t>Dle výkres základů stožáru: 1,1x0,95x0,95x19</t>
  </si>
  <si>
    <t>Dle výkresu situace: 45+3+126+12+60+80+136+4+50+77+50+50+51+50+55+50+43</t>
  </si>
  <si>
    <t>Dle kabelové listiny :51x2</t>
  </si>
  <si>
    <t>1. Položka obsahuje:  
 – pomocné mechanismy  
2. Položka neobsahuje:  
 X  
3. Způsob měření:  
počty KS</t>
  </si>
  <si>
    <t>Dle TZ : 95x1</t>
  </si>
  <si>
    <t>R-701BBD</t>
  </si>
  <si>
    <t>Rozbourání betonové základu vč. konečné povrchové úpravy</t>
  </si>
  <si>
    <t>Dle výkresu situace: 19x1</t>
  </si>
  <si>
    <t>Položka obsahuje: Rozrušení betonu, odstranění kovových částí, přemístění materiálu, jeho složení a rozhrnutí, zához jámy včetně pěchování a úprava konečné vrstvy. Dále obsahuje cenu za pom. mechanismy včetně všech ostatních vedlejších nákladů.</t>
  </si>
  <si>
    <t>R-701BBE</t>
  </si>
  <si>
    <t>Geologický průzkum v místě stožáru vč. posouzení a návrhu základu</t>
  </si>
  <si>
    <t>Položka obsahuje: Cenu geotechnického průzkumu v místě výkopu pro základ osvětlovací věže/stožáru, vyhodnocení průzkumu včetně vyhotovení protokolu a návrh vhodného základu pro OV v daném místě</t>
  </si>
  <si>
    <t>702211_R</t>
  </si>
  <si>
    <t>Dle výkresu situace: 19x5</t>
  </si>
  <si>
    <t>Dle výkresu situace: 2x(12+11+25+23+7)</t>
  </si>
  <si>
    <t>Dle výkresu půdorysu TO :1x1</t>
  </si>
  <si>
    <t>1. Položka obsahuje:  
 – veškerý montážní a pomocný materiál  
 – pomocné mechanismy  
2. Položka neobsahuje:  
 X  
3. Způsob měření:  
Udává se počet kusů kompletní konstrukce nebo práce.</t>
  </si>
  <si>
    <t>703512_R</t>
  </si>
  <si>
    <t>Dle výkresu půdorysu TO :1x5</t>
  </si>
  <si>
    <t>Dle TZ:2x1</t>
  </si>
  <si>
    <t>703752_R</t>
  </si>
  <si>
    <t>703761_R</t>
  </si>
  <si>
    <t>KABELOVÁ UCPÁVKA VODĚ ODOLNÁ PRO VNITŘNÍ PRŮMĚR OTVORU DO 60 MM</t>
  </si>
  <si>
    <t>Dle výkresu situace: 76x1</t>
  </si>
  <si>
    <t>Dle výkresu situace: 20x1</t>
  </si>
  <si>
    <t>Dle kabelové listiny :51x1</t>
  </si>
  <si>
    <t>741911_R</t>
  </si>
  <si>
    <t>Dle výkresu situace: 30+35+50+50+42+35+16+36+53+55+37+11+11</t>
  </si>
  <si>
    <t>741B11_R</t>
  </si>
  <si>
    <t>Dle výkresu situace a TZ: 11x5</t>
  </si>
  <si>
    <t>741C05_R</t>
  </si>
  <si>
    <t>Dle výkresu situace a TZ: 70x1</t>
  </si>
  <si>
    <t>741C07_R</t>
  </si>
  <si>
    <t>Dle výkresu situace : 19x1</t>
  </si>
  <si>
    <t>741C11_R</t>
  </si>
  <si>
    <t>Dle výkresu situace : 10x1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</si>
  <si>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U OS09 vč. jiskřiště  
2. Položka neobsahuje:  
 X  
3. Způsob měření:  
Udává se komplet odlišných materiálů a činností, které tvoří funkční nedělitelný celek daný názvem položky.</t>
  </si>
  <si>
    <t>742F13_R</t>
  </si>
  <si>
    <t>Dle kabelové listiny</t>
  </si>
  <si>
    <t>742G11_R</t>
  </si>
  <si>
    <t>742K13_R</t>
  </si>
  <si>
    <t>Dle výkresu situace:95+156</t>
  </si>
  <si>
    <t>Dle výkresu situace: 30x2+50x2</t>
  </si>
  <si>
    <t>743112_R</t>
  </si>
  <si>
    <t>OSVĚTLOVACÍ STOŽÁR  SKLOPNÝ ŽÁROVĚ ZINKOVANÝ DÉLKY PŘES 6,5 DO 12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</si>
  <si>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</si>
  <si>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743151_R</t>
  </si>
  <si>
    <t>OSVĚTLOVACÍ STOŽÁR  - STOŽÁROVÁ ROZVODNICE S 1-2 JISTÍCÍMI PRVKY - dvojitá izolace</t>
  </si>
  <si>
    <t>Dle výkresu pojistkových skříní: 19x1</t>
  </si>
  <si>
    <t>1. Položka obsahuje:  
 – veškeré příslušenství, technický popis viz. projektová dokumentace  
2. Položka neobsahuje:  
 X  
3. Způsob měření:  
Udává se počet kusů kompletní konstrukce nebo práce.</t>
  </si>
  <si>
    <t>743165_R</t>
  </si>
  <si>
    <t>OSVĚTLOVACÍ STOŽÁR  - HYDRAULICKÉ SKLOPNÉ ZAŘÍZENÍ</t>
  </si>
  <si>
    <t>Dle TZ: 1x1</t>
  </si>
  <si>
    <t>1. Položka obsahuje:  
 – veškeré příslušenství a uzavírací nátěr, technický popis viz. projektová dokumentace  
2. Položka neobsahuje:  
 X  
3. Způsob měření:  
Udává se počet kusů kompletní konstrukce nebo práce.</t>
  </si>
  <si>
    <t>743484_R</t>
  </si>
  <si>
    <t>SVÍTIDLO DRÁŽNÍ - PŘÍPLATEK ZA ZDROJ S VYŠŠÍ ŽIVOTNOSTÍ</t>
  </si>
  <si>
    <t>Dle TZ a soupisu svítidel: 19x1</t>
  </si>
  <si>
    <t>1. Položka obsahuje:  
 – cenový rozdíl mezi zdrojem s běžnou životností a zdrojem s prodlouženou životností  
 – technický popis viz. projektová dokumentace  
2. Položka neobsahuje:  
 X  
3. Způsob měření:  
Udává se počet kusů kompletní konstrukce nebo práce.</t>
  </si>
  <si>
    <t>743486_R</t>
  </si>
  <si>
    <t>SVÍTIDLO DRÁŽNÍ - MONTÁŽ SVÍTIDLA NA OSVĚTLOVACÍ STOŽÁR DO VÝŠKY 15 M</t>
  </si>
  <si>
    <t>Dle soupisu svítidel: 19x1</t>
  </si>
  <si>
    <t>1. Položka obsahuje:  
 – montáž zařízení  
2. Položka neobsahuje:  
 X  
3. Způsob měření:  
Udává se počet kusů kompletní konstrukce nebo práce.</t>
  </si>
  <si>
    <t>7434A4_R</t>
  </si>
  <si>
    <t>SVÍTIDLO DRÁŽNÍ LED ANTIVANDAL, MIN. IP 54, TŘÍDA II, PŘES 45 W, KLASICKÁ MONTÁŽ</t>
  </si>
  <si>
    <t>Dle soupisu svítidel a výpočtu osvětlení: 19x1</t>
  </si>
  <si>
    <t>1. Položka obsahuje:  
 – zdroj a veškeré příslušenství  
 – technický popis viz. projektová dokumentace  
2. Položka neobsahuje:  
 X  
3. Způsob měření:  
Udává se počet kusů kompletní konstrukce nebo práce.</t>
  </si>
  <si>
    <t>743641_R</t>
  </si>
  <si>
    <t>ROZVADĚČ PRO DRÁŽNÍ OSVĚTLENÍ - SOFTWARE PRO ZAČLENĚNÍ TECHNOLOGICKÉHO CELKU OSVĚTLENÍ DO DÁLKOVÉ DIAGNOSTIKY TS ŽDC</t>
  </si>
  <si>
    <t>743644_R</t>
  </si>
  <si>
    <t>ROZVADĚČ PRO DRÁŽNÍ OSVĚTLENÍ - SPÍNACÍ HODINY PROGRAMOVATELNÉ SE SOUMRAKOVÝM ČIDLEM</t>
  </si>
  <si>
    <t>743941_R</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</si>
  <si>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</si>
  <si>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</si>
  <si>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Dle TZ: 4x1</t>
  </si>
  <si>
    <t>743Z12_R</t>
  </si>
  <si>
    <t>DEMONTÁŽ OSVĚTLOVACÍHO STOŽÁRU DRÁŽNÍHO VÝŠKY DO 15 M</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</si>
  <si>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</si>
  <si>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743Z35_R</t>
  </si>
  <si>
    <t>DEMONTÁŽ SVÍTIDLA Z OSVĚTLOVACÍHO STOŽÁRU VÝŠKY DO 15 M</t>
  </si>
  <si>
    <t>Dle TZ a půdorysu TO: 1x1</t>
  </si>
  <si>
    <t>Dle přehledového schéma: 4x1</t>
  </si>
  <si>
    <t>Dle VV : 9x1</t>
  </si>
  <si>
    <t>Dle výkresu uzemnění : 11x1</t>
  </si>
  <si>
    <t>MĚŘENÍ KOROZNÍCH VLIVŮ NA UZEMŇOVACÍ SÍŤ - celá žs.</t>
  </si>
  <si>
    <t>Dle výkresu uzemnění : 1x1</t>
  </si>
  <si>
    <t>Dle kabelové listiny: 51x1</t>
  </si>
  <si>
    <t>Dle kabelové listiny: 1x1</t>
  </si>
  <si>
    <t>747541_R</t>
  </si>
  <si>
    <t>748242_R</t>
  </si>
  <si>
    <t>Dle výkresu situace : 24x1</t>
  </si>
  <si>
    <t>SO 11-06-03</t>
  </si>
  <si>
    <t>Žst. Troubelice, rekonstrukce kabelových rozvodů</t>
  </si>
  <si>
    <t>Dle výkresu situace :4x1</t>
  </si>
  <si>
    <t>Dle výkresu situace :(25+30+4+70+2+2+7)x0,35x0,9</t>
  </si>
  <si>
    <t>Odhad projektanta: 0,1</t>
  </si>
  <si>
    <t>15310</t>
  </si>
  <si>
    <t>POPLATKY ZA LIKVIDACŮ ODPADŮ NEKONTAMINOVANÝCH - 16 02 14  ELEKTROŠROT (VYŘAZENÁ EL. ZAŘÍZENÍ A PŘÍSTR. - AL, CU A VZ. KOVY)  vč. dopravy odpadu</t>
  </si>
  <si>
    <t>Odhad projektanta: 0,5</t>
  </si>
  <si>
    <t>Dle výkresu situace :(25+30+4+70+2+2+7)x0,35x0,2x2,1</t>
  </si>
  <si>
    <t>POPLATKY ZA LIKVIDACŮ ODPADŮ NEKONTAMINOVANÝCH - 17 01 02  STAVEBNÍ A DEMOLIČNÍ SUŤ (CIHLY), vč. dopravy odpadu</t>
  </si>
  <si>
    <t>Dle TZ:(1x1x0,4x7 + 0,5x0,3x1,5x7)x2,3</t>
  </si>
  <si>
    <t>Odhad projektanta: 0,7</t>
  </si>
  <si>
    <t>272313    _R</t>
  </si>
  <si>
    <t>Dle výkresu situace :4x0,75</t>
  </si>
  <si>
    <t>Dle výkresu situace : 4,72</t>
  </si>
  <si>
    <t>Dle výkresu situace :24x2</t>
  </si>
  <si>
    <t>Dle Tz: 48x1</t>
  </si>
  <si>
    <t>Dle výkresu situace : 8+22+120+82+128+5+40+10+25+7+25</t>
  </si>
  <si>
    <t>Dle výkresu situace :55</t>
  </si>
  <si>
    <t>Dle výkresu situace :6+20+10+30</t>
  </si>
  <si>
    <t>702810_R</t>
  </si>
  <si>
    <t>Dle výkresu situace : 7x1,5</t>
  </si>
  <si>
    <t>1. Položka obsahuje:  
 – vysekání otvoru pro skříň a kabelový svod v průměrném zdivu včetně odstranění případného obkladu  
 – zazdění skříně a kabelového svodu včetně kompletní obnovy omítek/fasády nebo obkladů  
 – pomocné mechanismy  
2. Položka neobsahuje:  
 X  
3. Způsob měření:  
Udává se počet kusů kompletní konstrukce nebo práce.</t>
  </si>
  <si>
    <t>Dle výkresu půdorysu TO:1x1</t>
  </si>
  <si>
    <t>703762_R</t>
  </si>
  <si>
    <t>Dle výkresu přehledového schéma: 2x11</t>
  </si>
  <si>
    <t>Dle výkresu přehledového schéma: 4x2</t>
  </si>
  <si>
    <t>Dle kabelové listiny 24x1</t>
  </si>
  <si>
    <t>Dle výkresu situace :5x1</t>
  </si>
  <si>
    <t>Dle TZ: 25+1+5+30+5+5</t>
  </si>
  <si>
    <t>Dle TZ: 20</t>
  </si>
  <si>
    <t>Dle TZ: 30</t>
  </si>
  <si>
    <t>R_1</t>
  </si>
  <si>
    <t>Hloubkový zemnič</t>
  </si>
  <si>
    <t>Dle výkresu situace 1x1</t>
  </si>
  <si>
    <t>Položka obsahuje : Dodávku a montáž materiálu včetně dopravy, manipulace, přípravu a zhotovení položky. Dále obsahuje cenu za pom. mechanismy včetně všech ostatních vedlejších nákladů.</t>
  </si>
  <si>
    <t>Dle kabelové listny</t>
  </si>
  <si>
    <t>742J42</t>
  </si>
  <si>
    <t>JYTY 7x1, KABEL SDĚLOVACÍ IZOLACE PVC</t>
  </si>
  <si>
    <t>742L23_R01</t>
  </si>
  <si>
    <t>KABELOVÁ SPOJKA DVOU AŽ PĚTIŽÍLOVÉHO KABELU OD 25 DO 50 MM2</t>
  </si>
  <si>
    <t>1. Položka obsahuje:  
– kabelovou spojku včetně veškerého příslušenství a pomocného materiálu  
– materiál kabelové spojky včetně všeho příslušenství a pomocného materiálu  
2. Položka neobsahuje:  
 X  
3. Způsob měření:  
Udává se počet kusů kompletní konstrukce nebo práce.</t>
  </si>
  <si>
    <t>Dle výkresu situace: 66+55</t>
  </si>
  <si>
    <t>Dle výkresu situace: 4x35+2x10+4x60+2x50</t>
  </si>
  <si>
    <t>743E12_R</t>
  </si>
  <si>
    <t>SKŘÍŇ ROZPOJOVACÍ POJISTKOVÁ DO 400 A, DO 240 MM2, DO VÝKLENKU S POJISTKOVÝMI SPODKY SE 4-6 SADAMI JISTÍCÍCH PRVKŮ-dvojitá izolace, vč. výstroje</t>
  </si>
  <si>
    <t>Dle výkresu situace: 6x1</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</si>
  <si>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</si>
  <si>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743E22_R</t>
  </si>
  <si>
    <t>SKŘÍŇ ROZPOJOVACÍ POJISTKOVÁ DO 400 A, DO 240 MM2, V KOMPAKTNÍM PILÍŘI S POJISTKOVÝMI SPODKY SE 4-6 SADAMI JISTÍCÍCH PRVKŮ dvojitá izolace, vč. výstro</t>
  </si>
  <si>
    <t>je  
~</t>
  </si>
  <si>
    <t>Dle výkresu situace: 3x1</t>
  </si>
  <si>
    <t>743F11_R</t>
  </si>
  <si>
    <t>SKŘÍŇ ELEKTROMĚROVÁ DO VÝKLENKU PRO PŘÍMÉ MĚŘENÍ DO 80 A JEDNOSAZBOVÉ VČETNĚ VÝSTROJE, dvojitá izolace</t>
  </si>
  <si>
    <t>743F21_R</t>
  </si>
  <si>
    <t>SKŘÍŇ ELEKTROMĚROVÁ V KOMPAKTNÍM PILÍŘI PRO PŘÍMÉ MĚŘENÍ DO 80 A JEDNOSAZBOVÉ VČETNĚ VÝSTROJE, dvojitá izolace</t>
  </si>
  <si>
    <t>Dle výkresu situace: 1x1</t>
  </si>
  <si>
    <t>743G22_R</t>
  </si>
  <si>
    <t>SKŘÍŇ ZÁSUVKOVÁ VENKOVNÍ KOMPAKTNÍ PILÍŘ OD 3 DO 4 KS ZÁSUVEK PRŮMYSLOVÝCH (400 V NEBO 230 V) dvojitá izolace, vč. výstroje</t>
  </si>
  <si>
    <t>743Z71_R</t>
  </si>
  <si>
    <t>Dle výkresu situace: 9x1</t>
  </si>
  <si>
    <t>743Z73_R</t>
  </si>
  <si>
    <t>DEMONTÁŽ - ZAZDĚNÍ A ZAPRAVENÍ OTVORU PO KABELOVÉ SKŘÍNI, zapravení nové skříně</t>
  </si>
  <si>
    <t>Dle výkresu situace: 7x1</t>
  </si>
  <si>
    <t>Dle TZ : 11x1</t>
  </si>
  <si>
    <t>Dle TZ : 24x1</t>
  </si>
  <si>
    <t>Dle TZ : 4x1</t>
  </si>
  <si>
    <t>747413_R</t>
  </si>
  <si>
    <t>Dle TZ : 6x1</t>
  </si>
  <si>
    <t>Odhad projektanta :5x8</t>
  </si>
  <si>
    <t>Odhad projektanta :1x8</t>
  </si>
  <si>
    <t>SO 11-06-04</t>
  </si>
  <si>
    <t>Žst. Troubelice, přeložky silnoproudých rozvodů nn</t>
  </si>
  <si>
    <t>Dle výkresu situace :3x1</t>
  </si>
  <si>
    <t>Dle výkresu situace :(230+5+50+120)x0,35x0,9+(140+10+43+140+120)x0,5x0,9+(50)x0,75x0,9</t>
  </si>
  <si>
    <t>Dle výkresu situace :((230+5+50+120)x0,35x0,2+(140+10+43+140+120)x0,5x0,2+(50)x0,75x0,2)x2,1</t>
  </si>
  <si>
    <t>Dle výkresu situace :(230+5+50+120)x0,35x0,7+(140+10+43+140+120)x0,5x0,7+(50)x0,75x0,7</t>
  </si>
  <si>
    <t>Dle výkresu situace : 9</t>
  </si>
  <si>
    <t>Dle kabelové listiny :14x2</t>
  </si>
  <si>
    <t>Dle výkresu situace : 240+2x150+50+3x50+400</t>
  </si>
  <si>
    <t>Dle výkresu situace :20+15+3x25+2x20+5+5+4x20</t>
  </si>
  <si>
    <t>Dle výkresu situace : 405+453+50</t>
  </si>
  <si>
    <t>Dle výkresu situace :26x1</t>
  </si>
  <si>
    <t>Dle kabelové listiny 14x1</t>
  </si>
  <si>
    <t>Dle výkresu situace :10x1</t>
  </si>
  <si>
    <t>709611_R</t>
  </si>
  <si>
    <t>Dle TZ: 3x20</t>
  </si>
  <si>
    <t>Dle TZ: 3x5</t>
  </si>
  <si>
    <t>742H23_R</t>
  </si>
  <si>
    <t>KABEL NN ČTYŘ- A PĚTIŽÍLOVÝ AL S PLASTOVOU IZOLACÍ OD 25 DO 50 MM2</t>
  </si>
  <si>
    <t>742H24_R</t>
  </si>
  <si>
    <t>KABEL NN ČTYŘ- A PĚTIŽÍLOVÝ AL S PLASTOVOU IZOLACÍ OD 70 DO 120 MM2</t>
  </si>
  <si>
    <t>742H25_R</t>
  </si>
  <si>
    <t>742L13_R</t>
  </si>
  <si>
    <t>742L14_R</t>
  </si>
  <si>
    <t>742L15_R</t>
  </si>
  <si>
    <t>742P17_R</t>
  </si>
  <si>
    <t>VYHLEDÁNÍ STÁVAJÍCÍHO KABELU (MĚŘENÍ, SONDA)</t>
  </si>
  <si>
    <t>Dle výkresu situace: 2x14</t>
  </si>
  <si>
    <t>1. Položka obsahuje:  
 – vyhledání stávajícího kabelu vn/nn v obvodu žel. stanice, na trati vč. výkopu sondy a veškerého příslušenství  
2. Položka neobsahuje:  
 X  
3. Způsob měření:  
Udává se počet kusů kompletní konstrukce nebo práce.</t>
  </si>
  <si>
    <t>742Z23</t>
  </si>
  <si>
    <t>DEMONTÁŽ KABELOVÉHO VEDENÍ NN</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</si>
  <si>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</si>
  <si>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743413_R</t>
  </si>
  <si>
    <t>SVÍTIDLO DRÁŽNÍ VÝBOJKOVÉ KOVOVÉ, MIN.IP 54 PŘES 250 W</t>
  </si>
  <si>
    <t>743621_R</t>
  </si>
  <si>
    <t>ROZVADĚČ PRO DRÁŽNÍ OSVĚTLENÍ SILOVÝ NAPÁJECÍ BEZ PLC ŘÍDÍCÍHO SYSTÉMU DO 6 KUSŮ TŘÍFÁZOVÝCH VĚTVÍ, dvojitá izolace vč. výstroje viz výkres, s přípojk</t>
  </si>
  <si>
    <t>ou pro DA a přepínačem sítí  
~</t>
  </si>
  <si>
    <t>Dle výkresu RO-P: 1x1</t>
  </si>
  <si>
    <t>1. Položka obsahuje:  
 – instalaci rozvaděče do terénu/rozvodny včetně nastavení a oživení, zhotovení výrobní dokumentace  
 – technický popis viz. projektová dokumentace  
2. Položka neobsahuje:  
 – zemní práce  
3. Způsob měření:  
Udává se počet kusů kompletní konstrukce nebo práce.</t>
  </si>
  <si>
    <t>743631_R</t>
  </si>
  <si>
    <t>ROZVADĚČ PRO DRÁŽNÍ OSVĚTLENÍ - ROZŠÍŘENÍ O MĚŘENÍ SPOTŘEBY EL. ENERGIE</t>
  </si>
  <si>
    <t>Dle výkresu RO-P: 3x1</t>
  </si>
  <si>
    <t>1. Položka obsahuje:  
 – veškeré příslušenství, zhotovení výrobní dokumentace  
 – technický popis viz. projektová dokumentace  
2. Položka neobsahuje:  
 X  
3. Způsob měření:  
Udává se počet kusů kompletní konstrukce nebo práce.</t>
  </si>
  <si>
    <t>743633_R</t>
  </si>
  <si>
    <t>ROZVADĚČ PRO DRÁŽNÍ OSVĚTLENÍ - ROZŠÍŘENÍ O JEDNU TŘÍFÁZOVOU VĚTEV</t>
  </si>
  <si>
    <t>Dle výkresu RO-P: 6x1</t>
  </si>
  <si>
    <t>743634_R</t>
  </si>
  <si>
    <t>ROZVADĚČ PRO DRÁŽNÍ OSVĚTLENÍ - ROZŠÍŘENÍ O JEDNU JEDNOFÁZOVOU VĚTEV</t>
  </si>
  <si>
    <t>Dle výkresu RO-P: 2x1</t>
  </si>
  <si>
    <t>743643_R</t>
  </si>
  <si>
    <t>ROZVADĚČ PRO DRÁŽNÍ OSVĚTLENÍ - SENZOR PRO MĚŘENÍ INTENZITY OSVĚTLENÍ</t>
  </si>
  <si>
    <t>743C11_R</t>
  </si>
  <si>
    <t>SKŘÍŇ PŘÍPOJKOVÁ POJISTKOVÁ NA STOŽÁR/STĚNU NEBO DO VÝKLENKU DO 63 A, DO 50 MM2, S 1-2 SADAMI JISTÍCÍCH PRVKŮ</t>
  </si>
  <si>
    <t>743E21_R</t>
  </si>
  <si>
    <t>SKŘÍŇ ROZPOJOVACÍ POJISTKOVÁ DO 400 A, DO 240 MM2, V KOMPAKTNÍM PILÍŘI S POJISTKOVÝMI SPODKY S 2-4 SADAMI JISTÍCÍCH PRVKŮ dvojitá izolace, vč. výstroj</t>
  </si>
  <si>
    <t>e  
~</t>
  </si>
  <si>
    <t>744Z01_R</t>
  </si>
  <si>
    <t>Dle TZ : 14x1</t>
  </si>
  <si>
    <t>747512_R</t>
  </si>
  <si>
    <t>74D111_R</t>
  </si>
  <si>
    <t>PŘIPEVNĚNÍ SVÍTIDLA (BEZ DODÁVKY SVÍTIDLA) NA JEDNODUCHÝ STOŽÁR NEBO BŘEVNO</t>
  </si>
  <si>
    <t>74D121_R</t>
  </si>
  <si>
    <t>PŘIPEVNĚNÍ SVORKOVNICOVÉ SKŘÍNĚ (BEZ DODÁVKY SVORKOVNICOVÉ SKŘÍNĚ) NA STOŽÁR TV</t>
  </si>
  <si>
    <t>74D213_R</t>
  </si>
  <si>
    <t>VEDENÍ 1-2 NN KABELŮ NA STOŽÁRU TV V OCHRANNÉ TRUBCE</t>
  </si>
  <si>
    <t>74D218_R</t>
  </si>
  <si>
    <t>SVOD NN KABELU ZE STOŽÁRU TV DO ZEMĚ VČETNĚ KRYTU - NEROZEBÍRATELNÉ PROVEDENÍ</t>
  </si>
  <si>
    <t>74D601_R</t>
  </si>
  <si>
    <t>DEMONTÁŽE (OSVĚTLENÍ NA TV) SVÍTIDEL VČETNĚ UPEVNĚNÍ</t>
  </si>
  <si>
    <t>74D603_R</t>
  </si>
  <si>
    <t>DEMONTÁŽE (OSVĚTLENÍ NA TV) UCHYCENÍ A VEDENÍ NN KABELU NA PODPĚŘE TV (VČETNĚ OCHRANNÉ TRUBKY)</t>
  </si>
  <si>
    <t>1. Položka obsahuje:  
 – všechny náklady na demontáž stávajícího zařízení se všemi pomocnými doplňujícími úpravami pro jeho likvidaci  
 – naložení vybouraného materiálu na dopravní prostředek  
2. Položka neobsahuje:  
 X  
3. Způsob měření:  
Udává se počet kusů kompletní konstrukce nebo práce.</t>
  </si>
  <si>
    <t>74D607_R</t>
  </si>
  <si>
    <t>DEMONTÁŽE (OSVĚTLENÍ NA TV) SVOD NN KABELU ZE STOŽÁRU TV DO ZEMĚ VČETNĚ KRYTU</t>
  </si>
  <si>
    <t>SO 11-06-05</t>
  </si>
  <si>
    <t>Žst. Troubelice, úprava přípojky nn</t>
  </si>
  <si>
    <t>Dle výkresu situace : 3x1</t>
  </si>
  <si>
    <t>Dle výkresu situace : 0,9x0,35x(20+25+30)</t>
  </si>
  <si>
    <t>Dle výkresu situace : 0,2x0,35x(20+25+30)x2,1</t>
  </si>
  <si>
    <t>Dle výkresu situace : 0,7x0,35x(20+25+30)</t>
  </si>
  <si>
    <t>Dle výkresu situace: 20+15+30</t>
  </si>
  <si>
    <t>Dle kabelové listiny : 3x2</t>
  </si>
  <si>
    <t>Dle vytyčovacího výkresu: 10x1</t>
  </si>
  <si>
    <t>Dle situace: 20+25+30</t>
  </si>
  <si>
    <t>Dle situace: 4x2x2,5</t>
  </si>
  <si>
    <t>702511_R</t>
  </si>
  <si>
    <t>Dle TZ: 2x1</t>
  </si>
  <si>
    <t>Dle TZ: 8+2</t>
  </si>
  <si>
    <t>Dle situace: 2x1</t>
  </si>
  <si>
    <t>742258_R</t>
  </si>
  <si>
    <t>VEDENÍ VENKOVNÍ NN, KABELOVÝ SVOD</t>
  </si>
  <si>
    <t>Dle situace: 1x1</t>
  </si>
  <si>
    <t>1. Položka obsahuje:  
 – veškeré příslušenství pro zhotovení položky, pom. Mechanismy, doprava,   
2. Položka neobsahuje:  
 X  
3. Způsob měření:  
Udává se počet kusů kompletní konstrukce nebo práce.</t>
  </si>
  <si>
    <t>Dle kabelové listiny: 6x1</t>
  </si>
  <si>
    <t>Dle situace: 1x60</t>
  </si>
  <si>
    <t>SKŘÍŇ ROZPOJOVACÍ POJISTKOVÁ DO 400 A, DO 240 MM2, V KOMPAKTNÍM PILÍŘI S POJISTKOVÝMI SPODKY S 2-4 SADAMI JISTÍCÍCH PRVKŮ, dvojitá izolace, vč. výstro</t>
  </si>
  <si>
    <t>Dle situace:2x1</t>
  </si>
  <si>
    <t>743F23_R</t>
  </si>
  <si>
    <t>SKŘÍŇ ELEKTROMĚROVÁ V KOMPAKTNÍM PILÍŘI PRO NEPŘÍMÉ MĚŘENÍ PŘES 80 A JEDNOSAZBOVÉ VČETNĚ VÝSTROJE, dvojitá izolace</t>
  </si>
  <si>
    <t>Dle situace:1x1</t>
  </si>
  <si>
    <t>Dle situace:3x1</t>
  </si>
  <si>
    <t>747513</t>
  </si>
  <si>
    <t>ZKOUŠKY VODIČŮ A KABELŮ NN PRŮŘEZU ŽÍLY OD 4X150 DO 300 MM2</t>
  </si>
  <si>
    <t>Dle TZ:3x1</t>
  </si>
  <si>
    <t>Odhad projektanta: 2x8</t>
  </si>
  <si>
    <t>Odhad projektanta: 1x8</t>
  </si>
  <si>
    <t>Odhad projektanta: 1x4</t>
  </si>
  <si>
    <t>SO 11-06-06</t>
  </si>
  <si>
    <t>Žst. Troubelice, DOÚO</t>
  </si>
  <si>
    <t>Dle situace: (10+5+5)x0,35x0,9</t>
  </si>
  <si>
    <t>Odhad projektanta</t>
  </si>
  <si>
    <t>Dle situace: (10+5+5)x0,35x0,2x2,1</t>
  </si>
  <si>
    <t>Protlaky a mikrotuneláž</t>
  </si>
  <si>
    <t>141112_R</t>
  </si>
  <si>
    <t>Protlačování potrubí metodou neřízenou, potrubí DN do 200 mm, třída vrtatelnosti II</t>
  </si>
  <si>
    <t>Dle situace: 2x18</t>
  </si>
  <si>
    <t>1. Položka obsahuje:  
- pomocné práce (startovací zařízení, startovací , cílová jáma, opěrné a vodící bloky a pod.), rovněž dodávku protlačovaného potrubí, zához jámy   
- protlačení potrubí  
2. Položka neobsahuje:  
 X  
3. Způsob měření:  
Měří se metr délkový.</t>
  </si>
  <si>
    <t>Dle situace: (10+5+5)x0,35x0,7</t>
  </si>
  <si>
    <t>Dle situace: 277+220+502</t>
  </si>
  <si>
    <t>Dle kabelové listiny : 24x1</t>
  </si>
  <si>
    <t>TZ :100x1</t>
  </si>
  <si>
    <t>Dle výkresu situace: 277+220+502</t>
  </si>
  <si>
    <t>Dle výktresu situace: 14+40</t>
  </si>
  <si>
    <t>Dle půdorysu TO : 1x2</t>
  </si>
  <si>
    <t>Dle výkresu půdorysu TO: 2x1</t>
  </si>
  <si>
    <t>Dle výkresu situace :14x1</t>
  </si>
  <si>
    <t>742I12_R</t>
  </si>
  <si>
    <t>KABEL NN CU OVLÁDACÍ 7-12ŽÍLOVÝ OD 4 DO 6 MM2</t>
  </si>
  <si>
    <t>UKONČENÍ 7-19ŽÍLOVÉHO KABELU V ROZVADĚČI NEBO NA PŘÍSTROJI DO 2,5 MM2</t>
  </si>
  <si>
    <t>742M12_R</t>
  </si>
  <si>
    <t>UKONČENÍ 7-12ŽÍLOVÉHO KABELU V ROZVADĚČI NEBO NA PŘÍSTROJI OD 4 DO 6 MM2</t>
  </si>
  <si>
    <t>Dle výktresu situace: 2x10+2x30+2x20+2x10+2x10+7x12</t>
  </si>
  <si>
    <t>Dle výkresu situace:2x50+5x30</t>
  </si>
  <si>
    <t>743B12_R</t>
  </si>
  <si>
    <t>OVLADAČ PRO DÁLKOVÉ OVLÁDÁNÍ MOTOROVÝCH POHONŮ TRAKČNÍCH ODPOJOVAČŮ (DOÚO) OD 5 DO 8 KS</t>
  </si>
  <si>
    <t>1. Položka obsahuje:  
 – instalaci rozvaděče vč. zapojení, zhotovení výrobní dokumentace  
 – technický popis viz. projektová dokumentace  
2. Položka neobsahuje:  
 X  
3. Způsob měření:  
Udává se počet kusů kompletní konstrukce nebo práce.</t>
  </si>
  <si>
    <t>743B15_R</t>
  </si>
  <si>
    <t>OVLADAČ PRO DÁLK.OVLÁDÁNÍ MOTOR.POHONŮ TRAKČ.ODPOJOVAČŮ (DOÚO)-ROZŠÍŘENÍ O MODUL PRO KOMUNIKACI S NADŘAZENÝM SYST.POMOCÍ DOHODNUTÉHO PROTOKOLU</t>
  </si>
  <si>
    <t>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</si>
  <si>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743B16_R</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</si>
  <si>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</si>
  <si>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743B17_R</t>
  </si>
  <si>
    <t>OVLADAČ PRO DÁLKOVÉ OVLÁDÁNÍ MOTOROVÝCH POHONŮ TRAKČNÍCH ODPOJOVAČŮ (DOÚO) - ROZŠÍŘENÍ O DOTYKOVOU OBRAZOVKU</t>
  </si>
  <si>
    <t>743B18_R</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</si>
  <si>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</si>
  <si>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</si>
  <si>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743B22_R</t>
  </si>
  <si>
    <t>SVORKOVNICOVÁ SKŘÍŇ PLASTOVÁ PRO DOÚO VNITŘNÍ OD 41 DO 80 SVOREK</t>
  </si>
  <si>
    <t>1. Položka obsahuje:  
 – instalaci skříně vč. veškerého příslušenství  
 – technický popis viz. projektová dokumentace  
2. Položka neobsahuje:  
 X  
3. Způsob měření:  
Udává se počet kusů kompletní konstrukce nebo práce.</t>
  </si>
  <si>
    <t>744322_R</t>
  </si>
  <si>
    <t>ROZVADĚČ RZN NN SKŘÍŇOVÝ OCELOPLECHOVÝ, DO IP 40, HLOUBKY OD 510 DO 800 MM, ŠÍŘKY OD 510 DO 800 MM, VÝŠKY DO 2250 MM - vyzbrojený</t>
  </si>
  <si>
    <t>1. Položka obsahuje:  
 – přípravu podkladu pro osazení vč. upevňovacího materiálu  
 – veškerý podružný a pomocný materiál  
 – provedení zkoušek, dodání předepsaných zkoušek, revizí a atestů  
 - NAPÁJECÍ SOUPRAVA S ODDĚLOVACÍM TRANSFORMÁTOREM viz výkres a tech. specifikace v TZ  
 - výzbroj rozvděče dle dokumentace  
- zhotovení výrobní dokumentace  
2. Položka neobsahuje:  
3. Způsob měření:  
Udává se počet kusů kompletní konstrukce nebo práce.</t>
  </si>
  <si>
    <t>Odhad projektanta: 4x8</t>
  </si>
  <si>
    <t>Dle výkresu situace : 7x1</t>
  </si>
  <si>
    <t>SO 12-06-01</t>
  </si>
  <si>
    <t>Zast. Troubelice -střed, úprava přípojky nn</t>
  </si>
  <si>
    <t>Dle přílohy č.1-8</t>
  </si>
  <si>
    <t>zbytky kabelů, vodičů vč. dopravy na skládku</t>
  </si>
  <si>
    <t>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Způsob měření:  
Tunou se rozumí hmotnost odpadu vytříděného v souladu se zákonem č. 185/2001 Sb., o nakládání s odpady, v platném znění.</t>
  </si>
  <si>
    <t>POPLATKY ZA LIKVIDACŮ ODPADŮ NEKONTAMINOVANÝCH - 17 05 04  VYTĚŽENÉ ZEMINY A HORNINY -  možnost uložení zeminy na povrchu terénu, vč. dopravy materiál</t>
  </si>
  <si>
    <t>u  
~</t>
  </si>
  <si>
    <t>141112_R2</t>
  </si>
  <si>
    <t>Dle př.č.2 - situace</t>
  </si>
  <si>
    <t>1. Položka obsahuje:  
- pomocné práce (startovací zařízení, startovací jáma, opěrné a vodící bloky a pod.), rovněž dodávku protlačovaného potrubí  
- protlačení potrubí  
2. Položka neobsahuje:  
 X  
3. Způsob měření:  
Měří se metr délkový.</t>
  </si>
  <si>
    <t>702222</t>
  </si>
  <si>
    <t>KABELOVÁ CHRÁNIČKA ZEMNÍ UV STABILNÍ DN PŘES 100 DO 200 MM</t>
  </si>
  <si>
    <t>702223</t>
  </si>
  <si>
    <t>KABELOVÁ CHRÁNIČKA ZEMNÍ UV STABILNÍ DN PŘES 200 MM</t>
  </si>
  <si>
    <t>702902_R1</t>
  </si>
  <si>
    <t>ZAPÍSKOVÁNÍ KABELŮ V KABELOVÉM ŽLABU VRSTVOU Z PŘESÁTÉHO PÍSKU SVĚTLÉ ŠÍŘKY PŘES 120 DO 250 MM</t>
  </si>
  <si>
    <t>1. Položka obsahuje:  
 – veškeré práce a materiál obsažený v názvu položky  
 – dopravu a naložení a složení  materiálu na dopravní prostředek  
2. Způsob měření:  
Měří se metr délkový.</t>
  </si>
  <si>
    <t>viz př.č.4 - kabelová listina</t>
  </si>
  <si>
    <t>742L25</t>
  </si>
  <si>
    <t>UKONČENÍ DVOU AŽ PĚTIŽÍLOVÉHO KABELU KABELOVOU SPOJKOU OD 150 DO 240 MM2</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</si>
  <si>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</si>
  <si>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SO 12-06-02</t>
  </si>
  <si>
    <t>Zast. Troubelice-střed, osvětlení nástupiště</t>
  </si>
  <si>
    <t>položka zahrnuje:  
-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</si>
  <si>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Dle přílohy č.1-13</t>
  </si>
  <si>
    <t>701002</t>
  </si>
  <si>
    <t>ZNAČKOVACÍ TYČ</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</si>
  <si>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</si>
  <si>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741C11</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</si>
  <si>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</si>
  <si>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743111</t>
  </si>
  <si>
    <t>OSVĚTLOVACÍ STOŽÁR  SKLOPNÝ ŽÁROVĚ ZINKOVANÝ DÉLKY DO 6 M</t>
  </si>
  <si>
    <t>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</si>
  <si>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</si>
  <si>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OSVĚTLOVACÍ STOŽÁR  - STOŽÁROVÁ ROZVODNICE S 1-2 JISTÍCÍMI PRVKY</t>
  </si>
  <si>
    <t>743161</t>
  </si>
  <si>
    <t>OSVĚTLOVACÍ STOŽÁR  - ÚPRAVA PRO MONTÁŽ PŘÍDAVNÉHO ZAŘÍZENÍ (ROZHLAS, KAMERA, ČIDLO APOD.)</t>
  </si>
  <si>
    <t>743311</t>
  </si>
  <si>
    <t>VÝLOŽNÍK PRO MONTÁŽ SVÍTIDLA NA STOŽÁR JEDNORAMENNÝ DÉLKA VYLOŽENÍ DO 1 M</t>
  </si>
  <si>
    <t>743473</t>
  </si>
  <si>
    <t>SVÍTIDLO DRÁŽNÍ LED, MIN. IP 54, ELEKTRONICKÝ PŘEDŘADNÍK, PŘES 25 DO 45 W</t>
  </si>
  <si>
    <t>743484</t>
  </si>
  <si>
    <t>743486</t>
  </si>
  <si>
    <t>747421</t>
  </si>
  <si>
    <t>747511</t>
  </si>
  <si>
    <t>SO 12-06-03</t>
  </si>
  <si>
    <t>Zast. Troubelice - střed , úprava rozvodů nn</t>
  </si>
  <si>
    <t>13283B_R</t>
  </si>
  <si>
    <t>HLOUBENÍ JAM PAŽ I NEPAŽ TŘ. II - VČETNĚ DOPRAVY  na skládku</t>
  </si>
  <si>
    <t>položka zahrnuje:  
- vodorovná a svislá doprava, přemístění, přeložení, manipulace s výkopkem  
- doprava na skládku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</si>
  <si>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HLOUBENÍ RÝH ŠÍŘ DO 2M PAŽ I NEPAŽ TŘ. II - DOPRAVA  na skládku</t>
  </si>
  <si>
    <t>viz př.č.5</t>
  </si>
  <si>
    <t>743611_R</t>
  </si>
  <si>
    <t>ROZVADĚČ PRO DRÁŽNÍ OSVĚTLENÍ SILOVÝ NAPÁJECÍ S PLC ŘÍDÍCÍM SYSTÉMEM DO 6 KUSŮ TŘÍFÁZOVÝCH VĚTVÍ</t>
  </si>
  <si>
    <t>1. Položka obsahuje:  
 – instalaci rozvaděče do terénu/rozvodny včetně softwaru k PLC pro možnost chodu rozvaděče a jeho oživení, zhotovení výrobní dokumentace  
 –kompletní dodávku rozvaděče včetně odděl. trafa, technický popis viz. projektová dokumentace příloha č.4  
2. Položka neobsahuje:  
 – zemní práce  
3. Způsob měření:  
Udává se počet kusů kompletní konstrukce nebo práce.</t>
  </si>
  <si>
    <t>747212</t>
  </si>
  <si>
    <t>CELKOVÁ PROHLÍDKA, ZKOUŠENÍ, MĚŘENÍ A VYHOTOVENÍ VÝCHOZÍ REVIZNÍ ZPRÁVY, PRO OBJEM IN PŘES 100 DO 500 TIS. KČ</t>
  </si>
  <si>
    <t>Odhad projektanta:8</t>
  </si>
  <si>
    <t>SO 12-06-04</t>
  </si>
  <si>
    <t>Troubelice - Libina, železniční přejezd v ev. km 21,184 - napájení</t>
  </si>
  <si>
    <t>Dle výkresu č. 02</t>
  </si>
  <si>
    <t>132831</t>
  </si>
  <si>
    <t>HLOUBENÍ RÝH ŠÍŘ DO 2M PAŽ I NEPAŽ TŘ. II, ODVOZ DO 1KM</t>
  </si>
  <si>
    <t>Dle výkresu č. 02: 965 x 0,35 x 0,9</t>
  </si>
  <si>
    <t>15113</t>
  </si>
  <si>
    <t>položka zahrnuje dodávku protlačovaného potrubí a veškeré pomocné práce (startovací zařízení, startovací a cílová jáma, opěrné a vodící bloky a pod.)</t>
  </si>
  <si>
    <t>Dle výkresu č. 02: 2 x 1</t>
  </si>
  <si>
    <t>Dle výkresu č. 02: 52 x 1</t>
  </si>
  <si>
    <t>Dle výkresu č. 02: 965 x 1</t>
  </si>
  <si>
    <t>Dle výkresu č. 02: 150 x 1</t>
  </si>
  <si>
    <t>Dle výkresu č. 02: 24 x 1</t>
  </si>
  <si>
    <t>Dle výkresu č. 02: 20 x 1</t>
  </si>
  <si>
    <t>Dle výkresu č. 03: 150 x 1</t>
  </si>
  <si>
    <t>1. Položka obsahuje:  
 – dodávka a montáž materiálu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</si>
  <si>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Dle výkresu č. 03: 25 x 1</t>
  </si>
  <si>
    <t>1. Položka obsahuje:  
 – dodávka a montáž materiálu   
 – přípravu podkladu pro osazení  
 – spojování  
 – ochranný nátěr spoje dle příslušných norem  
2. Položka neobsahuje:  
 X  
3. Způsob měření:  
Udává se počet kusů kompletní konstrukce nebo práce.</t>
  </si>
  <si>
    <t>Dle výkresu č. 03</t>
  </si>
  <si>
    <t>1. Položka obsahuje:  
 – dodávka a montáž materiálu   
 – tvarování, přípravu spojů  
 – svařování  
 – ochranný nátěr spoje dle příslušných norem  
2. Položka neobsahuje:  
 X  
3. Způsob měření:  
Udává se počet kusů kompletní konstrukce nebo práce.</t>
  </si>
  <si>
    <t>Dle výkresu č. 03: 1 x 1</t>
  </si>
  <si>
    <t>1. Položka obsahuje:  
 – dodávka a montáž materiálu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</si>
  <si>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742813_R</t>
  </si>
  <si>
    <t>KABELOVÁ SPOJKA NN, SADA PRO KABELY OD 70 DO 185 MM2</t>
  </si>
  <si>
    <t>1. Položka obsahuje:  
 – dodávku, montáž a všechny práce spojené s úpravou kabelů pro montáž včetně veškerého příslušentsví  
2. Položka neobsahuje:  
 X  
3. Způsob měření:  
Udává se počet kusů kompletní konstrukce nebo práce.</t>
  </si>
  <si>
    <t>742F33</t>
  </si>
  <si>
    <t>KABEL NN NEBO VODIČ JEDNOŽÍLOVÝ CU S PLASTOVOU IZOLACÍ STÍNĚNÝ OD 25 DO 50 MM2</t>
  </si>
  <si>
    <t>1. Položka obsahuje:  
 – dodávka a montáž materiálu   
 – manipulace a uložení kabelu (do země, chráničky, kanálu, na rošty, na TV a pod.)  
2. Položka neobsahuje:  
 – příchytky, spojky, koncovky, chráničky apod.  
3. Způsob měření:  
Měří se metr délkový.</t>
  </si>
  <si>
    <t>1. Položka obsahuje:  
 – dodávka a montáž materiálu   
 – všechny práce spojené s úpravou kabelů pro montáž včetně veškerého příslušentsví  
2. Položka neobsahuje:  
 X  
3. Způsob měření:  
Udává se počet kusů kompletní konstrukce nebo práce.</t>
  </si>
  <si>
    <t>743D21_R</t>
  </si>
  <si>
    <t>PILÍŘOVÝ ROZVÁDĚČ R_PZS VIZ. PŘÍLOHA 4</t>
  </si>
  <si>
    <t>Dle výkresu č. 05</t>
  </si>
  <si>
    <t>1. Položka obsahuje:  
 –kompletní dodávku, instalaci do terénu vč. prefabrikovaného základu a zapojení  
 – technický popis viz. projektová dokumentace  
2. Položka neobsahuje:  
 – zemní práce  
3. Způsob měření:  
Udává se počet kusů kompletní konstrukce nebo práce.</t>
  </si>
  <si>
    <t>Dle VV: 1 x 1</t>
  </si>
  <si>
    <t>Dle TZ: 1 x 1</t>
  </si>
  <si>
    <t>Odhad projektanta: 1 x 8</t>
  </si>
  <si>
    <t>Odhad projektanta: 0,25 x 8</t>
  </si>
  <si>
    <t>Odhad projektanta: 0,5 x 8</t>
  </si>
  <si>
    <t>SO 12-06-05</t>
  </si>
  <si>
    <t>Zast. Troubelice, úprava přípojky nn</t>
  </si>
  <si>
    <t>132931</t>
  </si>
  <si>
    <t>HLOUBENÍ RÝH ŠÍŘ DO 2M PAŽ I NEPAŽ TŘ. III, ODVOZ DO 1KM</t>
  </si>
  <si>
    <t>Dle výkresu č. 02: 60 x 0,5 x 0,9</t>
  </si>
  <si>
    <t>13293B     _R</t>
  </si>
  <si>
    <t>HLOUBENÍ RÝH ŠÍŘ DO 2M PAŽ I NEPAŽ TŘ. III - DOPRAVA NA SKLÁDKU</t>
  </si>
  <si>
    <t>Dle výkresu č. 02: 50 x 0,5 x 0,4</t>
  </si>
  <si>
    <t>Položka zahrnuje samostatnou dopravu zeminy. Množství se určí jako součin kubatutry [m3] a požadované vzdálenosti [km].</t>
  </si>
  <si>
    <t>015900_R</t>
  </si>
  <si>
    <t>beton z demolic objektů, základů TV</t>
  </si>
  <si>
    <t>Dle výkresu č. 02: 4 x 1,5</t>
  </si>
  <si>
    <t>016010_R</t>
  </si>
  <si>
    <t>železný šrot - konstrukce, stožáry, potrubí, koleje</t>
  </si>
  <si>
    <t>Dle výkresu č. 02: 4 x 0,0875</t>
  </si>
  <si>
    <t>Dle výkresu č. 02: 4 x 1</t>
  </si>
  <si>
    <t>POPLATKY ZA LIKVIDACŮ ODPADŮ NEKONTAMINOVANÝCH - 17 05 04  VYTĚŽENÉ ZEMINY A HORNINY -  III. TŘÍDA TĚŽITELNOSTI</t>
  </si>
  <si>
    <t>Dle výkresu č. 02: 1 x 1</t>
  </si>
  <si>
    <t>1. Položka obsahuje:  
 – dodávka a montáž materiálu   
 – pomocné mechanismy  
2. Položka neobsahuje:  
 X  
3. Způsob měření:  
Měří se plocha v metrech čtverečných.</t>
  </si>
  <si>
    <t>1. Položka obsahuje:  
 – dodávka a montáž materiálu   
 – úprava dna výkopu  
 – položení betonového žlabu / chráničky včetně zakrytí  
 – pomocné mechanismy  
2. Položka neobsahuje:  
 X  
3. Způsob měření:  
Udává se počet kusů kompletní konstrukce nebo práce.</t>
  </si>
  <si>
    <t>Dle výkresu č. 02: 70 x 1</t>
  </si>
  <si>
    <t>1. Položka obsahuje:  
 – dodávka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</si>
  <si>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Dle výkresu č. 02: 15 x 1</t>
  </si>
  <si>
    <t>1. Položka obsahuje:  
 – dodávka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</si>
  <si>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1. Položka obsahuje:  
 – dodávka a montáž materiálu   
 – kompletní montáž, návrh, rozměření, upevnění, začištění, sváření, vrtání, řezání, spojování a pod.   
 – veškerý spojovací a montážní materiál vč. upevňovacího materiálu  
 – sestavení a upevnění konstrukce na stanovišti  
 – pomocné mechanismy  
2. Položka neobsahuje:  
 X  
3. Způsob měření:  
Udává se počet sad, které se skládají z předepsaných dílů, jež tvoří požadovaný celek, za každý započatý měsíc pronájmu.</t>
  </si>
  <si>
    <t>702902_R</t>
  </si>
  <si>
    <t>Dle výkresu č. 02: 5 x 1</t>
  </si>
  <si>
    <t>Dle výkresu č. 02: 3 x 1</t>
  </si>
  <si>
    <t>1. Položka obsahuje:  
 – dodávku materiálu   
 – tvarování, přípravu spojů  
 – svařování  
 – ochranný nátěr spoje dle příslušných norem  
2. Položka neobsahuje:  
 X  
3. Způsob měření:  
Udává se počet kusů kompletní konstrukce nebo práce.</t>
  </si>
  <si>
    <t>742G32</t>
  </si>
  <si>
    <t>KABEL NN DVOU- A TŘÍŽÍLOVÝ CU S PLASTOVOU IZOLACÍ STÍNĚNÝ OD 4 DO 16 MM2</t>
  </si>
  <si>
    <t>Dle výkresu č. 02: 10 x 1</t>
  </si>
  <si>
    <t>743D11</t>
  </si>
  <si>
    <t>SKŘÍŇ PŘÍPOJKOVÁ POJISTKOVÁ KOMPAKTNÍ PILÍŘOVÁ DO 63 A, DO 50 MM2, S 1-2 SADAMI JISTÍCÍCH PRVKŮ</t>
  </si>
  <si>
    <t>Dle výkresu č. 04: 1 x 1</t>
  </si>
  <si>
    <t>1. Položka obsahuje:  
 – veškeré příslušenství včetně zapojení  
 – instalaci do terénu vč. prefabrikovaného základu a zapojení  
 – technický popis viz. projektová dokumentace  
2. Položka neobsahuje:  
 – zemní práce  
3. Způsob měření:  
Udává se počet kusů kompletní konstrukce nebo práce.</t>
  </si>
  <si>
    <t>743E34R</t>
  </si>
  <si>
    <t>PILÍŘOVÝ ROZVÁDĚČ S PŘEPĚŤOVOU OCHRANNOU A S VÝZBROJÍ PRO ROZBĚH ODDĚLOVACÍHO TRANSFORMÁTORU VIZ. VÝKRESOVÁ ČÁST DOKUMENTACE (VIZ. VÝKRESOVÁ DOKUMNETA</t>
  </si>
  <si>
    <t>CE ROZVÁDĚČ RT)  
~</t>
  </si>
  <si>
    <t>1. Položka obsahuje:  
 – veškeré příslušenství včetně zapojení  
 – technický popis viz. projektová dokumentace  
2. Položka neobsahuje:  
 X  
3. Způsob měření:  
Udává se počet kusů kompletní konstrukce nebo práce.</t>
  </si>
  <si>
    <t>743F22</t>
  </si>
  <si>
    <t>SKŘÍŇ ELEKTROMĚROVÁ V KOMPAKTNÍM PILÍŘI PRO PŘÍMÉ MĚŘENÍ DO 80 A DVOUSAZBOVÉ VČETNĚ VÝSTROJE</t>
  </si>
  <si>
    <t>745721_R</t>
  </si>
  <si>
    <t>TRANSFORMÁTOR NN/NN 3-F V KRYTU PRO VENKOVNÍ UMÍSTĚNÍ DO 25 KVA, VČETNĚ VESTAVĚNÉHO JISTÍCÍHO PRVKU NÁSLEDNÉ EL. INSTALACE</t>
  </si>
  <si>
    <t>1. Položka obsahuje:  
 – veškerý podružný, pomocný a montážní materiál  
 – technický popis viz. projektová dokumentace  
 – uvedení do provozu, předepsané zkoušky, revize a atesty  
2. Položka neobsahuje:  
 X  
3. Způsob měření:  
Udává se počet kusů kompletní konstrukce nebo práce.</t>
  </si>
  <si>
    <t>SO 12-06-06</t>
  </si>
  <si>
    <t>Zast. Troubelice, osvětlení nástupiště</t>
  </si>
  <si>
    <t>131931</t>
  </si>
  <si>
    <t>HLOUBENÍ JAM ZAPAŽ I NEPAŽ TŘ. III, ODVOZ DO 1KM</t>
  </si>
  <si>
    <t>Dle výkresu č. 02: 8 x 1</t>
  </si>
  <si>
    <t>Dle výkresu č. 02: 7 x 1</t>
  </si>
  <si>
    <t>Dle výkresu č. 02: 11 x 1</t>
  </si>
  <si>
    <t>Dle výkresu č. 02: 0,05 x 1</t>
  </si>
  <si>
    <t>Dle výkresu č. 02: 54 x 1</t>
  </si>
  <si>
    <t>Dle výkresu č. 02: 18 x 1</t>
  </si>
  <si>
    <t>1. Položka obsahuje:  
 – dodávku a montáž materiálu  
 – pomocné mechanismy  
2. Položka neobsahuje:  
 X  
3. Způsob měření:  
Měří se plocha v metrech čtverečných.</t>
  </si>
  <si>
    <t>Dle výkresu č. 02: 12 x 1</t>
  </si>
  <si>
    <t>Dle výkresu č. 02: 190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</si>
  <si>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</si>
  <si>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proražení otvoru zdivem o průřezu od 0,01 do 0,025m2  
 – úpravu a začištění omítky po montáži vedení  
 – pomocné mechanismy  
2. Položka neobsahuje:  
 – protipožární ucpávku  
3. Způsob měření:  
Udává se počet kusů kompletní konstrukce nebo práce.</t>
  </si>
  <si>
    <t>Dle výkresu č. 02: 6 x 1</t>
  </si>
  <si>
    <t>Dle výkresu č. 03: 4 x 1</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</si>
  <si>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</si>
  <si>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</si>
  <si>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Dle tabulky chrániček</t>
  </si>
  <si>
    <t>1. Položka obsahuje:  
 – dodávku a montáž materiálu  
 – veškeré příslušentsví  
2. Položka neobsahuje:  
 X  
3. Způsob měření:  
Udává se počet kusů kompletní konstrukce nebo práce.</t>
  </si>
  <si>
    <t>742Z11_R</t>
  </si>
  <si>
    <t>PŘELOŽKA TURISTICKÉ ZNAČKY Z DEMOLOVANÉHO STOŽÁRU (3 x CEDULE)</t>
  </si>
  <si>
    <t>1. Položka obsahuje:  
 – všechny náklady na přeložení stávajícího zařízení se všemi pomocnými doplňujícími úpravami pro jeho přeložení  
3. Způsob měření:  
Udává se počet kusů kompletní konstrukce nebo práce.</t>
  </si>
  <si>
    <t>Dle výkresu č. 02: 200 x 1</t>
  </si>
  <si>
    <t>1. Položka obsahuje:  
 – dodávku a montáž materiálu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</si>
  <si>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1. Položka obsahuje:  
 – dodávku a montáž materiálu  
 – veškeré příslušenství, technický popis viz. projektová dokumentace  
2. Položka neobsahuje:  
 X  
3. Způsob měření:  
Udává se počet kusů kompletní konstrukce nebo práce.</t>
  </si>
  <si>
    <t>1. Položka obsahuje:  
 – dodávku a montáž materiálu  
 – cenový rozdíl mezi zdrojem s běžnou životností a zdrojem s prodlouženou životností  
 – technický popis viz. projektová dokumentace  
2. Položka neobsahuje:  
 X  
3. Způsob měření:  
Udává se počet kusů kompletní konstrukce nebo práce.</t>
  </si>
  <si>
    <t>7434A3</t>
  </si>
  <si>
    <t>SVÍTIDLO DRÁŽNÍ LED ANTIVANDAL, MIN. IP 54, TŘÍDA II, OD 26 DO 45 W, KLASICKÁ MONTÁŽ</t>
  </si>
  <si>
    <t>743Z12</t>
  </si>
  <si>
    <t>743Z31</t>
  </si>
  <si>
    <t>DEMONTÁŽ ELEKTROVÝZBROJE OSVĚTLOVACÍHO STOŽÁRU VÝŠKY DO 15 M</t>
  </si>
  <si>
    <t>743Z35</t>
  </si>
  <si>
    <t>743Z39</t>
  </si>
  <si>
    <t>DEMONTÁŽ ROZVADĚČE OSVĚTLENÍ</t>
  </si>
  <si>
    <t>747141</t>
  </si>
  <si>
    <t>MĚŘENÍ IMPEDANCE NULOVÉ SMYČKY OKRUHU VEDENÍ JEDNOFÁZOVÉHO</t>
  </si>
  <si>
    <t>Dle výkresu č. 04: 2 x 1</t>
  </si>
  <si>
    <t>Dle TZ: 5 x 1</t>
  </si>
  <si>
    <t>Dle výkresu č. 02 a č. 11: 6 x 1</t>
  </si>
  <si>
    <t>SO 12-06-07</t>
  </si>
  <si>
    <t>Zast. Troubelice, úprava rozvodů nn</t>
  </si>
  <si>
    <t>Dle výkresu č. 02: 30 x 1</t>
  </si>
  <si>
    <t>Dle výkresu č. 02: 0,5 x 1</t>
  </si>
  <si>
    <t>1. Položka obsahuje:  
 – dodávku a montáž materiálu   
 – pomocné mechanismy  
2. Položka neobsahuje:  
 X  
3. Způsob měření:  
Měří se plocha v metrech čtverečných.</t>
  </si>
  <si>
    <t>1. Položka obsahuje:  
 – dodávku a montáž materiálu   
 – úprava dna výkopu  
 – položení betonového žlabu / chráničky včetně zakrytí  
 – pomocné mechanismy  
2. Položka neobsahuje:  
 X  
3. Způsob měření:  
Udává se počet kusů kompletní konstrukce nebo práce.</t>
  </si>
  <si>
    <t>Dle výkresu č. 02: 50 x 1</t>
  </si>
  <si>
    <t>1. Položka obsahuje:  
 – dodávku a montáž materiálu   
 – kompletní montáž, rozměření, upevnění, řezání, spojování a pod.   
 – veškerý spojovací a montážní materiál vč. upevňovacího materiálu ( držáky apod.)  
 – pomocné mechanismy  
2. Položka neobsahuje:  
 X  
3. Způsob měření:  
Měří se metr délkový.</t>
  </si>
  <si>
    <t>1. Položka obsahuje:  
 – dodávku a montáž materiálu   
 – tvarování, přípravu spojů  
 – svařování  
 – ochranný nátěr spoje dle příslušných norem  
2. Položka neobsahuje:  
 X  
3. Způsob měření:  
Udává se počet kusů kompletní konstrukce nebo práce.</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</si>
  <si>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</si>
  <si>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manipulace a uložení kabelu (do země, chráničky, kanálu, na rošty, na TV a pod.)  
2. Položka neobsahuje:  
 – příchytky, spojky, koncovky, chráničky apod.  
3. Způsob měření:  
Měří se metr délkový.</t>
  </si>
  <si>
    <t>1. Položka obsahuje:  
 – dodávku a montáž materiálu   
 – veškeré příslušentsví  
2. Položka neobsahuje:  
 X  
3. Způsob měření:  
Udává se počet kusů kompletní konstrukce nebo práce.</t>
  </si>
  <si>
    <t>743611</t>
  </si>
  <si>
    <t>1. Položka obsahuje:  
 – dodávku a montáž materiálu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</si>
  <si>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743641</t>
  </si>
  <si>
    <t>1. Položka obsahuje:  
 – dodávku a montáž materiálu   
 – instalaci software pro začlenění technologického celku do dálkové diagnostiky TS ŽDC  
 – technický popis viz. projektová dokumentace  
2. Položka neobsahuje:  
 X  
3. Způsob měření:  
Udává se počet kusů kompletní konstrukce nebo práce.</t>
  </si>
  <si>
    <t>743644</t>
  </si>
  <si>
    <t>1. Položka obsahuje:  
 – dodávku a montáž materiálu   
 – veškeré příslušenství  
 – technický popis viz. projektová dokumentace  
2. Položka neobsahuje:  
 X  
3. Způsob měření:  
Udává se počet kusů kompletní konstrukce nebo práce.</t>
  </si>
  <si>
    <t>743D11_R</t>
  </si>
  <si>
    <t>PILÍŘOVÝ ROZVÁDĚČ RH PRO ZASTÁVKU VIZ. PŘÍLOHA 4</t>
  </si>
  <si>
    <t>1. Položka obsahuje:  
 – dodávku, instalaci do terénu vč. prefabrikovaného základu a zapojení  
 – zhotovení výrobní dokumentace  
 – technický popis viz. projektová dokumentace  
2. Položka neobsahuje:  
 – zemní práce  
3. Způsob měření:  
Udává se počet kusů kompletní konstrukce nebo práce.</t>
  </si>
  <si>
    <t>Odhad projektanta: 2 x 1</t>
  </si>
  <si>
    <t>SO 12-06-08</t>
  </si>
  <si>
    <t>Zast. Nová Hradečná, úprava přípojky nn</t>
  </si>
  <si>
    <t>131831</t>
  </si>
  <si>
    <t>HLOUBENÍ JAM ZAPAŽ I NEPAŽ TŘ. II, ODVOZ DO 1KM</t>
  </si>
  <si>
    <t>viz. příloha 2,5 (0,6+0,2+0,2)</t>
  </si>
  <si>
    <t>viz. příloha 2, 7 (52x0,33)</t>
  </si>
  <si>
    <t>viz. příloha 2, 7 (52x0,027)</t>
  </si>
  <si>
    <t>viz. příloha 1</t>
  </si>
  <si>
    <t>viz. příloha 6</t>
  </si>
  <si>
    <t>viz. příloha 2 (1,4x2)</t>
  </si>
  <si>
    <t>R8-015310</t>
  </si>
  <si>
    <t>POPLATKY ZA LIKVIDACŮ ODPADŮ NEKONTAMINOVANÝCH - 16 02 14  ELEKTROŠROT (VYŘAZENÁ EL. ZAŘÍZENÍ A PŘÍSTR. - AL, CU A VZ. KOVY) vč dopravy na skládku (vý</t>
  </si>
  <si>
    <t>kup )  
~</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</si>
  <si>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Položka neobsahuje:  
 –   
3. Způsob měření:  
Tunou se rozumí hmotnost odpadu vytříděného v souladu se zákonem č. 185/2001 Sb., o nakládání s odpady, v platném znění.</t>
  </si>
  <si>
    <t>viz. příloha 2, 7 (17+1-1,4)</t>
  </si>
  <si>
    <t>viz. příloha 2, 5 (0,6+0,2+0,2)</t>
  </si>
  <si>
    <t>viz. příloha 2 (1x1)</t>
  </si>
  <si>
    <t>451523</t>
  </si>
  <si>
    <t>VÝPLŇ VRSTVY Z KAMENIVA DRCENÉHO, INDEX ZHUTNĚNÍ ID DO 0,9</t>
  </si>
  <si>
    <t>viz. příloha 2, 7 (10*0,12)</t>
  </si>
  <si>
    <t>viz. příloha 6 (5x2)</t>
  </si>
  <si>
    <t>viz. příloha 2 (2x1)</t>
  </si>
  <si>
    <t>viz příloha 12 (11x1)</t>
  </si>
  <si>
    <t>viz. přílohy 2, 7 (12+12+2+3+15)</t>
  </si>
  <si>
    <t>viz. přílohy 2, 7 (16x1)</t>
  </si>
  <si>
    <t>viz. přílohy 2, 7,9 (12+12+2+3+15)</t>
  </si>
  <si>
    <t>viz. příloha 5 (4x2)</t>
  </si>
  <si>
    <t>viz. příloha 2 (5x1)</t>
  </si>
  <si>
    <t>viz. příloha 2 (3x1)</t>
  </si>
  <si>
    <t>viz. přílohy 2, 4, 7 (14x1)</t>
  </si>
  <si>
    <t>viz. přílohy 2, 4, 7 (1+1)</t>
  </si>
  <si>
    <t>viz. přílohy 2, 4, 7 (5x1)</t>
  </si>
  <si>
    <t>viz. přílohy 2, 4 (1)</t>
  </si>
  <si>
    <t>viz. příloha 6 (18x1)</t>
  </si>
  <si>
    <t>viz. příloha 6 (5x1)</t>
  </si>
  <si>
    <t>viz. příloha 6 (57+5)</t>
  </si>
  <si>
    <t>viz. příloha 6, 1 (5x2-1)</t>
  </si>
  <si>
    <t>viz. přílohy 2, 6, 10 (16x1)</t>
  </si>
  <si>
    <t>742Z11</t>
  </si>
  <si>
    <t>DEMONTÁŽ SLOUPU/STOŽÁRU NN VČETNĚ VEŠKERÉ VÝSTROJE</t>
  </si>
  <si>
    <t>viz. přílohy 2, 1 (1)</t>
  </si>
  <si>
    <t>viz. přílohy 2, 1</t>
  </si>
  <si>
    <t>742Z91</t>
  </si>
  <si>
    <t>DEMONTÁŽ - ODVOZ (NA LIKVIDACI ODPADŮ NEBO JINÉ URČENÉ MÍSTO)</t>
  </si>
  <si>
    <t>viz. demontáže</t>
  </si>
  <si>
    <t>743C11</t>
  </si>
  <si>
    <t>viz. přílohy 1, 5 (1)</t>
  </si>
  <si>
    <t>viz. příloha 5 (1)</t>
  </si>
  <si>
    <t>743F21</t>
  </si>
  <si>
    <t>SKŘÍŇ ELEKTROMĚROVÁ V KOMPAKTNÍM PILÍŘI PRO PŘÍMÉ MĚŘENÍ DO 80 A JEDNOSAZBOVÉ VČETNĚ VÝSTROJE</t>
  </si>
  <si>
    <t>viz. příloha 1 (1)</t>
  </si>
  <si>
    <t>viz. příloha 1 (2x1)</t>
  </si>
  <si>
    <t>viz. příloha 1 (4x1)</t>
  </si>
  <si>
    <t>viz. příloha 1 (8x1)</t>
  </si>
  <si>
    <t>SO 12-06-09</t>
  </si>
  <si>
    <t>Zast. Nová Hradečná, osvětlení nástupiště</t>
  </si>
  <si>
    <t>Viz. příloha 12, 13 (4x0,2)</t>
  </si>
  <si>
    <t>Viz. příloha 2 (0,33x152)</t>
  </si>
  <si>
    <t>viz. příloha 2 (0,079x152)</t>
  </si>
  <si>
    <t>viz. příloha 1, 2 (4x1)</t>
  </si>
  <si>
    <t>viz. příloha 1, 2 (1,2x2,1)</t>
  </si>
  <si>
    <t>viz. příloha 2 (50+0,8-1,2)</t>
  </si>
  <si>
    <t>viz. příloha 1, 2 (1)</t>
  </si>
  <si>
    <t>viz. příloha 7 (2x12)</t>
  </si>
  <si>
    <t>viz. příloha 18 (1x17)</t>
  </si>
  <si>
    <t>viz příloha 2 (86+9+13)</t>
  </si>
  <si>
    <t>viz. příloha 8 (1x15)</t>
  </si>
  <si>
    <t>703761</t>
  </si>
  <si>
    <t>viz. příloha7 (2x8)</t>
  </si>
  <si>
    <t>viz příloha 2 (1x8)</t>
  </si>
  <si>
    <t>viz příloha 2 (1x2)</t>
  </si>
  <si>
    <t>viz příloha 2 (1x40)</t>
  </si>
  <si>
    <t>viz příloha 2 (1x5)</t>
  </si>
  <si>
    <t>viz příloha 2 (1x1)</t>
  </si>
  <si>
    <t>viz. příloha 7 (33+38+34+19)</t>
  </si>
  <si>
    <t>viz. příloha 7 (4x6)</t>
  </si>
  <si>
    <t>viz. příloha 7 (32+38+34+20)</t>
  </si>
  <si>
    <t>viz. příloha 7 (4x1)</t>
  </si>
  <si>
    <t>viz. příloha 7, 8 (15x1)</t>
  </si>
  <si>
    <t>viz. příloha 7 (12x2)</t>
  </si>
  <si>
    <t>viz. příloha 1, 2</t>
  </si>
  <si>
    <t>viz. příloha 2, 4, 12, 15 (4x1)</t>
  </si>
  <si>
    <t>viz. příloha 1, 2, 4, 12, 15 (4x1)</t>
  </si>
  <si>
    <t>viz. příloha 2 (4x1)</t>
  </si>
  <si>
    <t>743Z92</t>
  </si>
  <si>
    <t>viz demontáže</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</si>
  <si>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</si>
  <si>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viz. příloha 1, 2, 5, 6 (1)</t>
  </si>
  <si>
    <t>Bourání</t>
  </si>
  <si>
    <t>966158</t>
  </si>
  <si>
    <t>BOURÁNÍ KONSTRUKCÍ Z PROST BETONU S ODVOZEM DO 20KM</t>
  </si>
  <si>
    <t>SO 12-06-10</t>
  </si>
  <si>
    <t>Zast. Nová Hradečná, úprava rozvodů nn</t>
  </si>
  <si>
    <t>viz. příloha 2, 4 (1x0,4)</t>
  </si>
  <si>
    <t>viz. příloha 2, 6 (30x0,33)</t>
  </si>
  <si>
    <t>viz. příloha 2, 4 (0,03x30)</t>
  </si>
  <si>
    <t>viz. příloha 1, 2 (0,9x2)</t>
  </si>
  <si>
    <t>viz. příloha 2, 6 (10+0,4-0,9)</t>
  </si>
  <si>
    <t>viz. příloha 5 (2x3)</t>
  </si>
  <si>
    <t>viz. příloha 10 (1x9)</t>
  </si>
  <si>
    <t>viz. příloha 2, 6 (15+13)</t>
  </si>
  <si>
    <t>viz. příloha 1, 2, 6 (2x1)</t>
  </si>
  <si>
    <t>viz. příloha 2, 4 (2x2)</t>
  </si>
  <si>
    <t>viz. příloha 2 (3)</t>
  </si>
  <si>
    <t>viz. příloha 2 (1)</t>
  </si>
  <si>
    <t>viz. příloha 2, 4 (1)</t>
  </si>
  <si>
    <t>viz. příloha 5 (5x1)</t>
  </si>
  <si>
    <t>viz. příloha 5 (34x1)</t>
  </si>
  <si>
    <t>viz. příloha 5 (2x1)</t>
  </si>
  <si>
    <t>viz. příloha 5 (3x1)</t>
  </si>
  <si>
    <t>viz. příloha 4 (část RO) (1)</t>
  </si>
  <si>
    <t>PILÍŘOVÝ ROZVÁDĚČ RH PRO ZASTÁVKU VIZ. PŘÍLOHA 4 ČÁST RH</t>
  </si>
  <si>
    <t>viz. příloha 4 (část RH) (1)</t>
  </si>
  <si>
    <t>1. Položka obsahuje:  
 – dodávku, instalaci do terénu vč. prefabrikovaného základu a zapojení  
 – technický popis viz. projektová dokumentace  
2. Položka neobsahuje:  
 – zemní práce  
3. Způsob měření:  
Udává se počet kusů kompletní konstrukce nebo práce.</t>
  </si>
  <si>
    <t>743Z91</t>
  </si>
  <si>
    <t>viz. příloha 1 (1x1)</t>
  </si>
  <si>
    <t>viz. příloha 1, 2 (0,4x1)</t>
  </si>
  <si>
    <t>SO 12-06-12</t>
  </si>
  <si>
    <t>Troubelice - Libina, železniční přejezd v ev. km 23,373 - napájení</t>
  </si>
  <si>
    <t>viz příloha 2, 4 (0,4x1)</t>
  </si>
  <si>
    <t>viz. příloha 1,2 (0,4x2)</t>
  </si>
  <si>
    <t>Viz. příloha 1,2 (1x1)</t>
  </si>
  <si>
    <t>viz příloha 5 (2x2)</t>
  </si>
  <si>
    <t>viz příloha 2 (2x1)</t>
  </si>
  <si>
    <t>viz příloha 5 (2x1)</t>
  </si>
  <si>
    <t>viz příloha 5 (5x1)</t>
  </si>
  <si>
    <t>742K23</t>
  </si>
  <si>
    <t>UKONČENÍ JEDNOŽÍLOVÉHO KABELU KABELOVOU SPOJKOU OD 25 DO 50 MM2</t>
  </si>
  <si>
    <t>viz. příloha 4 (1)</t>
  </si>
  <si>
    <t>SO 12-06-13</t>
  </si>
  <si>
    <t>Troubelice - Libina, železniční přejezd v ev. km 23,877 - napájení</t>
  </si>
  <si>
    <t>viz. příloha 2 (530x0,33)</t>
  </si>
  <si>
    <t>viz. příloha 2 (530x0,085+0,4)</t>
  </si>
  <si>
    <t>viz. příloha 2, 5, 6, 7 (11+40+10+11)</t>
  </si>
  <si>
    <t>viz. příloha 1, 2 (45x2,1)</t>
  </si>
  <si>
    <t>viz.příloha 1</t>
  </si>
  <si>
    <t>viz. příloha 2 (180+0,4-45)</t>
  </si>
  <si>
    <t>viz. příloha 2, 4, 7 (0,4+12x0,1)</t>
  </si>
  <si>
    <t>viz. příloha 2 (7x1)</t>
  </si>
  <si>
    <t>viz. příloha 2, 6, 7 (12x0,4)</t>
  </si>
  <si>
    <t>56310</t>
  </si>
  <si>
    <t>VOZOVKOVÉ VRSTVY Z MECHANICKY ZPEVNĚNÉHO KAMENIVA</t>
  </si>
  <si>
    <t>viz. příloha 2, 6, 7 (12x0,2)</t>
  </si>
  <si>
    <t>viz. příloha 11 (41x1)</t>
  </si>
  <si>
    <t>viz. příloha 2 (15+10+5+2+86+3+3+3+25+245+101+4+8)</t>
  </si>
  <si>
    <t>viz. příloha 7 (16+11+40+10+12+11+15+12)</t>
  </si>
  <si>
    <t>viz. příloha 2 (21x1)</t>
  </si>
  <si>
    <t>742821_R</t>
  </si>
  <si>
    <t>KABELOVÁ SPOJKA NN, SADA PRO KABELY DO 70 MM2</t>
  </si>
  <si>
    <t>viz. příloha 2, 5 (1+1+1+1+1+1)</t>
  </si>
  <si>
    <t>742H23</t>
  </si>
  <si>
    <t>viz. příloha 5 (621x1)</t>
  </si>
  <si>
    <t>1. Položka obsahuje:  
 – dodávka, manipulace a uložení kabelu (do země, chráničky, kanálu, na rošty, na TV a pod.)  
2. Položka neobsahuje:  
 – příchytky, spojky, koncovky, chráničky apod.  
3. Způsob měření:  
Měří se metr délkový.</t>
  </si>
  <si>
    <t>SO 12-06-14</t>
  </si>
  <si>
    <t>Troubelice - Libina, železniční přejezd v ev. km 25,320 - napájení</t>
  </si>
  <si>
    <t>viz. příloha 2, 4  (1x0,4)</t>
  </si>
  <si>
    <t>viz. příloha 2, 6 (15+10+5+2+86+3+3+3+25+245+101+4+390+86+35+598+293+132)*0,33+0,5*(13+18+125)</t>
  </si>
  <si>
    <t>viz. příloha 2, 6 (15+10+5+2+86+3+3+3+25+245+101+4+390+86+35+598+293+132)*0,09+0,1*(13+18+125)</t>
  </si>
  <si>
    <t>viz. příloha 2, 5, 6, 7 (11+40+10+11+12)</t>
  </si>
  <si>
    <t>viz. příloha 1, 2 (199x2,1)</t>
  </si>
  <si>
    <t>viz. příloha 2, 6 (750+0,4-199)</t>
  </si>
  <si>
    <t>viz. příloha 2, 4, 7 (0,4+12x0,1+(13+18+125)x0,1 )</t>
  </si>
  <si>
    <t>viz. příloha 2 (22x1)</t>
  </si>
  <si>
    <t>viz. příloha 2, 6, 7 ((13+19+125)*0,35)</t>
  </si>
  <si>
    <t>viz. příloha 2, 6, 7 ((13+19+125)*0,2)</t>
  </si>
  <si>
    <t>viz. příloha 10 (120x1)</t>
  </si>
  <si>
    <t>viz. příloha 2, 6 (15+10+5+2+86+3+3+3+25+245+101+4+390+86+35+598+293+132)</t>
  </si>
  <si>
    <t>viz. příloha 7 (16+11+40+10+12+11+13+12+18+9+15+15)</t>
  </si>
  <si>
    <t>viz. příloha 2  (35x1)</t>
  </si>
  <si>
    <t>viz. příloha 2  (4x1)</t>
  </si>
  <si>
    <t>KABELOVÁ SPOJKA NN, SADA PRO KABELY OD 185 DO 300 MM2</t>
  </si>
  <si>
    <t>viz. příloha 2, 5 (21x1)</t>
  </si>
  <si>
    <t>viz. příloha 5 (2210x1)</t>
  </si>
  <si>
    <t>SO 12-12-01</t>
  </si>
  <si>
    <t>Troubelice – Libina, závěsný kabel vn 22 kV</t>
  </si>
  <si>
    <t>dle př.č. 2, 3=(25+25+15)*0,5*1,3</t>
  </si>
  <si>
    <t>dle př.č. 2: = =(25+25+15)*(0,1+0,1+0,2)*0,5*2,5</t>
  </si>
  <si>
    <t>dle př.č. 2,=(25+25+15)*0,5*(1,3-0,4)</t>
  </si>
  <si>
    <t>dle př.č. 2, 3=(25+25+15)*0,5*(0,4)</t>
  </si>
  <si>
    <t>dle př.č. 1, 2 =(25+25+15)/100</t>
  </si>
  <si>
    <t>dle př.č.1 = 8*24</t>
  </si>
  <si>
    <t>dle př.č. 1, 2, 8: =2*2</t>
  </si>
  <si>
    <t>dle př.č. 1, 2, =2+2+2</t>
  </si>
  <si>
    <t>dle př.č. 1, 2 :TK2: =25+25+15</t>
  </si>
  <si>
    <t>dle př.č. 1, 2: = 4*12</t>
  </si>
  <si>
    <t>dle př.č. 1, 2 :=4*12</t>
  </si>
  <si>
    <t>dle př.č. 1, 2 :=(4*12)</t>
  </si>
  <si>
    <t>dle př.č. 2 =25+25+15</t>
  </si>
  <si>
    <t>dle př.č. 1, 2, 3: ==2*(25)+20</t>
  </si>
  <si>
    <t>dle př.č. 1, 2, 3: 2*2ks</t>
  </si>
  <si>
    <t>dle př.č. 1, 2 = 4*4</t>
  </si>
  <si>
    <t>dle př.č. 1, 2, :=4*4</t>
  </si>
  <si>
    <t>dle př.č. 1, 2, 3: 25m*2+20</t>
  </si>
  <si>
    <t>dle př.č. 2, =4*1</t>
  </si>
  <si>
    <t>3*1</t>
  </si>
  <si>
    <t>1. Položka obsahuje:  
 – dodávku a upevnění vč. veškerého příslušenství  
2. Položka neobsahuje:  
 X  
3. Způsob měření:  
Udává se počet kusů kompletní konstrukce nebo práce.</t>
  </si>
  <si>
    <t>dle př.č. 2, 3: 20m*4</t>
  </si>
  <si>
    <t>dle př.č. 1, 2, =9*1</t>
  </si>
  <si>
    <t>dle př.č. 1, 2, =4*1ks</t>
  </si>
  <si>
    <t>dle př.č. 1: 4ks*1</t>
  </si>
  <si>
    <t>dle př.č. 1: 4*1ks</t>
  </si>
  <si>
    <t>dle př.č. 2, 1: 3*1ks</t>
  </si>
  <si>
    <t>R1-74D218a</t>
  </si>
  <si>
    <t>Typové výkresy závěsů kabelů 22kV</t>
  </si>
  <si>
    <t>dle př.č. 1: 1*1ks</t>
  </si>
  <si>
    <t>1. Položka obsahuje:  
 – všechny náklady pro vytvořiní a upravení všech potřebných sestavení (kotvení, závěs, převěs, svody atd.) a odlišit od běžných sestavení zesilovacího vedení nebo kabelových svodů a bylo zřejmé, že jsou zhotovitelem upraveny případně doplněny.   
 – U upravených sestavení zajistí zhotovitel před započetím instalace kabelu na PTV jejich schválení na SŽDC.   
2. Položka neobsahuje:  
 X  
3. Způsob měření:  
Udává se počet kusů kompletní práce.</t>
  </si>
  <si>
    <t>dle př.č. 2, 1: 4*1ks</t>
  </si>
  <si>
    <t>SO 13-06-02</t>
  </si>
  <si>
    <t>Žst. Libina, rekonstrukce osvětlení nástupišť</t>
  </si>
  <si>
    <t>dle př. č. 2;13 : 300*0,5*1</t>
  </si>
  <si>
    <t>dle př. č. 2: 300*0,35*1*2,2</t>
  </si>
  <si>
    <t>dle př. č. 2,13: 300*0,35*0,7</t>
  </si>
  <si>
    <t>dle př. č. 2: 480/100</t>
  </si>
  <si>
    <t>461313</t>
  </si>
  <si>
    <t>PATKY Z PROSTÉHO BETONU C16/20</t>
  </si>
  <si>
    <t>dle přílohy č. 7, 9</t>
  </si>
  <si>
    <t>položka zahrnuje:  
- nutné zemní práce (hloubení rýh a pod.)  
- dodání  čerstvého  betonu  (betonové  směsi)  požadované  kvality,  jeho  uložení  do požadovaného tvaru při jakékoliv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zřízení  všech  požadovaných  otvorů, kapes, výklenků, prostupů, dutin, drážek a pod., vč. ztížení práce a úprav  kolem nich,  
- úpravy pro osazení doplňkových konstrukcí a vybavení,  
- úpravy povrchu pro položení požadované izolace, povlaků a nátěrů, případně vyspravení,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t>
  </si>
  <si>
    <t>dle př.č. 2, 10</t>
  </si>
  <si>
    <t>741172</t>
  </si>
  <si>
    <t>KRABICE (ROZVODKA) INSTALAČNÍ KABELOVÁ VE VYŠŠÍM KRYTÍ - MIN. IP 44 VČETNĚ PRŮCHODEK SE SVORKAMI 3-F DO 10 MM2</t>
  </si>
  <si>
    <t>dle př. č. 1: 1ks</t>
  </si>
  <si>
    <t>1. Položka obsahuje:  
 – přípravu podkladu pro osazení  
 – veškerý materiál a práce pro upevnění nebo uchycení krabice  
2. Položka neobsahuje:  
 X  
3. Způsob měření:  
Udává se počet kusů kompletní konstrukce nebo práce.</t>
  </si>
  <si>
    <t>dle přílohy č.2</t>
  </si>
  <si>
    <t>741C06</t>
  </si>
  <si>
    <t>dle př. č. 10</t>
  </si>
  <si>
    <t>dle př. č. 10, 2</t>
  </si>
  <si>
    <t>dle př.č. 10</t>
  </si>
  <si>
    <t>dle př. č. 1,9</t>
  </si>
  <si>
    <t>dle př. č. 9</t>
  </si>
  <si>
    <t>743952</t>
  </si>
  <si>
    <t>dle př. č. 3</t>
  </si>
  <si>
    <t>743953</t>
  </si>
  <si>
    <t>747142</t>
  </si>
  <si>
    <t>dle př.č. 3</t>
  </si>
  <si>
    <t>dle př. č. 2</t>
  </si>
  <si>
    <t>747613</t>
  </si>
  <si>
    <t>MĚŘENÍ KOROZIVNÍCH ÚČÍNKŮ BLUDNÝCH PROUDŮ NA ZEMNICÍ SÍŤ ELEKTRIZOVANÉ STANICE</t>
  </si>
  <si>
    <t>876</t>
  </si>
  <si>
    <t>Chráničky</t>
  </si>
  <si>
    <t>87614</t>
  </si>
  <si>
    <t>CHRÁNIČKY Z TRUB PLAST DN DO 40MM</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</si>
  <si>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</si>
  <si>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SO 13-06-03</t>
  </si>
  <si>
    <t>Žst. Libina, rekonstrukce venkovního osvětlení stanice</t>
  </si>
  <si>
    <t>dle př. č. 2;13 : 570*0,35*1</t>
  </si>
  <si>
    <t>POPLATKY ZA LIKVIDACŮ ODPADŮ NEKONTAMINOVANÝCH - 16 02 14  ELEKTROŠROT (VYŘAZENÁ EL. ZAŘÍZENÍ A PŘÍSTR. - AL, CU A VZ. KOVY)</t>
  </si>
  <si>
    <t>dle př. č. 2,13: 570*0,35*0,7</t>
  </si>
  <si>
    <t>dle př. č. 2: 570/100</t>
  </si>
  <si>
    <t>dle přílohy č. 7, 10</t>
  </si>
  <si>
    <t>dle př.č. 2, 9</t>
  </si>
  <si>
    <t>dle př.č. 2: 2x 6m</t>
  </si>
  <si>
    <t>743112</t>
  </si>
  <si>
    <t>dle př. č. 1, 10</t>
  </si>
  <si>
    <t>7434A4</t>
  </si>
  <si>
    <t>dle př. č. 1</t>
  </si>
  <si>
    <t>743Z11</t>
  </si>
  <si>
    <t>DEMONTÁŽ OSVĚTLOVACÍHO STOŽÁRU ULIČNÍHO VÝŠKY DO 15 M</t>
  </si>
  <si>
    <t>SO 13-06-04</t>
  </si>
  <si>
    <t>Žst. Libina, rekonstrukce kabelových rozvodů</t>
  </si>
  <si>
    <t>dle př. č. 2, 10: 2344*0,35*1</t>
  </si>
  <si>
    <t>dle př. č. 2, 10: 2344*0,35*1*2,2</t>
  </si>
  <si>
    <t>dle př. č. 2,10: 2344*0,35*0,7</t>
  </si>
  <si>
    <t>dle př. č. 2: 2500/100</t>
  </si>
  <si>
    <t>dle př.č.2</t>
  </si>
  <si>
    <t>dle př.č.9</t>
  </si>
  <si>
    <t>742J42_R</t>
  </si>
  <si>
    <t>dle př.č. 9</t>
  </si>
  <si>
    <t>742M21</t>
  </si>
  <si>
    <t>UKONČENÍ 7-12ŽÍLOVÉHO KABELU KABELOVOU SPOJKOU DO 2,5 MM2</t>
  </si>
  <si>
    <t>742P14</t>
  </si>
  <si>
    <t>ZATAŽENÍ KABELU DO CHRÁNIČKY - KABEL PŘES 4 KG/M</t>
  </si>
  <si>
    <t>dle př.č.10, 2</t>
  </si>
  <si>
    <t>1. Položka obsahuje:  
 – montáž kabelu o váze nad 4 kg/m do chráničky/ kolektoru  
2. Položka neobsahuje:  
 X  
3. Způsob měření:  
Měří se metr délkový.</t>
  </si>
  <si>
    <t>dle př.č.1, 2</t>
  </si>
  <si>
    <t>SO 13-06-05</t>
  </si>
  <si>
    <t>Žst. Libina, přeložky silnoproudých rozvodů nn</t>
  </si>
  <si>
    <t>dle př. č. 2, 10: 338*0,35*1</t>
  </si>
  <si>
    <t>dle př. č. 2, 10: 338*0,35*1*2,2</t>
  </si>
  <si>
    <t>dle př. č. 5</t>
  </si>
  <si>
    <t>143100</t>
  </si>
  <si>
    <t>Startovací jáma pro protlaky</t>
  </si>
  <si>
    <t>dle př.č. 2, =1*3*3*3,5</t>
  </si>
  <si>
    <t>1. Položka obsahuje:  
 – veškeré práce a materiál obsažený v názvu položky.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</si>
  <si>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143200</t>
  </si>
  <si>
    <t>Cílová jáma pro protlaky</t>
  </si>
  <si>
    <t>dle př.č. 2 =1*3*3*3,5</t>
  </si>
  <si>
    <t>1. Položka obsahuje:  
 – veškeré práce a materiál obsažený v názvu položky. Položka obsahuje: Výkop a zához jámy pro horizontálně řízený vrt včetně montáže a demontáže pažení a případného čerpání vody při provádění výkopu. Dále obsahuje cenu za pom. mechanismy včetně všech ostatních vedlejších nákladů.  
2. Položka neobsahuje:  
 X  
3. Způsob měření:  
Měří se metr krychlový.</t>
  </si>
  <si>
    <t>dle př. č. 2,10: 338*0,35*0,7</t>
  </si>
  <si>
    <t>dle př. č. 2: 350/100</t>
  </si>
  <si>
    <t>dle př.č.3</t>
  </si>
  <si>
    <t>dle př.č.5</t>
  </si>
  <si>
    <t>dle př.č.1, 9</t>
  </si>
  <si>
    <t>SO 13-06-06</t>
  </si>
  <si>
    <t>Žst. Libina, úprava přípojky nn</t>
  </si>
  <si>
    <t>dle př. č. 2, 10: 50*0,35*1</t>
  </si>
  <si>
    <t>15130</t>
  </si>
  <si>
    <t>POPLATKY ZA LIKVIDACŮ ODPADŮ NEKONTAMINOVANÝCH - 17 03 02  VYBOURANÝ ASFALTOVÝ BETON BEZ DEHTU</t>
  </si>
  <si>
    <t>dle př.č.2: 15*0,35*1*2,2</t>
  </si>
  <si>
    <t>dle př. č. 2, 10: 40*0,35*1*2,2</t>
  </si>
  <si>
    <t>dle př. č. 2,10: 610*0,35*0,7</t>
  </si>
  <si>
    <t>dle př. č. 2: 100/100</t>
  </si>
  <si>
    <t>742G13</t>
  </si>
  <si>
    <t>KABEL NN DVOU- A TŘÍŽÍLOVÝ CU S PLASTOVOU IZOLACÍ OD 25 DO 50 MM2</t>
  </si>
  <si>
    <t>dle př.č.4</t>
  </si>
  <si>
    <t>SO 13-06-07</t>
  </si>
  <si>
    <t>Žst. Libina, DOÚO</t>
  </si>
  <si>
    <t>dle př. č. 2, 10: 610*0,35*1</t>
  </si>
  <si>
    <t>dle př. č. 2, 10: 610*0,35*1*2,2</t>
  </si>
  <si>
    <t>dle př. č. 2: 610/100</t>
  </si>
  <si>
    <t>742I12</t>
  </si>
  <si>
    <t>742M12</t>
  </si>
  <si>
    <t>743B12</t>
  </si>
  <si>
    <t>743B15</t>
  </si>
  <si>
    <t>743B18</t>
  </si>
  <si>
    <t>743B1A</t>
  </si>
  <si>
    <t>OVLADAČ PRO DÁLKOVÉ OVLÁDÁNÍ MOTOROVÝCH POHONŮ TRAKČNÍCH ODPOJOVAČŮ (DOÚO) - NAPÁJECÍ SOUPRAVA S ODDĚLOVACÍM TRANSFORMÁTOREM A HIS</t>
  </si>
  <si>
    <t>1. Položka obsahuje:  
 – instalaci rozvaděče vč. zapojení  
 – technický popis viz. projektová dokumentace  
2. Položka neobsahuje:  
 X  
3. Způsob měření:  
Udává se počet kusů kompletní konstrukce nebo práce.</t>
  </si>
  <si>
    <t>743B22</t>
  </si>
  <si>
    <t>E.3.7</t>
  </si>
  <si>
    <t>Ukolejnění kovových konstrukcí</t>
  </si>
  <si>
    <t>SO 10-01-02</t>
  </si>
  <si>
    <t>Uničov – Troubelice, ukolejnění</t>
  </si>
  <si>
    <t>74C923</t>
  </si>
  <si>
    <t>NEPŘÍMÉ UKOLEJNĚNÍ KONSTRUKCE VŠECH TYPŮ (VČETNĚ VÝZTUŽNÝCH DVOJIC) - 1 VODIČ</t>
  </si>
  <si>
    <t>viz soupis sestavení</t>
  </si>
  <si>
    <t>74C976</t>
  </si>
  <si>
    <t>ZPRACOVÁNÍ KSU A TP PRO ÚČELY ZAVEDENÍ DO PROVOZU ZA 100 M ZPROVOZŇOVANÉ SKUPINY</t>
  </si>
  <si>
    <t>1. Položka obsahuje:  
 – veškeré další práce pro zpracování a odsouhlasení KSU a TP při uvádění do provozu  
2. Položka neobsahuje:  
 X  
3. Způsob měření:  
Udává se počet kusů kompletní konstrukce nebo práce.</t>
  </si>
  <si>
    <t>Revize, zkoušky, měření  a technická pomoc TV</t>
  </si>
  <si>
    <t>74F314</t>
  </si>
  <si>
    <t>MĚŘENÍ DOTYKOVÉHO NAPĚTÍ U VODIVÉ KONSTRUKCE</t>
  </si>
  <si>
    <t>74F315</t>
  </si>
  <si>
    <t>MĚŘENÍ ELEKTRICKÉHO ODPORU ZÁKLADU</t>
  </si>
  <si>
    <t>74F331</t>
  </si>
  <si>
    <t>TECHNICKÁ POMOC PŘI VÝSTAVBĚ TV</t>
  </si>
  <si>
    <t>1. Položka obsahuje:  
 – zajištění pracoviště TDI vč. nájmu pracovníků a použitých mechanismů nutných k výkonu  
2. Položka neobsahuje:  
 X  
3. Způsob měření:  
Udává se čas v hodinách.</t>
  </si>
  <si>
    <t>SO 11-01-02</t>
  </si>
  <si>
    <t>Žst. Troubelice, ukolejnění</t>
  </si>
  <si>
    <t>74C917</t>
  </si>
  <si>
    <t>PŘIPOJENÍ STOŽÁRU NEBO IZOLOVANÉHO SVODU NA ZEMNIČ VČETNĚ ZŘÍZENÍ UZEMNĚNÍ</t>
  </si>
  <si>
    <t>SO 12-01-02</t>
  </si>
  <si>
    <t>Troubelice - Libina, ukolejnění</t>
  </si>
  <si>
    <t>SO 13-01-02</t>
  </si>
  <si>
    <t>ŽST. Libina, ukolejnění</t>
  </si>
  <si>
    <t>E.3.8</t>
  </si>
  <si>
    <t>Vnější uzemnění</t>
  </si>
  <si>
    <t>SO 11-06-07</t>
  </si>
  <si>
    <t>Žst. Troubelice, uzemnění silnoproudé technologie</t>
  </si>
  <si>
    <t>viz příloha č. 1 a 2 - 50+50+150</t>
  </si>
  <si>
    <t>HLOUBENÍ RÝH ŠÍŘ DO 2M PAŽ I NEPAŽ TŘ. II - DOPRAVA NA SKLÁDKU</t>
  </si>
  <si>
    <t>viz příloha č. 1 a 2 - 35</t>
  </si>
  <si>
    <t>papírové a lepenkové obaly vč. dopravy odpadu</t>
  </si>
  <si>
    <t>0,05*1</t>
  </si>
  <si>
    <t>plastové obaly vč. dopravy odpadu</t>
  </si>
  <si>
    <t>komunální odpad vč. dopravy odpadu</t>
  </si>
  <si>
    <t>0,1*1</t>
  </si>
  <si>
    <t>016130_R</t>
  </si>
  <si>
    <t>DOPRAVA NA SKLÁDKU</t>
  </si>
  <si>
    <t>TxKM</t>
  </si>
  <si>
    <t>0,7*20</t>
  </si>
  <si>
    <t>Položka zahrnuje samostatnou dopravu na skládku. Množství se určí jako součin hmotnosti [t] a požadované vzdálenosti [km].</t>
  </si>
  <si>
    <t>15112</t>
  </si>
  <si>
    <t>POPLATKY ZA LIKVIDACŮ ODPADŮ NEKONTAMINOVANÝCH - 17 05 04  VYTĚŽENÉ ZEMINY A HORNINY -  II. TŘÍDA TĚŽITELNOSTI vč. dopravy odpadu</t>
  </si>
  <si>
    <t>0,5*1</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</si>
  <si>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</si>
  <si>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029113_R</t>
  </si>
  <si>
    <t>5*1</t>
  </si>
  <si>
    <t>58303</t>
  </si>
  <si>
    <t>viz. situace - 220</t>
  </si>
  <si>
    <t>58710_R</t>
  </si>
  <si>
    <t>Demontáž betonového panelu silničního 3x1m max. vč. mechanizmů</t>
  </si>
  <si>
    <t>Položka obsahuje: Uvolnění, vyzdvižení a složení  betonového panelu silničního 3x1m max. na trasportní zařízení, nebo do vzdál. max. 10 m, od původního místa, včetně jeřábu, bez dopravy na deponii. Dále obsahuje cenu za pom. mechanismy včetně všech ostatních vedlejších nákladů.</t>
  </si>
  <si>
    <t>viz příloha č. 1 a 2 - 80+70</t>
  </si>
  <si>
    <t>702413</t>
  </si>
  <si>
    <t>KABELOVÝ PROSTUP DO OBJEKTU PŘES ZÁKLAD ZDĚNÝ SVĚTLÉ ŠÍŘKY PŘES 200 MM</t>
  </si>
  <si>
    <t>viz příloha č. 1 a 2 - 250</t>
  </si>
  <si>
    <t>viz příloha č. 1 a 2 - 50+50+300</t>
  </si>
  <si>
    <t>viz příloha č. 1 a 2 - 200</t>
  </si>
  <si>
    <t>1. Položka obsahuje:  
 – přípravu podkladu pro osazení  
 – měření, dělení, spojování, tvarování  
 – ochranný nátěr spojů a při průchodu vodiče nad terén apod. dle příslušných norem  
2. Položka neobsahuje:  
 – zemní práce, betonový základ  
 – ochranu vodiče - chráničky apod.  
3. Způsob měření:  
Měří se metr délkový.</t>
  </si>
  <si>
    <t>40*1</t>
  </si>
  <si>
    <t>78*1</t>
  </si>
  <si>
    <t>16*1</t>
  </si>
  <si>
    <t>71*1</t>
  </si>
  <si>
    <t>145*1</t>
  </si>
  <si>
    <t>18*1</t>
  </si>
  <si>
    <t>741C12</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</si>
  <si>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</si>
  <si>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741D73</t>
  </si>
  <si>
    <t>HROMOSVODOVÝ VODIČ, IZOLOVANÝ VYSOKONAPĚŤOVÝ S VNĚJŠÍM PLÁŠTĚM S ŘÍZENÍM POTENCIÁLU, PRŮMĚR DO 27 MM</t>
  </si>
  <si>
    <t>1*30</t>
  </si>
  <si>
    <t>1. Položka obsahuje:  
 – dělení, spojování  
 – upevnění vč. veškerého příslušenství  
2. Položka neobsahuje:  
 X  
3. Způsob měření:  
Měří se metr délkový.</t>
  </si>
  <si>
    <t>12*1</t>
  </si>
  <si>
    <t>1. Položka obsahuje:  
 – svorku pro spojování, ochranné nátěry  
 – upevnění vč. veškerého příslušenství  
2. Položka neobsahuje:  
 X  
3. Způsob měření:  
Udává se počet kusů kompletní konstrukce nebo práce.</t>
  </si>
  <si>
    <t>741Z10_R1</t>
  </si>
  <si>
    <t>Skříň hlavního pospojování MET</t>
  </si>
  <si>
    <t>1. Položka obsahuje:  
 – veškeré práce a materiál obsažené v názvu položky  
 – 2. Položka neobsahuje:  
 X  
3. Způsob měření:  
Udává se počet kusů kompletní konstrukce nebo práce.</t>
  </si>
  <si>
    <t>50+50+20</t>
  </si>
  <si>
    <t>747411</t>
  </si>
  <si>
    <t>MĚŘENÍ ZEMNÍCH ODPORŮ - ZEMNIČE PRVNÍHO NEBO SAMOSTATNÉHO</t>
  </si>
  <si>
    <t>747415</t>
  </si>
  <si>
    <t>MĚŘENÍ ZEMNÍCH ODPORŮ - ZEMNICÍ SÍTĚ DÉLKY PÁSKU PŘES 200 DO 500 M</t>
  </si>
  <si>
    <t>747423</t>
  </si>
  <si>
    <t>MĚŘENÍ KROKOVÉHO A DOTYKOVÉHO NAPĚTÍ ZEMNÍCÍ SÍTĚ DO 200 M2 PLOCHY</t>
  </si>
  <si>
    <t>6*8</t>
  </si>
  <si>
    <t>SO 12-06-11</t>
  </si>
  <si>
    <t>Zast. Troubelice - zastávka, uzemnění silnoproudé technologie</t>
  </si>
  <si>
    <t>viz příloha č. 1 a 2 - 90+30+35</t>
  </si>
  <si>
    <t>8*1</t>
  </si>
  <si>
    <t>viz příloha č. 1 a 2 - 50+30</t>
  </si>
  <si>
    <t>viz příloha č. 1 a 2 - 500</t>
  </si>
  <si>
    <t>90*1</t>
  </si>
  <si>
    <t>64*1</t>
  </si>
  <si>
    <t>42*1</t>
  </si>
  <si>
    <t>93*1</t>
  </si>
  <si>
    <t>14*1</t>
  </si>
  <si>
    <t>viz příloha č. 1 a 2 - 50</t>
  </si>
  <si>
    <t>SO 12-06-15</t>
  </si>
  <si>
    <t>Zast. Nová Hradečná, uzemnění silnoproudé technologie</t>
  </si>
  <si>
    <t>viz příloha č. 1 a 2 - 105</t>
  </si>
  <si>
    <t>viz příloha č. 1 a 2 - 20</t>
  </si>
  <si>
    <t>POPLATKY ZA LIKVIDACŮ ODPADŮ NEKONTAMINOVANÝCH - 17 05 04  VYTĚŽENÉ ZEMINY A HORNINY -  II. TŘÍDA TĚŽITELNOSTI  vč. dopravy odpadu</t>
  </si>
  <si>
    <t>viz příloha č. 1 a 2 - 80+20</t>
  </si>
  <si>
    <t>viz příloha č. 1 a 2 - 190+30</t>
  </si>
  <si>
    <t>20*1</t>
  </si>
  <si>
    <t>44*1</t>
  </si>
  <si>
    <t>SO 13-06-08</t>
  </si>
  <si>
    <t>Žst. Libina, uzemnění silnoproudé technologie</t>
  </si>
  <si>
    <t>viz příloha č. 1 a 2 - 150+60+50</t>
  </si>
  <si>
    <t>80*1</t>
  </si>
  <si>
    <t>POPLATKY ZA LIKVIDACŮ ODPADŮ NEKONTAMINOVANÝCH - 17 05 04  VYTĚŽENÉ ZEMINY A HORNINY  (výkopová zemina, zemina a kamení), vč. dopravy odpadu</t>
  </si>
  <si>
    <t>viz. situace - 110</t>
  </si>
  <si>
    <t>viz příloha č. 1 a 2 - 50+50+100+300</t>
  </si>
  <si>
    <t>viz příloha č. 1 a 2 - 50+150</t>
  </si>
  <si>
    <t>76*1</t>
  </si>
  <si>
    <t>74*1</t>
  </si>
  <si>
    <t>40+40+40</t>
  </si>
  <si>
    <t>VO</t>
  </si>
  <si>
    <t>VŠEOBECNÝ OBJEKT</t>
  </si>
  <si>
    <t>SO 98-98</t>
  </si>
  <si>
    <t>Všeobecný objekt</t>
  </si>
  <si>
    <t>Dokumentace stavby</t>
  </si>
  <si>
    <t>VSEOB001</t>
  </si>
  <si>
    <t>Geodetická dokumentace skutečného provedení stavby</t>
  </si>
  <si>
    <t>v předepsaném rozsahu a počtu dle VTP a ZTP</t>
  </si>
  <si>
    <t>Vypracování geodetické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t>
  </si>
  <si>
    <t>VSEOB002</t>
  </si>
  <si>
    <t>Dokumentace skutečného provedení v listinné formě</t>
  </si>
  <si>
    <t>Vypracování technické části dokumentace skutečného provedení  
Položka zahrnuje veškeré činnosti nezbytné k vypracování dokumentace skutečného provedení dle SOD na zhotovení stavby a v rozsahu vyhlášky č. 499/2006 Sb. v platném znění a dle požadavků VTP a ZTP.  Jedná se o souhrn činností zahrnujících vyhotovení dokumentace skutečného provedení stavby v předepsaném počtu, která mimo jiné zahrnuje , zapracování všech změn během výstavby, výsledné měřící protokoly, aktuální údaje a dokumenty k zařízení (vlastní SW, knihy kabelových plánů s měřícími protokoly a protokoly o jejich uložení, předpisy pro obsluhu, doklady ověřovacího provozu apod.), závěrečnou zprávu o nakládání s odpady apod</t>
  </si>
  <si>
    <t>VSEOB003</t>
  </si>
  <si>
    <t>Dokumentace skutečného provedení v elektronické formě</t>
  </si>
  <si>
    <t>Vypracování kompletní dokumentace skutečného provedení v elektronické formě.  
Položka zahrnuje veškeré činnosti nezbytné k vypracování kompletní elketroniké dokumentace skutečného provedení dle SOD na zhotovení stavby a v rozsahu vyhlášky č. 499/2006 Sb. v platném znění a dle požadavků VTP a ZTP.</t>
  </si>
  <si>
    <t>VSEOB004</t>
  </si>
  <si>
    <t>Projektová dokumentace pro provádění stavby (PDPS)</t>
  </si>
  <si>
    <t>Vypracování PDPS u vybraných SO a PS. Položka zahrnuje veškeré činnosti nezbytné k vypracování projektové dokumentace pro provádění stavby (dále také PDPS, dílenská, výrobní dok.), které doplňuje a upřesňuje projektovou dokumentaci pro stavební povolení nebo do ohlášení stavby do úplného obsahu stupně dokumentace pro provádění stavby. Jedná se o dopracování PDPS  pro části : D.1, D.2,D.3. Případně jiné SO, PS, kde zhotovitel uzná za nutné tuto dokumentaci dopracovat, pokud není uvedeno samostatně v soupisech prací jednotlivých SO, PS.</t>
  </si>
  <si>
    <t>VSEOB005</t>
  </si>
  <si>
    <t>Osvědčení o shodě notifikovanou osobou</t>
  </si>
  <si>
    <t>Zajištění vydání osvědčení o shodě notifikovanou osobou  
Položka zahrnuje veškeré činnosti nezbytné k zajištění vydání platného prohlášení o ověření subsystému notifikovanou osobou ve stádiu realizace podle Směrnice Evropského parlamentu a Rady 2008/57/ES ze dne 17. června 2008 o interoperabilitě železničního systému, ve znění pozdějších předpisů  v souhrnu pro stavební objekty a provozní soubory.   
Položka zahrnuje  všechny nezbytné práce, náklady a zařízení  včetně  všech doprav a pomocného materiálu nutných  pro uskutečnění dané činnosti.</t>
  </si>
  <si>
    <t>VSEOB006</t>
  </si>
  <si>
    <t>Osvědčení o bezpečnosti před uvedením do provozu</t>
  </si>
  <si>
    <t>Zajištění vydání osvědčení o bezpečnosti před uvedením do provozu.  
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</si>
  <si>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</si>
  <si>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Hlukové měření pro účely realizace stavby</t>
  </si>
  <si>
    <t>popis položky  
Položka zahrnuje náklady na  provedení všech hlukových měření a jejich vyhodnocení, která jsou nutná ke kolaudaci stavby a která dokumentují účinnost protihlukových opatření, případně jiných opatření, které dokládají vliv stavby na hlukové emise. Položka zahrnuje  všechny nezbytné práce, náklady a zařízení  včetně  všech doprav a pomocného materiálu nutných  pro uskutečnění měření.</t>
  </si>
  <si>
    <t>VSEOB008</t>
  </si>
  <si>
    <t>Publicita</t>
  </si>
  <si>
    <t>v předepsaném rozsahu a počtu dle ZTP</t>
  </si>
  <si>
    <t>Zajištění propagace stavby dle podmínek poskytovatele dotace  
Součastí položky jsou veškeré nezbytné práce, doprava a pomocný materiál, nezbytný pro uskutečnění dané činnosti. Detailně jsou specifikace požadavků na publicitu uvedené v ZTP. Položka zahrnuje  všechny nezbytné práce, náklady a zařízení  včetně  všech doprav a pomocného materiálu nutných  pro uskutečnění publicity projektu.</t>
  </si>
  <si>
    <t>VSEOB009</t>
  </si>
  <si>
    <t>Biologický a ekologický dozor</t>
  </si>
  <si>
    <t>popis položky  
Položka zahrnuje veškeré činnosti nezbytné k zajištění ekologického a biologického dozoru na stavbě. Položka zahrnuje  všechny nezbytné práce, náklady a zařízení  včetně  všech doprav a pomocného materiálu nutných  pro uskutečnění dozorů.</t>
  </si>
  <si>
    <t>VSEOB010</t>
  </si>
  <si>
    <t>Biotechnická opatření</t>
  </si>
  <si>
    <t>popis položky  
Položka zahrnuje veškeré činnosti nezbytné k zajištění biotechnických opatření na stavbě. Položka zahrnuje  všechny nezbytné práce, náklady a zařízení  včetně  všech doprav a pomocného materiálu nutných  pro uskutečnění opatření.</t>
  </si>
  <si>
    <t>VSEOB011</t>
  </si>
  <si>
    <t>Korozní měření</t>
  </si>
  <si>
    <t>Položka zahrnuje veškeré činnosti nezbytné k zajištění korozního měření na stavbě. Při výstavbě je nutné provézt korozní měření dle SŽDC SR 5/7(S) a TP124 na jednotlivých stavebních objektech. Včetně vyhodnocení korozního měření.</t>
  </si>
</sst>
</file>

<file path=xl/styles.xml><?xml version="1.0" encoding="utf-8"?>
<styleSheet xmlns="http://schemas.openxmlformats.org/spreadsheetml/2006/main">
  <numFmts count="2">
    <numFmt numFmtId="177" formatCode="#,##0.00"/>
    <numFmt numFmtId="178" formatCode="#,##0.000"/>
  </numFmts>
  <fonts count="7">
    <font>
      <sz val="10"/>
      <name val="Arial"/>
      <family val="0"/>
    </font>
    <font>
      <b/>
      <sz val="16"/>
      <color rgb="FF000000"/>
      <name val="Arial"/>
      <family val="0"/>
    </font>
    <font>
      <b/>
      <sz val="16"/>
      <name val="Arial"/>
      <family val="0"/>
    </font>
    <font>
      <b/>
      <sz val="10"/>
      <name val="Arial"/>
      <family val="0"/>
    </font>
    <font>
      <sz val="10"/>
      <color rgb="FFFFFFFF"/>
      <name val="Arial"/>
      <family val="0"/>
    </font>
    <font>
      <b/>
      <sz val="11"/>
      <name val="Arial"/>
      <family val="0"/>
    </font>
    <font>
      <i/>
      <sz val="10"/>
      <name val="Arial"/>
      <family val="0"/>
    </font>
  </fonts>
  <fills count="4">
    <fill>
      <patternFill/>
    </fill>
    <fill>
      <patternFill patternType="gray125"/>
    </fill>
    <fill>
      <patternFill patternType="solid">
        <fgColor rgb="FFD9D9D9"/>
        <bgColor indexed="64"/>
      </patternFill>
    </fill>
    <fill>
      <patternFill patternType="solid">
        <fgColor rgb="FFCB441A"/>
        <bgColor indexed="64"/>
      </patternFill>
    </fill>
  </fills>
  <borders count="7">
    <border>
      <left/>
      <right/>
      <top/>
      <bottom/>
      <diagonal/>
    </border>
    <border>
      <left style="thin"/>
      <right style="thin"/>
      <top style="thin"/>
      <bottom style="thin"/>
    </border>
    <border>
      <left/>
      <right/>
      <top/>
      <bottom style="thin"/>
    </border>
    <border>
      <left/>
      <right style="thin"/>
      <top/>
      <bottom/>
    </border>
    <border>
      <left style="thin"/>
      <right/>
      <top/>
      <bottom/>
    </border>
    <border>
      <left/>
      <right/>
      <top style="thin"/>
      <bottom/>
    </border>
    <border>
      <left/>
      <right/>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43">
    <xf numFmtId="0" fontId="0" fillId="0" borderId="0" xfId="0"/>
    <xf numFmtId="0" fontId="0" fillId="2" borderId="0" xfId="0" applyFill="1"/>
    <xf numFmtId="0" fontId="1" fillId="2" borderId="0" xfId="0" applyFont="1" applyFill="1" applyAlignment="1">
      <alignment horizontal="center" vertical="center"/>
    </xf>
    <xf numFmtId="0" fontId="2" fillId="2" borderId="0" xfId="0" applyFont="1" applyFill="1"/>
    <xf numFmtId="0" fontId="3" fillId="2" borderId="0" xfId="0" applyFont="1" applyFill="1" applyAlignment="1">
      <alignment horizontal="right"/>
    </xf>
    <xf numFmtId="0" fontId="4" fillId="3" borderId="1" xfId="0" applyFont="1" applyFill="1" applyBorder="1" applyAlignment="1">
      <alignment horizontal="center"/>
    </xf>
    <xf numFmtId="0" fontId="0" fillId="2" borderId="2" xfId="0" applyFill="1" applyBorder="1"/>
    <xf numFmtId="177" fontId="3" fillId="2" borderId="0" xfId="0" applyNumberFormat="1" applyFont="1" applyFill="1" applyAlignment="1">
      <alignment horizontal="right"/>
    </xf>
    <xf numFmtId="0" fontId="0" fillId="2" borderId="1" xfId="0" applyFill="1" applyBorder="1" applyAlignment="1">
      <alignment horizontal="center"/>
    </xf>
    <xf numFmtId="0" fontId="0" fillId="2" borderId="3" xfId="0" applyFill="1" applyBorder="1"/>
    <xf numFmtId="0" fontId="0" fillId="2" borderId="4" xfId="0" applyFill="1" applyBorder="1"/>
    <xf numFmtId="0" fontId="0" fillId="2" borderId="5" xfId="0" applyFill="1" applyBorder="1"/>
    <xf numFmtId="0" fontId="5" fillId="2" borderId="0" xfId="0" applyFont="1" applyFill="1"/>
    <xf numFmtId="0" fontId="5" fillId="2" borderId="0" xfId="0" applyFont="1" applyFill="1" applyAlignment="1">
      <alignment horizontal="right"/>
    </xf>
    <xf numFmtId="0" fontId="5" fillId="2" borderId="0" xfId="0" applyFont="1" applyFill="1" applyAlignment="1">
      <alignment horizontal="left"/>
    </xf>
    <xf numFmtId="0" fontId="4" fillId="3" borderId="1" xfId="0" applyFont="1" applyFill="1" applyBorder="1" applyAlignment="1">
      <alignment horizontal="center" vertical="center" wrapText="1"/>
    </xf>
    <xf numFmtId="0" fontId="5" fillId="2" borderId="2" xfId="0" applyFont="1" applyFill="1" applyBorder="1"/>
    <xf numFmtId="0" fontId="5" fillId="2" borderId="2" xfId="0" applyFont="1" applyFill="1" applyBorder="1" applyAlignment="1">
      <alignment horizontal="right"/>
    </xf>
    <xf numFmtId="0" fontId="5" fillId="2" borderId="2" xfId="0" applyFont="1" applyFill="1" applyBorder="1" applyAlignment="1">
      <alignment horizontal="left"/>
    </xf>
    <xf numFmtId="0" fontId="0" fillId="0" borderId="1" xfId="0" applyBorder="1" applyAlignment="1">
      <alignment horizontal="left"/>
    </xf>
    <xf numFmtId="177" fontId="0" fillId="0" borderId="1" xfId="0" applyNumberFormat="1" applyBorder="1" applyAlignment="1">
      <alignment horizontal="right"/>
    </xf>
    <xf numFmtId="0" fontId="3" fillId="2" borderId="5" xfId="0" applyFont="1" applyFill="1" applyBorder="1" applyAlignment="1">
      <alignment horizontal="right"/>
    </xf>
    <xf numFmtId="177" fontId="3" fillId="2" borderId="5" xfId="0" applyNumberFormat="1" applyFont="1" applyFill="1" applyBorder="1" applyAlignment="1">
      <alignment horizontal="center"/>
    </xf>
    <xf numFmtId="0" fontId="3" fillId="2" borderId="5" xfId="0" applyFont="1" applyFill="1" applyBorder="1" applyAlignment="1">
      <alignment wrapText="1"/>
    </xf>
    <xf numFmtId="0" fontId="0" fillId="0" borderId="1" xfId="0" applyBorder="1"/>
    <xf numFmtId="0" fontId="0" fillId="2" borderId="6" xfId="0" applyFill="1" applyBorder="1"/>
    <xf numFmtId="0" fontId="3" fillId="2" borderId="6" xfId="0" applyFont="1" applyFill="1" applyBorder="1" applyAlignment="1">
      <alignment horizontal="right"/>
    </xf>
    <xf numFmtId="0" fontId="3" fillId="2" borderId="6" xfId="0" applyFont="1" applyFill="1" applyBorder="1" applyAlignment="1">
      <alignment wrapText="1"/>
    </xf>
    <xf numFmtId="177" fontId="3" fillId="2" borderId="6" xfId="0" applyNumberFormat="1" applyFont="1" applyFill="1" applyBorder="1" applyAlignment="1">
      <alignment horizontal="center"/>
    </xf>
    <xf numFmtId="0" fontId="0" fillId="0" borderId="1" xfId="0" applyBorder="1" applyAlignment="1">
      <alignment horizontal="right"/>
    </xf>
    <xf numFmtId="0" fontId="0" fillId="0" borderId="1" xfId="0" applyBorder="1" applyAlignment="1">
      <alignment wrapText="1"/>
    </xf>
    <xf numFmtId="0" fontId="0" fillId="0" borderId="1" xfId="0" applyBorder="1" applyAlignment="1">
      <alignment horizontal="center"/>
    </xf>
    <xf numFmtId="178" fontId="0" fillId="0" borderId="1" xfId="0" applyNumberFormat="1" applyBorder="1" applyAlignment="1">
      <alignment horizontal="center"/>
    </xf>
    <xf numFmtId="177" fontId="0" fillId="0" borderId="1" xfId="0" applyNumberFormat="1" applyBorder="1" applyAlignment="1">
      <alignment horizontal="center"/>
    </xf>
    <xf numFmtId="0" fontId="0" fillId="0" borderId="5"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6" fillId="0" borderId="1" xfId="0" applyFont="1" applyBorder="1" applyAlignment="1">
      <alignment horizontal="left" vertical="center" wrapText="1"/>
    </xf>
    <xf numFmtId="177" fontId="3" fillId="2" borderId="0" xfId="0" applyNumberFormat="1" applyFont="1" applyFill="1" applyAlignment="1">
      <alignment horizontal="center"/>
    </xf>
    <xf numFmtId="0" fontId="3" fillId="2" borderId="2" xfId="0" applyFont="1" applyFill="1" applyBorder="1" applyAlignment="1">
      <alignment horizontal="right"/>
    </xf>
    <xf numFmtId="177" fontId="3" fillId="2" borderId="2" xfId="0" applyNumberFormat="1" applyFont="1" applyFill="1" applyBorder="1" applyAlignment="1">
      <alignment horizontal="center"/>
    </xf>
    <xf numFmtId="177" fontId="0" fillId="2" borderId="1" xfId="0" applyNumberFormat="1" applyFill="1" applyBorder="1" applyAlignment="1">
      <alignment horizontal="center"/>
    </xf>
    <xf numFmtId="0" fontId="6" fillId="0" borderId="1" xfId="0" applyFont="1" applyBorder="1" applyAlignment="1" quotePrefix="1">
      <alignment horizontal="left" vertical="center" wrapText="1"/>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styles" Target="styles.xml" /><Relationship Id="rId199" Type="http://schemas.openxmlformats.org/officeDocument/2006/relationships/sharedStrings" Target="sharedStrings.xml" /><Relationship Id="rId200" Type="http://schemas.openxmlformats.org/officeDocument/2006/relationships/theme" Target="theme/theme1.xml" /></Relationships>
</file>

<file path=xl/drawings/_rels/drawing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97.xml.rels><?xml version="1.0" encoding="utf-8" standalone="yes"?><Relationships xmlns="http://schemas.openxmlformats.org/package/2006/relationships"><Relationship Id="rId1" Type="http://schemas.openxmlformats.org/officeDocument/2006/relationships/image" Target="../media/image1.png" /></Relationships>
</file>

<file path=xl/drawings/_rels/drawing98.xml.rels><?xml version="1.0" encoding="utf-8" standalone="yes"?><Relationships xmlns="http://schemas.openxmlformats.org/package/2006/relationships"><Relationship Id="rId1" Type="http://schemas.openxmlformats.org/officeDocument/2006/relationships/image" Target="../media/image1.png" /></Relationships>
</file>

<file path=xl/drawings/_rels/drawing9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0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1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2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3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4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5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6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7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7.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8.xml.rels><?xml version="1.0" encoding="utf-8" standalone="yes"?><Relationships xmlns="http://schemas.openxmlformats.org/package/2006/relationships"><Relationship Id="rId1" Type="http://schemas.openxmlformats.org/officeDocument/2006/relationships/image" Target="../media/image1.png" /></Relationships>
</file>

<file path=xl/drawings/_rels/drawing189.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0.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1.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2.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3.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4.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5.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6.xml.rels><?xml version="1.0" encoding="utf-8" standalone="yes"?><Relationships xmlns="http://schemas.openxmlformats.org/package/2006/relationships"><Relationship Id="rId1" Type="http://schemas.openxmlformats.org/officeDocument/2006/relationships/image" Target="../media/image1.png" /></Relationships>
</file>

<file path=xl/drawings/_rels/drawing197.xml.rels><?xml version="1.0" encoding="utf-8" standalone="yes"?><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28575</xdr:rowOff>
    </xdr:from>
    <xdr:to>
      <xdr:col>0</xdr:col>
      <xdr:colOff>1390650</xdr:colOff>
      <xdr:row>3</xdr:row>
      <xdr:rowOff>28575</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57150" y="28575"/>
          <a:ext cx="1343025" cy="581025"/>
        </a:xfrm>
        <a:prstGeom prst="rect">
          <a:avLst/>
        </a:prstGeom>
        <a:noFill/>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9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1" name="Picture 1" descr=""/>
        <xdr:cNvPicPr>
          <a:picLocks noChangeAspect="1"/>
        </xdr:cNvPicPr>
      </xdr:nvPicPr>
      <xdr:blipFill>
        <a:blip xmlns:r="http://schemas.openxmlformats.org/officeDocument/2006/relationships" r:embed="rId1"/>
        <a:stretch>
          <a:fillRect/>
        </a:stretch>
      </xdr:blipFill>
      <xdr:spPr>
        <a:xfrm>
          <a:off x="0" y="9525"/>
          <a:ext cx="1276350" cy="466725"/>
        </a:xfrm>
        <a:prstGeom prst="rect">
          <a:avLst/>
        </a:prstGeom>
        <a:noFill/>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 ??"/>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 ??"/>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 /></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 /></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 /></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 /></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 /></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 /></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 /></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 /></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 /></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 /></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 /></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 /></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 /></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 /></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 /></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 /></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 /></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 /></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 /></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 /></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 /></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 /></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 /></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 /></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 /></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 /></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 /></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 /></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 /></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 /></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 /></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 /></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 /></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 /></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 /></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 /></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 /></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 /></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 /></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 /></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 /></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 /></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 /></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 /></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 /></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 /></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 /></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 /></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 /></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 /></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 /></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 /></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 /></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 /></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 /></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 /></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 /></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 /></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 /></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 /></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 /></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 /></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 /></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 /></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 /></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 /></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 /></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 /></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 /></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 /></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 /></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 /></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 /></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 /></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 /></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 /></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 /></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 /></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 /></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 /></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 /></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 /></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 /></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 /></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 /></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 /></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 /></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 /></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 /></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 /></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 /></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 /></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 /></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 /></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 /></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 /></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 /></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 /></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 /></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 /></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 /></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 /></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 /></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 /></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 /></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 /></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 /></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 /></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 /></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 /></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 /></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 /></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 /></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 /></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 /></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 /></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 /></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 /></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 /></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 /></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 /></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 /></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 /></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 /></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 /></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 /></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 /></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 /></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 /></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 /></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 /></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 /></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 /></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 /></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 /></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 /></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 /></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 /></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 /></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 /></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 /></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 /></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 /></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 /></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 /></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 /></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 /></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 /></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 /></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 /></Relationships>
</file>

<file path=xl/worksheets/_rels/sheet155.xml.rels><?xml version="1.0" encoding="utf-8" standalone="yes"?><Relationships xmlns="http://schemas.openxmlformats.org/package/2006/relationships"><Relationship Id="rId1" Type="http://schemas.openxmlformats.org/officeDocument/2006/relationships/drawing" Target="../drawings/drawing155.xml" /></Relationships>
</file>

<file path=xl/worksheets/_rels/sheet156.xml.rels><?xml version="1.0" encoding="utf-8" standalone="yes"?><Relationships xmlns="http://schemas.openxmlformats.org/package/2006/relationships"><Relationship Id="rId1" Type="http://schemas.openxmlformats.org/officeDocument/2006/relationships/drawing" Target="../drawings/drawing156.xml" /></Relationships>
</file>

<file path=xl/worksheets/_rels/sheet157.xml.rels><?xml version="1.0" encoding="utf-8" standalone="yes"?><Relationships xmlns="http://schemas.openxmlformats.org/package/2006/relationships"><Relationship Id="rId1" Type="http://schemas.openxmlformats.org/officeDocument/2006/relationships/drawing" Target="../drawings/drawing157.xml" /></Relationships>
</file>

<file path=xl/worksheets/_rels/sheet158.xml.rels><?xml version="1.0" encoding="utf-8" standalone="yes"?><Relationships xmlns="http://schemas.openxmlformats.org/package/2006/relationships"><Relationship Id="rId1" Type="http://schemas.openxmlformats.org/officeDocument/2006/relationships/drawing" Target="../drawings/drawing158.xml" /></Relationships>
</file>

<file path=xl/worksheets/_rels/sheet159.xml.rels><?xml version="1.0" encoding="utf-8" standalone="yes"?><Relationships xmlns="http://schemas.openxmlformats.org/package/2006/relationships"><Relationship Id="rId1" Type="http://schemas.openxmlformats.org/officeDocument/2006/relationships/drawing" Target="../drawings/drawing159.xml" /></Relationships>
</file>

<file path=xl/worksheets/_rels/sheet160.xml.rels><?xml version="1.0" encoding="utf-8" standalone="yes"?><Relationships xmlns="http://schemas.openxmlformats.org/package/2006/relationships"><Relationship Id="rId1" Type="http://schemas.openxmlformats.org/officeDocument/2006/relationships/drawing" Target="../drawings/drawing160.xml" /></Relationships>
</file>

<file path=xl/worksheets/_rels/sheet161.xml.rels><?xml version="1.0" encoding="utf-8" standalone="yes"?><Relationships xmlns="http://schemas.openxmlformats.org/package/2006/relationships"><Relationship Id="rId1" Type="http://schemas.openxmlformats.org/officeDocument/2006/relationships/drawing" Target="../drawings/drawing161.xml" /></Relationships>
</file>

<file path=xl/worksheets/_rels/sheet162.xml.rels><?xml version="1.0" encoding="utf-8" standalone="yes"?><Relationships xmlns="http://schemas.openxmlformats.org/package/2006/relationships"><Relationship Id="rId1" Type="http://schemas.openxmlformats.org/officeDocument/2006/relationships/drawing" Target="../drawings/drawing162.xml" /></Relationships>
</file>

<file path=xl/worksheets/_rels/sheet163.xml.rels><?xml version="1.0" encoding="utf-8" standalone="yes"?><Relationships xmlns="http://schemas.openxmlformats.org/package/2006/relationships"><Relationship Id="rId1" Type="http://schemas.openxmlformats.org/officeDocument/2006/relationships/drawing" Target="../drawings/drawing163.xml" /></Relationships>
</file>

<file path=xl/worksheets/_rels/sheet164.xml.rels><?xml version="1.0" encoding="utf-8" standalone="yes"?><Relationships xmlns="http://schemas.openxmlformats.org/package/2006/relationships"><Relationship Id="rId1" Type="http://schemas.openxmlformats.org/officeDocument/2006/relationships/drawing" Target="../drawings/drawing164.xml" /></Relationships>
</file>

<file path=xl/worksheets/_rels/sheet165.xml.rels><?xml version="1.0" encoding="utf-8" standalone="yes"?><Relationships xmlns="http://schemas.openxmlformats.org/package/2006/relationships"><Relationship Id="rId1" Type="http://schemas.openxmlformats.org/officeDocument/2006/relationships/drawing" Target="../drawings/drawing165.xml" /></Relationships>
</file>

<file path=xl/worksheets/_rels/sheet166.xml.rels><?xml version="1.0" encoding="utf-8" standalone="yes"?><Relationships xmlns="http://schemas.openxmlformats.org/package/2006/relationships"><Relationship Id="rId1" Type="http://schemas.openxmlformats.org/officeDocument/2006/relationships/drawing" Target="../drawings/drawing166.xml" /></Relationships>
</file>

<file path=xl/worksheets/_rels/sheet167.xml.rels><?xml version="1.0" encoding="utf-8" standalone="yes"?><Relationships xmlns="http://schemas.openxmlformats.org/package/2006/relationships"><Relationship Id="rId1" Type="http://schemas.openxmlformats.org/officeDocument/2006/relationships/drawing" Target="../drawings/drawing167.xml" /></Relationships>
</file>

<file path=xl/worksheets/_rels/sheet168.xml.rels><?xml version="1.0" encoding="utf-8" standalone="yes"?><Relationships xmlns="http://schemas.openxmlformats.org/package/2006/relationships"><Relationship Id="rId1" Type="http://schemas.openxmlformats.org/officeDocument/2006/relationships/drawing" Target="../drawings/drawing168.xml" /></Relationships>
</file>

<file path=xl/worksheets/_rels/sheet169.xml.rels><?xml version="1.0" encoding="utf-8" standalone="yes"?><Relationships xmlns="http://schemas.openxmlformats.org/package/2006/relationships"><Relationship Id="rId1" Type="http://schemas.openxmlformats.org/officeDocument/2006/relationships/drawing" Target="../drawings/drawing169.xml" /></Relationships>
</file>

<file path=xl/worksheets/_rels/sheet170.xml.rels><?xml version="1.0" encoding="utf-8" standalone="yes"?><Relationships xmlns="http://schemas.openxmlformats.org/package/2006/relationships"><Relationship Id="rId1" Type="http://schemas.openxmlformats.org/officeDocument/2006/relationships/drawing" Target="../drawings/drawing170.xml" /></Relationships>
</file>

<file path=xl/worksheets/_rels/sheet171.xml.rels><?xml version="1.0" encoding="utf-8" standalone="yes"?><Relationships xmlns="http://schemas.openxmlformats.org/package/2006/relationships"><Relationship Id="rId1" Type="http://schemas.openxmlformats.org/officeDocument/2006/relationships/drawing" Target="../drawings/drawing171.xml" /></Relationships>
</file>

<file path=xl/worksheets/_rels/sheet172.xml.rels><?xml version="1.0" encoding="utf-8" standalone="yes"?><Relationships xmlns="http://schemas.openxmlformats.org/package/2006/relationships"><Relationship Id="rId1" Type="http://schemas.openxmlformats.org/officeDocument/2006/relationships/drawing" Target="../drawings/drawing172.xml" /></Relationships>
</file>

<file path=xl/worksheets/_rels/sheet173.xml.rels><?xml version="1.0" encoding="utf-8" standalone="yes"?><Relationships xmlns="http://schemas.openxmlformats.org/package/2006/relationships"><Relationship Id="rId1" Type="http://schemas.openxmlformats.org/officeDocument/2006/relationships/drawing" Target="../drawings/drawing173.xml" /></Relationships>
</file>

<file path=xl/worksheets/_rels/sheet174.xml.rels><?xml version="1.0" encoding="utf-8" standalone="yes"?><Relationships xmlns="http://schemas.openxmlformats.org/package/2006/relationships"><Relationship Id="rId1" Type="http://schemas.openxmlformats.org/officeDocument/2006/relationships/drawing" Target="../drawings/drawing174.xml" /></Relationships>
</file>

<file path=xl/worksheets/_rels/sheet175.xml.rels><?xml version="1.0" encoding="utf-8" standalone="yes"?><Relationships xmlns="http://schemas.openxmlformats.org/package/2006/relationships"><Relationship Id="rId1" Type="http://schemas.openxmlformats.org/officeDocument/2006/relationships/drawing" Target="../drawings/drawing175.xml" /></Relationships>
</file>

<file path=xl/worksheets/_rels/sheet176.xml.rels><?xml version="1.0" encoding="utf-8" standalone="yes"?><Relationships xmlns="http://schemas.openxmlformats.org/package/2006/relationships"><Relationship Id="rId1" Type="http://schemas.openxmlformats.org/officeDocument/2006/relationships/drawing" Target="../drawings/drawing176.xml" /></Relationships>
</file>

<file path=xl/worksheets/_rels/sheet177.xml.rels><?xml version="1.0" encoding="utf-8" standalone="yes"?><Relationships xmlns="http://schemas.openxmlformats.org/package/2006/relationships"><Relationship Id="rId1" Type="http://schemas.openxmlformats.org/officeDocument/2006/relationships/drawing" Target="../drawings/drawing177.xml" /></Relationships>
</file>

<file path=xl/worksheets/_rels/sheet178.xml.rels><?xml version="1.0" encoding="utf-8" standalone="yes"?><Relationships xmlns="http://schemas.openxmlformats.org/package/2006/relationships"><Relationship Id="rId1" Type="http://schemas.openxmlformats.org/officeDocument/2006/relationships/drawing" Target="../drawings/drawing178.xml" /></Relationships>
</file>

<file path=xl/worksheets/_rels/sheet179.xml.rels><?xml version="1.0" encoding="utf-8" standalone="yes"?><Relationships xmlns="http://schemas.openxmlformats.org/package/2006/relationships"><Relationship Id="rId1" Type="http://schemas.openxmlformats.org/officeDocument/2006/relationships/drawing" Target="../drawings/drawing179.xml" /></Relationships>
</file>

<file path=xl/worksheets/_rels/sheet180.xml.rels><?xml version="1.0" encoding="utf-8" standalone="yes"?><Relationships xmlns="http://schemas.openxmlformats.org/package/2006/relationships"><Relationship Id="rId1" Type="http://schemas.openxmlformats.org/officeDocument/2006/relationships/drawing" Target="../drawings/drawing180.xml" /></Relationships>
</file>

<file path=xl/worksheets/_rels/sheet181.xml.rels><?xml version="1.0" encoding="utf-8" standalone="yes"?><Relationships xmlns="http://schemas.openxmlformats.org/package/2006/relationships"><Relationship Id="rId1" Type="http://schemas.openxmlformats.org/officeDocument/2006/relationships/drawing" Target="../drawings/drawing181.xml" /></Relationships>
</file>

<file path=xl/worksheets/_rels/sheet182.xml.rels><?xml version="1.0" encoding="utf-8" standalone="yes"?><Relationships xmlns="http://schemas.openxmlformats.org/package/2006/relationships"><Relationship Id="rId1" Type="http://schemas.openxmlformats.org/officeDocument/2006/relationships/drawing" Target="../drawings/drawing182.xml" /></Relationships>
</file>

<file path=xl/worksheets/_rels/sheet183.xml.rels><?xml version="1.0" encoding="utf-8" standalone="yes"?><Relationships xmlns="http://schemas.openxmlformats.org/package/2006/relationships"><Relationship Id="rId1" Type="http://schemas.openxmlformats.org/officeDocument/2006/relationships/drawing" Target="../drawings/drawing183.xml" /></Relationships>
</file>

<file path=xl/worksheets/_rels/sheet184.xml.rels><?xml version="1.0" encoding="utf-8" standalone="yes"?><Relationships xmlns="http://schemas.openxmlformats.org/package/2006/relationships"><Relationship Id="rId1" Type="http://schemas.openxmlformats.org/officeDocument/2006/relationships/drawing" Target="../drawings/drawing184.xml" /></Relationships>
</file>

<file path=xl/worksheets/_rels/sheet185.xml.rels><?xml version="1.0" encoding="utf-8" standalone="yes"?><Relationships xmlns="http://schemas.openxmlformats.org/package/2006/relationships"><Relationship Id="rId1" Type="http://schemas.openxmlformats.org/officeDocument/2006/relationships/drawing" Target="../drawings/drawing185.xml" /></Relationships>
</file>

<file path=xl/worksheets/_rels/sheet186.xml.rels><?xml version="1.0" encoding="utf-8" standalone="yes"?><Relationships xmlns="http://schemas.openxmlformats.org/package/2006/relationships"><Relationship Id="rId1" Type="http://schemas.openxmlformats.org/officeDocument/2006/relationships/drawing" Target="../drawings/drawing186.xml" /></Relationships>
</file>

<file path=xl/worksheets/_rels/sheet187.xml.rels><?xml version="1.0" encoding="utf-8" standalone="yes"?><Relationships xmlns="http://schemas.openxmlformats.org/package/2006/relationships"><Relationship Id="rId1" Type="http://schemas.openxmlformats.org/officeDocument/2006/relationships/drawing" Target="../drawings/drawing187.xml" /></Relationships>
</file>

<file path=xl/worksheets/_rels/sheet188.xml.rels><?xml version="1.0" encoding="utf-8" standalone="yes"?><Relationships xmlns="http://schemas.openxmlformats.org/package/2006/relationships"><Relationship Id="rId1" Type="http://schemas.openxmlformats.org/officeDocument/2006/relationships/drawing" Target="../drawings/drawing188.xml" /></Relationships>
</file>

<file path=xl/worksheets/_rels/sheet189.xml.rels><?xml version="1.0" encoding="utf-8" standalone="yes"?><Relationships xmlns="http://schemas.openxmlformats.org/package/2006/relationships"><Relationship Id="rId1" Type="http://schemas.openxmlformats.org/officeDocument/2006/relationships/drawing" Target="../drawings/drawing189.xml" /></Relationships>
</file>

<file path=xl/worksheets/_rels/sheet190.xml.rels><?xml version="1.0" encoding="utf-8" standalone="yes"?><Relationships xmlns="http://schemas.openxmlformats.org/package/2006/relationships"><Relationship Id="rId1" Type="http://schemas.openxmlformats.org/officeDocument/2006/relationships/drawing" Target="../drawings/drawing190.xml" /></Relationships>
</file>

<file path=xl/worksheets/_rels/sheet191.xml.rels><?xml version="1.0" encoding="utf-8" standalone="yes"?><Relationships xmlns="http://schemas.openxmlformats.org/package/2006/relationships"><Relationship Id="rId1" Type="http://schemas.openxmlformats.org/officeDocument/2006/relationships/drawing" Target="../drawings/drawing191.xml" /></Relationships>
</file>

<file path=xl/worksheets/_rels/sheet192.xml.rels><?xml version="1.0" encoding="utf-8" standalone="yes"?><Relationships xmlns="http://schemas.openxmlformats.org/package/2006/relationships"><Relationship Id="rId1" Type="http://schemas.openxmlformats.org/officeDocument/2006/relationships/drawing" Target="../drawings/drawing192.xml" /></Relationships>
</file>

<file path=xl/worksheets/_rels/sheet193.xml.rels><?xml version="1.0" encoding="utf-8" standalone="yes"?><Relationships xmlns="http://schemas.openxmlformats.org/package/2006/relationships"><Relationship Id="rId1" Type="http://schemas.openxmlformats.org/officeDocument/2006/relationships/drawing" Target="../drawings/drawing193.xml" /></Relationships>
</file>

<file path=xl/worksheets/_rels/sheet194.xml.rels><?xml version="1.0" encoding="utf-8" standalone="yes"?><Relationships xmlns="http://schemas.openxmlformats.org/package/2006/relationships"><Relationship Id="rId1" Type="http://schemas.openxmlformats.org/officeDocument/2006/relationships/drawing" Target="../drawings/drawing194.xml" /></Relationships>
</file>

<file path=xl/worksheets/_rels/sheet195.xml.rels><?xml version="1.0" encoding="utf-8" standalone="yes"?><Relationships xmlns="http://schemas.openxmlformats.org/package/2006/relationships"><Relationship Id="rId1" Type="http://schemas.openxmlformats.org/officeDocument/2006/relationships/drawing" Target="../drawings/drawing195.xml" /></Relationships>
</file>

<file path=xl/worksheets/_rels/sheet196.xml.rels><?xml version="1.0" encoding="utf-8" standalone="yes"?><Relationships xmlns="http://schemas.openxmlformats.org/package/2006/relationships"><Relationship Id="rId1" Type="http://schemas.openxmlformats.org/officeDocument/2006/relationships/drawing" Target="../drawings/drawing196.xml" /></Relationships>
</file>

<file path=xl/worksheets/_rels/sheet197.xml.rels><?xml version="1.0" encoding="utf-8" standalone="yes"?><Relationships xmlns="http://schemas.openxmlformats.org/package/2006/relationships"><Relationship Id="rId1" Type="http://schemas.openxmlformats.org/officeDocument/2006/relationships/drawing" Target="../drawings/drawing197.xml" /></Relationships>
</file>

<file path=xl/worksheets/sheet1.xml><?xml version="1.0" encoding="utf-8"?>
<worksheet xmlns="http://schemas.openxmlformats.org/spreadsheetml/2006/main" xmlns:r="http://schemas.openxmlformats.org/officeDocument/2006/relationships">
  <sheetPr>
    <pageSetUpPr fitToPage="1"/>
  </sheetPr>
  <dimension ref="A1:E205"/>
  <sheetViews>
    <sheetView tabSelected="1" workbookViewId="0" topLeftCell="A1"/>
  </sheetViews>
  <sheetFormatPr defaultColWidth="9.14285714285714" defaultRowHeight="12.75" customHeight="1"/>
  <cols>
    <col min="1" max="1" width="25.7142857142857" customWidth="1"/>
    <col min="2" max="2" width="66.7142857142857" customWidth="1"/>
    <col min="3" max="5" width="20.7142857142857" customWidth="1"/>
  </cols>
  <sheetData>
    <row r="1" spans="1:5" ht="12.75" customHeight="1">
      <c r="A1" s="1"/>
      <c s="1" t="s">
        <v>0</v>
      </c>
      <c s="1"/>
      <c s="1"/>
      <c s="1"/>
    </row>
    <row r="2" spans="1:5" ht="12.75" customHeight="1">
      <c r="A2" s="1"/>
      <c s="2" t="s">
        <v>1</v>
      </c>
      <c s="1"/>
      <c s="1"/>
      <c s="1"/>
    </row>
    <row r="3" spans="1:5" ht="20" customHeight="1">
      <c r="A3" s="1"/>
      <c s="1"/>
      <c s="1"/>
      <c s="1"/>
      <c s="1"/>
    </row>
    <row r="4" spans="1:5" ht="20" customHeight="1">
      <c r="A4" s="1"/>
      <c s="3" t="s">
        <v>2</v>
      </c>
      <c s="1"/>
      <c s="1"/>
      <c s="1"/>
    </row>
    <row r="5" spans="1:5" ht="12.75" customHeight="1">
      <c r="A5" s="1"/>
      <c s="1" t="s">
        <v>3</v>
      </c>
      <c s="1"/>
      <c s="1"/>
      <c s="1"/>
    </row>
    <row r="6" spans="1:5" ht="12.75" customHeight="1">
      <c r="A6" s="1"/>
      <c s="4" t="s">
        <v>4</v>
      </c>
      <c s="7">
        <f>SUM(C10:C205)</f>
      </c>
      <c s="1"/>
      <c s="1"/>
    </row>
    <row r="7" spans="1:5" ht="12.75" customHeight="1">
      <c r="A7" s="1"/>
      <c s="4" t="s">
        <v>5</v>
      </c>
      <c s="7">
        <f>SUM(E10:E205)</f>
      </c>
      <c s="1"/>
      <c s="1"/>
    </row>
    <row r="8" spans="1:5" ht="12.75" customHeight="1">
      <c r="A8" s="6"/>
      <c s="6"/>
      <c s="6"/>
      <c s="6"/>
      <c s="6"/>
    </row>
    <row r="9" spans="1:5" ht="12.75" customHeight="1">
      <c r="A9" s="5" t="s">
        <v>6</v>
      </c>
      <c s="5" t="s">
        <v>7</v>
      </c>
      <c s="5" t="s">
        <v>8</v>
      </c>
      <c s="5" t="s">
        <v>9</v>
      </c>
      <c s="5" t="s">
        <v>10</v>
      </c>
    </row>
    <row r="10" spans="1:5" ht="12.75" customHeight="1">
      <c r="A10" s="19" t="s">
        <v>34</v>
      </c>
      <c s="19" t="s">
        <v>35</v>
      </c>
      <c s="20">
        <f>'D._D.1_D.1.1_PS 11-28-01'!I3</f>
      </c>
      <c s="20">
        <f>'D._D.1_D.1.1_PS 11-28-01'!O2</f>
      </c>
      <c s="20">
        <f>C10+D10</f>
      </c>
    </row>
    <row r="11" spans="1:5" ht="12.75" customHeight="1">
      <c r="A11" s="19" t="s">
        <v>555</v>
      </c>
      <c s="19" t="s">
        <v>556</v>
      </c>
      <c s="20">
        <f>'D._D.1_D.1.1_PS 13-28-01'!I3</f>
      </c>
      <c s="20">
        <f>'D._D.1_D.1.1_PS 13-28-01'!O2</f>
      </c>
      <c s="20">
        <f>C11+D11</f>
      </c>
    </row>
    <row r="12" spans="1:5" ht="12.75" customHeight="1">
      <c r="A12" s="19" t="s">
        <v>605</v>
      </c>
      <c s="19" t="s">
        <v>606</v>
      </c>
      <c s="20">
        <f>'D._D.1_D.1.2_PS 10-28-01'!I3</f>
      </c>
      <c s="20">
        <f>'D._D.1_D.1.2_PS 10-28-01'!O2</f>
      </c>
      <c s="20">
        <f>C12+D12</f>
      </c>
    </row>
    <row r="13" spans="1:5" ht="12.75" customHeight="1">
      <c r="A13" s="19" t="s">
        <v>652</v>
      </c>
      <c s="19" t="s">
        <v>653</v>
      </c>
      <c s="20">
        <f>'D._D.1_D.1.2_PS 12-28-01'!I3</f>
      </c>
      <c s="20">
        <f>'D._D.1_D.1.2_PS 12-28-01'!O2</f>
      </c>
      <c s="20">
        <f>C13+D13</f>
      </c>
    </row>
    <row r="14" spans="1:5" ht="12.75" customHeight="1">
      <c r="A14" s="19" t="s">
        <v>688</v>
      </c>
      <c s="19" t="s">
        <v>689</v>
      </c>
      <c s="20">
        <f>'D._D.1_D.1.5_PS 80-28-01'!I3</f>
      </c>
      <c s="20">
        <f>'D._D.1_D.1.5_PS 80-28-01'!O2</f>
      </c>
      <c s="20">
        <f>C14+D14</f>
      </c>
    </row>
    <row r="15" spans="1:5" ht="12.75" customHeight="1">
      <c r="A15" s="19" t="s">
        <v>716</v>
      </c>
      <c s="19" t="s">
        <v>717</v>
      </c>
      <c s="20">
        <f>'D._D.2_D.2.1_PS 11-14-01'!I3</f>
      </c>
      <c s="20">
        <f>'D._D.2_D.2.1_PS 11-14-01'!O2</f>
      </c>
      <c s="20">
        <f>C15+D15</f>
      </c>
    </row>
    <row r="16" spans="1:5" ht="12.75" customHeight="1">
      <c r="A16" s="19" t="s">
        <v>918</v>
      </c>
      <c s="19" t="s">
        <v>919</v>
      </c>
      <c s="20">
        <f>'D._D.2_D.2.1_PS 13-14-01'!I3</f>
      </c>
      <c s="20">
        <f>'D._D.2_D.2.1_PS 13-14-01'!O2</f>
      </c>
      <c s="20">
        <f>C16+D16</f>
      </c>
    </row>
    <row r="17" spans="1:5" ht="12.75" customHeight="1">
      <c r="A17" s="19" t="s">
        <v>932</v>
      </c>
      <c s="19" t="s">
        <v>933</v>
      </c>
      <c s="20">
        <f>'D._D.2_D.2.1_PS 80-14-01'!I3</f>
      </c>
      <c s="20">
        <f>'D._D.2_D.2.1_PS 80-14-01'!O2</f>
      </c>
      <c s="20">
        <f>C17+D17</f>
      </c>
    </row>
    <row r="18" spans="1:5" ht="12.75" customHeight="1">
      <c r="A18" s="19" t="s">
        <v>990</v>
      </c>
      <c s="19" t="s">
        <v>991</v>
      </c>
      <c s="20">
        <f>'D._D.2_D.2.1_PS 80-14-02'!I3</f>
      </c>
      <c s="20">
        <f>'D._D.2_D.2.1_PS 80-14-02'!O2</f>
      </c>
      <c s="20">
        <f>C18+D18</f>
      </c>
    </row>
    <row r="19" spans="1:5" ht="12.75" customHeight="1">
      <c r="A19" s="19" t="s">
        <v>1040</v>
      </c>
      <c s="19" t="s">
        <v>1041</v>
      </c>
      <c s="20">
        <f>'D._D.2_D.2.1_PS 80-14-03'!I3</f>
      </c>
      <c s="20">
        <f>'D._D.2_D.2.1_PS 80-14-03'!O2</f>
      </c>
      <c s="20">
        <f>C19+D19</f>
      </c>
    </row>
    <row r="20" spans="1:5" ht="12.75" customHeight="1">
      <c r="A20" s="19" t="s">
        <v>1221</v>
      </c>
      <c s="19" t="s">
        <v>1222</v>
      </c>
      <c s="20">
        <f>'D._D.2_D.2.2_PS 11-14-02'!I3</f>
      </c>
      <c s="20">
        <f>'D._D.2_D.2.2_PS 11-14-02'!O2</f>
      </c>
      <c s="20">
        <f>C20+D20</f>
      </c>
    </row>
    <row r="21" spans="1:5" ht="12.75" customHeight="1">
      <c r="A21" s="19" t="s">
        <v>1375</v>
      </c>
      <c s="19" t="s">
        <v>1376</v>
      </c>
      <c s="20">
        <f>'D._D.2_D.2.2_PS 11-14-04'!I3</f>
      </c>
      <c s="20">
        <f>'D._D.2_D.2.2_PS 11-14-04'!O2</f>
      </c>
      <c s="20">
        <f>C21+D21</f>
      </c>
    </row>
    <row r="22" spans="1:5" ht="12.75" customHeight="1">
      <c r="A22" s="19" t="s">
        <v>1494</v>
      </c>
      <c s="19" t="s">
        <v>1495</v>
      </c>
      <c s="20">
        <f>'D._D.2_D.2.2_PS 13-14-02'!I3</f>
      </c>
      <c s="20">
        <f>'D._D.2_D.2.2_PS 13-14-02'!O2</f>
      </c>
      <c s="20">
        <f>C22+D22</f>
      </c>
    </row>
    <row r="23" spans="1:5" ht="12.75" customHeight="1">
      <c r="A23" s="19" t="s">
        <v>1519</v>
      </c>
      <c s="19" t="s">
        <v>1520</v>
      </c>
      <c s="20">
        <f>'D._D.2_D.2.2_PS 13-14-04'!I3</f>
      </c>
      <c s="20">
        <f>'D._D.2_D.2.2_PS 13-14-04'!O2</f>
      </c>
      <c s="20">
        <f>C23+D23</f>
      </c>
    </row>
    <row r="24" spans="1:5" ht="12.75" customHeight="1">
      <c r="A24" s="19" t="s">
        <v>1533</v>
      </c>
      <c s="19" t="s">
        <v>1534</v>
      </c>
      <c s="20">
        <f>'D._D.2_D.2.3_PS 13-14-05'!I3</f>
      </c>
      <c s="20">
        <f>'D._D.2_D.2.3_PS 13-14-05'!O2</f>
      </c>
      <c s="20">
        <f>C24+D24</f>
      </c>
    </row>
    <row r="25" spans="1:5" ht="12.75" customHeight="1">
      <c r="A25" s="19" t="s">
        <v>1734</v>
      </c>
      <c s="19" t="s">
        <v>1735</v>
      </c>
      <c s="20">
        <f>'D._D.2_D.2.3_PS 13-14-06'!I3</f>
      </c>
      <c s="20">
        <f>'D._D.2_D.2.3_PS 13-14-06'!O2</f>
      </c>
      <c s="20">
        <f>C25+D25</f>
      </c>
    </row>
    <row r="26" spans="1:5" ht="12.75" customHeight="1">
      <c r="A26" s="19" t="s">
        <v>1836</v>
      </c>
      <c s="19" t="s">
        <v>1837</v>
      </c>
      <c s="20">
        <f>'D._D.2_D.2.3_PS 80-14-04'!I3</f>
      </c>
      <c s="20">
        <f>'D._D.2_D.2.3_PS 80-14-04'!O2</f>
      </c>
      <c s="20">
        <f>C26+D26</f>
      </c>
    </row>
    <row r="27" spans="1:5" ht="12.75" customHeight="1">
      <c r="A27" s="19" t="s">
        <v>1900</v>
      </c>
      <c s="19" t="s">
        <v>1901</v>
      </c>
      <c s="20">
        <f>'D._D.2_D.2.4_PS 80-14-05'!I3</f>
      </c>
      <c s="20">
        <f>'D._D.2_D.2.4_PS 80-14-05'!O2</f>
      </c>
      <c s="20">
        <f>C27+D27</f>
      </c>
    </row>
    <row r="28" spans="1:5" ht="12.75" customHeight="1">
      <c r="A28" s="19" t="s">
        <v>2104</v>
      </c>
      <c s="19" t="s">
        <v>2105</v>
      </c>
      <c s="20">
        <f>'D._D.2_D.2.4_PS 80-14-06'!I3</f>
      </c>
      <c s="20">
        <f>'D._D.2_D.2.4_PS 80-14-06'!O2</f>
      </c>
      <c s="20">
        <f>C28+D28</f>
      </c>
    </row>
    <row r="29" spans="1:5" ht="12.75" customHeight="1">
      <c r="A29" s="19" t="s">
        <v>2156</v>
      </c>
      <c s="19" t="s">
        <v>2157</v>
      </c>
      <c s="20">
        <f>'D._D.2_D.2.5_PS 80-14-07'!I3</f>
      </c>
      <c s="20">
        <f>'D._D.2_D.2.5_PS 80-14-07'!O2</f>
      </c>
      <c s="20">
        <f>C29+D29</f>
      </c>
    </row>
    <row r="30" spans="1:5" ht="12.75" customHeight="1">
      <c r="A30" s="19" t="s">
        <v>2158</v>
      </c>
      <c s="19" t="s">
        <v>2159</v>
      </c>
      <c s="20">
        <f>'D._D.2_D.2.5_PS 80-14-08'!I3</f>
      </c>
      <c s="20">
        <f>'D._D.2_D.2.5_PS 80-14-08'!O2</f>
      </c>
      <c s="20">
        <f>C30+D30</f>
      </c>
    </row>
    <row r="31" spans="1:5" ht="12.75" customHeight="1">
      <c r="A31" s="19" t="s">
        <v>2179</v>
      </c>
      <c s="19" t="s">
        <v>2180</v>
      </c>
      <c s="20">
        <f>'D._D.2_D.2.5_PS 80-14-09'!I3</f>
      </c>
      <c s="20">
        <f>'D._D.2_D.2.5_PS 80-14-09'!O2</f>
      </c>
      <c s="20">
        <f>C31+D31</f>
      </c>
    </row>
    <row r="32" spans="1:5" ht="12.75" customHeight="1">
      <c r="A32" s="19" t="s">
        <v>2271</v>
      </c>
      <c s="19" t="s">
        <v>2272</v>
      </c>
      <c s="20">
        <f>'D._D.3_D.3.1_PS 11-05-01'!I3</f>
      </c>
      <c s="20">
        <f>'D._D.3_D.3.1_PS 11-05-01'!O2</f>
      </c>
      <c s="20">
        <f>C32+D32</f>
      </c>
    </row>
    <row r="33" spans="1:5" ht="12.75" customHeight="1">
      <c r="A33" s="19" t="s">
        <v>2406</v>
      </c>
      <c s="19" t="s">
        <v>2407</v>
      </c>
      <c s="20">
        <f>'D._D.3_D.3.1_PS 13-05-01'!I3</f>
      </c>
      <c s="20">
        <f>'D._D.3_D.3.1_PS 13-05-01'!O2</f>
      </c>
      <c s="20">
        <f>C33+D33</f>
      </c>
    </row>
    <row r="34" spans="1:5" ht="12.75" customHeight="1">
      <c r="A34" s="19" t="s">
        <v>2408</v>
      </c>
      <c s="19" t="s">
        <v>2409</v>
      </c>
      <c s="20">
        <f>'D._D.3_D.3.1_PS 80-05-02'!I3</f>
      </c>
      <c s="20">
        <f>'D._D.3_D.3.1_PS 80-05-02'!O2</f>
      </c>
      <c s="20">
        <f>C34+D34</f>
      </c>
    </row>
    <row r="35" spans="1:5" ht="12.75" customHeight="1">
      <c r="A35" s="19" t="s">
        <v>2454</v>
      </c>
      <c s="19" t="s">
        <v>2455</v>
      </c>
      <c s="20">
        <f>'D._D.3_D.3.1_PS 80-09-01'!I3</f>
      </c>
      <c s="20">
        <f>'D._D.3_D.3.1_PS 80-09-01'!O2</f>
      </c>
      <c s="20">
        <f>C35+D35</f>
      </c>
    </row>
    <row r="36" spans="1:5" ht="12.75" customHeight="1">
      <c r="A36" s="19" t="s">
        <v>2510</v>
      </c>
      <c s="19" t="s">
        <v>2511</v>
      </c>
      <c s="20">
        <f>'D._D.3_D.3.5_PS 11-13-01'!I3</f>
      </c>
      <c s="20">
        <f>'D._D.3_D.3.5_PS 11-13-01'!O2</f>
      </c>
      <c s="20">
        <f>C36+D36</f>
      </c>
    </row>
    <row r="37" spans="1:5" ht="12.75" customHeight="1">
      <c r="A37" s="19" t="s">
        <v>2709</v>
      </c>
      <c s="19" t="s">
        <v>2710</v>
      </c>
      <c s="20">
        <f>'D._D.3_D.3.5_PS 13-13-01'!I3</f>
      </c>
      <c s="20">
        <f>'D._D.3_D.3.5_PS 13-13-01'!O2</f>
      </c>
      <c s="20">
        <f>C37+D37</f>
      </c>
    </row>
    <row r="38" spans="1:5" ht="12.75" customHeight="1">
      <c r="A38" s="19" t="s">
        <v>2713</v>
      </c>
      <c s="19" t="s">
        <v>2714</v>
      </c>
      <c s="20">
        <f>'D._D.3_D.3.7_PS 11-07-01'!I3</f>
      </c>
      <c s="20">
        <f>'D._D.3_D.3.7_PS 11-07-01'!O2</f>
      </c>
      <c s="20">
        <f>C38+D38</f>
      </c>
    </row>
    <row r="39" spans="1:5" ht="12.75" customHeight="1">
      <c r="A39" s="19" t="s">
        <v>2828</v>
      </c>
      <c s="19" t="s">
        <v>2829</v>
      </c>
      <c s="20">
        <f>'D._D.3_D.3.7_PS 13-07-01'!I3</f>
      </c>
      <c s="20">
        <f>'D._D.3_D.3.7_PS 13-07-01'!O2</f>
      </c>
      <c s="20">
        <f>C39+D39</f>
      </c>
    </row>
    <row r="40" spans="1:5" ht="12.75" customHeight="1">
      <c r="A40" s="19" t="s">
        <v>2834</v>
      </c>
      <c s="19" t="s">
        <v>2835</v>
      </c>
      <c s="20">
        <f>'D._D.4_D.4.2_PS 80-28-02'!I3</f>
      </c>
      <c s="20">
        <f>'D._D.4_D.4.2_PS 80-28-02'!O2</f>
      </c>
      <c s="20">
        <f>C40+D40</f>
      </c>
    </row>
    <row r="41" spans="1:5" ht="12.75" customHeight="1">
      <c r="A41" s="19" t="s">
        <v>2860</v>
      </c>
      <c s="19" t="s">
        <v>2858</v>
      </c>
      <c s="20">
        <f>'1.1.1_SO 10-17-01_SO 10-17-01.1'!I3</f>
      </c>
      <c s="20">
        <f>'1.1.1_SO 10-17-01_SO 10-17-01.1'!O2</f>
      </c>
      <c s="20">
        <f>C41+D41</f>
      </c>
    </row>
    <row r="42" spans="1:5" ht="12.75" customHeight="1">
      <c r="A42" s="19" t="s">
        <v>2942</v>
      </c>
      <c s="19" t="s">
        <v>2943</v>
      </c>
      <c s="20">
        <f>'1.1.1_SO 10-17-01_SO 10-17-01.2'!I3</f>
      </c>
      <c s="20">
        <f>'1.1.1_SO 10-17-01_SO 10-17-01.2'!O2</f>
      </c>
      <c s="20">
        <f>C42+D42</f>
      </c>
    </row>
    <row r="43" spans="1:5" ht="12.75" customHeight="1">
      <c r="A43" s="19" t="s">
        <v>2953</v>
      </c>
      <c s="19" t="s">
        <v>2952</v>
      </c>
      <c s="20">
        <f>'1.1.1_SO 11-17-01_SO 11-17-01.1'!I3</f>
      </c>
      <c s="20">
        <f>'1.1.1_SO 11-17-01_SO 11-17-01.1'!O2</f>
      </c>
      <c s="20">
        <f>C43+D43</f>
      </c>
    </row>
    <row r="44" spans="1:5" ht="12.75" customHeight="1">
      <c r="A44" s="19" t="s">
        <v>3050</v>
      </c>
      <c s="19" t="s">
        <v>3051</v>
      </c>
      <c s="20">
        <f>'1.1.1_SO 11-17-01_SO 11-17-01.2'!I3</f>
      </c>
      <c s="20">
        <f>'1.1.1_SO 11-17-01_SO 11-17-01.2'!O2</f>
      </c>
      <c s="20">
        <f>C44+D44</f>
      </c>
    </row>
    <row r="45" spans="1:5" ht="12.75" customHeight="1">
      <c r="A45" s="19" t="s">
        <v>3059</v>
      </c>
      <c s="19" t="s">
        <v>3058</v>
      </c>
      <c s="20">
        <f>'1.1.1_SO 12-17-01_SO 12-17-01.1'!I3</f>
      </c>
      <c s="20">
        <f>'1.1.1_SO 12-17-01_SO 12-17-01.1'!O2</f>
      </c>
      <c s="20">
        <f>C45+D45</f>
      </c>
    </row>
    <row r="46" spans="1:5" ht="12.75" customHeight="1">
      <c r="A46" s="19" t="s">
        <v>3082</v>
      </c>
      <c s="19" t="s">
        <v>3083</v>
      </c>
      <c s="20">
        <f>'1.1.1_SO 12-17-01_SO 12-17-01.2'!I3</f>
      </c>
      <c s="20">
        <f>'1.1.1_SO 12-17-01_SO 12-17-01.2'!O2</f>
      </c>
      <c s="20">
        <f>C46+D46</f>
      </c>
    </row>
    <row r="47" spans="1:5" ht="12.75" customHeight="1">
      <c r="A47" s="19" t="s">
        <v>3088</v>
      </c>
      <c s="19" t="s">
        <v>3087</v>
      </c>
      <c s="20">
        <f>'1.1.1_SO 13-17-01_SO 13-17-01.1'!I3</f>
      </c>
      <c s="20">
        <f>'1.1.1_SO 13-17-01_SO 13-17-01.1'!O2</f>
      </c>
      <c s="20">
        <f>C47+D47</f>
      </c>
    </row>
    <row r="48" spans="1:5" ht="12.75" customHeight="1">
      <c r="A48" s="19" t="s">
        <v>3110</v>
      </c>
      <c s="19" t="s">
        <v>3111</v>
      </c>
      <c s="20">
        <f>'1.1.1_SO 13-17-01_SO 13-17-01.2'!I3</f>
      </c>
      <c s="20">
        <f>'1.1.1_SO 13-17-01_SO 13-17-01.2'!O2</f>
      </c>
      <c s="20">
        <f>C48+D48</f>
      </c>
    </row>
    <row r="49" spans="1:5" ht="12.75" customHeight="1">
      <c r="A49" s="19" t="s">
        <v>3115</v>
      </c>
      <c s="19" t="s">
        <v>3116</v>
      </c>
      <c s="20">
        <f>'._E.1_E.1.1_E.1.1.1_SO 80-17-01'!I3</f>
      </c>
      <c s="20">
        <f>'._E.1_E.1.1_E.1.1.1_SO 80-17-01'!O2</f>
      </c>
      <c s="20">
        <f>C49+D49</f>
      </c>
    </row>
    <row r="50" spans="1:5" ht="12.75" customHeight="1">
      <c r="A50" s="19" t="s">
        <v>3153</v>
      </c>
      <c s="19" t="s">
        <v>3154</v>
      </c>
      <c s="20">
        <f>'._E.1_E.1.1_E.1.1.2_SO 10-16-01'!I3</f>
      </c>
      <c s="20">
        <f>'._E.1_E.1.1_E.1.1.2_SO 10-16-01'!O2</f>
      </c>
      <c s="20">
        <f>C50+D50</f>
      </c>
    </row>
    <row r="51" spans="1:5" ht="12.75" customHeight="1">
      <c r="A51" s="19" t="s">
        <v>3334</v>
      </c>
      <c s="19" t="s">
        <v>3335</v>
      </c>
      <c s="20">
        <f>'._E.1_E.1.1_E.1.1.2_SO 11-16-01'!I3</f>
      </c>
      <c s="20">
        <f>'._E.1_E.1.1_E.1.1.2_SO 11-16-01'!O2</f>
      </c>
      <c s="20">
        <f>C51+D51</f>
      </c>
    </row>
    <row r="52" spans="1:5" ht="12.75" customHeight="1">
      <c r="A52" s="19" t="s">
        <v>3418</v>
      </c>
      <c s="19" t="s">
        <v>3417</v>
      </c>
      <c s="20">
        <f>'1.1.2_SO 12-16-01_SO 12-16-01.1'!I3</f>
      </c>
      <c s="20">
        <f>'1.1.2_SO 12-16-01_SO 12-16-01.1'!O2</f>
      </c>
      <c s="20">
        <f>C52+D52</f>
      </c>
    </row>
    <row r="53" spans="1:5" ht="12.75" customHeight="1">
      <c r="A53" s="19" t="s">
        <v>3528</v>
      </c>
      <c s="19" t="s">
        <v>3529</v>
      </c>
      <c s="20">
        <f>'1.1.2_SO 12-16-01_SO 12-16-01.2'!I3</f>
      </c>
      <c s="20">
        <f>'1.1.2_SO 12-16-01_SO 12-16-01.2'!O2</f>
      </c>
      <c s="20">
        <f>C53+D53</f>
      </c>
    </row>
    <row r="54" spans="1:5" ht="12.75" customHeight="1">
      <c r="A54" s="19" t="s">
        <v>3628</v>
      </c>
      <c s="19" t="s">
        <v>3629</v>
      </c>
      <c s="20">
        <f>'1.1.2_SO 12-16-01_SO 12-16-01.3'!I3</f>
      </c>
      <c s="20">
        <f>'1.1.2_SO 12-16-01_SO 12-16-01.3'!O2</f>
      </c>
      <c s="20">
        <f>C54+D54</f>
      </c>
    </row>
    <row r="55" spans="1:5" ht="12.75" customHeight="1">
      <c r="A55" s="19" t="s">
        <v>3646</v>
      </c>
      <c s="19" t="s">
        <v>3647</v>
      </c>
      <c s="20">
        <f>'1.1.2_SO 12-16-01_SO 12-16-01.4'!I3</f>
      </c>
      <c s="20">
        <f>'1.1.2_SO 12-16-01_SO 12-16-01.4'!O2</f>
      </c>
      <c s="20">
        <f>C55+D55</f>
      </c>
    </row>
    <row r="56" spans="1:5" ht="12.75" customHeight="1">
      <c r="A56" s="19" t="s">
        <v>3663</v>
      </c>
      <c s="19" t="s">
        <v>3664</v>
      </c>
      <c s="20">
        <f>'1.1.2_SO 12-16-01_SO 12-16-01.5'!I3</f>
      </c>
      <c s="20">
        <f>'1.1.2_SO 12-16-01_SO 12-16-01.5'!O2</f>
      </c>
      <c s="20">
        <f>C56+D56</f>
      </c>
    </row>
    <row r="57" spans="1:5" ht="12.75" customHeight="1">
      <c r="A57" s="19" t="s">
        <v>3676</v>
      </c>
      <c s="19" t="s">
        <v>3677</v>
      </c>
      <c s="20">
        <f>'._E.1_E.1.1_E.1.1.2_SO 13-16-01'!I3</f>
      </c>
      <c s="20">
        <f>'._E.1_E.1.1_E.1.1.2_SO 13-16-01'!O2</f>
      </c>
      <c s="20">
        <f>C57+D57</f>
      </c>
    </row>
    <row r="58" spans="1:5" ht="12.75" customHeight="1">
      <c r="A58" s="19" t="s">
        <v>3716</v>
      </c>
      <c s="19" t="s">
        <v>3717</v>
      </c>
      <c s="20">
        <f>'._E.1_E.1.1_E.1.1.2_SO 80-34-01'!I3</f>
      </c>
      <c s="20">
        <f>'._E.1_E.1.1_E.1.1.2_SO 80-34-01'!O2</f>
      </c>
      <c s="20">
        <f>C58+D58</f>
      </c>
    </row>
    <row r="59" spans="1:5" ht="12.75" customHeight="1">
      <c r="A59" s="19" t="s">
        <v>3770</v>
      </c>
      <c s="19" t="s">
        <v>3771</v>
      </c>
      <c s="20">
        <f>'E._E.1_E.1.2_SO 12-16-02'!I3</f>
      </c>
      <c s="20">
        <f>'E._E.1_E.1.2_SO 12-16-02'!O2</f>
      </c>
      <c s="20">
        <f>C59+D59</f>
      </c>
    </row>
    <row r="60" spans="1:5" ht="12.75" customHeight="1">
      <c r="A60" s="19" t="s">
        <v>3910</v>
      </c>
      <c s="19" t="s">
        <v>3911</v>
      </c>
      <c s="20">
        <f>'E._E.1_E.1.2_SO 12-16-03'!I3</f>
      </c>
      <c s="20">
        <f>'E._E.1_E.1.2_SO 12-16-03'!O2</f>
      </c>
      <c s="20">
        <f>C60+D60</f>
      </c>
    </row>
    <row r="61" spans="1:5" ht="12.75" customHeight="1">
      <c r="A61" s="19" t="s">
        <v>3979</v>
      </c>
      <c s="19" t="s">
        <v>3980</v>
      </c>
      <c s="20">
        <f>'E._E.1_E.1.2_SO 12-16-04'!I3</f>
      </c>
      <c s="20">
        <f>'E._E.1_E.1.2_SO 12-16-04'!O2</f>
      </c>
      <c s="20">
        <f>C61+D61</f>
      </c>
    </row>
    <row r="62" spans="1:5" ht="12.75" customHeight="1">
      <c r="A62" s="19" t="s">
        <v>4017</v>
      </c>
      <c s="19" t="s">
        <v>4018</v>
      </c>
      <c s="20">
        <f>'E._E.1_E.1.2_SO 13-16-02'!I3</f>
      </c>
      <c s="20">
        <f>'E._E.1_E.1.2_SO 13-16-02'!O2</f>
      </c>
      <c s="20">
        <f>C62+D62</f>
      </c>
    </row>
    <row r="63" spans="1:5" ht="12.75" customHeight="1">
      <c r="A63" s="19" t="s">
        <v>4059</v>
      </c>
      <c s="19" t="s">
        <v>4060</v>
      </c>
      <c s="20">
        <f>'E._E.1_E.1.3_SO 10-17-02'!I3</f>
      </c>
      <c s="20">
        <f>'E._E.1_E.1.3_SO 10-17-02'!O2</f>
      </c>
      <c s="20">
        <f>C63+D63</f>
      </c>
    </row>
    <row r="64" spans="1:5" ht="12.75" customHeight="1">
      <c r="A64" s="19" t="s">
        <v>4162</v>
      </c>
      <c s="19" t="s">
        <v>4163</v>
      </c>
      <c s="20">
        <f>'E._E.1_E.1.3_SO 10-17-03'!I3</f>
      </c>
      <c s="20">
        <f>'E._E.1_E.1.3_SO 10-17-03'!O2</f>
      </c>
      <c s="20">
        <f>C64+D64</f>
      </c>
    </row>
    <row r="65" spans="1:5" ht="12.75" customHeight="1">
      <c r="A65" s="19" t="s">
        <v>4277</v>
      </c>
      <c s="19" t="s">
        <v>4278</v>
      </c>
      <c s="20">
        <f>'E._E.1_E.1.3_SO 10-17-04'!I3</f>
      </c>
      <c s="20">
        <f>'E._E.1_E.1.3_SO 10-17-04'!O2</f>
      </c>
      <c s="20">
        <f>C65+D65</f>
      </c>
    </row>
    <row r="66" spans="1:5" ht="12.75" customHeight="1">
      <c r="A66" s="19" t="s">
        <v>4305</v>
      </c>
      <c s="19" t="s">
        <v>4306</v>
      </c>
      <c s="20">
        <f>'E._E.1_E.1.3_SO 12-17-02'!I3</f>
      </c>
      <c s="20">
        <f>'E._E.1_E.1.3_SO 12-17-02'!O2</f>
      </c>
      <c s="20">
        <f>C66+D66</f>
      </c>
    </row>
    <row r="67" spans="1:5" ht="12.75" customHeight="1">
      <c r="A67" s="19" t="s">
        <v>4369</v>
      </c>
      <c s="19" t="s">
        <v>4370</v>
      </c>
      <c s="20">
        <f>'E._E.1_E.1.3_SO 12-17-03'!I3</f>
      </c>
      <c s="20">
        <f>'E._E.1_E.1.3_SO 12-17-03'!O2</f>
      </c>
      <c s="20">
        <f>C67+D67</f>
      </c>
    </row>
    <row r="68" spans="1:5" ht="12.75" customHeight="1">
      <c r="A68" s="19" t="s">
        <v>4481</v>
      </c>
      <c s="19" t="s">
        <v>4482</v>
      </c>
      <c s="20">
        <f>'E._E.1_E.1.3_SO 12-17-04'!I3</f>
      </c>
      <c s="20">
        <f>'E._E.1_E.1.3_SO 12-17-04'!O2</f>
      </c>
      <c s="20">
        <f>C68+D68</f>
      </c>
    </row>
    <row r="69" spans="1:5" ht="12.75" customHeight="1">
      <c r="A69" s="19" t="s">
        <v>4510</v>
      </c>
      <c s="19" t="s">
        <v>4511</v>
      </c>
      <c s="20">
        <f>'E._E.1_E.1.3_SO 12-17-05'!I3</f>
      </c>
      <c s="20">
        <f>'E._E.1_E.1.3_SO 12-17-05'!O2</f>
      </c>
      <c s="20">
        <f>C69+D69</f>
      </c>
    </row>
    <row r="70" spans="1:5" ht="12.75" customHeight="1">
      <c r="A70" s="19" t="s">
        <v>4627</v>
      </c>
      <c s="19" t="s">
        <v>4370</v>
      </c>
      <c s="20">
        <f>'E._E.1_E.1.3_SO 12-17-06'!I3</f>
      </c>
      <c s="20">
        <f>'E._E.1_E.1.3_SO 12-17-06'!O2</f>
      </c>
      <c s="20">
        <f>C70+D70</f>
      </c>
    </row>
    <row r="71" spans="1:5" ht="12.75" customHeight="1">
      <c r="A71" s="19" t="s">
        <v>4650</v>
      </c>
      <c s="19" t="s">
        <v>4651</v>
      </c>
      <c s="20">
        <f>'E._E.1_E.1.3_SO 12-17-07'!I3</f>
      </c>
      <c s="20">
        <f>'E._E.1_E.1.3_SO 12-17-07'!O2</f>
      </c>
      <c s="20">
        <f>C71+D71</f>
      </c>
    </row>
    <row r="72" spans="1:5" ht="12.75" customHeight="1">
      <c r="A72" s="19" t="s">
        <v>4673</v>
      </c>
      <c s="19" t="s">
        <v>4674</v>
      </c>
      <c s="20">
        <f>'E._E.1_E.1.4_SO 10-19-01'!I3</f>
      </c>
      <c s="20">
        <f>'E._E.1_E.1.4_SO 10-19-01'!O2</f>
      </c>
      <c s="20">
        <f>C72+D72</f>
      </c>
    </row>
    <row r="73" spans="1:5" ht="12.75" customHeight="1">
      <c r="A73" s="19" t="s">
        <v>4795</v>
      </c>
      <c s="19" t="s">
        <v>4796</v>
      </c>
      <c s="20">
        <f>'E._E.1_E.1.4_SO 10-19-02'!I3</f>
      </c>
      <c s="20">
        <f>'E._E.1_E.1.4_SO 10-19-02'!O2</f>
      </c>
      <c s="20">
        <f>C73+D73</f>
      </c>
    </row>
    <row r="74" spans="1:5" ht="12.75" customHeight="1">
      <c r="A74" s="19" t="s">
        <v>4844</v>
      </c>
      <c s="19" t="s">
        <v>4845</v>
      </c>
      <c s="20">
        <f>'E._E.1_E.1.4_SO 10-19-03'!I3</f>
      </c>
      <c s="20">
        <f>'E._E.1_E.1.4_SO 10-19-03'!O2</f>
      </c>
      <c s="20">
        <f>C74+D74</f>
      </c>
    </row>
    <row r="75" spans="1:5" ht="12.75" customHeight="1">
      <c r="A75" s="19" t="s">
        <v>4875</v>
      </c>
      <c s="19" t="s">
        <v>4876</v>
      </c>
      <c s="20">
        <f>'E._E.1_E.1.4_SO 10-19-04'!I3</f>
      </c>
      <c s="20">
        <f>'E._E.1_E.1.4_SO 10-19-04'!O2</f>
      </c>
      <c s="20">
        <f>C75+D75</f>
      </c>
    </row>
    <row r="76" spans="1:5" ht="12.75" customHeight="1">
      <c r="A76" s="19" t="s">
        <v>5016</v>
      </c>
      <c s="19" t="s">
        <v>5017</v>
      </c>
      <c s="20">
        <f>'E._E.1_E.1.4_SO 10-19-05'!I3</f>
      </c>
      <c s="20">
        <f>'E._E.1_E.1.4_SO 10-19-05'!O2</f>
      </c>
      <c s="20">
        <f>C76+D76</f>
      </c>
    </row>
    <row r="77" spans="1:5" ht="12.75" customHeight="1">
      <c r="A77" s="19" t="s">
        <v>5090</v>
      </c>
      <c s="19" t="s">
        <v>5091</v>
      </c>
      <c s="20">
        <f>'E._E.1_E.1.4_SO 10-19-06'!I3</f>
      </c>
      <c s="20">
        <f>'E._E.1_E.1.4_SO 10-19-06'!O2</f>
      </c>
      <c s="20">
        <f>C77+D77</f>
      </c>
    </row>
    <row r="78" spans="1:5" ht="12.75" customHeight="1">
      <c r="A78" s="19" t="s">
        <v>5119</v>
      </c>
      <c s="19" t="s">
        <v>5120</v>
      </c>
      <c s="20">
        <f>'E._E.1_E.1.4_SO 10-19-07'!I3</f>
      </c>
      <c s="20">
        <f>'E._E.1_E.1.4_SO 10-19-07'!O2</f>
      </c>
      <c s="20">
        <f>C78+D78</f>
      </c>
    </row>
    <row r="79" spans="1:5" ht="12.75" customHeight="1">
      <c r="A79" s="19" t="s">
        <v>5157</v>
      </c>
      <c s="19" t="s">
        <v>5158</v>
      </c>
      <c s="20">
        <f>'E._E.1_E.1.4_SO 10-19-08'!I3</f>
      </c>
      <c s="20">
        <f>'E._E.1_E.1.4_SO 10-19-08'!O2</f>
      </c>
      <c s="20">
        <f>C79+D79</f>
      </c>
    </row>
    <row r="80" spans="1:5" ht="12.75" customHeight="1">
      <c r="A80" s="19" t="s">
        <v>5182</v>
      </c>
      <c s="19" t="s">
        <v>5183</v>
      </c>
      <c s="20">
        <f>'E._E.1_E.1.4_SO 10-19-09'!I3</f>
      </c>
      <c s="20">
        <f>'E._E.1_E.1.4_SO 10-19-09'!O2</f>
      </c>
      <c s="20">
        <f>C80+D80</f>
      </c>
    </row>
    <row r="81" spans="1:5" ht="12.75" customHeight="1">
      <c r="A81" s="19" t="s">
        <v>5203</v>
      </c>
      <c s="19" t="s">
        <v>5204</v>
      </c>
      <c s="20">
        <f>'E._E.1_E.1.4_SO 10-19-10'!I3</f>
      </c>
      <c s="20">
        <f>'E._E.1_E.1.4_SO 10-19-10'!O2</f>
      </c>
      <c s="20">
        <f>C81+D81</f>
      </c>
    </row>
    <row r="82" spans="1:5" ht="12.75" customHeight="1">
      <c r="A82" s="19" t="s">
        <v>5234</v>
      </c>
      <c s="19" t="s">
        <v>5235</v>
      </c>
      <c s="20">
        <f>'E._E.1_E.1.4_SO 10-19-11'!I3</f>
      </c>
      <c s="20">
        <f>'E._E.1_E.1.4_SO 10-19-11'!O2</f>
      </c>
      <c s="20">
        <f>C82+D82</f>
      </c>
    </row>
    <row r="83" spans="1:5" ht="12.75" customHeight="1">
      <c r="A83" s="19" t="s">
        <v>5318</v>
      </c>
      <c s="19" t="s">
        <v>5319</v>
      </c>
      <c s="20">
        <f>'E._E.1_E.1.4_SO 11-19-01'!I3</f>
      </c>
      <c s="20">
        <f>'E._E.1_E.1.4_SO 11-19-01'!O2</f>
      </c>
      <c s="20">
        <f>C83+D83</f>
      </c>
    </row>
    <row r="84" spans="1:5" ht="12.75" customHeight="1">
      <c r="A84" s="19" t="s">
        <v>5365</v>
      </c>
      <c s="19" t="s">
        <v>5366</v>
      </c>
      <c s="20">
        <f>'E._E.1_E.1.4_SO 12-19-01'!I3</f>
      </c>
      <c s="20">
        <f>'E._E.1_E.1.4_SO 12-19-01'!O2</f>
      </c>
      <c s="20">
        <f>C84+D84</f>
      </c>
    </row>
    <row r="85" spans="1:5" ht="12.75" customHeight="1">
      <c r="A85" s="19" t="s">
        <v>5401</v>
      </c>
      <c s="19" t="s">
        <v>5402</v>
      </c>
      <c s="20">
        <f>'E._E.1_E.1.4_SO 12-19-02'!I3</f>
      </c>
      <c s="20">
        <f>'E._E.1_E.1.4_SO 12-19-02'!O2</f>
      </c>
      <c s="20">
        <f>C85+D85</f>
      </c>
    </row>
    <row r="86" spans="1:5" ht="12.75" customHeight="1">
      <c r="A86" s="19" t="s">
        <v>5426</v>
      </c>
      <c s="19" t="s">
        <v>5427</v>
      </c>
      <c s="20">
        <f>'E._E.1_E.1.4_SO 12-19-03'!I3</f>
      </c>
      <c s="20">
        <f>'E._E.1_E.1.4_SO 12-19-03'!O2</f>
      </c>
      <c s="20">
        <f>C86+D86</f>
      </c>
    </row>
    <row r="87" spans="1:5" ht="12.75" customHeight="1">
      <c r="A87" s="19" t="s">
        <v>5479</v>
      </c>
      <c s="19" t="s">
        <v>5480</v>
      </c>
      <c s="20">
        <f>'E._E.1_E.1.4_SO 12-19-04'!I3</f>
      </c>
      <c s="20">
        <f>'E._E.1_E.1.4_SO 12-19-04'!O2</f>
      </c>
      <c s="20">
        <f>C87+D87</f>
      </c>
    </row>
    <row r="88" spans="1:5" ht="12.75" customHeight="1">
      <c r="A88" s="19" t="s">
        <v>5506</v>
      </c>
      <c s="19" t="s">
        <v>5507</v>
      </c>
      <c s="20">
        <f>'E._E.1_E.1.4_SO 12-19-05'!I3</f>
      </c>
      <c s="20">
        <f>'E._E.1_E.1.4_SO 12-19-05'!O2</f>
      </c>
      <c s="20">
        <f>C88+D88</f>
      </c>
    </row>
    <row r="89" spans="1:5" ht="12.75" customHeight="1">
      <c r="A89" s="19" t="s">
        <v>5546</v>
      </c>
      <c s="19" t="s">
        <v>5547</v>
      </c>
      <c s="20">
        <f>'E._E.1_E.1.4_SO 12-19-06'!I3</f>
      </c>
      <c s="20">
        <f>'E._E.1_E.1.4_SO 12-19-06'!O2</f>
      </c>
      <c s="20">
        <f>C89+D89</f>
      </c>
    </row>
    <row r="90" spans="1:5" ht="12.75" customHeight="1">
      <c r="A90" s="19" t="s">
        <v>5570</v>
      </c>
      <c s="19" t="s">
        <v>5571</v>
      </c>
      <c s="20">
        <f>'E._E.1_E.1.4_SO 12-19-07'!I3</f>
      </c>
      <c s="20">
        <f>'E._E.1_E.1.4_SO 12-19-07'!O2</f>
      </c>
      <c s="20">
        <f>C90+D90</f>
      </c>
    </row>
    <row r="91" spans="1:5" ht="12.75" customHeight="1">
      <c r="A91" s="19" t="s">
        <v>5596</v>
      </c>
      <c s="19" t="s">
        <v>5597</v>
      </c>
      <c s="20">
        <f>'E._E.1_E.1.4_SO 12-19-08'!I3</f>
      </c>
      <c s="20">
        <f>'E._E.1_E.1.4_SO 12-19-08'!O2</f>
      </c>
      <c s="20">
        <f>C91+D91</f>
      </c>
    </row>
    <row r="92" spans="1:5" ht="12.75" customHeight="1">
      <c r="A92" s="19" t="s">
        <v>5656</v>
      </c>
      <c s="19" t="s">
        <v>5657</v>
      </c>
      <c s="20">
        <f>'E._E.1_E.1.4_SO 12-19-09'!I3</f>
      </c>
      <c s="20">
        <f>'E._E.1_E.1.4_SO 12-19-09'!O2</f>
      </c>
      <c s="20">
        <f>C92+D92</f>
      </c>
    </row>
    <row r="93" spans="1:5" ht="12.75" customHeight="1">
      <c r="A93" s="19" t="s">
        <v>5692</v>
      </c>
      <c s="19" t="s">
        <v>5693</v>
      </c>
      <c s="20">
        <f>'E._E.1_E.1.4_SO 12-19-10'!I3</f>
      </c>
      <c s="20">
        <f>'E._E.1_E.1.4_SO 12-19-10'!O2</f>
      </c>
      <c s="20">
        <f>C93+D93</f>
      </c>
    </row>
    <row r="94" spans="1:5" ht="12.75" customHeight="1">
      <c r="A94" s="19" t="s">
        <v>5725</v>
      </c>
      <c s="19" t="s">
        <v>5726</v>
      </c>
      <c s="20">
        <f>'E._E.1_E.1.4_SO 12-19-11'!I3</f>
      </c>
      <c s="20">
        <f>'E._E.1_E.1.4_SO 12-19-11'!O2</f>
      </c>
      <c s="20">
        <f>C94+D94</f>
      </c>
    </row>
    <row r="95" spans="1:5" ht="12.75" customHeight="1">
      <c r="A95" s="19" t="s">
        <v>5805</v>
      </c>
      <c s="19" t="s">
        <v>5806</v>
      </c>
      <c s="20">
        <f>'E._E.1_E.1.4_SO 12-19-12'!I3</f>
      </c>
      <c s="20">
        <f>'E._E.1_E.1.4_SO 12-19-12'!O2</f>
      </c>
      <c s="20">
        <f>C95+D95</f>
      </c>
    </row>
    <row r="96" spans="1:5" ht="12.75" customHeight="1">
      <c r="A96" s="19" t="s">
        <v>5873</v>
      </c>
      <c s="19" t="s">
        <v>5874</v>
      </c>
      <c s="20">
        <f>'E._E.1_E.1.4_SO 12-19-13'!I3</f>
      </c>
      <c s="20">
        <f>'E._E.1_E.1.4_SO 12-19-13'!O2</f>
      </c>
      <c s="20">
        <f>C96+D96</f>
      </c>
    </row>
    <row r="97" spans="1:5" ht="12.75" customHeight="1">
      <c r="A97" s="19" t="s">
        <v>6016</v>
      </c>
      <c s="19" t="s">
        <v>6017</v>
      </c>
      <c s="20">
        <f>'E._E.1_E.1.4_SO 12-19-14'!I3</f>
      </c>
      <c s="20">
        <f>'E._E.1_E.1.4_SO 12-19-14'!O2</f>
      </c>
      <c s="20">
        <f>C97+D97</f>
      </c>
    </row>
    <row r="98" spans="1:5" ht="12.75" customHeight="1">
      <c r="A98" s="19" t="s">
        <v>6037</v>
      </c>
      <c s="19" t="s">
        <v>6038</v>
      </c>
      <c s="20">
        <f>'E._E.1_E.1.4_SO 12-19-15'!I3</f>
      </c>
      <c s="20">
        <f>'E._E.1_E.1.4_SO 12-19-15'!O2</f>
      </c>
      <c s="20">
        <f>C98+D98</f>
      </c>
    </row>
    <row r="99" spans="1:5" ht="12.75" customHeight="1">
      <c r="A99" s="19" t="s">
        <v>6099</v>
      </c>
      <c s="19" t="s">
        <v>6100</v>
      </c>
      <c s="20">
        <f>'E._E.1_E.1.4_SO 12-19-16'!I3</f>
      </c>
      <c s="20">
        <f>'E._E.1_E.1.4_SO 12-19-16'!O2</f>
      </c>
      <c s="20">
        <f>C99+D99</f>
      </c>
    </row>
    <row r="100" spans="1:5" ht="12.75" customHeight="1">
      <c r="A100" s="19" t="s">
        <v>6131</v>
      </c>
      <c s="19" t="s">
        <v>6132</v>
      </c>
      <c s="20">
        <f>'E._E.1_E.1.4_SO 12-19-17'!I3</f>
      </c>
      <c s="20">
        <f>'E._E.1_E.1.4_SO 12-19-17'!O2</f>
      </c>
      <c s="20">
        <f>C100+D100</f>
      </c>
    </row>
    <row r="101" spans="1:5" ht="12.75" customHeight="1">
      <c r="A101" s="19" t="s">
        <v>6175</v>
      </c>
      <c s="19" t="s">
        <v>6176</v>
      </c>
      <c s="20">
        <f>'E._E.1_E.1.4_SO 12-19-18'!I3</f>
      </c>
      <c s="20">
        <f>'E._E.1_E.1.4_SO 12-19-18'!O2</f>
      </c>
      <c s="20">
        <f>C101+D101</f>
      </c>
    </row>
    <row r="102" spans="1:5" ht="12.75" customHeight="1">
      <c r="A102" s="19" t="s">
        <v>6259</v>
      </c>
      <c s="19" t="s">
        <v>6260</v>
      </c>
      <c s="20">
        <f>'E._E.1_E.1.4_SO 12-19-19'!I3</f>
      </c>
      <c s="20">
        <f>'E._E.1_E.1.4_SO 12-19-19'!O2</f>
      </c>
      <c s="20">
        <f>C102+D102</f>
      </c>
    </row>
    <row r="103" spans="1:5" ht="12.75" customHeight="1">
      <c r="A103" s="19" t="s">
        <v>6308</v>
      </c>
      <c s="19" t="s">
        <v>6309</v>
      </c>
      <c s="20">
        <f>'E._E.1_E.1.4_SO 12-19-20'!I3</f>
      </c>
      <c s="20">
        <f>'E._E.1_E.1.4_SO 12-19-20'!O2</f>
      </c>
      <c s="20">
        <f>C103+D103</f>
      </c>
    </row>
    <row r="104" spans="1:5" ht="12.75" customHeight="1">
      <c r="A104" s="19" t="s">
        <v>6355</v>
      </c>
      <c s="19" t="s">
        <v>6356</v>
      </c>
      <c s="20">
        <f>'E._E.1_E.1.4_SO 12-19-21'!I3</f>
      </c>
      <c s="20">
        <f>'E._E.1_E.1.4_SO 12-19-21'!O2</f>
      </c>
      <c s="20">
        <f>C104+D104</f>
      </c>
    </row>
    <row r="105" spans="1:5" ht="12.75" customHeight="1">
      <c r="A105" s="19" t="s">
        <v>6388</v>
      </c>
      <c s="19" t="s">
        <v>6389</v>
      </c>
      <c s="20">
        <f>'E._E.1_E.1.4_SO 12-19-22'!I3</f>
      </c>
      <c s="20">
        <f>'E._E.1_E.1.4_SO 12-19-22'!O2</f>
      </c>
      <c s="20">
        <f>C105+D105</f>
      </c>
    </row>
    <row r="106" spans="1:5" ht="12.75" customHeight="1">
      <c r="A106" s="19" t="s">
        <v>6460</v>
      </c>
      <c s="19" t="s">
        <v>6461</v>
      </c>
      <c s="20">
        <f>'E._E.1_E.1.4_SO 12-19-23'!I3</f>
      </c>
      <c s="20">
        <f>'E._E.1_E.1.4_SO 12-19-23'!O2</f>
      </c>
      <c s="20">
        <f>C106+D106</f>
      </c>
    </row>
    <row r="107" spans="1:5" ht="12.75" customHeight="1">
      <c r="A107" s="19" t="s">
        <v>6505</v>
      </c>
      <c s="19" t="s">
        <v>6506</v>
      </c>
      <c s="20">
        <f>'E._E.1_E.1.4_SO 12-19-24'!I3</f>
      </c>
      <c s="20">
        <f>'E._E.1_E.1.4_SO 12-19-24'!O2</f>
      </c>
      <c s="20">
        <f>C107+D107</f>
      </c>
    </row>
    <row r="108" spans="1:5" ht="12.75" customHeight="1">
      <c r="A108" s="19" t="s">
        <v>6526</v>
      </c>
      <c s="19" t="s">
        <v>6527</v>
      </c>
      <c s="20">
        <f>'E._E.1_E.1.4_SO 12-19-25'!I3</f>
      </c>
      <c s="20">
        <f>'E._E.1_E.1.4_SO 12-19-25'!O2</f>
      </c>
      <c s="20">
        <f>C108+D108</f>
      </c>
    </row>
    <row r="109" spans="1:5" ht="12.75" customHeight="1">
      <c r="A109" s="19" t="s">
        <v>6555</v>
      </c>
      <c s="19" t="s">
        <v>6556</v>
      </c>
      <c s="20">
        <f>'E._E.1_E.1.4_SO 12-19-26'!I3</f>
      </c>
      <c s="20">
        <f>'E._E.1_E.1.4_SO 12-19-26'!O2</f>
      </c>
      <c s="20">
        <f>C109+D109</f>
      </c>
    </row>
    <row r="110" spans="1:5" ht="12.75" customHeight="1">
      <c r="A110" s="19" t="s">
        <v>6620</v>
      </c>
      <c s="19" t="s">
        <v>6621</v>
      </c>
      <c s="20">
        <f>'E._E.1_E.1.4_SO 12-19-27'!I3</f>
      </c>
      <c s="20">
        <f>'E._E.1_E.1.4_SO 12-19-27'!O2</f>
      </c>
      <c s="20">
        <f>C110+D110</f>
      </c>
    </row>
    <row r="111" spans="1:5" ht="12.75" customHeight="1">
      <c r="A111" s="19" t="s">
        <v>6663</v>
      </c>
      <c s="19" t="s">
        <v>6664</v>
      </c>
      <c s="20">
        <f>'E._E.1_E.1.4_SO 12-19-28'!I3</f>
      </c>
      <c s="20">
        <f>'E._E.1_E.1.4_SO 12-19-28'!O2</f>
      </c>
      <c s="20">
        <f>C111+D111</f>
      </c>
    </row>
    <row r="112" spans="1:5" ht="12.75" customHeight="1">
      <c r="A112" s="19" t="s">
        <v>6702</v>
      </c>
      <c s="19" t="s">
        <v>6703</v>
      </c>
      <c s="20">
        <f>'E._E.1_E.1.4_SO 12-19-29'!I3</f>
      </c>
      <c s="20">
        <f>'E._E.1_E.1.4_SO 12-19-29'!O2</f>
      </c>
      <c s="20">
        <f>C112+D112</f>
      </c>
    </row>
    <row r="113" spans="1:5" ht="12.75" customHeight="1">
      <c r="A113" s="19" t="s">
        <v>6766</v>
      </c>
      <c s="19" t="s">
        <v>6767</v>
      </c>
      <c s="20">
        <f>'E._E.1_E.1.4_SO 12-19-30'!I3</f>
      </c>
      <c s="20">
        <f>'E._E.1_E.1.4_SO 12-19-30'!O2</f>
      </c>
      <c s="20">
        <f>C113+D113</f>
      </c>
    </row>
    <row r="114" spans="1:5" ht="12.75" customHeight="1">
      <c r="A114" s="19" t="s">
        <v>6824</v>
      </c>
      <c s="19" t="s">
        <v>6825</v>
      </c>
      <c s="20">
        <f>'E._E.1_E.1.4_SO 12-19-31'!I3</f>
      </c>
      <c s="20">
        <f>'E._E.1_E.1.4_SO 12-19-31'!O2</f>
      </c>
      <c s="20">
        <f>C114+D114</f>
      </c>
    </row>
    <row r="115" spans="1:5" ht="12.75" customHeight="1">
      <c r="A115" s="19" t="s">
        <v>6858</v>
      </c>
      <c s="19" t="s">
        <v>6859</v>
      </c>
      <c s="20">
        <f>'E._E.1_E.1.4_SO 12-19-32'!I3</f>
      </c>
      <c s="20">
        <f>'E._E.1_E.1.4_SO 12-19-32'!O2</f>
      </c>
      <c s="20">
        <f>C115+D115</f>
      </c>
    </row>
    <row r="116" spans="1:5" ht="12.75" customHeight="1">
      <c r="A116" s="19" t="s">
        <v>6893</v>
      </c>
      <c s="19" t="s">
        <v>6894</v>
      </c>
      <c s="20">
        <f>'E._E.1_E.1.4_SO 12-19-33'!I3</f>
      </c>
      <c s="20">
        <f>'E._E.1_E.1.4_SO 12-19-33'!O2</f>
      </c>
      <c s="20">
        <f>C116+D116</f>
      </c>
    </row>
    <row r="117" spans="1:5" ht="12.75" customHeight="1">
      <c r="A117" s="19" t="s">
        <v>6950</v>
      </c>
      <c s="19" t="s">
        <v>6951</v>
      </c>
      <c s="20">
        <f>'E._E.1_E.1.4_SO 12-19-34'!I3</f>
      </c>
      <c s="20">
        <f>'E._E.1_E.1.4_SO 12-19-34'!O2</f>
      </c>
      <c s="20">
        <f>C117+D117</f>
      </c>
    </row>
    <row r="118" spans="1:5" ht="12.75" customHeight="1">
      <c r="A118" s="19" t="s">
        <v>6995</v>
      </c>
      <c s="19" t="s">
        <v>6996</v>
      </c>
      <c s="20">
        <f>'E._E.1_E.1.4_SO 12-19-35'!I3</f>
      </c>
      <c s="20">
        <f>'E._E.1_E.1.4_SO 12-19-35'!O2</f>
      </c>
      <c s="20">
        <f>C118+D118</f>
      </c>
    </row>
    <row r="119" spans="1:5" ht="12.75" customHeight="1">
      <c r="A119" s="19" t="s">
        <v>7051</v>
      </c>
      <c s="19" t="s">
        <v>7052</v>
      </c>
      <c s="20">
        <f>'E._E.1_E.1.4_SO 12-19-36'!I3</f>
      </c>
      <c s="20">
        <f>'E._E.1_E.1.4_SO 12-19-36'!O2</f>
      </c>
      <c s="20">
        <f>C119+D119</f>
      </c>
    </row>
    <row r="120" spans="1:5" ht="12.75" customHeight="1">
      <c r="A120" s="19" t="s">
        <v>7173</v>
      </c>
      <c s="19" t="s">
        <v>7174</v>
      </c>
      <c s="20">
        <f>'E._E.1_E.1.4_SO 12-19-37'!I3</f>
      </c>
      <c s="20">
        <f>'E._E.1_E.1.4_SO 12-19-37'!O2</f>
      </c>
      <c s="20">
        <f>C120+D120</f>
      </c>
    </row>
    <row r="121" spans="1:5" ht="12.75" customHeight="1">
      <c r="A121" s="19" t="s">
        <v>7234</v>
      </c>
      <c s="19" t="s">
        <v>7235</v>
      </c>
      <c s="20">
        <f>'E._E.1_E.1.4_SO 13-19-01'!I3</f>
      </c>
      <c s="20">
        <f>'E._E.1_E.1.4_SO 13-19-01'!O2</f>
      </c>
      <c s="20">
        <f>C121+D121</f>
      </c>
    </row>
    <row r="122" spans="1:5" ht="12.75" customHeight="1">
      <c r="A122" s="19" t="s">
        <v>7276</v>
      </c>
      <c s="19" t="s">
        <v>7277</v>
      </c>
      <c s="20">
        <f>'E._E.1_E.1.4_SO 80-19-01'!I3</f>
      </c>
      <c s="20">
        <f>'E._E.1_E.1.4_SO 80-19-01'!O2</f>
      </c>
      <c s="20">
        <f>C122+D122</f>
      </c>
    </row>
    <row r="123" spans="1:5" ht="12.75" customHeight="1">
      <c r="A123" s="19" t="s">
        <v>7287</v>
      </c>
      <c s="19" t="s">
        <v>7288</v>
      </c>
      <c s="20">
        <f>'E._E.1_E.1.6_SO 13-27-01'!I3</f>
      </c>
      <c s="20">
        <f>'E._E.1_E.1.6_SO 13-27-01'!O2</f>
      </c>
      <c s="20">
        <f>C123+D123</f>
      </c>
    </row>
    <row r="124" spans="1:5" ht="12.75" customHeight="1">
      <c r="A124" s="19" t="s">
        <v>7317</v>
      </c>
      <c s="19" t="s">
        <v>7318</v>
      </c>
      <c s="20">
        <f>'E._E.1_E.1.6_SO 13-27-02'!I3</f>
      </c>
      <c s="20">
        <f>'E._E.1_E.1.6_SO 13-27-02'!O2</f>
      </c>
      <c s="20">
        <f>C124+D124</f>
      </c>
    </row>
    <row r="125" spans="1:5" ht="12.75" customHeight="1">
      <c r="A125" s="19" t="s">
        <v>7368</v>
      </c>
      <c s="19" t="s">
        <v>7369</v>
      </c>
      <c s="20">
        <f>'E._E.1_E.1.6_SO 80-27-01'!I3</f>
      </c>
      <c s="20">
        <f>'E._E.1_E.1.6_SO 80-27-01'!O2</f>
      </c>
      <c s="20">
        <f>C125+D125</f>
      </c>
    </row>
    <row r="126" spans="1:5" ht="12.75" customHeight="1">
      <c r="A126" s="19" t="s">
        <v>7433</v>
      </c>
      <c s="19" t="s">
        <v>7434</v>
      </c>
      <c s="20">
        <f>'E._E.1_E.1.8_SO 11-18-01'!I3</f>
      </c>
      <c s="20">
        <f>'E._E.1_E.1.8_SO 11-18-01'!O2</f>
      </c>
      <c s="20">
        <f>C126+D126</f>
      </c>
    </row>
    <row r="127" spans="1:5" ht="12.75" customHeight="1">
      <c r="A127" s="19" t="s">
        <v>7488</v>
      </c>
      <c s="19" t="s">
        <v>7489</v>
      </c>
      <c s="20">
        <f>'E._E.1_E.1.8_SO 13-18-01'!I3</f>
      </c>
      <c s="20">
        <f>'E._E.1_E.1.8_SO 13-18-01'!O2</f>
      </c>
      <c s="20">
        <f>C127+D127</f>
      </c>
    </row>
    <row r="128" spans="1:5" ht="12.75" customHeight="1">
      <c r="A128" s="19" t="s">
        <v>7527</v>
      </c>
      <c s="19" t="s">
        <v>7528</v>
      </c>
      <c s="20">
        <f>'E._E.1_E.1.9_SO 11-15-01'!I3</f>
      </c>
      <c s="20">
        <f>'E._E.1_E.1.9_SO 11-15-01'!O2</f>
      </c>
      <c s="20">
        <f>C128+D128</f>
      </c>
    </row>
    <row r="129" spans="1:5" ht="12.75" customHeight="1">
      <c r="A129" s="19" t="s">
        <v>7584</v>
      </c>
      <c s="19" t="s">
        <v>7585</v>
      </c>
      <c s="20">
        <f>'E._E.1_E.1.9_SO 13-15-01'!I3</f>
      </c>
      <c s="20">
        <f>'E._E.1_E.1.9_SO 13-15-01'!O2</f>
      </c>
      <c s="20">
        <f>C129+D129</f>
      </c>
    </row>
    <row r="130" spans="1:5" ht="12.75" customHeight="1">
      <c r="A130" s="19" t="s">
        <v>7628</v>
      </c>
      <c s="19" t="s">
        <v>7629</v>
      </c>
      <c s="20">
        <f>'E.2.1_SO 11-15-02_SO 11-15-02.1'!I3</f>
      </c>
      <c s="20">
        <f>'E.2.1_SO 11-15-02_SO 11-15-02.1'!O2</f>
      </c>
      <c s="20">
        <f>C130+D130</f>
      </c>
    </row>
    <row r="131" spans="1:5" ht="12.75" customHeight="1">
      <c r="A131" s="19" t="s">
        <v>7877</v>
      </c>
      <c s="19" t="s">
        <v>7878</v>
      </c>
      <c s="20">
        <f>'E.2.1_SO 11-15-02_SO 11-15-02.2'!I3</f>
      </c>
      <c s="20">
        <f>'E.2.1_SO 11-15-02_SO 11-15-02.2'!O2</f>
      </c>
      <c s="20">
        <f>C131+D131</f>
      </c>
    </row>
    <row r="132" spans="1:5" ht="12.75" customHeight="1">
      <c r="A132" s="19" t="s">
        <v>7942</v>
      </c>
      <c s="19" t="s">
        <v>7943</v>
      </c>
      <c s="20">
        <f>'E.2.1_SO 11-15-02_SO 11-15-02.3'!I3</f>
      </c>
      <c s="20">
        <f>'E.2.1_SO 11-15-02_SO 11-15-02.3'!O2</f>
      </c>
      <c s="20">
        <f>C132+D132</f>
      </c>
    </row>
    <row r="133" spans="1:5" ht="12.75" customHeight="1">
      <c r="A133" s="19" t="s">
        <v>7961</v>
      </c>
      <c s="19" t="s">
        <v>7962</v>
      </c>
      <c s="20">
        <f>'E.2.1_SO 11-15-02_SO 11-15-02.4'!I3</f>
      </c>
      <c s="20">
        <f>'E.2.1_SO 11-15-02_SO 11-15-02.4'!O2</f>
      </c>
      <c s="20">
        <f>C133+D133</f>
      </c>
    </row>
    <row r="134" spans="1:5" ht="12.75" customHeight="1">
      <c r="A134" s="19" t="s">
        <v>8098</v>
      </c>
      <c s="19" t="s">
        <v>8099</v>
      </c>
      <c s="20">
        <f>'E.2.1_SO 11-15-02_SO 11-15-02.5'!I3</f>
      </c>
      <c s="20">
        <f>'E.2.1_SO 11-15-02_SO 11-15-02.5'!O2</f>
      </c>
      <c s="20">
        <f>C134+D134</f>
      </c>
    </row>
    <row r="135" spans="1:5" ht="12.75" customHeight="1">
      <c r="A135" s="19" t="s">
        <v>8127</v>
      </c>
      <c s="19" t="s">
        <v>8128</v>
      </c>
      <c s="20">
        <f>'E.2.1_SO 11-15-03_SO 11-15-03.1'!I3</f>
      </c>
      <c s="20">
        <f>'E.2.1_SO 11-15-03_SO 11-15-03.1'!O2</f>
      </c>
      <c s="20">
        <f>C135+D135</f>
      </c>
    </row>
    <row r="136" spans="1:5" ht="12.75" customHeight="1">
      <c r="A136" s="19" t="s">
        <v>8203</v>
      </c>
      <c s="19" t="s">
        <v>8204</v>
      </c>
      <c s="20">
        <f>'E.2.1_SO 11-15-03_SO 11-15-03.2'!I3</f>
      </c>
      <c s="20">
        <f>'E.2.1_SO 11-15-03_SO 11-15-03.2'!O2</f>
      </c>
      <c s="20">
        <f>C136+D136</f>
      </c>
    </row>
    <row r="137" spans="1:5" ht="12.75" customHeight="1">
      <c r="A137" s="19" t="s">
        <v>8247</v>
      </c>
      <c s="19" t="s">
        <v>8248</v>
      </c>
      <c s="20">
        <f>'E.2.1_SO 11-15-03_SO 11-15-03.3'!I3</f>
      </c>
      <c s="20">
        <f>'E.2.1_SO 11-15-03_SO 11-15-03.3'!O2</f>
      </c>
      <c s="20">
        <f>C137+D137</f>
      </c>
    </row>
    <row r="138" spans="1:5" ht="12.75" customHeight="1">
      <c r="A138" s="19" t="s">
        <v>8255</v>
      </c>
      <c s="19" t="s">
        <v>8256</v>
      </c>
      <c s="20">
        <f>'E.2.1_SO 11-15-03_SO 11-15-03.4'!I3</f>
      </c>
      <c s="20">
        <f>'E.2.1_SO 11-15-03_SO 11-15-03.4'!O2</f>
      </c>
      <c s="20">
        <f>C138+D138</f>
      </c>
    </row>
    <row r="139" spans="1:5" ht="12.75" customHeight="1">
      <c r="A139" s="19" t="s">
        <v>8264</v>
      </c>
      <c s="19" t="s">
        <v>8265</v>
      </c>
      <c s="20">
        <f>'E.2.1_SO 13-15-02_SO 13-15-02.1'!I3</f>
      </c>
      <c s="20">
        <f>'E.2.1_SO 13-15-02_SO 13-15-02.1'!O2</f>
      </c>
      <c s="20">
        <f>C139+D139</f>
      </c>
    </row>
    <row r="140" spans="1:5" ht="12.75" customHeight="1">
      <c r="A140" s="19" t="s">
        <v>8375</v>
      </c>
      <c s="19" t="s">
        <v>8376</v>
      </c>
      <c s="20">
        <f>'E.2.1_SO 13-15-02_SO 13-15-02.2'!I3</f>
      </c>
      <c s="20">
        <f>'E.2.1_SO 13-15-02_SO 13-15-02.2'!O2</f>
      </c>
      <c s="20">
        <f>C140+D140</f>
      </c>
    </row>
    <row r="141" spans="1:5" ht="12.75" customHeight="1">
      <c r="A141" s="19" t="s">
        <v>8435</v>
      </c>
      <c s="19" t="s">
        <v>8436</v>
      </c>
      <c s="20">
        <f>'E.2.1_SO 13-15-02_SO 13-15-02.3'!I3</f>
      </c>
      <c s="20">
        <f>'E.2.1_SO 13-15-02_SO 13-15-02.3'!O2</f>
      </c>
      <c s="20">
        <f>C141+D141</f>
      </c>
    </row>
    <row r="142" spans="1:5" ht="12.75" customHeight="1">
      <c r="A142" s="19" t="s">
        <v>8450</v>
      </c>
      <c s="19" t="s">
        <v>8451</v>
      </c>
      <c s="20">
        <f>'E.2.1_SO 13-15-02_SO 13-15-02.4'!I3</f>
      </c>
      <c s="20">
        <f>'E.2.1_SO 13-15-02_SO 13-15-02.4'!O2</f>
      </c>
      <c s="20">
        <f>C142+D142</f>
      </c>
    </row>
    <row r="143" spans="1:5" ht="12.75" customHeight="1">
      <c r="A143" s="19" t="s">
        <v>8457</v>
      </c>
      <c s="19" t="s">
        <v>8458</v>
      </c>
      <c s="20">
        <f>'E.2.1_SO 13-15-02_SO 13-15-02.5'!I3</f>
      </c>
      <c s="20">
        <f>'E.2.1_SO 13-15-02_SO 13-15-02.5'!O2</f>
      </c>
      <c s="20">
        <f>C143+D143</f>
      </c>
    </row>
    <row r="144" spans="1:5" ht="12.75" customHeight="1">
      <c r="A144" s="19" t="s">
        <v>8467</v>
      </c>
      <c s="19" t="s">
        <v>8468</v>
      </c>
      <c s="20">
        <f>'E.2.1_SO 13-15-02_SO 13-15-02.6'!I3</f>
      </c>
      <c s="20">
        <f>'E.2.1_SO 13-15-02_SO 13-15-02.6'!O2</f>
      </c>
      <c s="20">
        <f>C144+D144</f>
      </c>
    </row>
    <row r="145" spans="1:5" ht="12.75" customHeight="1">
      <c r="A145" s="19" t="s">
        <v>8475</v>
      </c>
      <c s="19" t="s">
        <v>8476</v>
      </c>
      <c s="20">
        <f>'E.2.1_SO 13-15-03_SO 13-15-03.1'!I3</f>
      </c>
      <c s="20">
        <f>'E.2.1_SO 13-15-03_SO 13-15-03.1'!O2</f>
      </c>
      <c s="20">
        <f>C145+D145</f>
      </c>
    </row>
    <row r="146" spans="1:5" ht="12.75" customHeight="1">
      <c r="A146" s="19" t="s">
        <v>8478</v>
      </c>
      <c s="19" t="s">
        <v>8479</v>
      </c>
      <c s="20">
        <f>'E.2.1_SO 13-15-03_SO 13-15-03.2'!I3</f>
      </c>
      <c s="20">
        <f>'E.2.1_SO 13-15-03_SO 13-15-03.2'!O2</f>
      </c>
      <c s="20">
        <f>C146+D146</f>
      </c>
    </row>
    <row r="147" spans="1:5" ht="12.75" customHeight="1">
      <c r="A147" s="19" t="s">
        <v>8480</v>
      </c>
      <c s="19" t="s">
        <v>8481</v>
      </c>
      <c s="20">
        <f>'E.2.1_SO 13-15-03_SO 13-15-03.3'!I3</f>
      </c>
      <c s="20">
        <f>'E.2.1_SO 13-15-03_SO 13-15-03.3'!O2</f>
      </c>
      <c s="20">
        <f>C147+D147</f>
      </c>
    </row>
    <row r="148" spans="1:5" ht="12.75" customHeight="1">
      <c r="A148" s="19" t="s">
        <v>8482</v>
      </c>
      <c s="19" t="s">
        <v>8483</v>
      </c>
      <c s="20">
        <f>'E.2.1_SO 13-15-03_SO 13-15-03.4'!I3</f>
      </c>
      <c s="20">
        <f>'E.2.1_SO 13-15-03_SO 13-15-03.4'!O2</f>
      </c>
      <c s="20">
        <f>C148+D148</f>
      </c>
    </row>
    <row r="149" spans="1:5" ht="12.75" customHeight="1">
      <c r="A149" s="19" t="s">
        <v>8486</v>
      </c>
      <c s="19" t="s">
        <v>8487</v>
      </c>
      <c s="20">
        <f>'E._E.2_E.2.2_SO 12-15-03'!I3</f>
      </c>
      <c s="20">
        <f>'E._E.2_E.2.2_SO 12-15-03'!O2</f>
      </c>
      <c s="20">
        <f>C149+D149</f>
      </c>
    </row>
    <row r="150" spans="1:5" ht="12.75" customHeight="1">
      <c r="A150" s="19" t="s">
        <v>8530</v>
      </c>
      <c s="19" t="s">
        <v>8531</v>
      </c>
      <c s="20">
        <f>'E._E.2_E.2.2_SO 12-15-04'!I3</f>
      </c>
      <c s="20">
        <f>'E._E.2_E.2.2_SO 12-15-04'!O2</f>
      </c>
      <c s="20">
        <f>C150+D150</f>
      </c>
    </row>
    <row r="151" spans="1:5" ht="12.75" customHeight="1">
      <c r="A151" s="19" t="s">
        <v>8537</v>
      </c>
      <c s="19" t="s">
        <v>8538</v>
      </c>
      <c s="20">
        <f>'E._E.2_E.2.2_SO 12-15-05'!I3</f>
      </c>
      <c s="20">
        <f>'E._E.2_E.2.2_SO 12-15-05'!O2</f>
      </c>
      <c s="20">
        <f>C151+D151</f>
      </c>
    </row>
    <row r="152" spans="1:5" ht="12.75" customHeight="1">
      <c r="A152" s="19" t="s">
        <v>8557</v>
      </c>
      <c s="19" t="s">
        <v>8558</v>
      </c>
      <c s="20">
        <f>'E._E.2_E.2.2_SO 12-15-06'!I3</f>
      </c>
      <c s="20">
        <f>'E._E.2_E.2.2_SO 12-15-06'!O2</f>
      </c>
      <c s="20">
        <f>C152+D152</f>
      </c>
    </row>
    <row r="153" spans="1:5" ht="12.75" customHeight="1">
      <c r="A153" s="19" t="s">
        <v>8564</v>
      </c>
      <c s="19" t="s">
        <v>8565</v>
      </c>
      <c s="20">
        <f>'E._E.2_E.2.2_SO 13-15-06'!I3</f>
      </c>
      <c s="20">
        <f>'E._E.2_E.2.2_SO 13-15-06'!O2</f>
      </c>
      <c s="20">
        <f>C153+D153</f>
      </c>
    </row>
    <row r="154" spans="1:5" ht="12.75" customHeight="1">
      <c r="A154" s="19" t="s">
        <v>8587</v>
      </c>
      <c s="19" t="s">
        <v>8588</v>
      </c>
      <c s="20">
        <f>'E._E.2_E.2.4_SO 12-15-07'!I3</f>
      </c>
      <c s="20">
        <f>'E._E.2_E.2.4_SO 12-15-07'!O2</f>
      </c>
      <c s="20">
        <f>C154+D154</f>
      </c>
    </row>
    <row r="155" spans="1:5" ht="12.75" customHeight="1">
      <c r="A155" s="19" t="s">
        <v>8620</v>
      </c>
      <c s="19" t="s">
        <v>8621</v>
      </c>
      <c s="20">
        <f>'E._E.2_E.2.4_SO 12-15-08'!I3</f>
      </c>
      <c s="20">
        <f>'E._E.2_E.2.4_SO 12-15-08'!O2</f>
      </c>
      <c s="20">
        <f>C155+D155</f>
      </c>
    </row>
    <row r="156" spans="1:5" ht="12.75" customHeight="1">
      <c r="A156" s="19" t="s">
        <v>8635</v>
      </c>
      <c s="19" t="s">
        <v>8636</v>
      </c>
      <c s="20">
        <f>'E._E.2_E.2.4_SO 12-15-09'!I3</f>
      </c>
      <c s="20">
        <f>'E._E.2_E.2.4_SO 12-15-09'!O2</f>
      </c>
      <c s="20">
        <f>C156+D156</f>
      </c>
    </row>
    <row r="157" spans="1:5" ht="12.75" customHeight="1">
      <c r="A157" s="19" t="s">
        <v>8645</v>
      </c>
      <c s="19" t="s">
        <v>8646</v>
      </c>
      <c s="20">
        <f>'E._E.2_E.2.4_SO 13-15-04'!I3</f>
      </c>
      <c s="20">
        <f>'E._E.2_E.2.4_SO 13-15-04'!O2</f>
      </c>
      <c s="20">
        <f>C157+D157</f>
      </c>
    </row>
    <row r="158" spans="1:5" ht="12.75" customHeight="1">
      <c r="A158" s="19" t="s">
        <v>8695</v>
      </c>
      <c s="19" t="s">
        <v>8696</v>
      </c>
      <c s="20">
        <f>'E._E.2_E.2.5_SO 11-15-05'!I3</f>
      </c>
      <c s="20">
        <f>'E._E.2_E.2.5_SO 11-15-05'!O2</f>
      </c>
      <c s="20">
        <f>C158+D158</f>
      </c>
    </row>
    <row r="159" spans="1:5" ht="12.75" customHeight="1">
      <c r="A159" s="19" t="s">
        <v>8731</v>
      </c>
      <c s="19" t="s">
        <v>8732</v>
      </c>
      <c s="20">
        <f>'E._E.2_E.2.5_SO 12-15-10'!I3</f>
      </c>
      <c s="20">
        <f>'E._E.2_E.2.5_SO 12-15-10'!O2</f>
      </c>
      <c s="20">
        <f>C159+D159</f>
      </c>
    </row>
    <row r="160" spans="1:5" ht="12.75" customHeight="1">
      <c r="A160" s="19" t="s">
        <v>8751</v>
      </c>
      <c s="19" t="s">
        <v>8752</v>
      </c>
      <c s="20">
        <f>'E._E.2_E.2.5_SO 13-15-05'!I3</f>
      </c>
      <c s="20">
        <f>'E._E.2_E.2.5_SO 13-15-05'!O2</f>
      </c>
      <c s="20">
        <f>C160+D160</f>
      </c>
    </row>
    <row r="161" spans="1:5" ht="12.75" customHeight="1">
      <c r="A161" s="19" t="s">
        <v>8769</v>
      </c>
      <c s="19" t="s">
        <v>8770</v>
      </c>
      <c s="20">
        <f>'E._E.3_E.3.1_SO 10-01-01'!I3</f>
      </c>
      <c s="20">
        <f>'E._E.3_E.3.1_SO 10-01-01'!O2</f>
      </c>
      <c s="20">
        <f>C161+D161</f>
      </c>
    </row>
    <row r="162" spans="1:5" ht="12.75" customHeight="1">
      <c r="A162" s="19" t="s">
        <v>8924</v>
      </c>
      <c s="19" t="s">
        <v>8925</v>
      </c>
      <c s="20">
        <f>'E._E.3_E.3.1_SO 10-01-03'!I3</f>
      </c>
      <c s="20">
        <f>'E._E.3_E.3.1_SO 10-01-03'!O2</f>
      </c>
      <c s="20">
        <f>C162+D162</f>
      </c>
    </row>
    <row r="163" spans="1:5" ht="12.75" customHeight="1">
      <c r="A163" s="19" t="s">
        <v>8927</v>
      </c>
      <c s="19" t="s">
        <v>8928</v>
      </c>
      <c s="20">
        <f>'E._E.3_E.3.1_SO 11-01-01'!I3</f>
      </c>
      <c s="20">
        <f>'E._E.3_E.3.1_SO 11-01-01'!O2</f>
      </c>
      <c s="20">
        <f>C163+D163</f>
      </c>
    </row>
    <row r="164" spans="1:5" ht="12.75" customHeight="1">
      <c r="A164" s="19" t="s">
        <v>9001</v>
      </c>
      <c s="19" t="s">
        <v>9002</v>
      </c>
      <c s="20">
        <f>'E._E.3_E.3.1_SO 11-01-03'!I3</f>
      </c>
      <c s="20">
        <f>'E._E.3_E.3.1_SO 11-01-03'!O2</f>
      </c>
      <c s="20">
        <f>C164+D164</f>
      </c>
    </row>
    <row r="165" spans="1:5" ht="12.75" customHeight="1">
      <c r="A165" s="19" t="s">
        <v>9021</v>
      </c>
      <c s="19" t="s">
        <v>9022</v>
      </c>
      <c s="20">
        <f>'E._E.3_E.3.1_SO 12-01-01'!I3</f>
      </c>
      <c s="20">
        <f>'E._E.3_E.3.1_SO 12-01-01'!O2</f>
      </c>
      <c s="20">
        <f>C165+D165</f>
      </c>
    </row>
    <row r="166" spans="1:5" ht="12.75" customHeight="1">
      <c r="A166" s="19" t="s">
        <v>9040</v>
      </c>
      <c s="19" t="s">
        <v>9041</v>
      </c>
      <c s="20">
        <f>'E._E.3_E.3.1_SO 12-01-03'!I3</f>
      </c>
      <c s="20">
        <f>'E._E.3_E.3.1_SO 12-01-03'!O2</f>
      </c>
      <c s="20">
        <f>C166+D166</f>
      </c>
    </row>
    <row r="167" spans="1:5" ht="12.75" customHeight="1">
      <c r="A167" s="19" t="s">
        <v>9042</v>
      </c>
      <c s="19" t="s">
        <v>9043</v>
      </c>
      <c s="20">
        <f>'E._E.3_E.3.1_SO 13-01-01'!I3</f>
      </c>
      <c s="20">
        <f>'E._E.3_E.3.1_SO 13-01-01'!O2</f>
      </c>
      <c s="20">
        <f>C167+D167</f>
      </c>
    </row>
    <row r="168" spans="1:5" ht="12.75" customHeight="1">
      <c r="A168" s="19" t="s">
        <v>9068</v>
      </c>
      <c s="19" t="s">
        <v>9069</v>
      </c>
      <c s="20">
        <f>'E._E.3_E.3.1_SO 13-01-03'!I3</f>
      </c>
      <c s="20">
        <f>'E._E.3_E.3.1_SO 13-01-03'!O2</f>
      </c>
      <c s="20">
        <f>C168+D168</f>
      </c>
    </row>
    <row r="169" spans="1:5" ht="12.75" customHeight="1">
      <c r="A169" s="19" t="s">
        <v>9072</v>
      </c>
      <c s="19" t="s">
        <v>9073</v>
      </c>
      <c s="20">
        <f>'E._E.3_E.3.4_SO 11-06-01'!I3</f>
      </c>
      <c s="20">
        <f>'E._E.3_E.3.4_SO 11-06-01'!O2</f>
      </c>
      <c s="20">
        <f>C169+D169</f>
      </c>
    </row>
    <row r="170" spans="1:5" ht="12.75" customHeight="1">
      <c r="A170" s="19" t="s">
        <v>9238</v>
      </c>
      <c s="19" t="s">
        <v>9239</v>
      </c>
      <c s="20">
        <f>'E._E.3_E.3.4_SO 13-06-01'!I3</f>
      </c>
      <c s="20">
        <f>'E._E.3_E.3.4_SO 13-06-01'!O2</f>
      </c>
      <c s="20">
        <f>C170+D170</f>
      </c>
    </row>
    <row r="171" spans="1:5" ht="12.75" customHeight="1">
      <c r="A171" s="19" t="s">
        <v>9274</v>
      </c>
      <c s="19" t="s">
        <v>9275</v>
      </c>
      <c s="20">
        <f>'E._E.3_E.3.6_SO 10-12-01'!I3</f>
      </c>
      <c s="20">
        <f>'E._E.3_E.3.6_SO 10-12-01'!O2</f>
      </c>
      <c s="20">
        <f>C171+D171</f>
      </c>
    </row>
    <row r="172" spans="1:5" ht="12.75" customHeight="1">
      <c r="A172" s="19" t="s">
        <v>9376</v>
      </c>
      <c s="19" t="s">
        <v>9377</v>
      </c>
      <c s="20">
        <f>'E._E.3_E.3.6_SO 11-06-02'!I3</f>
      </c>
      <c s="20">
        <f>'E._E.3_E.3.6_SO 11-06-02'!O2</f>
      </c>
      <c s="20">
        <f>C172+D172</f>
      </c>
    </row>
    <row r="173" spans="1:5" ht="12.75" customHeight="1">
      <c r="A173" s="19" t="s">
        <v>9483</v>
      </c>
      <c s="19" t="s">
        <v>9484</v>
      </c>
      <c s="20">
        <f>'E._E.3_E.3.6_SO 11-06-03'!I3</f>
      </c>
      <c s="20">
        <f>'E._E.3_E.3.6_SO 11-06-03'!O2</f>
      </c>
      <c s="20">
        <f>C173+D173</f>
      </c>
    </row>
    <row r="174" spans="1:5" ht="12.75" customHeight="1">
      <c r="A174" s="19" t="s">
        <v>9554</v>
      </c>
      <c s="19" t="s">
        <v>9555</v>
      </c>
      <c s="20">
        <f>'E._E.3_E.3.6_SO 11-06-04'!I3</f>
      </c>
      <c s="20">
        <f>'E._E.3_E.3.6_SO 11-06-04'!O2</f>
      </c>
      <c s="20">
        <f>C174+D174</f>
      </c>
    </row>
    <row r="175" spans="1:5" ht="12.75" customHeight="1">
      <c r="A175" s="19" t="s">
        <v>9628</v>
      </c>
      <c s="19" t="s">
        <v>9629</v>
      </c>
      <c s="20">
        <f>'E._E.3_E.3.6_SO 11-06-05'!I3</f>
      </c>
      <c s="20">
        <f>'E._E.3_E.3.6_SO 11-06-05'!O2</f>
      </c>
      <c s="20">
        <f>C175+D175</f>
      </c>
    </row>
    <row r="176" spans="1:5" ht="12.75" customHeight="1">
      <c r="A176" s="19" t="s">
        <v>9661</v>
      </c>
      <c s="19" t="s">
        <v>9662</v>
      </c>
      <c s="20">
        <f>'E._E.3_E.3.6_SO 11-06-06'!I3</f>
      </c>
      <c s="20">
        <f>'E._E.3_E.3.6_SO 11-06-06'!O2</f>
      </c>
      <c s="20">
        <f>C176+D176</f>
      </c>
    </row>
    <row r="177" spans="1:5" ht="12.75" customHeight="1">
      <c r="A177" s="19" t="s">
        <v>9708</v>
      </c>
      <c s="19" t="s">
        <v>9709</v>
      </c>
      <c s="20">
        <f>'E._E.3_E.3.6_SO 12-06-01'!I3</f>
      </c>
      <c s="20">
        <f>'E._E.3_E.3.6_SO 12-06-01'!O2</f>
      </c>
      <c s="20">
        <f>C177+D177</f>
      </c>
    </row>
    <row r="178" spans="1:5" ht="12.75" customHeight="1">
      <c r="A178" s="19" t="s">
        <v>9729</v>
      </c>
      <c s="19" t="s">
        <v>9730</v>
      </c>
      <c s="20">
        <f>'E._E.3_E.3.6_SO 12-06-02'!I3</f>
      </c>
      <c s="20">
        <f>'E._E.3_E.3.6_SO 12-06-02'!O2</f>
      </c>
      <c s="20">
        <f>C178+D178</f>
      </c>
    </row>
    <row r="179" spans="1:5" ht="12.75" customHeight="1">
      <c r="A179" s="19" t="s">
        <v>9753</v>
      </c>
      <c s="19" t="s">
        <v>9754</v>
      </c>
      <c s="20">
        <f>'E._E.3_E.3.6_SO 12-06-03'!I3</f>
      </c>
      <c s="20">
        <f>'E._E.3_E.3.6_SO 12-06-03'!O2</f>
      </c>
      <c s="20">
        <f>C179+D179</f>
      </c>
    </row>
    <row r="180" spans="1:5" ht="12.75" customHeight="1">
      <c r="A180" s="19" t="s">
        <v>9766</v>
      </c>
      <c s="19" t="s">
        <v>9767</v>
      </c>
      <c s="20">
        <f>'E._E.3_E.3.6_SO 12-06-04'!I3</f>
      </c>
      <c s="20">
        <f>'E._E.3_E.3.6_SO 12-06-04'!O2</f>
      </c>
      <c s="20">
        <f>C180+D180</f>
      </c>
    </row>
    <row r="181" spans="1:5" ht="12.75" customHeight="1">
      <c r="A181" s="19" t="s">
        <v>9804</v>
      </c>
      <c s="19" t="s">
        <v>9805</v>
      </c>
      <c s="20">
        <f>'E._E.3_E.3.6_SO 12-06-05'!I3</f>
      </c>
      <c s="20">
        <f>'E._E.3_E.3.6_SO 12-06-05'!O2</f>
      </c>
      <c s="20">
        <f>C181+D181</f>
      </c>
    </row>
    <row r="182" spans="1:5" ht="12.75" customHeight="1">
      <c r="A182" s="19" t="s">
        <v>9849</v>
      </c>
      <c s="19" t="s">
        <v>9850</v>
      </c>
      <c s="20">
        <f>'E._E.3_E.3.6_SO 12-06-06'!I3</f>
      </c>
      <c s="20">
        <f>'E._E.3_E.3.6_SO 12-06-06'!O2</f>
      </c>
      <c s="20">
        <f>C182+D182</f>
      </c>
    </row>
    <row r="183" spans="1:5" ht="12.75" customHeight="1">
      <c r="A183" s="19" t="s">
        <v>9890</v>
      </c>
      <c s="19" t="s">
        <v>9891</v>
      </c>
      <c s="20">
        <f>'E._E.3_E.3.6_SO 12-06-07'!I3</f>
      </c>
      <c s="20">
        <f>'E._E.3_E.3.6_SO 12-06-07'!O2</f>
      </c>
      <c s="20">
        <f>C183+D183</f>
      </c>
    </row>
    <row r="184" spans="1:5" ht="12.75" customHeight="1">
      <c r="A184" s="19" t="s">
        <v>9912</v>
      </c>
      <c s="19" t="s">
        <v>9913</v>
      </c>
      <c s="20">
        <f>'E._E.3_E.3.6_SO 12-06-08'!I3</f>
      </c>
      <c s="20">
        <f>'E._E.3_E.3.6_SO 12-06-08'!O2</f>
      </c>
      <c s="20">
        <f>C184+D184</f>
      </c>
    </row>
    <row r="185" spans="1:5" ht="12.75" customHeight="1">
      <c r="A185" s="19" t="s">
        <v>9966</v>
      </c>
      <c s="19" t="s">
        <v>9967</v>
      </c>
      <c s="20">
        <f>'E._E.3_E.3.6_SO 12-06-09'!I3</f>
      </c>
      <c s="20">
        <f>'E._E.3_E.3.6_SO 12-06-09'!O2</f>
      </c>
      <c s="20">
        <f>C185+D185</f>
      </c>
    </row>
    <row r="186" spans="1:5" ht="12.75" customHeight="1">
      <c r="A186" s="19" t="s">
        <v>10003</v>
      </c>
      <c s="19" t="s">
        <v>10004</v>
      </c>
      <c s="20">
        <f>'E._E.3_E.3.6_SO 12-06-10'!I3</f>
      </c>
      <c s="20">
        <f>'E._E.3_E.3.6_SO 12-06-10'!O2</f>
      </c>
      <c s="20">
        <f>C186+D186</f>
      </c>
    </row>
    <row r="187" spans="1:5" ht="12.75" customHeight="1">
      <c r="A187" s="19" t="s">
        <v>10029</v>
      </c>
      <c s="19" t="s">
        <v>10030</v>
      </c>
      <c s="20">
        <f>'E._E.3_E.3.6_SO 12-06-12'!I3</f>
      </c>
      <c s="20">
        <f>'E._E.3_E.3.6_SO 12-06-12'!O2</f>
      </c>
      <c s="20">
        <f>C187+D187</f>
      </c>
    </row>
    <row r="188" spans="1:5" ht="12.75" customHeight="1">
      <c r="A188" s="19" t="s">
        <v>10041</v>
      </c>
      <c s="19" t="s">
        <v>10042</v>
      </c>
      <c s="20">
        <f>'E._E.3_E.3.6_SO 12-06-13'!I3</f>
      </c>
      <c s="20">
        <f>'E._E.3_E.3.6_SO 12-06-13'!O2</f>
      </c>
      <c s="20">
        <f>C188+D188</f>
      </c>
    </row>
    <row r="189" spans="1:5" ht="12.75" customHeight="1">
      <c r="A189" s="19" t="s">
        <v>10065</v>
      </c>
      <c s="19" t="s">
        <v>10066</v>
      </c>
      <c s="20">
        <f>'E._E.3_E.3.6_SO 12-06-14'!I3</f>
      </c>
      <c s="20">
        <f>'E._E.3_E.3.6_SO 12-06-14'!O2</f>
      </c>
      <c s="20">
        <f>C189+D189</f>
      </c>
    </row>
    <row r="190" spans="1:5" ht="12.75" customHeight="1">
      <c r="A190" s="19" t="s">
        <v>10085</v>
      </c>
      <c s="19" t="s">
        <v>10086</v>
      </c>
      <c s="20">
        <f>'E._E.3_E.3.6_SO 12-12-01'!I3</f>
      </c>
      <c s="20">
        <f>'E._E.3_E.3.6_SO 12-12-01'!O2</f>
      </c>
      <c s="20">
        <f>C190+D190</f>
      </c>
    </row>
    <row r="191" spans="1:5" ht="12.75" customHeight="1">
      <c r="A191" s="19" t="s">
        <v>10119</v>
      </c>
      <c s="19" t="s">
        <v>10120</v>
      </c>
      <c s="20">
        <f>'E._E.3_E.3.6_SO 13-06-02'!I3</f>
      </c>
      <c s="20">
        <f>'E._E.3_E.3.6_SO 13-06-02'!O2</f>
      </c>
      <c s="20">
        <f>C191+D191</f>
      </c>
    </row>
    <row r="192" spans="1:5" ht="12.75" customHeight="1">
      <c r="A192" s="19" t="s">
        <v>10154</v>
      </c>
      <c s="19" t="s">
        <v>10155</v>
      </c>
      <c s="20">
        <f>'E._E.3_E.3.6_SO 13-06-03'!I3</f>
      </c>
      <c s="20">
        <f>'E._E.3_E.3.6_SO 13-06-03'!O2</f>
      </c>
      <c s="20">
        <f>C192+D192</f>
      </c>
    </row>
    <row r="193" spans="1:5" ht="12.75" customHeight="1">
      <c r="A193" s="19" t="s">
        <v>10169</v>
      </c>
      <c s="19" t="s">
        <v>10170</v>
      </c>
      <c s="20">
        <f>'E._E.3_E.3.6_SO 13-06-04'!I3</f>
      </c>
      <c s="20">
        <f>'E._E.3_E.3.6_SO 13-06-04'!O2</f>
      </c>
      <c s="20">
        <f>C193+D193</f>
      </c>
    </row>
    <row r="194" spans="1:5" ht="12.75" customHeight="1">
      <c r="A194" s="19" t="s">
        <v>10186</v>
      </c>
      <c s="19" t="s">
        <v>10187</v>
      </c>
      <c s="20">
        <f>'E._E.3_E.3.6_SO 13-06-05'!I3</f>
      </c>
      <c s="20">
        <f>'E._E.3_E.3.6_SO 13-06-05'!O2</f>
      </c>
      <c s="20">
        <f>C194+D194</f>
      </c>
    </row>
    <row r="195" spans="1:5" ht="12.75" customHeight="1">
      <c r="A195" s="19" t="s">
        <v>10204</v>
      </c>
      <c s="19" t="s">
        <v>10205</v>
      </c>
      <c s="20">
        <f>'E._E.3_E.3.6_SO 13-06-06'!I3</f>
      </c>
      <c s="20">
        <f>'E._E.3_E.3.6_SO 13-06-06'!O2</f>
      </c>
      <c s="20">
        <f>C195+D195</f>
      </c>
    </row>
    <row r="196" spans="1:5" ht="12.75" customHeight="1">
      <c r="A196" s="19" t="s">
        <v>10216</v>
      </c>
      <c s="19" t="s">
        <v>10217</v>
      </c>
      <c s="20">
        <f>'E._E.3_E.3.6_SO 13-06-07'!I3</f>
      </c>
      <c s="20">
        <f>'E._E.3_E.3.6_SO 13-06-07'!O2</f>
      </c>
      <c s="20">
        <f>C196+D196</f>
      </c>
    </row>
    <row r="197" spans="1:5" ht="12.75" customHeight="1">
      <c r="A197" s="19" t="s">
        <v>10232</v>
      </c>
      <c s="19" t="s">
        <v>10233</v>
      </c>
      <c s="20">
        <f>'E._E.3_E.3.7_SO 10-01-02'!I3</f>
      </c>
      <c s="20">
        <f>'E._E.3_E.3.7_SO 10-01-02'!O2</f>
      </c>
      <c s="20">
        <f>C197+D197</f>
      </c>
    </row>
    <row r="198" spans="1:5" ht="12.75" customHeight="1">
      <c r="A198" s="19" t="s">
        <v>10248</v>
      </c>
      <c s="19" t="s">
        <v>10249</v>
      </c>
      <c s="20">
        <f>'E._E.3_E.3.7_SO 11-01-02'!I3</f>
      </c>
      <c s="20">
        <f>'E._E.3_E.3.7_SO 11-01-02'!O2</f>
      </c>
      <c s="20">
        <f>C198+D198</f>
      </c>
    </row>
    <row r="199" spans="1:5" ht="12.75" customHeight="1">
      <c r="A199" s="19" t="s">
        <v>10252</v>
      </c>
      <c s="19" t="s">
        <v>10253</v>
      </c>
      <c s="20">
        <f>'E._E.3_E.3.7_SO 12-01-02'!I3</f>
      </c>
      <c s="20">
        <f>'E._E.3_E.3.7_SO 12-01-02'!O2</f>
      </c>
      <c s="20">
        <f>C199+D199</f>
      </c>
    </row>
    <row r="200" spans="1:5" ht="12.75" customHeight="1">
      <c r="A200" s="19" t="s">
        <v>10254</v>
      </c>
      <c s="19" t="s">
        <v>10255</v>
      </c>
      <c s="20">
        <f>'E._E.3_E.3.7_SO 13-01-02'!I3</f>
      </c>
      <c s="20">
        <f>'E._E.3_E.3.7_SO 13-01-02'!O2</f>
      </c>
      <c s="20">
        <f>C200+D200</f>
      </c>
    </row>
    <row r="201" spans="1:5" ht="12.75" customHeight="1">
      <c r="A201" s="19" t="s">
        <v>10258</v>
      </c>
      <c s="19" t="s">
        <v>10259</v>
      </c>
      <c s="20">
        <f>'E._E.3_E.3.8_SO 11-06-07'!I3</f>
      </c>
      <c s="20">
        <f>'E._E.3_E.3.8_SO 11-06-07'!O2</f>
      </c>
      <c s="20">
        <f>C201+D201</f>
      </c>
    </row>
    <row r="202" spans="1:5" ht="12.75" customHeight="1">
      <c r="A202" s="19" t="s">
        <v>10316</v>
      </c>
      <c s="19" t="s">
        <v>10317</v>
      </c>
      <c s="20">
        <f>'E._E.3_E.3.8_SO 12-06-11'!I3</f>
      </c>
      <c s="20">
        <f>'E._E.3_E.3.8_SO 12-06-11'!O2</f>
      </c>
      <c s="20">
        <f>C202+D202</f>
      </c>
    </row>
    <row r="203" spans="1:5" ht="12.75" customHeight="1">
      <c r="A203" s="19" t="s">
        <v>10328</v>
      </c>
      <c s="19" t="s">
        <v>10329</v>
      </c>
      <c s="20">
        <f>'E._E.3_E.3.8_SO 12-06-15'!I3</f>
      </c>
      <c s="20">
        <f>'E._E.3_E.3.8_SO 12-06-15'!O2</f>
      </c>
      <c s="20">
        <f>C203+D203</f>
      </c>
    </row>
    <row r="204" spans="1:5" ht="12.75" customHeight="1">
      <c r="A204" s="19" t="s">
        <v>10337</v>
      </c>
      <c s="19" t="s">
        <v>10338</v>
      </c>
      <c s="20">
        <f>'E._E.3_E.3.8_SO 13-06-08'!I3</f>
      </c>
      <c s="20">
        <f>'E._E.3_E.3.8_SO 13-06-08'!O2</f>
      </c>
      <c s="20">
        <f>C204+D204</f>
      </c>
    </row>
    <row r="205" spans="1:5" ht="12.75" customHeight="1">
      <c r="A205" s="19" t="s">
        <v>10350</v>
      </c>
      <c s="19" t="s">
        <v>10351</v>
      </c>
      <c s="20">
        <f>'VO_SO 98-98'!I3</f>
      </c>
      <c s="20">
        <f>'VO_SO 98-98'!O2</f>
      </c>
      <c s="20">
        <f>C205+D205</f>
      </c>
    </row>
  </sheetData>
  <mergeCells count="4">
    <mergeCell ref="A1:A3"/>
    <mergeCell ref="B2:B3"/>
    <mergeCell ref="B4:D4"/>
    <mergeCell ref="B5:D5"/>
  </mergeCells>
  <printOptions/>
  <pageMargins left="0.75" right="0.75" top="1" bottom="1" header="0.5" footer="0.5"/>
  <pageSetup fitToHeight="0" horizontalDpi="300" verticalDpi="300" orientation="portrait" paperSize="9"/>
  <drawing r:id="rId1"/>
</worksheet>
</file>

<file path=xl/worksheets/sheet2.xml><?xml version="1.0" encoding="utf-8"?>
<worksheet xmlns="http://schemas.openxmlformats.org/spreadsheetml/2006/main" xmlns:r="http://schemas.openxmlformats.org/officeDocument/2006/relationships">
  <sheetPr>
    <pageSetUpPr fitToPage="1"/>
  </sheetPr>
  <dimension ref="A1:R7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0+O11+O72+O145+O270+O419+O452+O529+O582+O647+O652</f>
      </c>
      <c t="s">
        <v>32</v>
      </c>
    </row>
    <row r="3" spans="1:16" ht="15" customHeight="1">
      <c r="A3" t="s">
        <v>12</v>
      </c>
      <c s="12" t="s">
        <v>14</v>
      </c>
      <c s="13" t="s">
        <v>15</v>
      </c>
      <c s="1"/>
      <c s="14" t="s">
        <v>16</v>
      </c>
      <c s="1"/>
      <c s="9"/>
      <c s="8" t="s">
        <v>34</v>
      </c>
      <c s="41">
        <f>0+I11+I72+I145+I270+I419+I452+I529+I582+I647+I652</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34</v>
      </c>
      <c s="6"/>
      <c s="18" t="s">
        <v>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25.5">
      <c r="A12" s="24" t="s">
        <v>56</v>
      </c>
      <c s="29" t="s">
        <v>50</v>
      </c>
      <c s="29" t="s">
        <v>57</v>
      </c>
      <c s="24" t="s">
        <v>58</v>
      </c>
      <c s="30" t="s">
        <v>59</v>
      </c>
      <c s="31" t="s">
        <v>60</v>
      </c>
      <c s="32">
        <v>2670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52</v>
      </c>
      <c s="29" t="s">
        <v>65</v>
      </c>
      <c s="24" t="s">
        <v>58</v>
      </c>
      <c s="30" t="s">
        <v>66</v>
      </c>
      <c s="31" t="s">
        <v>60</v>
      </c>
      <c s="32">
        <v>12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67</v>
      </c>
      <c s="29" t="s">
        <v>68</v>
      </c>
      <c s="24" t="s">
        <v>58</v>
      </c>
      <c s="30" t="s">
        <v>69</v>
      </c>
      <c s="31" t="s">
        <v>60</v>
      </c>
      <c s="32">
        <v>12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70</v>
      </c>
      <c s="29" t="s">
        <v>71</v>
      </c>
      <c s="24" t="s">
        <v>58</v>
      </c>
      <c s="30" t="s">
        <v>72</v>
      </c>
      <c s="31" t="s">
        <v>73</v>
      </c>
      <c s="32">
        <v>15.97</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74</v>
      </c>
      <c s="29" t="s">
        <v>75</v>
      </c>
      <c s="24" t="s">
        <v>58</v>
      </c>
      <c s="30" t="s">
        <v>76</v>
      </c>
      <c s="31" t="s">
        <v>73</v>
      </c>
      <c s="32">
        <v>8.52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58</v>
      </c>
    </row>
    <row r="32" spans="1:16" ht="12.75">
      <c r="A32" s="24" t="s">
        <v>56</v>
      </c>
      <c s="29" t="s">
        <v>77</v>
      </c>
      <c s="29" t="s">
        <v>78</v>
      </c>
      <c s="24" t="s">
        <v>58</v>
      </c>
      <c s="30" t="s">
        <v>79</v>
      </c>
      <c s="31" t="s">
        <v>73</v>
      </c>
      <c s="32">
        <v>40.86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80</v>
      </c>
      <c s="29" t="s">
        <v>81</v>
      </c>
      <c s="24" t="s">
        <v>58</v>
      </c>
      <c s="30" t="s">
        <v>82</v>
      </c>
      <c s="31" t="s">
        <v>73</v>
      </c>
      <c s="32">
        <v>271.42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83</v>
      </c>
      <c s="29" t="s">
        <v>84</v>
      </c>
      <c s="24" t="s">
        <v>58</v>
      </c>
      <c s="30" t="s">
        <v>85</v>
      </c>
      <c s="31" t="s">
        <v>73</v>
      </c>
      <c s="32">
        <v>15.97</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86</v>
      </c>
      <c s="29" t="s">
        <v>87</v>
      </c>
      <c s="24" t="s">
        <v>58</v>
      </c>
      <c s="30" t="s">
        <v>88</v>
      </c>
      <c s="31" t="s">
        <v>73</v>
      </c>
      <c s="32">
        <v>8.52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89</v>
      </c>
      <c s="29" t="s">
        <v>90</v>
      </c>
      <c s="24" t="s">
        <v>58</v>
      </c>
      <c s="30" t="s">
        <v>91</v>
      </c>
      <c s="31" t="s">
        <v>73</v>
      </c>
      <c s="32">
        <v>40.86</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92</v>
      </c>
      <c s="29" t="s">
        <v>93</v>
      </c>
      <c s="24" t="s">
        <v>58</v>
      </c>
      <c s="30" t="s">
        <v>94</v>
      </c>
      <c s="31" t="s">
        <v>73</v>
      </c>
      <c s="32">
        <v>271.42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95</v>
      </c>
      <c s="29" t="s">
        <v>96</v>
      </c>
      <c s="24" t="s">
        <v>58</v>
      </c>
      <c s="30" t="s">
        <v>97</v>
      </c>
      <c s="31" t="s">
        <v>98</v>
      </c>
      <c s="32">
        <v>78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99</v>
      </c>
      <c s="29" t="s">
        <v>100</v>
      </c>
      <c s="24" t="s">
        <v>58</v>
      </c>
      <c s="30" t="s">
        <v>101</v>
      </c>
      <c s="31" t="s">
        <v>98</v>
      </c>
      <c s="32">
        <v>36</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102</v>
      </c>
      <c s="29" t="s">
        <v>103</v>
      </c>
      <c s="24" t="s">
        <v>58</v>
      </c>
      <c s="30" t="s">
        <v>104</v>
      </c>
      <c s="31" t="s">
        <v>98</v>
      </c>
      <c s="32">
        <v>5</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105</v>
      </c>
      <c s="29" t="s">
        <v>106</v>
      </c>
      <c s="24" t="s">
        <v>58</v>
      </c>
      <c s="30" t="s">
        <v>107</v>
      </c>
      <c s="31" t="s">
        <v>98</v>
      </c>
      <c s="32">
        <v>19</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109</v>
      </c>
      <c s="6"/>
      <c s="6"/>
      <c s="6"/>
      <c s="40">
        <f>0+Q72</f>
      </c>
      <c r="O72">
        <f>0+R72</f>
      </c>
      <c r="Q72">
        <f>0+I73+I77+I81+I85+I89+I93+I97+I101+I105+I109+I113+I117+I121+I125+I129+I133+I137+I141</f>
      </c>
      <c>
        <f>0+O73+O77+O81+O85+O89+O93+O97+O101+O105+O109+O113+O117+O121+O125+O129+O133+O137+O141</f>
      </c>
    </row>
    <row r="73" spans="1:16" ht="12.75">
      <c r="A73" s="24" t="s">
        <v>56</v>
      </c>
      <c s="29" t="s">
        <v>110</v>
      </c>
      <c s="29" t="s">
        <v>111</v>
      </c>
      <c s="24" t="s">
        <v>58</v>
      </c>
      <c s="30" t="s">
        <v>112</v>
      </c>
      <c s="31" t="s">
        <v>98</v>
      </c>
      <c s="32">
        <v>1</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113</v>
      </c>
      <c s="29" t="s">
        <v>114</v>
      </c>
      <c s="24" t="s">
        <v>58</v>
      </c>
      <c s="30" t="s">
        <v>115</v>
      </c>
      <c s="31" t="s">
        <v>98</v>
      </c>
      <c s="32">
        <v>1</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116</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119</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122</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125</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128</v>
      </c>
      <c s="29" t="s">
        <v>129</v>
      </c>
      <c s="24" t="s">
        <v>58</v>
      </c>
      <c s="30" t="s">
        <v>130</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12.75">
      <c r="A101" s="24" t="s">
        <v>56</v>
      </c>
      <c s="29" t="s">
        <v>131</v>
      </c>
      <c s="29" t="s">
        <v>132</v>
      </c>
      <c s="24" t="s">
        <v>58</v>
      </c>
      <c s="30" t="s">
        <v>133</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134</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137</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140</v>
      </c>
      <c s="29" t="s">
        <v>141</v>
      </c>
      <c s="24" t="s">
        <v>58</v>
      </c>
      <c s="30" t="s">
        <v>142</v>
      </c>
      <c s="31" t="s">
        <v>98</v>
      </c>
      <c s="32">
        <v>1</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64</v>
      </c>
    </row>
    <row r="117" spans="1:16" ht="12.75">
      <c r="A117" s="24" t="s">
        <v>56</v>
      </c>
      <c s="29" t="s">
        <v>143</v>
      </c>
      <c s="29" t="s">
        <v>144</v>
      </c>
      <c s="24" t="s">
        <v>58</v>
      </c>
      <c s="30" t="s">
        <v>145</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146</v>
      </c>
      <c s="29" t="s">
        <v>147</v>
      </c>
      <c s="24" t="s">
        <v>58</v>
      </c>
      <c s="30" t="s">
        <v>148</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14.75">
      <c r="A124" t="s">
        <v>63</v>
      </c>
      <c r="E124" s="35" t="s">
        <v>149</v>
      </c>
    </row>
    <row r="125" spans="1:16" ht="12.75">
      <c r="A125" s="24" t="s">
        <v>56</v>
      </c>
      <c s="29" t="s">
        <v>150</v>
      </c>
      <c s="29" t="s">
        <v>151</v>
      </c>
      <c s="24" t="s">
        <v>58</v>
      </c>
      <c s="30" t="s">
        <v>152</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40.25">
      <c r="A128" t="s">
        <v>63</v>
      </c>
      <c r="E128" s="35" t="s">
        <v>153</v>
      </c>
    </row>
    <row r="129" spans="1:16" ht="25.5">
      <c r="A129" s="24" t="s">
        <v>56</v>
      </c>
      <c s="29" t="s">
        <v>154</v>
      </c>
      <c s="29" t="s">
        <v>155</v>
      </c>
      <c s="24" t="s">
        <v>70</v>
      </c>
      <c s="30" t="s">
        <v>156</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58</v>
      </c>
    </row>
    <row r="133" spans="1:16" ht="12.75">
      <c r="A133" s="24" t="s">
        <v>56</v>
      </c>
      <c s="29" t="s">
        <v>157</v>
      </c>
      <c s="29" t="s">
        <v>155</v>
      </c>
      <c s="24" t="s">
        <v>74</v>
      </c>
      <c s="30" t="s">
        <v>158</v>
      </c>
      <c s="31" t="s">
        <v>98</v>
      </c>
      <c s="32">
        <v>2</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58</v>
      </c>
    </row>
    <row r="137" spans="1:16" ht="12.75">
      <c r="A137" s="24" t="s">
        <v>56</v>
      </c>
      <c s="29" t="s">
        <v>159</v>
      </c>
      <c s="29" t="s">
        <v>155</v>
      </c>
      <c s="24" t="s">
        <v>77</v>
      </c>
      <c s="30" t="s">
        <v>160</v>
      </c>
      <c s="31" t="s">
        <v>98</v>
      </c>
      <c s="32">
        <v>1</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58</v>
      </c>
    </row>
    <row r="141" spans="1:16" ht="12.75">
      <c r="A141" s="24" t="s">
        <v>56</v>
      </c>
      <c s="29" t="s">
        <v>161</v>
      </c>
      <c s="29" t="s">
        <v>155</v>
      </c>
      <c s="24" t="s">
        <v>80</v>
      </c>
      <c s="30" t="s">
        <v>162</v>
      </c>
      <c s="31" t="s">
        <v>98</v>
      </c>
      <c s="32">
        <v>1</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8" ht="12.75" customHeight="1">
      <c r="A145" s="6" t="s">
        <v>53</v>
      </c>
      <c s="6"/>
      <c s="39" t="s">
        <v>163</v>
      </c>
      <c s="6"/>
      <c s="27" t="s">
        <v>164</v>
      </c>
      <c s="6"/>
      <c s="6"/>
      <c s="6"/>
      <c s="40">
        <f>0+Q145</f>
      </c>
      <c r="O145">
        <f>0+R145</f>
      </c>
      <c r="Q145">
        <f>0+I146+I150+I154+I158+I162+I166+I170+I174+I178+I182+I186+I190+I194+I198+I202+I206+I210+I214+I218+I222+I226+I230+I234+I238+I242+I246+I250+I254+I258+I262+I266</f>
      </c>
      <c>
        <f>0+O146+O150+O154+O158+O162+O166+O170+O174+O178+O182+O186+O190+O194+O198+O202+O206+O210+O214+O218+O222+O226+O230+O234+O238+O242+O246+O250+O254+O258+O262+O266</f>
      </c>
    </row>
    <row r="146" spans="1:16" ht="12.75">
      <c r="A146" s="24" t="s">
        <v>56</v>
      </c>
      <c s="29" t="s">
        <v>165</v>
      </c>
      <c s="29" t="s">
        <v>166</v>
      </c>
      <c s="24" t="s">
        <v>58</v>
      </c>
      <c s="30" t="s">
        <v>167</v>
      </c>
      <c s="31" t="s">
        <v>98</v>
      </c>
      <c s="32">
        <v>10</v>
      </c>
      <c s="33">
        <v>0</v>
      </c>
      <c s="33">
        <f>ROUND(ROUND(H146,2)*ROUND(G146,3),2)</f>
      </c>
      <c r="O146">
        <f>(I146*21)/100</f>
      </c>
      <c t="s">
        <v>33</v>
      </c>
    </row>
    <row r="147" spans="1:5" ht="12.75">
      <c r="A147" s="34" t="s">
        <v>61</v>
      </c>
      <c r="E147" s="35" t="s">
        <v>58</v>
      </c>
    </row>
    <row r="148" spans="1:5" ht="12.75">
      <c r="A148" s="36" t="s">
        <v>62</v>
      </c>
      <c r="E148" s="37" t="s">
        <v>58</v>
      </c>
    </row>
    <row r="149" spans="1:5" ht="12.75">
      <c r="A149" t="s">
        <v>63</v>
      </c>
      <c r="E149" s="35" t="s">
        <v>64</v>
      </c>
    </row>
    <row r="150" spans="1:16" ht="12.75">
      <c r="A150" s="24" t="s">
        <v>56</v>
      </c>
      <c s="29" t="s">
        <v>168</v>
      </c>
      <c s="29" t="s">
        <v>169</v>
      </c>
      <c s="24" t="s">
        <v>58</v>
      </c>
      <c s="30" t="s">
        <v>170</v>
      </c>
      <c s="31" t="s">
        <v>98</v>
      </c>
      <c s="32">
        <v>10</v>
      </c>
      <c s="33">
        <v>0</v>
      </c>
      <c s="33">
        <f>ROUND(ROUND(H150,2)*ROUND(G150,3),2)</f>
      </c>
      <c r="O150">
        <f>(I150*21)/100</f>
      </c>
      <c t="s">
        <v>33</v>
      </c>
    </row>
    <row r="151" spans="1:5" ht="12.75">
      <c r="A151" s="34" t="s">
        <v>61</v>
      </c>
      <c r="E151" s="35" t="s">
        <v>58</v>
      </c>
    </row>
    <row r="152" spans="1:5" ht="12.75">
      <c r="A152" s="36" t="s">
        <v>62</v>
      </c>
      <c r="E152" s="37" t="s">
        <v>58</v>
      </c>
    </row>
    <row r="153" spans="1:5" ht="12.75">
      <c r="A153" t="s">
        <v>63</v>
      </c>
      <c r="E153" s="35" t="s">
        <v>64</v>
      </c>
    </row>
    <row r="154" spans="1:16" ht="12.75">
      <c r="A154" s="24" t="s">
        <v>56</v>
      </c>
      <c s="29" t="s">
        <v>171</v>
      </c>
      <c s="29" t="s">
        <v>172</v>
      </c>
      <c s="24" t="s">
        <v>58</v>
      </c>
      <c s="30" t="s">
        <v>173</v>
      </c>
      <c s="31" t="s">
        <v>98</v>
      </c>
      <c s="32">
        <v>2</v>
      </c>
      <c s="33">
        <v>0</v>
      </c>
      <c s="33">
        <f>ROUND(ROUND(H154,2)*ROUND(G154,3),2)</f>
      </c>
      <c r="O154">
        <f>(I154*21)/100</f>
      </c>
      <c t="s">
        <v>33</v>
      </c>
    </row>
    <row r="155" spans="1:5" ht="12.75">
      <c r="A155" s="34" t="s">
        <v>61</v>
      </c>
      <c r="E155" s="35" t="s">
        <v>58</v>
      </c>
    </row>
    <row r="156" spans="1:5" ht="12.75">
      <c r="A156" s="36" t="s">
        <v>62</v>
      </c>
      <c r="E156" s="37" t="s">
        <v>58</v>
      </c>
    </row>
    <row r="157" spans="1:5" ht="12.75">
      <c r="A157" t="s">
        <v>63</v>
      </c>
      <c r="E157" s="35" t="s">
        <v>64</v>
      </c>
    </row>
    <row r="158" spans="1:16" ht="12.75">
      <c r="A158" s="24" t="s">
        <v>56</v>
      </c>
      <c s="29" t="s">
        <v>174</v>
      </c>
      <c s="29" t="s">
        <v>175</v>
      </c>
      <c s="24" t="s">
        <v>58</v>
      </c>
      <c s="30" t="s">
        <v>176</v>
      </c>
      <c s="31" t="s">
        <v>98</v>
      </c>
      <c s="32">
        <v>2</v>
      </c>
      <c s="33">
        <v>0</v>
      </c>
      <c s="33">
        <f>ROUND(ROUND(H158,2)*ROUND(G158,3),2)</f>
      </c>
      <c r="O158">
        <f>(I158*21)/100</f>
      </c>
      <c t="s">
        <v>33</v>
      </c>
    </row>
    <row r="159" spans="1:5" ht="12.75">
      <c r="A159" s="34" t="s">
        <v>61</v>
      </c>
      <c r="E159" s="35" t="s">
        <v>58</v>
      </c>
    </row>
    <row r="160" spans="1:5" ht="12.75">
      <c r="A160" s="36" t="s">
        <v>62</v>
      </c>
      <c r="E160" s="37" t="s">
        <v>58</v>
      </c>
    </row>
    <row r="161" spans="1:5" ht="12.75">
      <c r="A161" t="s">
        <v>63</v>
      </c>
      <c r="E161" s="35" t="s">
        <v>64</v>
      </c>
    </row>
    <row r="162" spans="1:16" ht="12.75">
      <c r="A162" s="24" t="s">
        <v>56</v>
      </c>
      <c s="29" t="s">
        <v>177</v>
      </c>
      <c s="29" t="s">
        <v>178</v>
      </c>
      <c s="24" t="s">
        <v>58</v>
      </c>
      <c s="30" t="s">
        <v>179</v>
      </c>
      <c s="31" t="s">
        <v>98</v>
      </c>
      <c s="32">
        <v>5</v>
      </c>
      <c s="33">
        <v>0</v>
      </c>
      <c s="33">
        <f>ROUND(ROUND(H162,2)*ROUND(G162,3),2)</f>
      </c>
      <c r="O162">
        <f>(I162*21)/100</f>
      </c>
      <c t="s">
        <v>33</v>
      </c>
    </row>
    <row r="163" spans="1:5" ht="12.75">
      <c r="A163" s="34" t="s">
        <v>61</v>
      </c>
      <c r="E163" s="35" t="s">
        <v>58</v>
      </c>
    </row>
    <row r="164" spans="1:5" ht="12.75">
      <c r="A164" s="36" t="s">
        <v>62</v>
      </c>
      <c r="E164" s="37" t="s">
        <v>58</v>
      </c>
    </row>
    <row r="165" spans="1:5" ht="12.75">
      <c r="A165" t="s">
        <v>63</v>
      </c>
      <c r="E165" s="35" t="s">
        <v>58</v>
      </c>
    </row>
    <row r="166" spans="1:16" ht="12.75">
      <c r="A166" s="24" t="s">
        <v>56</v>
      </c>
      <c s="29" t="s">
        <v>180</v>
      </c>
      <c s="29" t="s">
        <v>181</v>
      </c>
      <c s="24" t="s">
        <v>58</v>
      </c>
      <c s="30" t="s">
        <v>182</v>
      </c>
      <c s="31" t="s">
        <v>98</v>
      </c>
      <c s="32">
        <v>5</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183</v>
      </c>
      <c s="29" t="s">
        <v>184</v>
      </c>
      <c s="24" t="s">
        <v>58</v>
      </c>
      <c s="30" t="s">
        <v>185</v>
      </c>
      <c s="31" t="s">
        <v>98</v>
      </c>
      <c s="32">
        <v>5</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58</v>
      </c>
    </row>
    <row r="174" spans="1:16" ht="12.75">
      <c r="A174" s="24" t="s">
        <v>56</v>
      </c>
      <c s="29" t="s">
        <v>186</v>
      </c>
      <c s="29" t="s">
        <v>187</v>
      </c>
      <c s="24" t="s">
        <v>58</v>
      </c>
      <c s="30" t="s">
        <v>188</v>
      </c>
      <c s="31" t="s">
        <v>98</v>
      </c>
      <c s="32">
        <v>5</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58</v>
      </c>
    </row>
    <row r="178" spans="1:16" ht="12.75">
      <c r="A178" s="24" t="s">
        <v>56</v>
      </c>
      <c s="29" t="s">
        <v>189</v>
      </c>
      <c s="29" t="s">
        <v>190</v>
      </c>
      <c s="24" t="s">
        <v>58</v>
      </c>
      <c s="30" t="s">
        <v>191</v>
      </c>
      <c s="31" t="s">
        <v>98</v>
      </c>
      <c s="32">
        <v>2</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58</v>
      </c>
    </row>
    <row r="182" spans="1:16" ht="12.75">
      <c r="A182" s="24" t="s">
        <v>56</v>
      </c>
      <c s="29" t="s">
        <v>192</v>
      </c>
      <c s="29" t="s">
        <v>193</v>
      </c>
      <c s="24" t="s">
        <v>58</v>
      </c>
      <c s="30" t="s">
        <v>194</v>
      </c>
      <c s="31" t="s">
        <v>98</v>
      </c>
      <c s="32">
        <v>2</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58</v>
      </c>
    </row>
    <row r="186" spans="1:16" ht="25.5">
      <c r="A186" s="24" t="s">
        <v>56</v>
      </c>
      <c s="29" t="s">
        <v>195</v>
      </c>
      <c s="29" t="s">
        <v>196</v>
      </c>
      <c s="24" t="s">
        <v>58</v>
      </c>
      <c s="30" t="s">
        <v>197</v>
      </c>
      <c s="31" t="s">
        <v>98</v>
      </c>
      <c s="32">
        <v>7</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58</v>
      </c>
    </row>
    <row r="190" spans="1:16" ht="12.75">
      <c r="A190" s="24" t="s">
        <v>56</v>
      </c>
      <c s="29" t="s">
        <v>198</v>
      </c>
      <c s="29" t="s">
        <v>199</v>
      </c>
      <c s="24" t="s">
        <v>58</v>
      </c>
      <c s="30" t="s">
        <v>200</v>
      </c>
      <c s="31" t="s">
        <v>98</v>
      </c>
      <c s="32">
        <v>7</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58</v>
      </c>
    </row>
    <row r="194" spans="1:16" ht="12.75">
      <c r="A194" s="24" t="s">
        <v>56</v>
      </c>
      <c s="29" t="s">
        <v>201</v>
      </c>
      <c s="29" t="s">
        <v>202</v>
      </c>
      <c s="24" t="s">
        <v>58</v>
      </c>
      <c s="30" t="s">
        <v>203</v>
      </c>
      <c s="31" t="s">
        <v>98</v>
      </c>
      <c s="32">
        <v>3</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204</v>
      </c>
      <c s="29" t="s">
        <v>205</v>
      </c>
      <c s="24" t="s">
        <v>58</v>
      </c>
      <c s="30" t="s">
        <v>206</v>
      </c>
      <c s="31" t="s">
        <v>98</v>
      </c>
      <c s="32">
        <v>3</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207</v>
      </c>
      <c s="29" t="s">
        <v>208</v>
      </c>
      <c s="24" t="s">
        <v>58</v>
      </c>
      <c s="30" t="s">
        <v>209</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210</v>
      </c>
      <c s="29" t="s">
        <v>211</v>
      </c>
      <c s="24" t="s">
        <v>58</v>
      </c>
      <c s="30" t="s">
        <v>212</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213</v>
      </c>
      <c s="29" t="s">
        <v>214</v>
      </c>
      <c s="24" t="s">
        <v>58</v>
      </c>
      <c s="30" t="s">
        <v>215</v>
      </c>
      <c s="31" t="s">
        <v>98</v>
      </c>
      <c s="32">
        <v>2</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12.75">
      <c r="A214" s="24" t="s">
        <v>56</v>
      </c>
      <c s="29" t="s">
        <v>216</v>
      </c>
      <c s="29" t="s">
        <v>217</v>
      </c>
      <c s="24" t="s">
        <v>58</v>
      </c>
      <c s="30" t="s">
        <v>218</v>
      </c>
      <c s="31" t="s">
        <v>98</v>
      </c>
      <c s="32">
        <v>2</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64</v>
      </c>
    </row>
    <row r="218" spans="1:16" ht="12.75">
      <c r="A218" s="24" t="s">
        <v>56</v>
      </c>
      <c s="29" t="s">
        <v>219</v>
      </c>
      <c s="29" t="s">
        <v>220</v>
      </c>
      <c s="24" t="s">
        <v>58</v>
      </c>
      <c s="30" t="s">
        <v>221</v>
      </c>
      <c s="31" t="s">
        <v>98</v>
      </c>
      <c s="32">
        <v>4</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64</v>
      </c>
    </row>
    <row r="222" spans="1:16" ht="12.75">
      <c r="A222" s="24" t="s">
        <v>56</v>
      </c>
      <c s="29" t="s">
        <v>222</v>
      </c>
      <c s="29" t="s">
        <v>223</v>
      </c>
      <c s="24" t="s">
        <v>58</v>
      </c>
      <c s="30" t="s">
        <v>224</v>
      </c>
      <c s="31" t="s">
        <v>98</v>
      </c>
      <c s="32">
        <v>4</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225</v>
      </c>
      <c s="29" t="s">
        <v>226</v>
      </c>
      <c s="24" t="s">
        <v>58</v>
      </c>
      <c s="30" t="s">
        <v>227</v>
      </c>
      <c s="31" t="s">
        <v>98</v>
      </c>
      <c s="32">
        <v>2</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228</v>
      </c>
      <c s="29" t="s">
        <v>229</v>
      </c>
      <c s="24" t="s">
        <v>58</v>
      </c>
      <c s="30" t="s">
        <v>230</v>
      </c>
      <c s="31" t="s">
        <v>98</v>
      </c>
      <c s="32">
        <v>2</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64</v>
      </c>
    </row>
    <row r="234" spans="1:16" ht="25.5">
      <c r="A234" s="24" t="s">
        <v>56</v>
      </c>
      <c s="29" t="s">
        <v>231</v>
      </c>
      <c s="29" t="s">
        <v>232</v>
      </c>
      <c s="24" t="s">
        <v>58</v>
      </c>
      <c s="30" t="s">
        <v>233</v>
      </c>
      <c s="31" t="s">
        <v>98</v>
      </c>
      <c s="32">
        <v>6</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64</v>
      </c>
    </row>
    <row r="238" spans="1:16" ht="25.5">
      <c r="A238" s="24" t="s">
        <v>56</v>
      </c>
      <c s="29" t="s">
        <v>234</v>
      </c>
      <c s="29" t="s">
        <v>235</v>
      </c>
      <c s="24" t="s">
        <v>58</v>
      </c>
      <c s="30" t="s">
        <v>236</v>
      </c>
      <c s="31" t="s">
        <v>98</v>
      </c>
      <c s="32">
        <v>6</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12.75">
      <c r="A242" s="24" t="s">
        <v>56</v>
      </c>
      <c s="29" t="s">
        <v>237</v>
      </c>
      <c s="29" t="s">
        <v>238</v>
      </c>
      <c s="24" t="s">
        <v>58</v>
      </c>
      <c s="30" t="s">
        <v>239</v>
      </c>
      <c s="31" t="s">
        <v>98</v>
      </c>
      <c s="32">
        <v>15</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240</v>
      </c>
      <c s="29" t="s">
        <v>241</v>
      </c>
      <c s="24" t="s">
        <v>58</v>
      </c>
      <c s="30" t="s">
        <v>242</v>
      </c>
      <c s="31" t="s">
        <v>98</v>
      </c>
      <c s="32">
        <v>15</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243</v>
      </c>
      <c s="29" t="s">
        <v>244</v>
      </c>
      <c s="24" t="s">
        <v>58</v>
      </c>
      <c s="30" t="s">
        <v>245</v>
      </c>
      <c s="31" t="s">
        <v>98</v>
      </c>
      <c s="32">
        <v>6</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246</v>
      </c>
      <c s="29" t="s">
        <v>247</v>
      </c>
      <c s="24" t="s">
        <v>58</v>
      </c>
      <c s="30" t="s">
        <v>248</v>
      </c>
      <c s="31" t="s">
        <v>98</v>
      </c>
      <c s="32">
        <v>6</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249</v>
      </c>
      <c s="29" t="s">
        <v>155</v>
      </c>
      <c s="24" t="s">
        <v>83</v>
      </c>
      <c s="30" t="s">
        <v>250</v>
      </c>
      <c s="31" t="s">
        <v>98</v>
      </c>
      <c s="32">
        <v>2</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251</v>
      </c>
      <c s="29" t="s">
        <v>155</v>
      </c>
      <c s="24" t="s">
        <v>252</v>
      </c>
      <c s="30" t="s">
        <v>253</v>
      </c>
      <c s="31" t="s">
        <v>98</v>
      </c>
      <c s="32">
        <v>2</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12.75">
      <c r="A266" s="24" t="s">
        <v>56</v>
      </c>
      <c s="29" t="s">
        <v>254</v>
      </c>
      <c s="29" t="s">
        <v>155</v>
      </c>
      <c s="24" t="s">
        <v>86</v>
      </c>
      <c s="30" t="s">
        <v>255</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58</v>
      </c>
    </row>
    <row r="270" spans="1:18" ht="12.75" customHeight="1">
      <c r="A270" s="6" t="s">
        <v>53</v>
      </c>
      <c s="6"/>
      <c s="39" t="s">
        <v>256</v>
      </c>
      <c s="6"/>
      <c s="27" t="s">
        <v>257</v>
      </c>
      <c s="6"/>
      <c s="6"/>
      <c s="6"/>
      <c s="40">
        <f>0+Q270</f>
      </c>
      <c r="O270">
        <f>0+R270</f>
      </c>
      <c r="Q270">
        <f>0+I271+I275+I279+I283+I287+I291+I295+I299+I303+I307+I311+I315+I319+I323+I327+I331+I335+I339+I343+I347+I351+I355+I359+I363+I367+I371+I375+I379+I383+I387+I391+I395+I399+I403+I407+I411+I415</f>
      </c>
      <c>
        <f>0+O271+O275+O279+O283+O287+O291+O295+O299+O303+O307+O311+O315+O319+O323+O327+O331+O335+O339+O343+O347+O351+O355+O359+O363+O367+O371+O375+O379+O383+O387+O391+O395+O399+O403+O407+O411+O415</f>
      </c>
    </row>
    <row r="271" spans="1:16" ht="12.75">
      <c r="A271" s="24" t="s">
        <v>56</v>
      </c>
      <c s="29" t="s">
        <v>258</v>
      </c>
      <c s="29" t="s">
        <v>259</v>
      </c>
      <c s="24" t="s">
        <v>58</v>
      </c>
      <c s="30" t="s">
        <v>260</v>
      </c>
      <c s="31" t="s">
        <v>98</v>
      </c>
      <c s="32">
        <v>8</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58</v>
      </c>
    </row>
    <row r="275" spans="1:16" ht="12.75">
      <c r="A275" s="24" t="s">
        <v>56</v>
      </c>
      <c s="29" t="s">
        <v>261</v>
      </c>
      <c s="29" t="s">
        <v>262</v>
      </c>
      <c s="24" t="s">
        <v>58</v>
      </c>
      <c s="30" t="s">
        <v>263</v>
      </c>
      <c s="31" t="s">
        <v>98</v>
      </c>
      <c s="32">
        <v>8</v>
      </c>
      <c s="33">
        <v>0</v>
      </c>
      <c s="33">
        <f>ROUND(ROUND(H275,2)*ROUND(G275,3),2)</f>
      </c>
      <c r="O275">
        <f>(I275*21)/100</f>
      </c>
      <c t="s">
        <v>33</v>
      </c>
    </row>
    <row r="276" spans="1:5" ht="12.75">
      <c r="A276" s="34" t="s">
        <v>61</v>
      </c>
      <c r="E276" s="35" t="s">
        <v>58</v>
      </c>
    </row>
    <row r="277" spans="1:5" ht="12.75">
      <c r="A277" s="36" t="s">
        <v>62</v>
      </c>
      <c r="E277" s="37" t="s">
        <v>58</v>
      </c>
    </row>
    <row r="278" spans="1:5" ht="12.75">
      <c r="A278" t="s">
        <v>63</v>
      </c>
      <c r="E278" s="35" t="s">
        <v>58</v>
      </c>
    </row>
    <row r="279" spans="1:16" ht="12.75">
      <c r="A279" s="24" t="s">
        <v>56</v>
      </c>
      <c s="29" t="s">
        <v>264</v>
      </c>
      <c s="29" t="s">
        <v>265</v>
      </c>
      <c s="24" t="s">
        <v>58</v>
      </c>
      <c s="30" t="s">
        <v>266</v>
      </c>
      <c s="31" t="s">
        <v>60</v>
      </c>
      <c s="32">
        <v>100</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64</v>
      </c>
    </row>
    <row r="283" spans="1:16" ht="12.75">
      <c r="A283" s="24" t="s">
        <v>56</v>
      </c>
      <c s="29" t="s">
        <v>267</v>
      </c>
      <c s="29" t="s">
        <v>268</v>
      </c>
      <c s="24" t="s">
        <v>58</v>
      </c>
      <c s="30" t="s">
        <v>269</v>
      </c>
      <c s="31" t="s">
        <v>60</v>
      </c>
      <c s="32">
        <v>100</v>
      </c>
      <c s="33">
        <v>0</v>
      </c>
      <c s="33">
        <f>ROUND(ROUND(H283,2)*ROUND(G283,3),2)</f>
      </c>
      <c r="O283">
        <f>(I283*21)/100</f>
      </c>
      <c t="s">
        <v>33</v>
      </c>
    </row>
    <row r="284" spans="1:5" ht="12.75">
      <c r="A284" s="34" t="s">
        <v>61</v>
      </c>
      <c r="E284" s="35" t="s">
        <v>58</v>
      </c>
    </row>
    <row r="285" spans="1:5" ht="12.75">
      <c r="A285" s="36" t="s">
        <v>62</v>
      </c>
      <c r="E285" s="37" t="s">
        <v>58</v>
      </c>
    </row>
    <row r="286" spans="1:5" ht="12.75">
      <c r="A286" t="s">
        <v>63</v>
      </c>
      <c r="E286" s="35" t="s">
        <v>64</v>
      </c>
    </row>
    <row r="287" spans="1:16" ht="12.75">
      <c r="A287" s="24" t="s">
        <v>56</v>
      </c>
      <c s="29" t="s">
        <v>270</v>
      </c>
      <c s="29" t="s">
        <v>271</v>
      </c>
      <c s="24" t="s">
        <v>58</v>
      </c>
      <c s="30" t="s">
        <v>272</v>
      </c>
      <c s="31" t="s">
        <v>60</v>
      </c>
      <c s="32">
        <v>80</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64</v>
      </c>
    </row>
    <row r="291" spans="1:16" ht="12.75">
      <c r="A291" s="24" t="s">
        <v>56</v>
      </c>
      <c s="29" t="s">
        <v>273</v>
      </c>
      <c s="29" t="s">
        <v>274</v>
      </c>
      <c s="24" t="s">
        <v>58</v>
      </c>
      <c s="30" t="s">
        <v>275</v>
      </c>
      <c s="31" t="s">
        <v>98</v>
      </c>
      <c s="32">
        <v>1</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276</v>
      </c>
      <c s="29" t="s">
        <v>277</v>
      </c>
      <c s="24" t="s">
        <v>58</v>
      </c>
      <c s="30" t="s">
        <v>278</v>
      </c>
      <c s="31" t="s">
        <v>98</v>
      </c>
      <c s="32">
        <v>1</v>
      </c>
      <c s="33">
        <v>0</v>
      </c>
      <c s="33">
        <f>ROUND(ROUND(H295,2)*ROUND(G295,3),2)</f>
      </c>
      <c r="O295">
        <f>(I295*21)/100</f>
      </c>
      <c t="s">
        <v>33</v>
      </c>
    </row>
    <row r="296" spans="1:5" ht="12.75">
      <c r="A296" s="34" t="s">
        <v>61</v>
      </c>
      <c r="E296" s="35" t="s">
        <v>58</v>
      </c>
    </row>
    <row r="297" spans="1:5" ht="12.75">
      <c r="A297" s="36" t="s">
        <v>62</v>
      </c>
      <c r="E297" s="37" t="s">
        <v>58</v>
      </c>
    </row>
    <row r="298" spans="1:5" ht="12.75">
      <c r="A298" t="s">
        <v>63</v>
      </c>
      <c r="E298" s="35" t="s">
        <v>64</v>
      </c>
    </row>
    <row r="299" spans="1:16" ht="25.5">
      <c r="A299" s="24" t="s">
        <v>56</v>
      </c>
      <c s="29" t="s">
        <v>279</v>
      </c>
      <c s="29" t="s">
        <v>280</v>
      </c>
      <c s="24" t="s">
        <v>58</v>
      </c>
      <c s="30" t="s">
        <v>281</v>
      </c>
      <c s="31" t="s">
        <v>98</v>
      </c>
      <c s="32">
        <v>1</v>
      </c>
      <c s="33">
        <v>0</v>
      </c>
      <c s="33">
        <f>ROUND(ROUND(H299,2)*ROUND(G299,3),2)</f>
      </c>
      <c r="O299">
        <f>(I299*21)/100</f>
      </c>
      <c t="s">
        <v>33</v>
      </c>
    </row>
    <row r="300" spans="1:5" ht="12.75">
      <c r="A300" s="34" t="s">
        <v>61</v>
      </c>
      <c r="E300" s="35" t="s">
        <v>58</v>
      </c>
    </row>
    <row r="301" spans="1:5" ht="12.75">
      <c r="A301" s="36" t="s">
        <v>62</v>
      </c>
      <c r="E301" s="37" t="s">
        <v>58</v>
      </c>
    </row>
    <row r="302" spans="1:5" ht="12.75">
      <c r="A302" t="s">
        <v>63</v>
      </c>
      <c r="E302" s="35" t="s">
        <v>64</v>
      </c>
    </row>
    <row r="303" spans="1:16" ht="25.5">
      <c r="A303" s="24" t="s">
        <v>56</v>
      </c>
      <c s="29" t="s">
        <v>282</v>
      </c>
      <c s="29" t="s">
        <v>283</v>
      </c>
      <c s="24" t="s">
        <v>58</v>
      </c>
      <c s="30" t="s">
        <v>284</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285</v>
      </c>
      <c s="29" t="s">
        <v>286</v>
      </c>
      <c s="24" t="s">
        <v>58</v>
      </c>
      <c s="30" t="s">
        <v>287</v>
      </c>
      <c s="31" t="s">
        <v>98</v>
      </c>
      <c s="32">
        <v>4</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288</v>
      </c>
      <c s="29" t="s">
        <v>289</v>
      </c>
      <c s="24" t="s">
        <v>58</v>
      </c>
      <c s="30" t="s">
        <v>290</v>
      </c>
      <c s="31" t="s">
        <v>98</v>
      </c>
      <c s="32">
        <v>2</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12.75">
      <c r="A315" s="24" t="s">
        <v>56</v>
      </c>
      <c s="29" t="s">
        <v>291</v>
      </c>
      <c s="29" t="s">
        <v>292</v>
      </c>
      <c s="24" t="s">
        <v>58</v>
      </c>
      <c s="30" t="s">
        <v>293</v>
      </c>
      <c s="31" t="s">
        <v>98</v>
      </c>
      <c s="32">
        <v>2</v>
      </c>
      <c s="33">
        <v>0</v>
      </c>
      <c s="33">
        <f>ROUND(ROUND(H315,2)*ROUND(G315,3),2)</f>
      </c>
      <c r="O315">
        <f>(I315*21)/100</f>
      </c>
      <c t="s">
        <v>33</v>
      </c>
    </row>
    <row r="316" spans="1:5" ht="12.75">
      <c r="A316" s="34" t="s">
        <v>61</v>
      </c>
      <c r="E316" s="35" t="s">
        <v>58</v>
      </c>
    </row>
    <row r="317" spans="1:5" ht="12.75">
      <c r="A317" s="36" t="s">
        <v>62</v>
      </c>
      <c r="E317" s="37" t="s">
        <v>58</v>
      </c>
    </row>
    <row r="318" spans="1:5" ht="12.75">
      <c r="A318" t="s">
        <v>63</v>
      </c>
      <c r="E318" s="35" t="s">
        <v>64</v>
      </c>
    </row>
    <row r="319" spans="1:16" ht="25.5">
      <c r="A319" s="24" t="s">
        <v>56</v>
      </c>
      <c s="29" t="s">
        <v>294</v>
      </c>
      <c s="29" t="s">
        <v>295</v>
      </c>
      <c s="24" t="s">
        <v>58</v>
      </c>
      <c s="30" t="s">
        <v>296</v>
      </c>
      <c s="31" t="s">
        <v>297</v>
      </c>
      <c s="32">
        <v>6</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298</v>
      </c>
      <c s="29" t="s">
        <v>299</v>
      </c>
      <c s="24" t="s">
        <v>58</v>
      </c>
      <c s="30" t="s">
        <v>300</v>
      </c>
      <c s="31" t="s">
        <v>297</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301</v>
      </c>
      <c s="29" t="s">
        <v>302</v>
      </c>
      <c s="24" t="s">
        <v>58</v>
      </c>
      <c s="30" t="s">
        <v>303</v>
      </c>
      <c s="31" t="s">
        <v>98</v>
      </c>
      <c s="32">
        <v>1</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64</v>
      </c>
    </row>
    <row r="331" spans="1:16" ht="12.75">
      <c r="A331" s="24" t="s">
        <v>56</v>
      </c>
      <c s="29" t="s">
        <v>304</v>
      </c>
      <c s="29" t="s">
        <v>305</v>
      </c>
      <c s="24" t="s">
        <v>58</v>
      </c>
      <c s="30" t="s">
        <v>306</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6" ht="12.75">
      <c r="A335" s="24" t="s">
        <v>56</v>
      </c>
      <c s="29" t="s">
        <v>307</v>
      </c>
      <c s="29" t="s">
        <v>308</v>
      </c>
      <c s="24" t="s">
        <v>58</v>
      </c>
      <c s="30" t="s">
        <v>309</v>
      </c>
      <c s="31" t="s">
        <v>98</v>
      </c>
      <c s="32">
        <v>2</v>
      </c>
      <c s="33">
        <v>0</v>
      </c>
      <c s="33">
        <f>ROUND(ROUND(H335,2)*ROUND(G335,3),2)</f>
      </c>
      <c r="O335">
        <f>(I335*21)/100</f>
      </c>
      <c t="s">
        <v>33</v>
      </c>
    </row>
    <row r="336" spans="1:5" ht="12.75">
      <c r="A336" s="34" t="s">
        <v>61</v>
      </c>
      <c r="E336" s="35" t="s">
        <v>58</v>
      </c>
    </row>
    <row r="337" spans="1:5" ht="12.75">
      <c r="A337" s="36" t="s">
        <v>62</v>
      </c>
      <c r="E337" s="37" t="s">
        <v>58</v>
      </c>
    </row>
    <row r="338" spans="1:5" ht="12.75">
      <c r="A338" t="s">
        <v>63</v>
      </c>
      <c r="E338" s="35" t="s">
        <v>64</v>
      </c>
    </row>
    <row r="339" spans="1:16" ht="12.75">
      <c r="A339" s="24" t="s">
        <v>56</v>
      </c>
      <c s="29" t="s">
        <v>310</v>
      </c>
      <c s="29" t="s">
        <v>311</v>
      </c>
      <c s="24" t="s">
        <v>58</v>
      </c>
      <c s="30" t="s">
        <v>312</v>
      </c>
      <c s="31" t="s">
        <v>98</v>
      </c>
      <c s="32">
        <v>2</v>
      </c>
      <c s="33">
        <v>0</v>
      </c>
      <c s="33">
        <f>ROUND(ROUND(H339,2)*ROUND(G339,3),2)</f>
      </c>
      <c r="O339">
        <f>(I339*21)/100</f>
      </c>
      <c t="s">
        <v>33</v>
      </c>
    </row>
    <row r="340" spans="1:5" ht="12.75">
      <c r="A340" s="34" t="s">
        <v>61</v>
      </c>
      <c r="E340" s="35" t="s">
        <v>58</v>
      </c>
    </row>
    <row r="341" spans="1:5" ht="12.75">
      <c r="A341" s="36" t="s">
        <v>62</v>
      </c>
      <c r="E341" s="37" t="s">
        <v>58</v>
      </c>
    </row>
    <row r="342" spans="1:5" ht="12.75">
      <c r="A342" t="s">
        <v>63</v>
      </c>
      <c r="E342" s="35" t="s">
        <v>64</v>
      </c>
    </row>
    <row r="343" spans="1:16" ht="12.75">
      <c r="A343" s="24" t="s">
        <v>56</v>
      </c>
      <c s="29" t="s">
        <v>313</v>
      </c>
      <c s="29" t="s">
        <v>314</v>
      </c>
      <c s="24" t="s">
        <v>58</v>
      </c>
      <c s="30" t="s">
        <v>315</v>
      </c>
      <c s="31" t="s">
        <v>98</v>
      </c>
      <c s="32">
        <v>6</v>
      </c>
      <c s="33">
        <v>0</v>
      </c>
      <c s="33">
        <f>ROUND(ROUND(H343,2)*ROUND(G343,3),2)</f>
      </c>
      <c r="O343">
        <f>(I343*21)/100</f>
      </c>
      <c t="s">
        <v>33</v>
      </c>
    </row>
    <row r="344" spans="1:5" ht="12.75">
      <c r="A344" s="34" t="s">
        <v>61</v>
      </c>
      <c r="E344" s="35" t="s">
        <v>58</v>
      </c>
    </row>
    <row r="345" spans="1:5" ht="12.75">
      <c r="A345" s="36" t="s">
        <v>62</v>
      </c>
      <c r="E345" s="37" t="s">
        <v>58</v>
      </c>
    </row>
    <row r="346" spans="1:5" ht="12.75">
      <c r="A346" t="s">
        <v>63</v>
      </c>
      <c r="E346" s="35" t="s">
        <v>64</v>
      </c>
    </row>
    <row r="347" spans="1:16" ht="12.75">
      <c r="A347" s="24" t="s">
        <v>56</v>
      </c>
      <c s="29" t="s">
        <v>316</v>
      </c>
      <c s="29" t="s">
        <v>317</v>
      </c>
      <c s="24" t="s">
        <v>58</v>
      </c>
      <c s="30" t="s">
        <v>318</v>
      </c>
      <c s="31" t="s">
        <v>98</v>
      </c>
      <c s="32">
        <v>1</v>
      </c>
      <c s="33">
        <v>0</v>
      </c>
      <c s="33">
        <f>ROUND(ROUND(H347,2)*ROUND(G347,3),2)</f>
      </c>
      <c r="O347">
        <f>(I347*21)/100</f>
      </c>
      <c t="s">
        <v>33</v>
      </c>
    </row>
    <row r="348" spans="1:5" ht="12.75">
      <c r="A348" s="34" t="s">
        <v>61</v>
      </c>
      <c r="E348" s="35" t="s">
        <v>58</v>
      </c>
    </row>
    <row r="349" spans="1:5" ht="12.75">
      <c r="A349" s="36" t="s">
        <v>62</v>
      </c>
      <c r="E349" s="37" t="s">
        <v>58</v>
      </c>
    </row>
    <row r="350" spans="1:5" ht="102">
      <c r="A350" t="s">
        <v>63</v>
      </c>
      <c r="E350" s="35" t="s">
        <v>319</v>
      </c>
    </row>
    <row r="351" spans="1:16" ht="12.75">
      <c r="A351" s="24" t="s">
        <v>56</v>
      </c>
      <c s="29" t="s">
        <v>320</v>
      </c>
      <c s="29" t="s">
        <v>321</v>
      </c>
      <c s="24" t="s">
        <v>58</v>
      </c>
      <c s="30" t="s">
        <v>322</v>
      </c>
      <c s="31" t="s">
        <v>98</v>
      </c>
      <c s="32">
        <v>1</v>
      </c>
      <c s="33">
        <v>0</v>
      </c>
      <c s="33">
        <f>ROUND(ROUND(H351,2)*ROUND(G351,3),2)</f>
      </c>
      <c r="O351">
        <f>(I351*21)/100</f>
      </c>
      <c t="s">
        <v>33</v>
      </c>
    </row>
    <row r="352" spans="1:5" ht="12.75">
      <c r="A352" s="34" t="s">
        <v>61</v>
      </c>
      <c r="E352" s="35" t="s">
        <v>58</v>
      </c>
    </row>
    <row r="353" spans="1:5" ht="12.75">
      <c r="A353" s="36" t="s">
        <v>62</v>
      </c>
      <c r="E353" s="37" t="s">
        <v>58</v>
      </c>
    </row>
    <row r="354" spans="1:5" ht="12.75">
      <c r="A354" t="s">
        <v>63</v>
      </c>
      <c r="E354" s="35" t="s">
        <v>64</v>
      </c>
    </row>
    <row r="355" spans="1:16" ht="12.75">
      <c r="A355" s="24" t="s">
        <v>56</v>
      </c>
      <c s="29" t="s">
        <v>323</v>
      </c>
      <c s="29" t="s">
        <v>324</v>
      </c>
      <c s="24" t="s">
        <v>58</v>
      </c>
      <c s="30" t="s">
        <v>325</v>
      </c>
      <c s="31" t="s">
        <v>98</v>
      </c>
      <c s="32">
        <v>2</v>
      </c>
      <c s="33">
        <v>0</v>
      </c>
      <c s="33">
        <f>ROUND(ROUND(H355,2)*ROUND(G355,3),2)</f>
      </c>
      <c r="O355">
        <f>(I355*21)/100</f>
      </c>
      <c t="s">
        <v>33</v>
      </c>
    </row>
    <row r="356" spans="1:5" ht="12.75">
      <c r="A356" s="34" t="s">
        <v>61</v>
      </c>
      <c r="E356" s="35" t="s">
        <v>58</v>
      </c>
    </row>
    <row r="357" spans="1:5" ht="12.75">
      <c r="A357" s="36" t="s">
        <v>62</v>
      </c>
      <c r="E357" s="37" t="s">
        <v>58</v>
      </c>
    </row>
    <row r="358" spans="1:5" ht="12.75">
      <c r="A358" t="s">
        <v>63</v>
      </c>
      <c r="E358" s="35" t="s">
        <v>64</v>
      </c>
    </row>
    <row r="359" spans="1:16" ht="12.75">
      <c r="A359" s="24" t="s">
        <v>56</v>
      </c>
      <c s="29" t="s">
        <v>326</v>
      </c>
      <c s="29" t="s">
        <v>327</v>
      </c>
      <c s="24" t="s">
        <v>58</v>
      </c>
      <c s="30" t="s">
        <v>328</v>
      </c>
      <c s="31" t="s">
        <v>98</v>
      </c>
      <c s="32">
        <v>2</v>
      </c>
      <c s="33">
        <v>0</v>
      </c>
      <c s="33">
        <f>ROUND(ROUND(H359,2)*ROUND(G359,3),2)</f>
      </c>
      <c r="O359">
        <f>(I359*21)/100</f>
      </c>
      <c t="s">
        <v>33</v>
      </c>
    </row>
    <row r="360" spans="1:5" ht="12.75">
      <c r="A360" s="34" t="s">
        <v>61</v>
      </c>
      <c r="E360" s="35" t="s">
        <v>58</v>
      </c>
    </row>
    <row r="361" spans="1:5" ht="12.75">
      <c r="A361" s="36" t="s">
        <v>62</v>
      </c>
      <c r="E361" s="37" t="s">
        <v>58</v>
      </c>
    </row>
    <row r="362" spans="1:5" ht="12.75">
      <c r="A362" t="s">
        <v>63</v>
      </c>
      <c r="E362" s="35" t="s">
        <v>64</v>
      </c>
    </row>
    <row r="363" spans="1:16" ht="12.75">
      <c r="A363" s="24" t="s">
        <v>56</v>
      </c>
      <c s="29" t="s">
        <v>329</v>
      </c>
      <c s="29" t="s">
        <v>330</v>
      </c>
      <c s="24" t="s">
        <v>58</v>
      </c>
      <c s="30" t="s">
        <v>331</v>
      </c>
      <c s="31" t="s">
        <v>98</v>
      </c>
      <c s="32">
        <v>2</v>
      </c>
      <c s="33">
        <v>0</v>
      </c>
      <c s="33">
        <f>ROUND(ROUND(H363,2)*ROUND(G363,3),2)</f>
      </c>
      <c r="O363">
        <f>(I363*21)/100</f>
      </c>
      <c t="s">
        <v>33</v>
      </c>
    </row>
    <row r="364" spans="1:5" ht="12.75">
      <c r="A364" s="34" t="s">
        <v>61</v>
      </c>
      <c r="E364" s="35" t="s">
        <v>58</v>
      </c>
    </row>
    <row r="365" spans="1:5" ht="12.75">
      <c r="A365" s="36" t="s">
        <v>62</v>
      </c>
      <c r="E365" s="37" t="s">
        <v>58</v>
      </c>
    </row>
    <row r="366" spans="1:5" ht="12.75">
      <c r="A366" t="s">
        <v>63</v>
      </c>
      <c r="E366" s="35" t="s">
        <v>64</v>
      </c>
    </row>
    <row r="367" spans="1:16" ht="12.75">
      <c r="A367" s="24" t="s">
        <v>56</v>
      </c>
      <c s="29" t="s">
        <v>332</v>
      </c>
      <c s="29" t="s">
        <v>333</v>
      </c>
      <c s="24" t="s">
        <v>58</v>
      </c>
      <c s="30" t="s">
        <v>334</v>
      </c>
      <c s="31" t="s">
        <v>98</v>
      </c>
      <c s="32">
        <v>2</v>
      </c>
      <c s="33">
        <v>0</v>
      </c>
      <c s="33">
        <f>ROUND(ROUND(H367,2)*ROUND(G367,3),2)</f>
      </c>
      <c r="O367">
        <f>(I367*21)/100</f>
      </c>
      <c t="s">
        <v>33</v>
      </c>
    </row>
    <row r="368" spans="1:5" ht="12.75">
      <c r="A368" s="34" t="s">
        <v>61</v>
      </c>
      <c r="E368" s="35" t="s">
        <v>58</v>
      </c>
    </row>
    <row r="369" spans="1:5" ht="12.75">
      <c r="A369" s="36" t="s">
        <v>62</v>
      </c>
      <c r="E369" s="37" t="s">
        <v>58</v>
      </c>
    </row>
    <row r="370" spans="1:5" ht="12.75">
      <c r="A370" t="s">
        <v>63</v>
      </c>
      <c r="E370" s="35" t="s">
        <v>64</v>
      </c>
    </row>
    <row r="371" spans="1:16" ht="12.75">
      <c r="A371" s="24" t="s">
        <v>56</v>
      </c>
      <c s="29" t="s">
        <v>335</v>
      </c>
      <c s="29" t="s">
        <v>336</v>
      </c>
      <c s="24" t="s">
        <v>58</v>
      </c>
      <c s="30" t="s">
        <v>337</v>
      </c>
      <c s="31" t="s">
        <v>98</v>
      </c>
      <c s="32">
        <v>1</v>
      </c>
      <c s="33">
        <v>0</v>
      </c>
      <c s="33">
        <f>ROUND(ROUND(H371,2)*ROUND(G371,3),2)</f>
      </c>
      <c r="O371">
        <f>(I371*21)/100</f>
      </c>
      <c t="s">
        <v>33</v>
      </c>
    </row>
    <row r="372" spans="1:5" ht="12.75">
      <c r="A372" s="34" t="s">
        <v>61</v>
      </c>
      <c r="E372" s="35" t="s">
        <v>58</v>
      </c>
    </row>
    <row r="373" spans="1:5" ht="12.75">
      <c r="A373" s="36" t="s">
        <v>62</v>
      </c>
      <c r="E373" s="37" t="s">
        <v>58</v>
      </c>
    </row>
    <row r="374" spans="1:5" ht="12.75">
      <c r="A374" t="s">
        <v>63</v>
      </c>
      <c r="E374" s="35" t="s">
        <v>64</v>
      </c>
    </row>
    <row r="375" spans="1:16" ht="12.75">
      <c r="A375" s="24" t="s">
        <v>56</v>
      </c>
      <c s="29" t="s">
        <v>338</v>
      </c>
      <c s="29" t="s">
        <v>339</v>
      </c>
      <c s="24" t="s">
        <v>58</v>
      </c>
      <c s="30" t="s">
        <v>340</v>
      </c>
      <c s="31" t="s">
        <v>98</v>
      </c>
      <c s="32">
        <v>1</v>
      </c>
      <c s="33">
        <v>0</v>
      </c>
      <c s="33">
        <f>ROUND(ROUND(H375,2)*ROUND(G375,3),2)</f>
      </c>
      <c r="O375">
        <f>(I375*21)/100</f>
      </c>
      <c t="s">
        <v>33</v>
      </c>
    </row>
    <row r="376" spans="1:5" ht="12.75">
      <c r="A376" s="34" t="s">
        <v>61</v>
      </c>
      <c r="E376" s="35" t="s">
        <v>58</v>
      </c>
    </row>
    <row r="377" spans="1:5" ht="12.75">
      <c r="A377" s="36" t="s">
        <v>62</v>
      </c>
      <c r="E377" s="37" t="s">
        <v>58</v>
      </c>
    </row>
    <row r="378" spans="1:5" ht="12.75">
      <c r="A378" t="s">
        <v>63</v>
      </c>
      <c r="E378" s="35" t="s">
        <v>64</v>
      </c>
    </row>
    <row r="379" spans="1:16" ht="25.5">
      <c r="A379" s="24" t="s">
        <v>56</v>
      </c>
      <c s="29" t="s">
        <v>341</v>
      </c>
      <c s="29" t="s">
        <v>342</v>
      </c>
      <c s="24" t="s">
        <v>58</v>
      </c>
      <c s="30" t="s">
        <v>343</v>
      </c>
      <c s="31" t="s">
        <v>297</v>
      </c>
      <c s="32">
        <v>8</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64</v>
      </c>
    </row>
    <row r="383" spans="1:16" ht="25.5">
      <c r="A383" s="24" t="s">
        <v>56</v>
      </c>
      <c s="29" t="s">
        <v>344</v>
      </c>
      <c s="29" t="s">
        <v>345</v>
      </c>
      <c s="24" t="s">
        <v>58</v>
      </c>
      <c s="30" t="s">
        <v>346</v>
      </c>
      <c s="31" t="s">
        <v>297</v>
      </c>
      <c s="32">
        <v>8</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64</v>
      </c>
    </row>
    <row r="387" spans="1:16" ht="12.75">
      <c r="A387" s="24" t="s">
        <v>56</v>
      </c>
      <c s="29" t="s">
        <v>347</v>
      </c>
      <c s="29" t="s">
        <v>348</v>
      </c>
      <c s="24" t="s">
        <v>58</v>
      </c>
      <c s="30" t="s">
        <v>349</v>
      </c>
      <c s="31" t="s">
        <v>98</v>
      </c>
      <c s="32">
        <v>1</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64</v>
      </c>
    </row>
    <row r="391" spans="1:16" ht="12.75">
      <c r="A391" s="24" t="s">
        <v>56</v>
      </c>
      <c s="29" t="s">
        <v>350</v>
      </c>
      <c s="29" t="s">
        <v>351</v>
      </c>
      <c s="24" t="s">
        <v>58</v>
      </c>
      <c s="30" t="s">
        <v>352</v>
      </c>
      <c s="31" t="s">
        <v>98</v>
      </c>
      <c s="32">
        <v>1</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64</v>
      </c>
    </row>
    <row r="395" spans="1:16" ht="12.75">
      <c r="A395" s="24" t="s">
        <v>56</v>
      </c>
      <c s="29" t="s">
        <v>353</v>
      </c>
      <c s="29" t="s">
        <v>155</v>
      </c>
      <c s="24" t="s">
        <v>89</v>
      </c>
      <c s="30" t="s">
        <v>354</v>
      </c>
      <c s="31" t="s">
        <v>98</v>
      </c>
      <c s="32">
        <v>1</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355</v>
      </c>
      <c s="29" t="s">
        <v>155</v>
      </c>
      <c s="24" t="s">
        <v>92</v>
      </c>
      <c s="30" t="s">
        <v>356</v>
      </c>
      <c s="31" t="s">
        <v>98</v>
      </c>
      <c s="32">
        <v>1</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357</v>
      </c>
      <c s="29" t="s">
        <v>155</v>
      </c>
      <c s="24" t="s">
        <v>95</v>
      </c>
      <c s="30" t="s">
        <v>358</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6" ht="12.75">
      <c r="A407" s="24" t="s">
        <v>56</v>
      </c>
      <c s="29" t="s">
        <v>359</v>
      </c>
      <c s="29" t="s">
        <v>155</v>
      </c>
      <c s="24" t="s">
        <v>99</v>
      </c>
      <c s="30" t="s">
        <v>360</v>
      </c>
      <c s="31" t="s">
        <v>98</v>
      </c>
      <c s="32">
        <v>4</v>
      </c>
      <c s="33">
        <v>0</v>
      </c>
      <c s="33">
        <f>ROUND(ROUND(H407,2)*ROUND(G407,3),2)</f>
      </c>
      <c r="O407">
        <f>(I407*21)/100</f>
      </c>
      <c t="s">
        <v>33</v>
      </c>
    </row>
    <row r="408" spans="1:5" ht="12.75">
      <c r="A408" s="34" t="s">
        <v>61</v>
      </c>
      <c r="E408" s="35" t="s">
        <v>58</v>
      </c>
    </row>
    <row r="409" spans="1:5" ht="12.75">
      <c r="A409" s="36" t="s">
        <v>62</v>
      </c>
      <c r="E409" s="37" t="s">
        <v>58</v>
      </c>
    </row>
    <row r="410" spans="1:5" ht="12.75">
      <c r="A410" t="s">
        <v>63</v>
      </c>
      <c r="E410" s="35" t="s">
        <v>58</v>
      </c>
    </row>
    <row r="411" spans="1:16" ht="12.75">
      <c r="A411" s="24" t="s">
        <v>56</v>
      </c>
      <c s="29" t="s">
        <v>361</v>
      </c>
      <c s="29" t="s">
        <v>155</v>
      </c>
      <c s="24" t="s">
        <v>102</v>
      </c>
      <c s="30" t="s">
        <v>362</v>
      </c>
      <c s="31" t="s">
        <v>98</v>
      </c>
      <c s="32">
        <v>4</v>
      </c>
      <c s="33">
        <v>0</v>
      </c>
      <c s="33">
        <f>ROUND(ROUND(H411,2)*ROUND(G411,3),2)</f>
      </c>
      <c r="O411">
        <f>(I411*21)/100</f>
      </c>
      <c t="s">
        <v>33</v>
      </c>
    </row>
    <row r="412" spans="1:5" ht="12.75">
      <c r="A412" s="34" t="s">
        <v>61</v>
      </c>
      <c r="E412" s="35" t="s">
        <v>58</v>
      </c>
    </row>
    <row r="413" spans="1:5" ht="12.75">
      <c r="A413" s="36" t="s">
        <v>62</v>
      </c>
      <c r="E413" s="37" t="s">
        <v>58</v>
      </c>
    </row>
    <row r="414" spans="1:5" ht="12.75">
      <c r="A414" t="s">
        <v>63</v>
      </c>
      <c r="E414" s="35" t="s">
        <v>58</v>
      </c>
    </row>
    <row r="415" spans="1:16" ht="12.75">
      <c r="A415" s="24" t="s">
        <v>56</v>
      </c>
      <c s="29" t="s">
        <v>363</v>
      </c>
      <c s="29" t="s">
        <v>155</v>
      </c>
      <c s="24" t="s">
        <v>105</v>
      </c>
      <c s="30" t="s">
        <v>364</v>
      </c>
      <c s="31" t="s">
        <v>98</v>
      </c>
      <c s="32">
        <v>1</v>
      </c>
      <c s="33">
        <v>0</v>
      </c>
      <c s="33">
        <f>ROUND(ROUND(H415,2)*ROUND(G415,3),2)</f>
      </c>
      <c r="O415">
        <f>(I415*21)/100</f>
      </c>
      <c t="s">
        <v>33</v>
      </c>
    </row>
    <row r="416" spans="1:5" ht="12.75">
      <c r="A416" s="34" t="s">
        <v>61</v>
      </c>
      <c r="E416" s="35" t="s">
        <v>58</v>
      </c>
    </row>
    <row r="417" spans="1:5" ht="12.75">
      <c r="A417" s="36" t="s">
        <v>62</v>
      </c>
      <c r="E417" s="37" t="s">
        <v>58</v>
      </c>
    </row>
    <row r="418" spans="1:5" ht="12.75">
      <c r="A418" t="s">
        <v>63</v>
      </c>
      <c r="E418" s="35" t="s">
        <v>58</v>
      </c>
    </row>
    <row r="419" spans="1:18" ht="12.75" customHeight="1">
      <c r="A419" s="6" t="s">
        <v>53</v>
      </c>
      <c s="6"/>
      <c s="39" t="s">
        <v>365</v>
      </c>
      <c s="6"/>
      <c s="27" t="s">
        <v>366</v>
      </c>
      <c s="6"/>
      <c s="6"/>
      <c s="6"/>
      <c s="40">
        <f>0+Q419</f>
      </c>
      <c r="O419">
        <f>0+R419</f>
      </c>
      <c r="Q419">
        <f>0+I420+I424+I428+I432+I436+I440+I444+I448</f>
      </c>
      <c>
        <f>0+O420+O424+O428+O432+O436+O440+O444+O448</f>
      </c>
    </row>
    <row r="420" spans="1:16" ht="12.75">
      <c r="A420" s="24" t="s">
        <v>56</v>
      </c>
      <c s="29" t="s">
        <v>367</v>
      </c>
      <c s="29" t="s">
        <v>368</v>
      </c>
      <c s="24" t="s">
        <v>58</v>
      </c>
      <c s="30" t="s">
        <v>369</v>
      </c>
      <c s="31" t="s">
        <v>370</v>
      </c>
      <c s="32">
        <v>50</v>
      </c>
      <c s="33">
        <v>0</v>
      </c>
      <c s="33">
        <f>ROUND(ROUND(H420,2)*ROUND(G420,3),2)</f>
      </c>
      <c r="O420">
        <f>(I420*21)/100</f>
      </c>
      <c t="s">
        <v>33</v>
      </c>
    </row>
    <row r="421" spans="1:5" ht="12.75">
      <c r="A421" s="34" t="s">
        <v>61</v>
      </c>
      <c r="E421" s="35" t="s">
        <v>58</v>
      </c>
    </row>
    <row r="422" spans="1:5" ht="12.75">
      <c r="A422" s="36" t="s">
        <v>62</v>
      </c>
      <c r="E422" s="37" t="s">
        <v>58</v>
      </c>
    </row>
    <row r="423" spans="1:5" ht="12.75">
      <c r="A423" t="s">
        <v>63</v>
      </c>
      <c r="E423" s="35" t="s">
        <v>58</v>
      </c>
    </row>
    <row r="424" spans="1:16" ht="12.75">
      <c r="A424" s="24" t="s">
        <v>56</v>
      </c>
      <c s="29" t="s">
        <v>371</v>
      </c>
      <c s="29" t="s">
        <v>372</v>
      </c>
      <c s="24" t="s">
        <v>58</v>
      </c>
      <c s="30" t="s">
        <v>373</v>
      </c>
      <c s="31" t="s">
        <v>370</v>
      </c>
      <c s="32">
        <v>100</v>
      </c>
      <c s="33">
        <v>0</v>
      </c>
      <c s="33">
        <f>ROUND(ROUND(H424,2)*ROUND(G424,3),2)</f>
      </c>
      <c r="O424">
        <f>(I424*21)/100</f>
      </c>
      <c t="s">
        <v>33</v>
      </c>
    </row>
    <row r="425" spans="1:5" ht="12.75">
      <c r="A425" s="34" t="s">
        <v>61</v>
      </c>
      <c r="E425" s="35" t="s">
        <v>58</v>
      </c>
    </row>
    <row r="426" spans="1:5" ht="12.75">
      <c r="A426" s="36" t="s">
        <v>62</v>
      </c>
      <c r="E426" s="37" t="s">
        <v>58</v>
      </c>
    </row>
    <row r="427" spans="1:5" ht="12.75">
      <c r="A427" t="s">
        <v>63</v>
      </c>
      <c r="E427" s="35" t="s">
        <v>58</v>
      </c>
    </row>
    <row r="428" spans="1:16" ht="12.75">
      <c r="A428" s="24" t="s">
        <v>56</v>
      </c>
      <c s="29" t="s">
        <v>374</v>
      </c>
      <c s="29" t="s">
        <v>375</v>
      </c>
      <c s="24" t="s">
        <v>58</v>
      </c>
      <c s="30" t="s">
        <v>376</v>
      </c>
      <c s="31" t="s">
        <v>98</v>
      </c>
      <c s="32">
        <v>16</v>
      </c>
      <c s="33">
        <v>0</v>
      </c>
      <c s="33">
        <f>ROUND(ROUND(H428,2)*ROUND(G428,3),2)</f>
      </c>
      <c r="O428">
        <f>(I428*21)/100</f>
      </c>
      <c t="s">
        <v>33</v>
      </c>
    </row>
    <row r="429" spans="1:5" ht="12.75">
      <c r="A429" s="34" t="s">
        <v>61</v>
      </c>
      <c r="E429" s="35" t="s">
        <v>58</v>
      </c>
    </row>
    <row r="430" spans="1:5" ht="12.75">
      <c r="A430" s="36" t="s">
        <v>62</v>
      </c>
      <c r="E430" s="37" t="s">
        <v>58</v>
      </c>
    </row>
    <row r="431" spans="1:5" ht="12.75">
      <c r="A431" t="s">
        <v>63</v>
      </c>
      <c r="E431" s="35" t="s">
        <v>58</v>
      </c>
    </row>
    <row r="432" spans="1:16" ht="12.75">
      <c r="A432" s="24" t="s">
        <v>56</v>
      </c>
      <c s="29" t="s">
        <v>377</v>
      </c>
      <c s="29" t="s">
        <v>378</v>
      </c>
      <c s="24" t="s">
        <v>58</v>
      </c>
      <c s="30" t="s">
        <v>379</v>
      </c>
      <c s="31" t="s">
        <v>98</v>
      </c>
      <c s="32">
        <v>10</v>
      </c>
      <c s="33">
        <v>0</v>
      </c>
      <c s="33">
        <f>ROUND(ROUND(H432,2)*ROUND(G432,3),2)</f>
      </c>
      <c r="O432">
        <f>(I432*21)/100</f>
      </c>
      <c t="s">
        <v>33</v>
      </c>
    </row>
    <row r="433" spans="1:5" ht="12.75">
      <c r="A433" s="34" t="s">
        <v>61</v>
      </c>
      <c r="E433" s="35" t="s">
        <v>58</v>
      </c>
    </row>
    <row r="434" spans="1:5" ht="12.75">
      <c r="A434" s="36" t="s">
        <v>62</v>
      </c>
      <c r="E434" s="37" t="s">
        <v>58</v>
      </c>
    </row>
    <row r="435" spans="1:5" ht="12.75">
      <c r="A435" t="s">
        <v>63</v>
      </c>
      <c r="E435" s="35" t="s">
        <v>58</v>
      </c>
    </row>
    <row r="436" spans="1:16" ht="25.5">
      <c r="A436" s="24" t="s">
        <v>56</v>
      </c>
      <c s="29" t="s">
        <v>380</v>
      </c>
      <c s="29" t="s">
        <v>381</v>
      </c>
      <c s="24" t="s">
        <v>58</v>
      </c>
      <c s="30" t="s">
        <v>382</v>
      </c>
      <c s="31" t="s">
        <v>98</v>
      </c>
      <c s="32">
        <v>16</v>
      </c>
      <c s="33">
        <v>0</v>
      </c>
      <c s="33">
        <f>ROUND(ROUND(H436,2)*ROUND(G436,3),2)</f>
      </c>
      <c r="O436">
        <f>(I436*21)/100</f>
      </c>
      <c t="s">
        <v>33</v>
      </c>
    </row>
    <row r="437" spans="1:5" ht="12.75">
      <c r="A437" s="34" t="s">
        <v>61</v>
      </c>
      <c r="E437" s="35" t="s">
        <v>58</v>
      </c>
    </row>
    <row r="438" spans="1:5" ht="12.75">
      <c r="A438" s="36" t="s">
        <v>62</v>
      </c>
      <c r="E438" s="37" t="s">
        <v>58</v>
      </c>
    </row>
    <row r="439" spans="1:5" ht="12.75">
      <c r="A439" t="s">
        <v>63</v>
      </c>
      <c r="E439" s="35" t="s">
        <v>58</v>
      </c>
    </row>
    <row r="440" spans="1:16" ht="25.5">
      <c r="A440" s="24" t="s">
        <v>56</v>
      </c>
      <c s="29" t="s">
        <v>383</v>
      </c>
      <c s="29" t="s">
        <v>384</v>
      </c>
      <c s="24" t="s">
        <v>58</v>
      </c>
      <c s="30" t="s">
        <v>385</v>
      </c>
      <c s="31" t="s">
        <v>98</v>
      </c>
      <c s="32">
        <v>1</v>
      </c>
      <c s="33">
        <v>0</v>
      </c>
      <c s="33">
        <f>ROUND(ROUND(H440,2)*ROUND(G440,3),2)</f>
      </c>
      <c r="O440">
        <f>(I440*21)/100</f>
      </c>
      <c t="s">
        <v>33</v>
      </c>
    </row>
    <row r="441" spans="1:5" ht="12.75">
      <c r="A441" s="34" t="s">
        <v>61</v>
      </c>
      <c r="E441" s="35" t="s">
        <v>58</v>
      </c>
    </row>
    <row r="442" spans="1:5" ht="12.75">
      <c r="A442" s="36" t="s">
        <v>62</v>
      </c>
      <c r="E442" s="37" t="s">
        <v>58</v>
      </c>
    </row>
    <row r="443" spans="1:5" ht="12.75">
      <c r="A443" t="s">
        <v>63</v>
      </c>
      <c r="E443" s="35" t="s">
        <v>58</v>
      </c>
    </row>
    <row r="444" spans="1:16" ht="12.75">
      <c r="A444" s="24" t="s">
        <v>56</v>
      </c>
      <c s="29" t="s">
        <v>386</v>
      </c>
      <c s="29" t="s">
        <v>387</v>
      </c>
      <c s="24" t="s">
        <v>58</v>
      </c>
      <c s="30" t="s">
        <v>388</v>
      </c>
      <c s="31" t="s">
        <v>370</v>
      </c>
      <c s="32">
        <v>210</v>
      </c>
      <c s="33">
        <v>0</v>
      </c>
      <c s="33">
        <f>ROUND(ROUND(H444,2)*ROUND(G444,3),2)</f>
      </c>
      <c r="O444">
        <f>(I444*21)/100</f>
      </c>
      <c t="s">
        <v>33</v>
      </c>
    </row>
    <row r="445" spans="1:5" ht="12.75">
      <c r="A445" s="34" t="s">
        <v>61</v>
      </c>
      <c r="E445" s="35" t="s">
        <v>58</v>
      </c>
    </row>
    <row r="446" spans="1:5" ht="12.75">
      <c r="A446" s="36" t="s">
        <v>62</v>
      </c>
      <c r="E446" s="37" t="s">
        <v>58</v>
      </c>
    </row>
    <row r="447" spans="1:5" ht="12.75">
      <c r="A447" t="s">
        <v>63</v>
      </c>
      <c r="E447" s="35" t="s">
        <v>58</v>
      </c>
    </row>
    <row r="448" spans="1:16" ht="12.75">
      <c r="A448" s="24" t="s">
        <v>56</v>
      </c>
      <c s="29" t="s">
        <v>389</v>
      </c>
      <c s="29" t="s">
        <v>390</v>
      </c>
      <c s="24" t="s">
        <v>58</v>
      </c>
      <c s="30" t="s">
        <v>391</v>
      </c>
      <c s="31" t="s">
        <v>98</v>
      </c>
      <c s="32">
        <v>2</v>
      </c>
      <c s="33">
        <v>0</v>
      </c>
      <c s="33">
        <f>ROUND(ROUND(H448,2)*ROUND(G448,3),2)</f>
      </c>
      <c r="O448">
        <f>(I448*21)/100</f>
      </c>
      <c t="s">
        <v>33</v>
      </c>
    </row>
    <row r="449" spans="1:5" ht="12.75">
      <c r="A449" s="34" t="s">
        <v>61</v>
      </c>
      <c r="E449" s="35" t="s">
        <v>58</v>
      </c>
    </row>
    <row r="450" spans="1:5" ht="12.75">
      <c r="A450" s="36" t="s">
        <v>62</v>
      </c>
      <c r="E450" s="37" t="s">
        <v>58</v>
      </c>
    </row>
    <row r="451" spans="1:5" ht="12.75">
      <c r="A451" t="s">
        <v>63</v>
      </c>
      <c r="E451" s="35" t="s">
        <v>58</v>
      </c>
    </row>
    <row r="452" spans="1:18" ht="12.75" customHeight="1">
      <c r="A452" s="6" t="s">
        <v>53</v>
      </c>
      <c s="6"/>
      <c s="39" t="s">
        <v>392</v>
      </c>
      <c s="6"/>
      <c s="27" t="s">
        <v>393</v>
      </c>
      <c s="6"/>
      <c s="6"/>
      <c s="6"/>
      <c s="40">
        <f>0+Q452</f>
      </c>
      <c r="O452">
        <f>0+R452</f>
      </c>
      <c r="Q452">
        <f>0+I453+I457+I461+I465+I469+I473+I477+I481+I485+I489+I493+I497+I501+I505+I509+I513+I517+I521+I525</f>
      </c>
      <c>
        <f>0+O453+O457+O461+O465+O469+O473+O477+O481+O485+O489+O493+O497+O501+O505+O509+O513+O517+O521+O525</f>
      </c>
    </row>
    <row r="453" spans="1:16" ht="12.75">
      <c r="A453" s="24" t="s">
        <v>56</v>
      </c>
      <c s="29" t="s">
        <v>394</v>
      </c>
      <c s="29" t="s">
        <v>395</v>
      </c>
      <c s="24" t="s">
        <v>58</v>
      </c>
      <c s="30" t="s">
        <v>396</v>
      </c>
      <c s="31" t="s">
        <v>60</v>
      </c>
      <c s="32">
        <v>5</v>
      </c>
      <c s="33">
        <v>0</v>
      </c>
      <c s="33">
        <f>ROUND(ROUND(H453,2)*ROUND(G453,3),2)</f>
      </c>
      <c r="O453">
        <f>(I453*21)/100</f>
      </c>
      <c t="s">
        <v>33</v>
      </c>
    </row>
    <row r="454" spans="1:5" ht="12.75">
      <c r="A454" s="34" t="s">
        <v>61</v>
      </c>
      <c r="E454" s="35" t="s">
        <v>58</v>
      </c>
    </row>
    <row r="455" spans="1:5" ht="12.75">
      <c r="A455" s="36" t="s">
        <v>62</v>
      </c>
      <c r="E455" s="37" t="s">
        <v>58</v>
      </c>
    </row>
    <row r="456" spans="1:5" ht="12.75">
      <c r="A456" t="s">
        <v>63</v>
      </c>
      <c r="E456" s="35" t="s">
        <v>64</v>
      </c>
    </row>
    <row r="457" spans="1:16" ht="12.75">
      <c r="A457" s="24" t="s">
        <v>56</v>
      </c>
      <c s="29" t="s">
        <v>50</v>
      </c>
      <c s="29" t="s">
        <v>57</v>
      </c>
      <c s="24" t="s">
        <v>58</v>
      </c>
      <c s="30" t="s">
        <v>397</v>
      </c>
      <c s="31" t="s">
        <v>60</v>
      </c>
      <c s="32">
        <v>75</v>
      </c>
      <c s="33">
        <v>0</v>
      </c>
      <c s="33">
        <f>ROUND(ROUND(H457,2)*ROUND(G457,3),2)</f>
      </c>
      <c r="O457">
        <f>(I457*21)/100</f>
      </c>
      <c t="s">
        <v>33</v>
      </c>
    </row>
    <row r="458" spans="1:5" ht="12.75">
      <c r="A458" s="34" t="s">
        <v>61</v>
      </c>
      <c r="E458" s="35" t="s">
        <v>58</v>
      </c>
    </row>
    <row r="459" spans="1:5" ht="12.75">
      <c r="A459" s="36" t="s">
        <v>62</v>
      </c>
      <c r="E459" s="37" t="s">
        <v>58</v>
      </c>
    </row>
    <row r="460" spans="1:5" ht="12.75">
      <c r="A460" t="s">
        <v>63</v>
      </c>
      <c r="E460" s="35" t="s">
        <v>64</v>
      </c>
    </row>
    <row r="461" spans="1:16" ht="12.75">
      <c r="A461" s="24" t="s">
        <v>56</v>
      </c>
      <c s="29" t="s">
        <v>70</v>
      </c>
      <c s="29" t="s">
        <v>71</v>
      </c>
      <c s="24" t="s">
        <v>58</v>
      </c>
      <c s="30" t="s">
        <v>72</v>
      </c>
      <c s="31" t="s">
        <v>73</v>
      </c>
      <c s="32">
        <v>1</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64</v>
      </c>
    </row>
    <row r="465" spans="1:16" ht="12.75">
      <c r="A465" s="24" t="s">
        <v>56</v>
      </c>
      <c s="29" t="s">
        <v>83</v>
      </c>
      <c s="29" t="s">
        <v>84</v>
      </c>
      <c s="24" t="s">
        <v>58</v>
      </c>
      <c s="30" t="s">
        <v>85</v>
      </c>
      <c s="31" t="s">
        <v>73</v>
      </c>
      <c s="32">
        <v>1</v>
      </c>
      <c s="33">
        <v>0</v>
      </c>
      <c s="33">
        <f>ROUND(ROUND(H465,2)*ROUND(G465,3),2)</f>
      </c>
      <c r="O465">
        <f>(I465*21)/100</f>
      </c>
      <c t="s">
        <v>33</v>
      </c>
    </row>
    <row r="466" spans="1:5" ht="12.75">
      <c r="A466" s="34" t="s">
        <v>61</v>
      </c>
      <c r="E466" s="35" t="s">
        <v>398</v>
      </c>
    </row>
    <row r="467" spans="1:5" ht="12.75">
      <c r="A467" s="36" t="s">
        <v>62</v>
      </c>
      <c r="E467" s="37" t="s">
        <v>399</v>
      </c>
    </row>
    <row r="468" spans="1:5" ht="12.75">
      <c r="A468" t="s">
        <v>63</v>
      </c>
      <c r="E468" s="35" t="s">
        <v>64</v>
      </c>
    </row>
    <row r="469" spans="1:16" ht="12.75">
      <c r="A469" s="24" t="s">
        <v>56</v>
      </c>
      <c s="29" t="s">
        <v>252</v>
      </c>
      <c s="29" t="s">
        <v>400</v>
      </c>
      <c s="24" t="s">
        <v>58</v>
      </c>
      <c s="30" t="s">
        <v>401</v>
      </c>
      <c s="31" t="s">
        <v>73</v>
      </c>
      <c s="32">
        <v>1</v>
      </c>
      <c s="33">
        <v>0</v>
      </c>
      <c s="33">
        <f>ROUND(ROUND(H469,2)*ROUND(G469,3),2)</f>
      </c>
      <c r="O469">
        <f>(I469*21)/100</f>
      </c>
      <c t="s">
        <v>33</v>
      </c>
    </row>
    <row r="470" spans="1:5" ht="12.75">
      <c r="A470" s="34" t="s">
        <v>61</v>
      </c>
      <c r="E470" s="35" t="s">
        <v>58</v>
      </c>
    </row>
    <row r="471" spans="1:5" ht="12.75">
      <c r="A471" s="36" t="s">
        <v>62</v>
      </c>
      <c r="E471" s="37" t="s">
        <v>58</v>
      </c>
    </row>
    <row r="472" spans="1:5" ht="12.75">
      <c r="A472" t="s">
        <v>63</v>
      </c>
      <c r="E472" s="35" t="s">
        <v>64</v>
      </c>
    </row>
    <row r="473" spans="1:16" ht="25.5">
      <c r="A473" s="24" t="s">
        <v>56</v>
      </c>
      <c s="29" t="s">
        <v>95</v>
      </c>
      <c s="29" t="s">
        <v>96</v>
      </c>
      <c s="24" t="s">
        <v>58</v>
      </c>
      <c s="30" t="s">
        <v>97</v>
      </c>
      <c s="31" t="s">
        <v>98</v>
      </c>
      <c s="32">
        <v>4</v>
      </c>
      <c s="33">
        <v>0</v>
      </c>
      <c s="33">
        <f>ROUND(ROUND(H473,2)*ROUND(G473,3),2)</f>
      </c>
      <c r="O473">
        <f>(I473*21)/100</f>
      </c>
      <c t="s">
        <v>33</v>
      </c>
    </row>
    <row r="474" spans="1:5" ht="12.75">
      <c r="A474" s="34" t="s">
        <v>61</v>
      </c>
      <c r="E474" s="35" t="s">
        <v>58</v>
      </c>
    </row>
    <row r="475" spans="1:5" ht="12.75">
      <c r="A475" s="36" t="s">
        <v>62</v>
      </c>
      <c r="E475" s="37" t="s">
        <v>58</v>
      </c>
    </row>
    <row r="476" spans="1:5" ht="12.75">
      <c r="A476" t="s">
        <v>63</v>
      </c>
      <c r="E476" s="35" t="s">
        <v>64</v>
      </c>
    </row>
    <row r="477" spans="1:16" ht="12.75">
      <c r="A477" s="24" t="s">
        <v>56</v>
      </c>
      <c s="29" t="s">
        <v>237</v>
      </c>
      <c s="29" t="s">
        <v>238</v>
      </c>
      <c s="24" t="s">
        <v>58</v>
      </c>
      <c s="30" t="s">
        <v>239</v>
      </c>
      <c s="31" t="s">
        <v>98</v>
      </c>
      <c s="32">
        <v>1</v>
      </c>
      <c s="33">
        <v>0</v>
      </c>
      <c s="33">
        <f>ROUND(ROUND(H477,2)*ROUND(G477,3),2)</f>
      </c>
      <c r="O477">
        <f>(I477*21)/100</f>
      </c>
      <c t="s">
        <v>33</v>
      </c>
    </row>
    <row r="478" spans="1:5" ht="12.75">
      <c r="A478" s="34" t="s">
        <v>61</v>
      </c>
      <c r="E478" s="35" t="s">
        <v>58</v>
      </c>
    </row>
    <row r="479" spans="1:5" ht="12.75">
      <c r="A479" s="36" t="s">
        <v>62</v>
      </c>
      <c r="E479" s="37" t="s">
        <v>58</v>
      </c>
    </row>
    <row r="480" spans="1:5" ht="12.75">
      <c r="A480" t="s">
        <v>63</v>
      </c>
      <c r="E480" s="35" t="s">
        <v>64</v>
      </c>
    </row>
    <row r="481" spans="1:16" ht="12.75">
      <c r="A481" s="24" t="s">
        <v>56</v>
      </c>
      <c s="29" t="s">
        <v>240</v>
      </c>
      <c s="29" t="s">
        <v>241</v>
      </c>
      <c s="24" t="s">
        <v>58</v>
      </c>
      <c s="30" t="s">
        <v>242</v>
      </c>
      <c s="31" t="s">
        <v>98</v>
      </c>
      <c s="32">
        <v>1</v>
      </c>
      <c s="33">
        <v>0</v>
      </c>
      <c s="33">
        <f>ROUND(ROUND(H481,2)*ROUND(G481,3),2)</f>
      </c>
      <c r="O481">
        <f>(I481*21)/100</f>
      </c>
      <c t="s">
        <v>33</v>
      </c>
    </row>
    <row r="482" spans="1:5" ht="12.75">
      <c r="A482" s="34" t="s">
        <v>61</v>
      </c>
      <c r="E482" s="35" t="s">
        <v>58</v>
      </c>
    </row>
    <row r="483" spans="1:5" ht="12.75">
      <c r="A483" s="36" t="s">
        <v>62</v>
      </c>
      <c r="E483" s="37" t="s">
        <v>58</v>
      </c>
    </row>
    <row r="484" spans="1:5" ht="12.75">
      <c r="A484" t="s">
        <v>63</v>
      </c>
      <c r="E484" s="35" t="s">
        <v>64</v>
      </c>
    </row>
    <row r="485" spans="1:16" ht="12.75">
      <c r="A485" s="24" t="s">
        <v>56</v>
      </c>
      <c s="29" t="s">
        <v>402</v>
      </c>
      <c s="29" t="s">
        <v>403</v>
      </c>
      <c s="24" t="s">
        <v>58</v>
      </c>
      <c s="30" t="s">
        <v>404</v>
      </c>
      <c s="31" t="s">
        <v>98</v>
      </c>
      <c s="32">
        <v>1</v>
      </c>
      <c s="33">
        <v>0</v>
      </c>
      <c s="33">
        <f>ROUND(ROUND(H485,2)*ROUND(G485,3),2)</f>
      </c>
      <c r="O485">
        <f>(I485*21)/100</f>
      </c>
      <c t="s">
        <v>33</v>
      </c>
    </row>
    <row r="486" spans="1:5" ht="12.75">
      <c r="A486" s="34" t="s">
        <v>61</v>
      </c>
      <c r="E486" s="35" t="s">
        <v>58</v>
      </c>
    </row>
    <row r="487" spans="1:5" ht="12.75">
      <c r="A487" s="36" t="s">
        <v>62</v>
      </c>
      <c r="E487" s="37" t="s">
        <v>58</v>
      </c>
    </row>
    <row r="488" spans="1:5" ht="12.75">
      <c r="A488" t="s">
        <v>63</v>
      </c>
      <c r="E488" s="35" t="s">
        <v>64</v>
      </c>
    </row>
    <row r="489" spans="1:16" ht="12.75">
      <c r="A489" s="24" t="s">
        <v>56</v>
      </c>
      <c s="29" t="s">
        <v>243</v>
      </c>
      <c s="29" t="s">
        <v>244</v>
      </c>
      <c s="24" t="s">
        <v>58</v>
      </c>
      <c s="30" t="s">
        <v>245</v>
      </c>
      <c s="31" t="s">
        <v>98</v>
      </c>
      <c s="32">
        <v>2</v>
      </c>
      <c s="33">
        <v>0</v>
      </c>
      <c s="33">
        <f>ROUND(ROUND(H489,2)*ROUND(G489,3),2)</f>
      </c>
      <c r="O489">
        <f>(I489*21)/100</f>
      </c>
      <c t="s">
        <v>33</v>
      </c>
    </row>
    <row r="490" spans="1:5" ht="12.75">
      <c r="A490" s="34" t="s">
        <v>61</v>
      </c>
      <c r="E490" s="35" t="s">
        <v>58</v>
      </c>
    </row>
    <row r="491" spans="1:5" ht="12.75">
      <c r="A491" s="36" t="s">
        <v>62</v>
      </c>
      <c r="E491" s="37" t="s">
        <v>58</v>
      </c>
    </row>
    <row r="492" spans="1:5" ht="12.75">
      <c r="A492" t="s">
        <v>63</v>
      </c>
      <c r="E492" s="35" t="s">
        <v>64</v>
      </c>
    </row>
    <row r="493" spans="1:16" ht="12.75">
      <c r="A493" s="24" t="s">
        <v>56</v>
      </c>
      <c s="29" t="s">
        <v>246</v>
      </c>
      <c s="29" t="s">
        <v>247</v>
      </c>
      <c s="24" t="s">
        <v>58</v>
      </c>
      <c s="30" t="s">
        <v>248</v>
      </c>
      <c s="31" t="s">
        <v>98</v>
      </c>
      <c s="32">
        <v>2</v>
      </c>
      <c s="33">
        <v>0</v>
      </c>
      <c s="33">
        <f>ROUND(ROUND(H493,2)*ROUND(G493,3),2)</f>
      </c>
      <c r="O493">
        <f>(I493*21)/100</f>
      </c>
      <c t="s">
        <v>33</v>
      </c>
    </row>
    <row r="494" spans="1:5" ht="12.75">
      <c r="A494" s="34" t="s">
        <v>61</v>
      </c>
      <c r="E494" s="35" t="s">
        <v>58</v>
      </c>
    </row>
    <row r="495" spans="1:5" ht="12.75">
      <c r="A495" s="36" t="s">
        <v>62</v>
      </c>
      <c r="E495" s="37" t="s">
        <v>58</v>
      </c>
    </row>
    <row r="496" spans="1:5" ht="12.75">
      <c r="A496" t="s">
        <v>63</v>
      </c>
      <c r="E496" s="35" t="s">
        <v>64</v>
      </c>
    </row>
    <row r="497" spans="1:16" ht="12.75">
      <c r="A497" s="24" t="s">
        <v>56</v>
      </c>
      <c s="29" t="s">
        <v>374</v>
      </c>
      <c s="29" t="s">
        <v>375</v>
      </c>
      <c s="24" t="s">
        <v>58</v>
      </c>
      <c s="30" t="s">
        <v>376</v>
      </c>
      <c s="31" t="s">
        <v>98</v>
      </c>
      <c s="32">
        <v>16</v>
      </c>
      <c s="33">
        <v>0</v>
      </c>
      <c s="33">
        <f>ROUND(ROUND(H497,2)*ROUND(G497,3),2)</f>
      </c>
      <c r="O497">
        <f>(I497*21)/100</f>
      </c>
      <c t="s">
        <v>33</v>
      </c>
    </row>
    <row r="498" spans="1:5" ht="12.75">
      <c r="A498" s="34" t="s">
        <v>61</v>
      </c>
      <c r="E498" s="35" t="s">
        <v>58</v>
      </c>
    </row>
    <row r="499" spans="1:5" ht="12.75">
      <c r="A499" s="36" t="s">
        <v>62</v>
      </c>
      <c r="E499" s="37" t="s">
        <v>58</v>
      </c>
    </row>
    <row r="500" spans="1:5" ht="12.75">
      <c r="A500" t="s">
        <v>63</v>
      </c>
      <c r="E500" s="35" t="s">
        <v>64</v>
      </c>
    </row>
    <row r="501" spans="1:16" ht="12.75">
      <c r="A501" s="24" t="s">
        <v>56</v>
      </c>
      <c s="29" t="s">
        <v>386</v>
      </c>
      <c s="29" t="s">
        <v>387</v>
      </c>
      <c s="24" t="s">
        <v>58</v>
      </c>
      <c s="30" t="s">
        <v>388</v>
      </c>
      <c s="31" t="s">
        <v>370</v>
      </c>
      <c s="32">
        <v>200</v>
      </c>
      <c s="33">
        <v>0</v>
      </c>
      <c s="33">
        <f>ROUND(ROUND(H501,2)*ROUND(G501,3),2)</f>
      </c>
      <c r="O501">
        <f>(I501*21)/100</f>
      </c>
      <c t="s">
        <v>33</v>
      </c>
    </row>
    <row r="502" spans="1:5" ht="12.75">
      <c r="A502" s="34" t="s">
        <v>61</v>
      </c>
      <c r="E502" s="35" t="s">
        <v>58</v>
      </c>
    </row>
    <row r="503" spans="1:5" ht="12.75">
      <c r="A503" s="36" t="s">
        <v>62</v>
      </c>
      <c r="E503" s="37" t="s">
        <v>58</v>
      </c>
    </row>
    <row r="504" spans="1:5" ht="12.75">
      <c r="A504" t="s">
        <v>63</v>
      </c>
      <c r="E504" s="35" t="s">
        <v>64</v>
      </c>
    </row>
    <row r="505" spans="1:16" ht="12.75">
      <c r="A505" s="24" t="s">
        <v>56</v>
      </c>
      <c s="29" t="s">
        <v>405</v>
      </c>
      <c s="29" t="s">
        <v>155</v>
      </c>
      <c s="24" t="s">
        <v>258</v>
      </c>
      <c s="30" t="s">
        <v>406</v>
      </c>
      <c s="31" t="s">
        <v>98</v>
      </c>
      <c s="32">
        <v>1</v>
      </c>
      <c s="33">
        <v>0</v>
      </c>
      <c s="33">
        <f>ROUND(ROUND(H505,2)*ROUND(G505,3),2)</f>
      </c>
      <c r="O505">
        <f>(I505*21)/100</f>
      </c>
      <c t="s">
        <v>33</v>
      </c>
    </row>
    <row r="506" spans="1:5" ht="12.75">
      <c r="A506" s="34" t="s">
        <v>61</v>
      </c>
      <c r="E506" s="35" t="s">
        <v>58</v>
      </c>
    </row>
    <row r="507" spans="1:5" ht="12.75">
      <c r="A507" s="36" t="s">
        <v>62</v>
      </c>
      <c r="E507" s="37" t="s">
        <v>58</v>
      </c>
    </row>
    <row r="508" spans="1:5" ht="25.5">
      <c r="A508" t="s">
        <v>63</v>
      </c>
      <c r="E508" s="35" t="s">
        <v>407</v>
      </c>
    </row>
    <row r="509" spans="1:16" ht="12.75">
      <c r="A509" s="24" t="s">
        <v>56</v>
      </c>
      <c s="29" t="s">
        <v>408</v>
      </c>
      <c s="29" t="s">
        <v>155</v>
      </c>
      <c s="24" t="s">
        <v>261</v>
      </c>
      <c s="30" t="s">
        <v>409</v>
      </c>
      <c s="31" t="s">
        <v>98</v>
      </c>
      <c s="32">
        <v>1</v>
      </c>
      <c s="33">
        <v>0</v>
      </c>
      <c s="33">
        <f>ROUND(ROUND(H509,2)*ROUND(G509,3),2)</f>
      </c>
      <c r="O509">
        <f>(I509*21)/100</f>
      </c>
      <c t="s">
        <v>33</v>
      </c>
    </row>
    <row r="510" spans="1:5" ht="12.75">
      <c r="A510" s="34" t="s">
        <v>61</v>
      </c>
      <c r="E510" s="35" t="s">
        <v>58</v>
      </c>
    </row>
    <row r="511" spans="1:5" ht="12.75">
      <c r="A511" s="36" t="s">
        <v>62</v>
      </c>
      <c r="E511" s="37" t="s">
        <v>58</v>
      </c>
    </row>
    <row r="512" spans="1:5" ht="12.75">
      <c r="A512" t="s">
        <v>63</v>
      </c>
      <c r="E512" s="35" t="s">
        <v>58</v>
      </c>
    </row>
    <row r="513" spans="1:16" ht="12.75">
      <c r="A513" s="24" t="s">
        <v>56</v>
      </c>
      <c s="29" t="s">
        <v>410</v>
      </c>
      <c s="29" t="s">
        <v>155</v>
      </c>
      <c s="24" t="s">
        <v>264</v>
      </c>
      <c s="30" t="s">
        <v>411</v>
      </c>
      <c s="31" t="s">
        <v>98</v>
      </c>
      <c s="32">
        <v>1</v>
      </c>
      <c s="33">
        <v>0</v>
      </c>
      <c s="33">
        <f>ROUND(ROUND(H513,2)*ROUND(G513,3),2)</f>
      </c>
      <c r="O513">
        <f>(I513*21)/100</f>
      </c>
      <c t="s">
        <v>33</v>
      </c>
    </row>
    <row r="514" spans="1:5" ht="12.75">
      <c r="A514" s="34" t="s">
        <v>61</v>
      </c>
      <c r="E514" s="35" t="s">
        <v>412</v>
      </c>
    </row>
    <row r="515" spans="1:5" ht="12.75">
      <c r="A515" s="36" t="s">
        <v>62</v>
      </c>
      <c r="E515" s="37" t="s">
        <v>58</v>
      </c>
    </row>
    <row r="516" spans="1:5" ht="12.75">
      <c r="A516" t="s">
        <v>63</v>
      </c>
      <c r="E516" s="35" t="s">
        <v>58</v>
      </c>
    </row>
    <row r="517" spans="1:16" ht="12.75">
      <c r="A517" s="24" t="s">
        <v>56</v>
      </c>
      <c s="29" t="s">
        <v>413</v>
      </c>
      <c s="29" t="s">
        <v>155</v>
      </c>
      <c s="24" t="s">
        <v>267</v>
      </c>
      <c s="30" t="s">
        <v>414</v>
      </c>
      <c s="31" t="s">
        <v>98</v>
      </c>
      <c s="32">
        <v>1</v>
      </c>
      <c s="33">
        <v>0</v>
      </c>
      <c s="33">
        <f>ROUND(ROUND(H517,2)*ROUND(G517,3),2)</f>
      </c>
      <c r="O517">
        <f>(I517*21)/100</f>
      </c>
      <c t="s">
        <v>33</v>
      </c>
    </row>
    <row r="518" spans="1:5" ht="12.75">
      <c r="A518" s="34" t="s">
        <v>61</v>
      </c>
      <c r="E518" s="35" t="s">
        <v>58</v>
      </c>
    </row>
    <row r="519" spans="1:5" ht="12.75">
      <c r="A519" s="36" t="s">
        <v>62</v>
      </c>
      <c r="E519" s="37" t="s">
        <v>58</v>
      </c>
    </row>
    <row r="520" spans="1:5" ht="12.75">
      <c r="A520" t="s">
        <v>63</v>
      </c>
      <c r="E520" s="35" t="s">
        <v>58</v>
      </c>
    </row>
    <row r="521" spans="1:16" ht="12.75">
      <c r="A521" s="24" t="s">
        <v>56</v>
      </c>
      <c s="29" t="s">
        <v>415</v>
      </c>
      <c s="29" t="s">
        <v>155</v>
      </c>
      <c s="24" t="s">
        <v>270</v>
      </c>
      <c s="30" t="s">
        <v>416</v>
      </c>
      <c s="31" t="s">
        <v>98</v>
      </c>
      <c s="32">
        <v>1</v>
      </c>
      <c s="33">
        <v>0</v>
      </c>
      <c s="33">
        <f>ROUND(ROUND(H521,2)*ROUND(G521,3),2)</f>
      </c>
      <c r="O521">
        <f>(I521*21)/100</f>
      </c>
      <c t="s">
        <v>33</v>
      </c>
    </row>
    <row r="522" spans="1:5" ht="12.75">
      <c r="A522" s="34" t="s">
        <v>61</v>
      </c>
      <c r="E522" s="35" t="s">
        <v>58</v>
      </c>
    </row>
    <row r="523" spans="1:5" ht="12.75">
      <c r="A523" s="36" t="s">
        <v>62</v>
      </c>
      <c r="E523" s="37" t="s">
        <v>58</v>
      </c>
    </row>
    <row r="524" spans="1:5" ht="12.75">
      <c r="A524" t="s">
        <v>63</v>
      </c>
      <c r="E524" s="35" t="s">
        <v>58</v>
      </c>
    </row>
    <row r="525" spans="1:16" ht="12.75">
      <c r="A525" s="24" t="s">
        <v>56</v>
      </c>
      <c s="29" t="s">
        <v>417</v>
      </c>
      <c s="29" t="s">
        <v>155</v>
      </c>
      <c s="24" t="s">
        <v>273</v>
      </c>
      <c s="30" t="s">
        <v>418</v>
      </c>
      <c s="31" t="s">
        <v>98</v>
      </c>
      <c s="32">
        <v>1</v>
      </c>
      <c s="33">
        <v>0</v>
      </c>
      <c s="33">
        <f>ROUND(ROUND(H525,2)*ROUND(G525,3),2)</f>
      </c>
      <c r="O525">
        <f>(I525*21)/100</f>
      </c>
      <c t="s">
        <v>33</v>
      </c>
    </row>
    <row r="526" spans="1:5" ht="12.75">
      <c r="A526" s="34" t="s">
        <v>61</v>
      </c>
      <c r="E526" s="35" t="s">
        <v>58</v>
      </c>
    </row>
    <row r="527" spans="1:5" ht="12.75">
      <c r="A527" s="36" t="s">
        <v>62</v>
      </c>
      <c r="E527" s="37" t="s">
        <v>58</v>
      </c>
    </row>
    <row r="528" spans="1:5" ht="12.75">
      <c r="A528" t="s">
        <v>63</v>
      </c>
      <c r="E528" s="35" t="s">
        <v>58</v>
      </c>
    </row>
    <row r="529" spans="1:18" ht="12.75" customHeight="1">
      <c r="A529" s="6" t="s">
        <v>53</v>
      </c>
      <c s="6"/>
      <c s="39" t="s">
        <v>419</v>
      </c>
      <c s="6"/>
      <c s="27" t="s">
        <v>420</v>
      </c>
      <c s="6"/>
      <c s="6"/>
      <c s="6"/>
      <c s="40">
        <f>0+Q529</f>
      </c>
      <c r="O529">
        <f>0+R529</f>
      </c>
      <c r="Q529">
        <f>0+I530+I534+I538+I542+I546+I550+I554+I558+I562+I566+I570+I574+I578</f>
      </c>
      <c>
        <f>0+O530+O534+O538+O542+O546+O550+O554+O558+O562+O566+O570+O574+O578</f>
      </c>
    </row>
    <row r="530" spans="1:16" ht="25.5">
      <c r="A530" s="24" t="s">
        <v>56</v>
      </c>
      <c s="29" t="s">
        <v>421</v>
      </c>
      <c s="29" t="s">
        <v>422</v>
      </c>
      <c s="24" t="s">
        <v>58</v>
      </c>
      <c s="30" t="s">
        <v>423</v>
      </c>
      <c s="31" t="s">
        <v>98</v>
      </c>
      <c s="32">
        <v>2</v>
      </c>
      <c s="33">
        <v>0</v>
      </c>
      <c s="33">
        <f>ROUND(ROUND(H530,2)*ROUND(G530,3),2)</f>
      </c>
      <c r="O530">
        <f>(I530*21)/100</f>
      </c>
      <c t="s">
        <v>33</v>
      </c>
    </row>
    <row r="531" spans="1:5" ht="12.75">
      <c r="A531" s="34" t="s">
        <v>61</v>
      </c>
      <c r="E531" s="35" t="s">
        <v>58</v>
      </c>
    </row>
    <row r="532" spans="1:5" ht="12.75">
      <c r="A532" s="36" t="s">
        <v>62</v>
      </c>
      <c r="E532" s="37" t="s">
        <v>58</v>
      </c>
    </row>
    <row r="533" spans="1:5" ht="12.75">
      <c r="A533" t="s">
        <v>63</v>
      </c>
      <c r="E533" s="35" t="s">
        <v>64</v>
      </c>
    </row>
    <row r="534" spans="1:16" ht="12.75">
      <c r="A534" s="24" t="s">
        <v>56</v>
      </c>
      <c s="29" t="s">
        <v>335</v>
      </c>
      <c s="29" t="s">
        <v>336</v>
      </c>
      <c s="24" t="s">
        <v>58</v>
      </c>
      <c s="30" t="s">
        <v>337</v>
      </c>
      <c s="31" t="s">
        <v>98</v>
      </c>
      <c s="32">
        <v>2</v>
      </c>
      <c s="33">
        <v>0</v>
      </c>
      <c s="33">
        <f>ROUND(ROUND(H534,2)*ROUND(G534,3),2)</f>
      </c>
      <c r="O534">
        <f>(I534*21)/100</f>
      </c>
      <c t="s">
        <v>33</v>
      </c>
    </row>
    <row r="535" spans="1:5" ht="12.75">
      <c r="A535" s="34" t="s">
        <v>61</v>
      </c>
      <c r="E535" s="35" t="s">
        <v>58</v>
      </c>
    </row>
    <row r="536" spans="1:5" ht="12.75">
      <c r="A536" s="36" t="s">
        <v>62</v>
      </c>
      <c r="E536" s="37" t="s">
        <v>58</v>
      </c>
    </row>
    <row r="537" spans="1:5" ht="12.75">
      <c r="A537" t="s">
        <v>63</v>
      </c>
      <c r="E537" s="35" t="s">
        <v>64</v>
      </c>
    </row>
    <row r="538" spans="1:16" ht="12.75">
      <c r="A538" s="24" t="s">
        <v>56</v>
      </c>
      <c s="29" t="s">
        <v>338</v>
      </c>
      <c s="29" t="s">
        <v>339</v>
      </c>
      <c s="24" t="s">
        <v>58</v>
      </c>
      <c s="30" t="s">
        <v>340</v>
      </c>
      <c s="31" t="s">
        <v>98</v>
      </c>
      <c s="32">
        <v>2</v>
      </c>
      <c s="33">
        <v>0</v>
      </c>
      <c s="33">
        <f>ROUND(ROUND(H538,2)*ROUND(G538,3),2)</f>
      </c>
      <c r="O538">
        <f>(I538*21)/100</f>
      </c>
      <c t="s">
        <v>33</v>
      </c>
    </row>
    <row r="539" spans="1:5" ht="12.75">
      <c r="A539" s="34" t="s">
        <v>61</v>
      </c>
      <c r="E539" s="35" t="s">
        <v>58</v>
      </c>
    </row>
    <row r="540" spans="1:5" ht="12.75">
      <c r="A540" s="36" t="s">
        <v>62</v>
      </c>
      <c r="E540" s="37" t="s">
        <v>58</v>
      </c>
    </row>
    <row r="541" spans="1:5" ht="12.75">
      <c r="A541" t="s">
        <v>63</v>
      </c>
      <c r="E541" s="35" t="s">
        <v>64</v>
      </c>
    </row>
    <row r="542" spans="1:16" ht="12.75">
      <c r="A542" s="24" t="s">
        <v>56</v>
      </c>
      <c s="29" t="s">
        <v>424</v>
      </c>
      <c s="29" t="s">
        <v>425</v>
      </c>
      <c s="24" t="s">
        <v>58</v>
      </c>
      <c s="30" t="s">
        <v>426</v>
      </c>
      <c s="31" t="s">
        <v>98</v>
      </c>
      <c s="32">
        <v>6</v>
      </c>
      <c s="33">
        <v>0</v>
      </c>
      <c s="33">
        <f>ROUND(ROUND(H542,2)*ROUND(G542,3),2)</f>
      </c>
      <c r="O542">
        <f>(I542*21)/100</f>
      </c>
      <c t="s">
        <v>33</v>
      </c>
    </row>
    <row r="543" spans="1:5" ht="12.75">
      <c r="A543" s="34" t="s">
        <v>61</v>
      </c>
      <c r="E543" s="35" t="s">
        <v>58</v>
      </c>
    </row>
    <row r="544" spans="1:5" ht="12.75">
      <c r="A544" s="36" t="s">
        <v>62</v>
      </c>
      <c r="E544" s="37" t="s">
        <v>58</v>
      </c>
    </row>
    <row r="545" spans="1:5" ht="12.75">
      <c r="A545" t="s">
        <v>63</v>
      </c>
      <c r="E545" s="35" t="s">
        <v>64</v>
      </c>
    </row>
    <row r="546" spans="1:16" ht="25.5">
      <c r="A546" s="24" t="s">
        <v>56</v>
      </c>
      <c s="29" t="s">
        <v>427</v>
      </c>
      <c s="29" t="s">
        <v>428</v>
      </c>
      <c s="24" t="s">
        <v>58</v>
      </c>
      <c s="30" t="s">
        <v>429</v>
      </c>
      <c s="31" t="s">
        <v>98</v>
      </c>
      <c s="32">
        <v>8</v>
      </c>
      <c s="33">
        <v>0</v>
      </c>
      <c s="33">
        <f>ROUND(ROUND(H546,2)*ROUND(G546,3),2)</f>
      </c>
      <c r="O546">
        <f>(I546*21)/100</f>
      </c>
      <c t="s">
        <v>33</v>
      </c>
    </row>
    <row r="547" spans="1:5" ht="12.75">
      <c r="A547" s="34" t="s">
        <v>61</v>
      </c>
      <c r="E547" s="35" t="s">
        <v>58</v>
      </c>
    </row>
    <row r="548" spans="1:5" ht="12.75">
      <c r="A548" s="36" t="s">
        <v>62</v>
      </c>
      <c r="E548" s="37" t="s">
        <v>58</v>
      </c>
    </row>
    <row r="549" spans="1:5" ht="12.75">
      <c r="A549" t="s">
        <v>63</v>
      </c>
      <c r="E549" s="35" t="s">
        <v>64</v>
      </c>
    </row>
    <row r="550" spans="1:16" ht="12.75">
      <c r="A550" s="24" t="s">
        <v>56</v>
      </c>
      <c s="29" t="s">
        <v>430</v>
      </c>
      <c s="29" t="s">
        <v>431</v>
      </c>
      <c s="24" t="s">
        <v>58</v>
      </c>
      <c s="30" t="s">
        <v>432</v>
      </c>
      <c s="31" t="s">
        <v>98</v>
      </c>
      <c s="32">
        <v>2</v>
      </c>
      <c s="33">
        <v>0</v>
      </c>
      <c s="33">
        <f>ROUND(ROUND(H550,2)*ROUND(G550,3),2)</f>
      </c>
      <c r="O550">
        <f>(I550*21)/100</f>
      </c>
      <c t="s">
        <v>33</v>
      </c>
    </row>
    <row r="551" spans="1:5" ht="12.75">
      <c r="A551" s="34" t="s">
        <v>61</v>
      </c>
      <c r="E551" s="35" t="s">
        <v>58</v>
      </c>
    </row>
    <row r="552" spans="1:5" ht="12.75">
      <c r="A552" s="36" t="s">
        <v>62</v>
      </c>
      <c r="E552" s="37" t="s">
        <v>58</v>
      </c>
    </row>
    <row r="553" spans="1:5" ht="12.75">
      <c r="A553" t="s">
        <v>63</v>
      </c>
      <c r="E553" s="35" t="s">
        <v>64</v>
      </c>
    </row>
    <row r="554" spans="1:16" ht="12.75">
      <c r="A554" s="24" t="s">
        <v>56</v>
      </c>
      <c s="29" t="s">
        <v>433</v>
      </c>
      <c s="29" t="s">
        <v>434</v>
      </c>
      <c s="24" t="s">
        <v>58</v>
      </c>
      <c s="30" t="s">
        <v>435</v>
      </c>
      <c s="31" t="s">
        <v>98</v>
      </c>
      <c s="32">
        <v>4</v>
      </c>
      <c s="33">
        <v>0</v>
      </c>
      <c s="33">
        <f>ROUND(ROUND(H554,2)*ROUND(G554,3),2)</f>
      </c>
      <c r="O554">
        <f>(I554*21)/100</f>
      </c>
      <c t="s">
        <v>33</v>
      </c>
    </row>
    <row r="555" spans="1:5" ht="12.75">
      <c r="A555" s="34" t="s">
        <v>61</v>
      </c>
      <c r="E555" s="35" t="s">
        <v>58</v>
      </c>
    </row>
    <row r="556" spans="1:5" ht="12.75">
      <c r="A556" s="36" t="s">
        <v>62</v>
      </c>
      <c r="E556" s="37" t="s">
        <v>58</v>
      </c>
    </row>
    <row r="557" spans="1:5" ht="12.75">
      <c r="A557" t="s">
        <v>63</v>
      </c>
      <c r="E557" s="35" t="s">
        <v>64</v>
      </c>
    </row>
    <row r="558" spans="1:16" ht="25.5">
      <c r="A558" s="24" t="s">
        <v>56</v>
      </c>
      <c s="29" t="s">
        <v>436</v>
      </c>
      <c s="29" t="s">
        <v>437</v>
      </c>
      <c s="24" t="s">
        <v>58</v>
      </c>
      <c s="30" t="s">
        <v>438</v>
      </c>
      <c s="31" t="s">
        <v>98</v>
      </c>
      <c s="32">
        <v>6</v>
      </c>
      <c s="33">
        <v>0</v>
      </c>
      <c s="33">
        <f>ROUND(ROUND(H558,2)*ROUND(G558,3),2)</f>
      </c>
      <c r="O558">
        <f>(I558*21)/100</f>
      </c>
      <c t="s">
        <v>33</v>
      </c>
    </row>
    <row r="559" spans="1:5" ht="12.75">
      <c r="A559" s="34" t="s">
        <v>61</v>
      </c>
      <c r="E559" s="35" t="s">
        <v>58</v>
      </c>
    </row>
    <row r="560" spans="1:5" ht="12.75">
      <c r="A560" s="36" t="s">
        <v>62</v>
      </c>
      <c r="E560" s="37" t="s">
        <v>58</v>
      </c>
    </row>
    <row r="561" spans="1:5" ht="12.75">
      <c r="A561" t="s">
        <v>63</v>
      </c>
      <c r="E561" s="35" t="s">
        <v>64</v>
      </c>
    </row>
    <row r="562" spans="1:16" ht="12.75">
      <c r="A562" s="24" t="s">
        <v>56</v>
      </c>
      <c s="29" t="s">
        <v>402</v>
      </c>
      <c s="29" t="s">
        <v>403</v>
      </c>
      <c s="24" t="s">
        <v>58</v>
      </c>
      <c s="30" t="s">
        <v>404</v>
      </c>
      <c s="31" t="s">
        <v>98</v>
      </c>
      <c s="32">
        <v>14</v>
      </c>
      <c s="33">
        <v>0</v>
      </c>
      <c s="33">
        <f>ROUND(ROUND(H562,2)*ROUND(G562,3),2)</f>
      </c>
      <c r="O562">
        <f>(I562*21)/100</f>
      </c>
      <c t="s">
        <v>33</v>
      </c>
    </row>
    <row r="563" spans="1:5" ht="12.75">
      <c r="A563" s="34" t="s">
        <v>61</v>
      </c>
      <c r="E563" s="35" t="s">
        <v>58</v>
      </c>
    </row>
    <row r="564" spans="1:5" ht="12.75">
      <c r="A564" s="36" t="s">
        <v>62</v>
      </c>
      <c r="E564" s="37" t="s">
        <v>58</v>
      </c>
    </row>
    <row r="565" spans="1:5" ht="12.75">
      <c r="A565" t="s">
        <v>63</v>
      </c>
      <c r="E565" s="35" t="s">
        <v>64</v>
      </c>
    </row>
    <row r="566" spans="1:16" ht="25.5">
      <c r="A566" s="24" t="s">
        <v>56</v>
      </c>
      <c s="29" t="s">
        <v>439</v>
      </c>
      <c s="29" t="s">
        <v>440</v>
      </c>
      <c s="24" t="s">
        <v>58</v>
      </c>
      <c s="30" t="s">
        <v>441</v>
      </c>
      <c s="31" t="s">
        <v>98</v>
      </c>
      <c s="32">
        <v>1</v>
      </c>
      <c s="33">
        <v>0</v>
      </c>
      <c s="33">
        <f>ROUND(ROUND(H566,2)*ROUND(G566,3),2)</f>
      </c>
      <c r="O566">
        <f>(I566*21)/100</f>
      </c>
      <c t="s">
        <v>33</v>
      </c>
    </row>
    <row r="567" spans="1:5" ht="12.75">
      <c r="A567" s="34" t="s">
        <v>61</v>
      </c>
      <c r="E567" s="35" t="s">
        <v>58</v>
      </c>
    </row>
    <row r="568" spans="1:5" ht="12.75">
      <c r="A568" s="36" t="s">
        <v>62</v>
      </c>
      <c r="E568" s="37" t="s">
        <v>58</v>
      </c>
    </row>
    <row r="569" spans="1:5" ht="12.75">
      <c r="A569" t="s">
        <v>63</v>
      </c>
      <c r="E569" s="35" t="s">
        <v>64</v>
      </c>
    </row>
    <row r="570" spans="1:16" ht="12.75">
      <c r="A570" s="24" t="s">
        <v>56</v>
      </c>
      <c s="29" t="s">
        <v>442</v>
      </c>
      <c s="29" t="s">
        <v>443</v>
      </c>
      <c s="24" t="s">
        <v>58</v>
      </c>
      <c s="30" t="s">
        <v>444</v>
      </c>
      <c s="31" t="s">
        <v>98</v>
      </c>
      <c s="32">
        <v>1</v>
      </c>
      <c s="33">
        <v>0</v>
      </c>
      <c s="33">
        <f>ROUND(ROUND(H570,2)*ROUND(G570,3),2)</f>
      </c>
      <c r="O570">
        <f>(I570*21)/100</f>
      </c>
      <c t="s">
        <v>33</v>
      </c>
    </row>
    <row r="571" spans="1:5" ht="12.75">
      <c r="A571" s="34" t="s">
        <v>61</v>
      </c>
      <c r="E571" s="35" t="s">
        <v>58</v>
      </c>
    </row>
    <row r="572" spans="1:5" ht="12.75">
      <c r="A572" s="36" t="s">
        <v>62</v>
      </c>
      <c r="E572" s="37" t="s">
        <v>58</v>
      </c>
    </row>
    <row r="573" spans="1:5" ht="12.75">
      <c r="A573" t="s">
        <v>63</v>
      </c>
      <c r="E573" s="35" t="s">
        <v>64</v>
      </c>
    </row>
    <row r="574" spans="1:16" ht="12.75">
      <c r="A574" s="24" t="s">
        <v>56</v>
      </c>
      <c s="29" t="s">
        <v>445</v>
      </c>
      <c s="29" t="s">
        <v>446</v>
      </c>
      <c s="24" t="s">
        <v>58</v>
      </c>
      <c s="30" t="s">
        <v>447</v>
      </c>
      <c s="31" t="s">
        <v>98</v>
      </c>
      <c s="32">
        <v>1</v>
      </c>
      <c s="33">
        <v>0</v>
      </c>
      <c s="33">
        <f>ROUND(ROUND(H574,2)*ROUND(G574,3),2)</f>
      </c>
      <c r="O574">
        <f>(I574*21)/100</f>
      </c>
      <c t="s">
        <v>33</v>
      </c>
    </row>
    <row r="575" spans="1:5" ht="12.75">
      <c r="A575" s="34" t="s">
        <v>61</v>
      </c>
      <c r="E575" s="35" t="s">
        <v>58</v>
      </c>
    </row>
    <row r="576" spans="1:5" ht="12.75">
      <c r="A576" s="36" t="s">
        <v>62</v>
      </c>
      <c r="E576" s="37" t="s">
        <v>58</v>
      </c>
    </row>
    <row r="577" spans="1:5" ht="12.75">
      <c r="A577" t="s">
        <v>63</v>
      </c>
      <c r="E577" s="35" t="s">
        <v>64</v>
      </c>
    </row>
    <row r="578" spans="1:16" ht="12.75">
      <c r="A578" s="24" t="s">
        <v>56</v>
      </c>
      <c s="29" t="s">
        <v>448</v>
      </c>
      <c s="29" t="s">
        <v>155</v>
      </c>
      <c s="24" t="s">
        <v>58</v>
      </c>
      <c s="30" t="s">
        <v>449</v>
      </c>
      <c s="31" t="s">
        <v>98</v>
      </c>
      <c s="32">
        <v>2</v>
      </c>
      <c s="33">
        <v>0</v>
      </c>
      <c s="33">
        <f>ROUND(ROUND(H578,2)*ROUND(G578,3),2)</f>
      </c>
      <c r="O578">
        <f>(I578*21)/100</f>
      </c>
      <c t="s">
        <v>33</v>
      </c>
    </row>
    <row r="579" spans="1:5" ht="12.75">
      <c r="A579" s="34" t="s">
        <v>61</v>
      </c>
      <c r="E579" s="35" t="s">
        <v>58</v>
      </c>
    </row>
    <row r="580" spans="1:5" ht="12.75">
      <c r="A580" s="36" t="s">
        <v>62</v>
      </c>
      <c r="E580" s="37" t="s">
        <v>58</v>
      </c>
    </row>
    <row r="581" spans="1:5" ht="12.75">
      <c r="A581" t="s">
        <v>63</v>
      </c>
      <c r="E581" s="35" t="s">
        <v>58</v>
      </c>
    </row>
    <row r="582" spans="1:18" ht="12.75" customHeight="1">
      <c r="A582" s="6" t="s">
        <v>53</v>
      </c>
      <c s="6"/>
      <c s="39" t="s">
        <v>450</v>
      </c>
      <c s="6"/>
      <c s="27" t="s">
        <v>451</v>
      </c>
      <c s="6"/>
      <c s="6"/>
      <c s="6"/>
      <c s="40">
        <f>0+Q582</f>
      </c>
      <c r="O582">
        <f>0+R582</f>
      </c>
      <c r="Q582">
        <f>0+I583+I587+I591+I595+I599+I603+I607+I611+I615+I619+I623+I627+I631+I635+I639+I643</f>
      </c>
      <c>
        <f>0+O583+O587+O591+O595+O599+O603+O607+O611+O615+O619+O623+O627+O631+O635+O639+O643</f>
      </c>
    </row>
    <row r="583" spans="1:16" ht="12.75">
      <c r="A583" s="24" t="s">
        <v>56</v>
      </c>
      <c s="29" t="s">
        <v>452</v>
      </c>
      <c s="29" t="s">
        <v>453</v>
      </c>
      <c s="24" t="s">
        <v>39</v>
      </c>
      <c s="30" t="s">
        <v>454</v>
      </c>
      <c s="31" t="s">
        <v>98</v>
      </c>
      <c s="32">
        <v>8</v>
      </c>
      <c s="33">
        <v>0</v>
      </c>
      <c s="33">
        <f>ROUND(ROUND(H583,2)*ROUND(G583,3),2)</f>
      </c>
      <c r="O583">
        <f>(I583*21)/100</f>
      </c>
      <c t="s">
        <v>33</v>
      </c>
    </row>
    <row r="584" spans="1:5" ht="12.75">
      <c r="A584" s="34" t="s">
        <v>61</v>
      </c>
      <c r="E584" s="35" t="s">
        <v>58</v>
      </c>
    </row>
    <row r="585" spans="1:5" ht="12.75">
      <c r="A585" s="36" t="s">
        <v>62</v>
      </c>
      <c r="E585" s="37" t="s">
        <v>58</v>
      </c>
    </row>
    <row r="586" spans="1:5" ht="12.75">
      <c r="A586" t="s">
        <v>63</v>
      </c>
      <c r="E586" s="35" t="s">
        <v>58</v>
      </c>
    </row>
    <row r="587" spans="1:16" ht="25.5">
      <c r="A587" s="24" t="s">
        <v>56</v>
      </c>
      <c s="29" t="s">
        <v>455</v>
      </c>
      <c s="29" t="s">
        <v>456</v>
      </c>
      <c s="24" t="s">
        <v>58</v>
      </c>
      <c s="30" t="s">
        <v>457</v>
      </c>
      <c s="31" t="s">
        <v>98</v>
      </c>
      <c s="32">
        <v>2</v>
      </c>
      <c s="33">
        <v>0</v>
      </c>
      <c s="33">
        <f>ROUND(ROUND(H587,2)*ROUND(G587,3),2)</f>
      </c>
      <c r="O587">
        <f>(I587*21)/100</f>
      </c>
      <c t="s">
        <v>33</v>
      </c>
    </row>
    <row r="588" spans="1:5" ht="38.25">
      <c r="A588" s="34" t="s">
        <v>61</v>
      </c>
      <c r="E588" s="35" t="s">
        <v>458</v>
      </c>
    </row>
    <row r="589" spans="1:5" ht="12.75">
      <c r="A589" s="36" t="s">
        <v>62</v>
      </c>
      <c r="E589" s="37" t="s">
        <v>459</v>
      </c>
    </row>
    <row r="590" spans="1:5" ht="12.75">
      <c r="A590" t="s">
        <v>63</v>
      </c>
      <c r="E590" s="35" t="s">
        <v>460</v>
      </c>
    </row>
    <row r="591" spans="1:16" ht="25.5">
      <c r="A591" s="24" t="s">
        <v>56</v>
      </c>
      <c s="29" t="s">
        <v>461</v>
      </c>
      <c s="29" t="s">
        <v>462</v>
      </c>
      <c s="24" t="s">
        <v>39</v>
      </c>
      <c s="30" t="s">
        <v>463</v>
      </c>
      <c s="31" t="s">
        <v>98</v>
      </c>
      <c s="32">
        <v>4</v>
      </c>
      <c s="33">
        <v>0</v>
      </c>
      <c s="33">
        <f>ROUND(ROUND(H591,2)*ROUND(G591,3),2)</f>
      </c>
      <c r="O591">
        <f>(I591*21)/100</f>
      </c>
      <c t="s">
        <v>33</v>
      </c>
    </row>
    <row r="592" spans="1:5" ht="38.25">
      <c r="A592" s="34" t="s">
        <v>61</v>
      </c>
      <c r="E592" s="35" t="s">
        <v>464</v>
      </c>
    </row>
    <row r="593" spans="1:5" ht="12.75">
      <c r="A593" s="36" t="s">
        <v>62</v>
      </c>
      <c r="E593" s="37" t="s">
        <v>465</v>
      </c>
    </row>
    <row r="594" spans="1:5" ht="12.75">
      <c r="A594" t="s">
        <v>63</v>
      </c>
      <c r="E594" s="35" t="s">
        <v>460</v>
      </c>
    </row>
    <row r="595" spans="1:16" ht="25.5">
      <c r="A595" s="24" t="s">
        <v>56</v>
      </c>
      <c s="29" t="s">
        <v>466</v>
      </c>
      <c s="29" t="s">
        <v>467</v>
      </c>
      <c s="24" t="s">
        <v>39</v>
      </c>
      <c s="30" t="s">
        <v>468</v>
      </c>
      <c s="31" t="s">
        <v>98</v>
      </c>
      <c s="32">
        <v>2</v>
      </c>
      <c s="33">
        <v>0</v>
      </c>
      <c s="33">
        <f>ROUND(ROUND(H595,2)*ROUND(G595,3),2)</f>
      </c>
      <c r="O595">
        <f>(I595*21)/100</f>
      </c>
      <c t="s">
        <v>33</v>
      </c>
    </row>
    <row r="596" spans="1:5" ht="51">
      <c r="A596" s="34" t="s">
        <v>61</v>
      </c>
      <c r="E596" s="35" t="s">
        <v>469</v>
      </c>
    </row>
    <row r="597" spans="1:5" ht="12.75">
      <c r="A597" s="36" t="s">
        <v>62</v>
      </c>
      <c r="E597" s="37" t="s">
        <v>459</v>
      </c>
    </row>
    <row r="598" spans="1:5" ht="12.75">
      <c r="A598" t="s">
        <v>63</v>
      </c>
      <c r="E598" s="35" t="s">
        <v>470</v>
      </c>
    </row>
    <row r="599" spans="1:16" ht="25.5">
      <c r="A599" s="24" t="s">
        <v>56</v>
      </c>
      <c s="29" t="s">
        <v>471</v>
      </c>
      <c s="29" t="s">
        <v>472</v>
      </c>
      <c s="24" t="s">
        <v>39</v>
      </c>
      <c s="30" t="s">
        <v>473</v>
      </c>
      <c s="31" t="s">
        <v>98</v>
      </c>
      <c s="32">
        <v>4</v>
      </c>
      <c s="33">
        <v>0</v>
      </c>
      <c s="33">
        <f>ROUND(ROUND(H599,2)*ROUND(G599,3),2)</f>
      </c>
      <c r="O599">
        <f>(I599*21)/100</f>
      </c>
      <c t="s">
        <v>33</v>
      </c>
    </row>
    <row r="600" spans="1:5" ht="51">
      <c r="A600" s="34" t="s">
        <v>61</v>
      </c>
      <c r="E600" s="35" t="s">
        <v>469</v>
      </c>
    </row>
    <row r="601" spans="1:5" ht="12.75">
      <c r="A601" s="36" t="s">
        <v>62</v>
      </c>
      <c r="E601" s="37" t="s">
        <v>465</v>
      </c>
    </row>
    <row r="602" spans="1:5" ht="12.75">
      <c r="A602" t="s">
        <v>63</v>
      </c>
      <c r="E602" s="35" t="s">
        <v>460</v>
      </c>
    </row>
    <row r="603" spans="1:16" ht="12.75">
      <c r="A603" s="24" t="s">
        <v>56</v>
      </c>
      <c s="29" t="s">
        <v>474</v>
      </c>
      <c s="29" t="s">
        <v>475</v>
      </c>
      <c s="24" t="s">
        <v>39</v>
      </c>
      <c s="30" t="s">
        <v>476</v>
      </c>
      <c s="31" t="s">
        <v>98</v>
      </c>
      <c s="32">
        <v>6</v>
      </c>
      <c s="33">
        <v>0</v>
      </c>
      <c s="33">
        <f>ROUND(ROUND(H603,2)*ROUND(G603,3),2)</f>
      </c>
      <c r="O603">
        <f>(I603*21)/100</f>
      </c>
      <c t="s">
        <v>33</v>
      </c>
    </row>
    <row r="604" spans="1:5" ht="38.25">
      <c r="A604" s="34" t="s">
        <v>61</v>
      </c>
      <c r="E604" s="35" t="s">
        <v>477</v>
      </c>
    </row>
    <row r="605" spans="1:5" ht="12.75">
      <c r="A605" s="36" t="s">
        <v>62</v>
      </c>
      <c r="E605" s="37" t="s">
        <v>478</v>
      </c>
    </row>
    <row r="606" spans="1:5" ht="12.75">
      <c r="A606" t="s">
        <v>63</v>
      </c>
      <c r="E606" s="35" t="s">
        <v>470</v>
      </c>
    </row>
    <row r="607" spans="1:16" ht="25.5">
      <c r="A607" s="24" t="s">
        <v>56</v>
      </c>
      <c s="29" t="s">
        <v>479</v>
      </c>
      <c s="29" t="s">
        <v>480</v>
      </c>
      <c s="24" t="s">
        <v>39</v>
      </c>
      <c s="30" t="s">
        <v>481</v>
      </c>
      <c s="31" t="s">
        <v>98</v>
      </c>
      <c s="32">
        <v>6</v>
      </c>
      <c s="33">
        <v>0</v>
      </c>
      <c s="33">
        <f>ROUND(ROUND(H607,2)*ROUND(G607,3),2)</f>
      </c>
      <c r="O607">
        <f>(I607*21)/100</f>
      </c>
      <c t="s">
        <v>33</v>
      </c>
    </row>
    <row r="608" spans="1:5" ht="12.75">
      <c r="A608" s="34" t="s">
        <v>61</v>
      </c>
      <c r="E608" s="35" t="s">
        <v>58</v>
      </c>
    </row>
    <row r="609" spans="1:5" ht="12.75">
      <c r="A609" s="36" t="s">
        <v>62</v>
      </c>
      <c r="E609" s="37" t="s">
        <v>478</v>
      </c>
    </row>
    <row r="610" spans="1:5" ht="12.75">
      <c r="A610" t="s">
        <v>63</v>
      </c>
      <c r="E610" s="35" t="s">
        <v>470</v>
      </c>
    </row>
    <row r="611" spans="1:16" ht="12.75">
      <c r="A611" s="24" t="s">
        <v>56</v>
      </c>
      <c s="29" t="s">
        <v>482</v>
      </c>
      <c s="29" t="s">
        <v>483</v>
      </c>
      <c s="24" t="s">
        <v>39</v>
      </c>
      <c s="30" t="s">
        <v>484</v>
      </c>
      <c s="31" t="s">
        <v>485</v>
      </c>
      <c s="32">
        <v>70</v>
      </c>
      <c s="33">
        <v>0</v>
      </c>
      <c s="33">
        <f>ROUND(ROUND(H611,2)*ROUND(G611,3),2)</f>
      </c>
      <c r="O611">
        <f>(I611*21)/100</f>
      </c>
      <c t="s">
        <v>33</v>
      </c>
    </row>
    <row r="612" spans="1:5" ht="12.75">
      <c r="A612" s="34" t="s">
        <v>61</v>
      </c>
      <c r="E612" s="35" t="s">
        <v>486</v>
      </c>
    </row>
    <row r="613" spans="1:5" ht="12.75">
      <c r="A613" s="36" t="s">
        <v>62</v>
      </c>
      <c r="E613" s="37" t="s">
        <v>487</v>
      </c>
    </row>
    <row r="614" spans="1:5" ht="12.75">
      <c r="A614" t="s">
        <v>63</v>
      </c>
      <c r="E614" s="35" t="s">
        <v>488</v>
      </c>
    </row>
    <row r="615" spans="1:16" ht="12.75">
      <c r="A615" s="24" t="s">
        <v>56</v>
      </c>
      <c s="29" t="s">
        <v>489</v>
      </c>
      <c s="29" t="s">
        <v>490</v>
      </c>
      <c s="24" t="s">
        <v>39</v>
      </c>
      <c s="30" t="s">
        <v>491</v>
      </c>
      <c s="31" t="s">
        <v>485</v>
      </c>
      <c s="32">
        <v>6</v>
      </c>
      <c s="33">
        <v>0</v>
      </c>
      <c s="33">
        <f>ROUND(ROUND(H615,2)*ROUND(G615,3),2)</f>
      </c>
      <c r="O615">
        <f>(I615*21)/100</f>
      </c>
      <c t="s">
        <v>33</v>
      </c>
    </row>
    <row r="616" spans="1:5" ht="12.75">
      <c r="A616" s="34" t="s">
        <v>61</v>
      </c>
      <c r="E616" s="35" t="s">
        <v>58</v>
      </c>
    </row>
    <row r="617" spans="1:5" ht="12.75">
      <c r="A617" s="36" t="s">
        <v>62</v>
      </c>
      <c r="E617" s="37" t="s">
        <v>478</v>
      </c>
    </row>
    <row r="618" spans="1:5" ht="12.75">
      <c r="A618" t="s">
        <v>63</v>
      </c>
      <c r="E618" s="35" t="s">
        <v>488</v>
      </c>
    </row>
    <row r="619" spans="1:16" ht="12.75">
      <c r="A619" s="24" t="s">
        <v>56</v>
      </c>
      <c s="29" t="s">
        <v>492</v>
      </c>
      <c s="29" t="s">
        <v>493</v>
      </c>
      <c s="24" t="s">
        <v>39</v>
      </c>
      <c s="30" t="s">
        <v>494</v>
      </c>
      <c s="31" t="s">
        <v>485</v>
      </c>
      <c s="32">
        <v>70</v>
      </c>
      <c s="33">
        <v>0</v>
      </c>
      <c s="33">
        <f>ROUND(ROUND(H619,2)*ROUND(G619,3),2)</f>
      </c>
      <c r="O619">
        <f>(I619*21)/100</f>
      </c>
      <c t="s">
        <v>33</v>
      </c>
    </row>
    <row r="620" spans="1:5" ht="12.75">
      <c r="A620" s="34" t="s">
        <v>61</v>
      </c>
      <c r="E620" s="35" t="s">
        <v>58</v>
      </c>
    </row>
    <row r="621" spans="1:5" ht="12.75">
      <c r="A621" s="36" t="s">
        <v>62</v>
      </c>
      <c r="E621" s="37" t="s">
        <v>487</v>
      </c>
    </row>
    <row r="622" spans="1:5" ht="12.75">
      <c r="A622" t="s">
        <v>63</v>
      </c>
      <c r="E622" s="35" t="s">
        <v>488</v>
      </c>
    </row>
    <row r="623" spans="1:16" ht="12.75">
      <c r="A623" s="24" t="s">
        <v>56</v>
      </c>
      <c s="29" t="s">
        <v>495</v>
      </c>
      <c s="29" t="s">
        <v>496</v>
      </c>
      <c s="24" t="s">
        <v>39</v>
      </c>
      <c s="30" t="s">
        <v>497</v>
      </c>
      <c s="31" t="s">
        <v>98</v>
      </c>
      <c s="32">
        <v>6</v>
      </c>
      <c s="33">
        <v>0</v>
      </c>
      <c s="33">
        <f>ROUND(ROUND(H623,2)*ROUND(G623,3),2)</f>
      </c>
      <c r="O623">
        <f>(I623*21)/100</f>
      </c>
      <c t="s">
        <v>33</v>
      </c>
    </row>
    <row r="624" spans="1:5" ht="12.75">
      <c r="A624" s="34" t="s">
        <v>61</v>
      </c>
      <c r="E624" s="35" t="s">
        <v>58</v>
      </c>
    </row>
    <row r="625" spans="1:5" ht="12.75">
      <c r="A625" s="36" t="s">
        <v>62</v>
      </c>
      <c r="E625" s="37" t="s">
        <v>478</v>
      </c>
    </row>
    <row r="626" spans="1:5" ht="12.75">
      <c r="A626" t="s">
        <v>63</v>
      </c>
      <c r="E626" s="35" t="s">
        <v>488</v>
      </c>
    </row>
    <row r="627" spans="1:16" ht="12.75">
      <c r="A627" s="24" t="s">
        <v>56</v>
      </c>
      <c s="29" t="s">
        <v>498</v>
      </c>
      <c s="29" t="s">
        <v>499</v>
      </c>
      <c s="24" t="s">
        <v>39</v>
      </c>
      <c s="30" t="s">
        <v>500</v>
      </c>
      <c s="31" t="s">
        <v>501</v>
      </c>
      <c s="32">
        <v>9</v>
      </c>
      <c s="33">
        <v>0</v>
      </c>
      <c s="33">
        <f>ROUND(ROUND(H627,2)*ROUND(G627,3),2)</f>
      </c>
      <c r="O627">
        <f>(I627*21)/100</f>
      </c>
      <c t="s">
        <v>33</v>
      </c>
    </row>
    <row r="628" spans="1:5" ht="12.75">
      <c r="A628" s="34" t="s">
        <v>61</v>
      </c>
      <c r="E628" s="35" t="s">
        <v>58</v>
      </c>
    </row>
    <row r="629" spans="1:5" ht="12.75">
      <c r="A629" s="36" t="s">
        <v>62</v>
      </c>
      <c r="E629" s="37" t="s">
        <v>502</v>
      </c>
    </row>
    <row r="630" spans="1:5" ht="12.75">
      <c r="A630" t="s">
        <v>63</v>
      </c>
      <c r="E630" s="35" t="s">
        <v>488</v>
      </c>
    </row>
    <row r="631" spans="1:16" ht="12.75">
      <c r="A631" s="24" t="s">
        <v>56</v>
      </c>
      <c s="29" t="s">
        <v>503</v>
      </c>
      <c s="29" t="s">
        <v>504</v>
      </c>
      <c s="24" t="s">
        <v>39</v>
      </c>
      <c s="30" t="s">
        <v>505</v>
      </c>
      <c s="31" t="s">
        <v>98</v>
      </c>
      <c s="32">
        <v>6</v>
      </c>
      <c s="33">
        <v>0</v>
      </c>
      <c s="33">
        <f>ROUND(ROUND(H631,2)*ROUND(G631,3),2)</f>
      </c>
      <c r="O631">
        <f>(I631*21)/100</f>
      </c>
      <c t="s">
        <v>33</v>
      </c>
    </row>
    <row r="632" spans="1:5" ht="12.75">
      <c r="A632" s="34" t="s">
        <v>61</v>
      </c>
      <c r="E632" s="35" t="s">
        <v>506</v>
      </c>
    </row>
    <row r="633" spans="1:5" ht="12.75">
      <c r="A633" s="36" t="s">
        <v>62</v>
      </c>
      <c r="E633" s="37" t="s">
        <v>478</v>
      </c>
    </row>
    <row r="634" spans="1:5" ht="12.75">
      <c r="A634" t="s">
        <v>63</v>
      </c>
      <c r="E634" s="35" t="s">
        <v>488</v>
      </c>
    </row>
    <row r="635" spans="1:16" ht="12.75">
      <c r="A635" s="24" t="s">
        <v>56</v>
      </c>
      <c s="29" t="s">
        <v>507</v>
      </c>
      <c s="29" t="s">
        <v>508</v>
      </c>
      <c s="24" t="s">
        <v>39</v>
      </c>
      <c s="30" t="s">
        <v>506</v>
      </c>
      <c s="31" t="s">
        <v>98</v>
      </c>
      <c s="32">
        <v>6</v>
      </c>
      <c s="33">
        <v>0</v>
      </c>
      <c s="33">
        <f>ROUND(ROUND(H635,2)*ROUND(G635,3),2)</f>
      </c>
      <c r="O635">
        <f>(I635*21)/100</f>
      </c>
      <c t="s">
        <v>33</v>
      </c>
    </row>
    <row r="636" spans="1:5" ht="25.5">
      <c r="A636" s="34" t="s">
        <v>61</v>
      </c>
      <c r="E636" s="35" t="s">
        <v>509</v>
      </c>
    </row>
    <row r="637" spans="1:5" ht="12.75">
      <c r="A637" s="36" t="s">
        <v>62</v>
      </c>
      <c r="E637" s="37" t="s">
        <v>478</v>
      </c>
    </row>
    <row r="638" spans="1:5" ht="12.75">
      <c r="A638" t="s">
        <v>63</v>
      </c>
      <c r="E638" s="35" t="s">
        <v>488</v>
      </c>
    </row>
    <row r="639" spans="1:16" ht="12.75">
      <c r="A639" s="24" t="s">
        <v>56</v>
      </c>
      <c s="29" t="s">
        <v>510</v>
      </c>
      <c s="29" t="s">
        <v>511</v>
      </c>
      <c s="24" t="s">
        <v>39</v>
      </c>
      <c s="30" t="s">
        <v>512</v>
      </c>
      <c s="31" t="s">
        <v>98</v>
      </c>
      <c s="32">
        <v>6</v>
      </c>
      <c s="33">
        <v>0</v>
      </c>
      <c s="33">
        <f>ROUND(ROUND(H639,2)*ROUND(G639,3),2)</f>
      </c>
      <c r="O639">
        <f>(I639*21)/100</f>
      </c>
      <c t="s">
        <v>33</v>
      </c>
    </row>
    <row r="640" spans="1:5" ht="12.75">
      <c r="A640" s="34" t="s">
        <v>61</v>
      </c>
      <c r="E640" s="35" t="s">
        <v>58</v>
      </c>
    </row>
    <row r="641" spans="1:5" ht="12.75">
      <c r="A641" s="36" t="s">
        <v>62</v>
      </c>
      <c r="E641" s="37" t="s">
        <v>478</v>
      </c>
    </row>
    <row r="642" spans="1:5" ht="12.75">
      <c r="A642" t="s">
        <v>63</v>
      </c>
      <c r="E642" s="35" t="s">
        <v>488</v>
      </c>
    </row>
    <row r="643" spans="1:16" ht="12.75">
      <c r="A643" s="24" t="s">
        <v>56</v>
      </c>
      <c s="29" t="s">
        <v>513</v>
      </c>
      <c s="29" t="s">
        <v>514</v>
      </c>
      <c s="24" t="s">
        <v>39</v>
      </c>
      <c s="30" t="s">
        <v>515</v>
      </c>
      <c s="31" t="s">
        <v>98</v>
      </c>
      <c s="32">
        <v>6</v>
      </c>
      <c s="33">
        <v>0</v>
      </c>
      <c s="33">
        <f>ROUND(ROUND(H643,2)*ROUND(G643,3),2)</f>
      </c>
      <c r="O643">
        <f>(I643*21)/100</f>
      </c>
      <c t="s">
        <v>33</v>
      </c>
    </row>
    <row r="644" spans="1:5" ht="12.75">
      <c r="A644" s="34" t="s">
        <v>61</v>
      </c>
      <c r="E644" s="35" t="s">
        <v>58</v>
      </c>
    </row>
    <row r="645" spans="1:5" ht="12.75">
      <c r="A645" s="36" t="s">
        <v>62</v>
      </c>
      <c r="E645" s="37" t="s">
        <v>478</v>
      </c>
    </row>
    <row r="646" spans="1:5" ht="12.75">
      <c r="A646" t="s">
        <v>63</v>
      </c>
      <c r="E646" s="35" t="s">
        <v>488</v>
      </c>
    </row>
    <row r="647" spans="1:18" ht="12.75" customHeight="1">
      <c r="A647" s="6" t="s">
        <v>53</v>
      </c>
      <c s="6"/>
      <c s="39" t="s">
        <v>452</v>
      </c>
      <c s="6"/>
      <c s="27" t="s">
        <v>516</v>
      </c>
      <c s="6"/>
      <c s="6"/>
      <c s="6"/>
      <c s="40">
        <f>0+Q647</f>
      </c>
      <c r="O647">
        <f>0+R647</f>
      </c>
      <c r="Q647">
        <f>0+I648</f>
      </c>
      <c>
        <f>0+O648</f>
      </c>
    </row>
    <row r="648" spans="1:16" ht="12.75">
      <c r="A648" s="24" t="s">
        <v>56</v>
      </c>
      <c s="29" t="s">
        <v>517</v>
      </c>
      <c s="29" t="s">
        <v>518</v>
      </c>
      <c s="24" t="s">
        <v>58</v>
      </c>
      <c s="30" t="s">
        <v>519</v>
      </c>
      <c s="31" t="s">
        <v>98</v>
      </c>
      <c s="32">
        <v>2</v>
      </c>
      <c s="33">
        <v>0</v>
      </c>
      <c s="33">
        <f>ROUND(ROUND(H648,2)*ROUND(G648,3),2)</f>
      </c>
      <c r="O648">
        <f>(I648*0)/100</f>
      </c>
      <c t="s">
        <v>37</v>
      </c>
    </row>
    <row r="649" spans="1:5" ht="12.75">
      <c r="A649" s="34" t="s">
        <v>61</v>
      </c>
      <c r="E649" s="35" t="s">
        <v>58</v>
      </c>
    </row>
    <row r="650" spans="1:5" ht="12.75">
      <c r="A650" s="36" t="s">
        <v>62</v>
      </c>
      <c r="E650" s="37" t="s">
        <v>58</v>
      </c>
    </row>
    <row r="651" spans="1:5" ht="140.25">
      <c r="A651" t="s">
        <v>63</v>
      </c>
      <c r="E651" s="35" t="s">
        <v>520</v>
      </c>
    </row>
    <row r="652" spans="1:18" ht="12.75" customHeight="1">
      <c r="A652" s="6" t="s">
        <v>53</v>
      </c>
      <c s="6"/>
      <c s="39" t="s">
        <v>521</v>
      </c>
      <c s="6"/>
      <c s="27" t="s">
        <v>522</v>
      </c>
      <c s="6"/>
      <c s="6"/>
      <c s="6"/>
      <c s="40">
        <f>0+Q652</f>
      </c>
      <c r="O652">
        <f>0+R652</f>
      </c>
      <c r="Q652">
        <f>0+I653+I657+I661+I665+I669+I673+I677+I681+I685+I689+I693+I697+I701+I705</f>
      </c>
      <c>
        <f>0+O653+O657+O661+O665+O669+O673+O677+O681+O685+O689+O693+O697+O701+O705</f>
      </c>
    </row>
    <row r="653" spans="1:16" ht="12.75">
      <c r="A653" s="24" t="s">
        <v>56</v>
      </c>
      <c s="29" t="s">
        <v>39</v>
      </c>
      <c s="29" t="s">
        <v>523</v>
      </c>
      <c s="24" t="s">
        <v>58</v>
      </c>
      <c s="30" t="s">
        <v>524</v>
      </c>
      <c s="31" t="s">
        <v>525</v>
      </c>
      <c s="32">
        <v>2600</v>
      </c>
      <c s="33">
        <v>0</v>
      </c>
      <c s="33">
        <f>ROUND(ROUND(H653,2)*ROUND(G653,3),2)</f>
      </c>
      <c r="O653">
        <f>(I653*21)/100</f>
      </c>
      <c t="s">
        <v>33</v>
      </c>
    </row>
    <row r="654" spans="1:5" ht="12.75">
      <c r="A654" s="34" t="s">
        <v>61</v>
      </c>
      <c r="E654" s="35" t="s">
        <v>398</v>
      </c>
    </row>
    <row r="655" spans="1:5" ht="12.75">
      <c r="A655" s="36" t="s">
        <v>62</v>
      </c>
      <c r="E655" s="37" t="s">
        <v>399</v>
      </c>
    </row>
    <row r="656" spans="1:5" ht="12.75">
      <c r="A656" t="s">
        <v>63</v>
      </c>
      <c r="E656" s="35" t="s">
        <v>64</v>
      </c>
    </row>
    <row r="657" spans="1:16" ht="12.75">
      <c r="A657" s="24" t="s">
        <v>56</v>
      </c>
      <c s="29" t="s">
        <v>33</v>
      </c>
      <c s="29" t="s">
        <v>526</v>
      </c>
      <c s="24" t="s">
        <v>58</v>
      </c>
      <c s="30" t="s">
        <v>527</v>
      </c>
      <c s="31" t="s">
        <v>60</v>
      </c>
      <c s="32">
        <v>80</v>
      </c>
      <c s="33">
        <v>0</v>
      </c>
      <c s="33">
        <f>ROUND(ROUND(H657,2)*ROUND(G657,3),2)</f>
      </c>
      <c r="O657">
        <f>(I657*21)/100</f>
      </c>
      <c t="s">
        <v>33</v>
      </c>
    </row>
    <row r="658" spans="1:5" ht="12.75">
      <c r="A658" s="34" t="s">
        <v>61</v>
      </c>
      <c r="E658" s="35" t="s">
        <v>58</v>
      </c>
    </row>
    <row r="659" spans="1:5" ht="12.75">
      <c r="A659" s="36" t="s">
        <v>62</v>
      </c>
      <c r="E659" s="37" t="s">
        <v>58</v>
      </c>
    </row>
    <row r="660" spans="1:5" ht="12.75">
      <c r="A660" t="s">
        <v>63</v>
      </c>
      <c r="E660" s="35" t="s">
        <v>64</v>
      </c>
    </row>
    <row r="661" spans="1:16" ht="12.75">
      <c r="A661" s="24" t="s">
        <v>56</v>
      </c>
      <c s="29" t="s">
        <v>32</v>
      </c>
      <c s="29" t="s">
        <v>528</v>
      </c>
      <c s="24" t="s">
        <v>58</v>
      </c>
      <c s="30" t="s">
        <v>529</v>
      </c>
      <c s="31" t="s">
        <v>525</v>
      </c>
      <c s="32">
        <v>2600</v>
      </c>
      <c s="33">
        <v>0</v>
      </c>
      <c s="33">
        <f>ROUND(ROUND(H661,2)*ROUND(G661,3),2)</f>
      </c>
      <c r="O661">
        <f>(I661*21)/100</f>
      </c>
      <c t="s">
        <v>33</v>
      </c>
    </row>
    <row r="662" spans="1:5" ht="12.75">
      <c r="A662" s="34" t="s">
        <v>61</v>
      </c>
      <c r="E662" s="35" t="s">
        <v>58</v>
      </c>
    </row>
    <row r="663" spans="1:5" ht="12.75">
      <c r="A663" s="36" t="s">
        <v>62</v>
      </c>
      <c r="E663" s="37" t="s">
        <v>58</v>
      </c>
    </row>
    <row r="664" spans="1:5" ht="12.75">
      <c r="A664" t="s">
        <v>63</v>
      </c>
      <c r="E664" s="35" t="s">
        <v>64</v>
      </c>
    </row>
    <row r="665" spans="1:16" ht="12.75">
      <c r="A665" s="24" t="s">
        <v>56</v>
      </c>
      <c s="29" t="s">
        <v>43</v>
      </c>
      <c s="29" t="s">
        <v>530</v>
      </c>
      <c s="24" t="s">
        <v>58</v>
      </c>
      <c s="30" t="s">
        <v>531</v>
      </c>
      <c s="31" t="s">
        <v>60</v>
      </c>
      <c s="32">
        <v>1823</v>
      </c>
      <c s="33">
        <v>0</v>
      </c>
      <c s="33">
        <f>ROUND(ROUND(H665,2)*ROUND(G665,3),2)</f>
      </c>
      <c r="O665">
        <f>(I665*21)/100</f>
      </c>
      <c t="s">
        <v>33</v>
      </c>
    </row>
    <row r="666" spans="1:5" ht="12.75">
      <c r="A666" s="34" t="s">
        <v>61</v>
      </c>
      <c r="E666" s="35" t="s">
        <v>58</v>
      </c>
    </row>
    <row r="667" spans="1:5" ht="12.75">
      <c r="A667" s="36" t="s">
        <v>62</v>
      </c>
      <c r="E667" s="37" t="s">
        <v>58</v>
      </c>
    </row>
    <row r="668" spans="1:5" ht="12.75">
      <c r="A668" t="s">
        <v>63</v>
      </c>
      <c r="E668" s="35" t="s">
        <v>58</v>
      </c>
    </row>
    <row r="669" spans="1:16" ht="12.75">
      <c r="A669" s="24" t="s">
        <v>56</v>
      </c>
      <c s="29" t="s">
        <v>45</v>
      </c>
      <c s="29" t="s">
        <v>532</v>
      </c>
      <c s="24" t="s">
        <v>58</v>
      </c>
      <c s="30" t="s">
        <v>533</v>
      </c>
      <c s="31" t="s">
        <v>60</v>
      </c>
      <c s="32">
        <v>1310</v>
      </c>
      <c s="33">
        <v>0</v>
      </c>
      <c s="33">
        <f>ROUND(ROUND(H669,2)*ROUND(G669,3),2)</f>
      </c>
      <c r="O669">
        <f>(I669*21)/100</f>
      </c>
      <c t="s">
        <v>33</v>
      </c>
    </row>
    <row r="670" spans="1:5" ht="12.75">
      <c r="A670" s="34" t="s">
        <v>61</v>
      </c>
      <c r="E670" s="35" t="s">
        <v>58</v>
      </c>
    </row>
    <row r="671" spans="1:5" ht="12.75">
      <c r="A671" s="36" t="s">
        <v>62</v>
      </c>
      <c r="E671" s="37" t="s">
        <v>58</v>
      </c>
    </row>
    <row r="672" spans="1:5" ht="12.75">
      <c r="A672" t="s">
        <v>63</v>
      </c>
      <c r="E672" s="35" t="s">
        <v>58</v>
      </c>
    </row>
    <row r="673" spans="1:16" ht="12.75">
      <c r="A673" s="24" t="s">
        <v>56</v>
      </c>
      <c s="29" t="s">
        <v>47</v>
      </c>
      <c s="29" t="s">
        <v>534</v>
      </c>
      <c s="24" t="s">
        <v>58</v>
      </c>
      <c s="30" t="s">
        <v>535</v>
      </c>
      <c s="31" t="s">
        <v>60</v>
      </c>
      <c s="32">
        <v>160</v>
      </c>
      <c s="33">
        <v>0</v>
      </c>
      <c s="33">
        <f>ROUND(ROUND(H673,2)*ROUND(G673,3),2)</f>
      </c>
      <c r="O673">
        <f>(I673*21)/100</f>
      </c>
      <c t="s">
        <v>33</v>
      </c>
    </row>
    <row r="674" spans="1:5" ht="12.75">
      <c r="A674" s="34" t="s">
        <v>61</v>
      </c>
      <c r="E674" s="35" t="s">
        <v>58</v>
      </c>
    </row>
    <row r="675" spans="1:5" ht="12.75">
      <c r="A675" s="36" t="s">
        <v>62</v>
      </c>
      <c r="E675" s="37" t="s">
        <v>58</v>
      </c>
    </row>
    <row r="676" spans="1:5" ht="12.75">
      <c r="A676" t="s">
        <v>63</v>
      </c>
      <c r="E676" s="35" t="s">
        <v>64</v>
      </c>
    </row>
    <row r="677" spans="1:16" ht="12.75">
      <c r="A677" s="24" t="s">
        <v>56</v>
      </c>
      <c s="29" t="s">
        <v>448</v>
      </c>
      <c s="29" t="s">
        <v>155</v>
      </c>
      <c s="24" t="s">
        <v>58</v>
      </c>
      <c s="30" t="s">
        <v>536</v>
      </c>
      <c s="31" t="s">
        <v>98</v>
      </c>
      <c s="32">
        <v>2</v>
      </c>
      <c s="33">
        <v>0</v>
      </c>
      <c s="33">
        <f>ROUND(ROUND(H677,2)*ROUND(G677,3),2)</f>
      </c>
      <c r="O677">
        <f>(I677*21)/100</f>
      </c>
      <c t="s">
        <v>33</v>
      </c>
    </row>
    <row r="678" spans="1:5" ht="12.75">
      <c r="A678" s="34" t="s">
        <v>61</v>
      </c>
      <c r="E678" s="35" t="s">
        <v>58</v>
      </c>
    </row>
    <row r="679" spans="1:5" ht="12.75">
      <c r="A679" s="36" t="s">
        <v>62</v>
      </c>
      <c r="E679" s="37" t="s">
        <v>58</v>
      </c>
    </row>
    <row r="680" spans="1:5" ht="25.5">
      <c r="A680" t="s">
        <v>63</v>
      </c>
      <c r="E680" s="35" t="s">
        <v>537</v>
      </c>
    </row>
    <row r="681" spans="1:16" ht="12.75">
      <c r="A681" s="24" t="s">
        <v>56</v>
      </c>
      <c s="29" t="s">
        <v>538</v>
      </c>
      <c s="29" t="s">
        <v>155</v>
      </c>
      <c s="24" t="s">
        <v>39</v>
      </c>
      <c s="30" t="s">
        <v>539</v>
      </c>
      <c s="31" t="s">
        <v>540</v>
      </c>
      <c s="32">
        <v>2</v>
      </c>
      <c s="33">
        <v>0</v>
      </c>
      <c s="33">
        <f>ROUND(ROUND(H681,2)*ROUND(G681,3),2)</f>
      </c>
      <c r="O681">
        <f>(I681*21)/100</f>
      </c>
      <c t="s">
        <v>33</v>
      </c>
    </row>
    <row r="682" spans="1:5" ht="12.75">
      <c r="A682" s="34" t="s">
        <v>61</v>
      </c>
      <c r="E682" s="35" t="s">
        <v>58</v>
      </c>
    </row>
    <row r="683" spans="1:5" ht="12.75">
      <c r="A683" s="36" t="s">
        <v>62</v>
      </c>
      <c r="E683" s="37" t="s">
        <v>58</v>
      </c>
    </row>
    <row r="684" spans="1:5" ht="12.75">
      <c r="A684" t="s">
        <v>63</v>
      </c>
      <c r="E684" s="35" t="s">
        <v>58</v>
      </c>
    </row>
    <row r="685" spans="1:16" ht="12.75">
      <c r="A685" s="24" t="s">
        <v>56</v>
      </c>
      <c s="29" t="s">
        <v>541</v>
      </c>
      <c s="29" t="s">
        <v>155</v>
      </c>
      <c s="24" t="s">
        <v>33</v>
      </c>
      <c s="30" t="s">
        <v>542</v>
      </c>
      <c s="31" t="s">
        <v>98</v>
      </c>
      <c s="32">
        <v>1</v>
      </c>
      <c s="33">
        <v>0</v>
      </c>
      <c s="33">
        <f>ROUND(ROUND(H685,2)*ROUND(G685,3),2)</f>
      </c>
      <c r="O685">
        <f>(I685*21)/100</f>
      </c>
      <c t="s">
        <v>33</v>
      </c>
    </row>
    <row r="686" spans="1:5" ht="12.75">
      <c r="A686" s="34" t="s">
        <v>61</v>
      </c>
      <c r="E686" s="35" t="s">
        <v>58</v>
      </c>
    </row>
    <row r="687" spans="1:5" ht="12.75">
      <c r="A687" s="36" t="s">
        <v>62</v>
      </c>
      <c r="E687" s="37" t="s">
        <v>58</v>
      </c>
    </row>
    <row r="688" spans="1:5" ht="25.5">
      <c r="A688" t="s">
        <v>63</v>
      </c>
      <c r="E688" s="35" t="s">
        <v>543</v>
      </c>
    </row>
    <row r="689" spans="1:16" ht="12.75">
      <c r="A689" s="24" t="s">
        <v>56</v>
      </c>
      <c s="29" t="s">
        <v>544</v>
      </c>
      <c s="29" t="s">
        <v>155</v>
      </c>
      <c s="24" t="s">
        <v>32</v>
      </c>
      <c s="30" t="s">
        <v>545</v>
      </c>
      <c s="31" t="s">
        <v>98</v>
      </c>
      <c s="32">
        <v>1</v>
      </c>
      <c s="33">
        <v>0</v>
      </c>
      <c s="33">
        <f>ROUND(ROUND(H689,2)*ROUND(G689,3),2)</f>
      </c>
      <c r="O689">
        <f>(I689*21)/100</f>
      </c>
      <c t="s">
        <v>33</v>
      </c>
    </row>
    <row r="690" spans="1:5" ht="12.75">
      <c r="A690" s="34" t="s">
        <v>61</v>
      </c>
      <c r="E690" s="35" t="s">
        <v>58</v>
      </c>
    </row>
    <row r="691" spans="1:5" ht="12.75">
      <c r="A691" s="36" t="s">
        <v>62</v>
      </c>
      <c r="E691" s="37" t="s">
        <v>58</v>
      </c>
    </row>
    <row r="692" spans="1:5" ht="12.75">
      <c r="A692" t="s">
        <v>63</v>
      </c>
      <c r="E692" s="35" t="s">
        <v>58</v>
      </c>
    </row>
    <row r="693" spans="1:16" ht="12.75">
      <c r="A693" s="24" t="s">
        <v>56</v>
      </c>
      <c s="29" t="s">
        <v>546</v>
      </c>
      <c s="29" t="s">
        <v>155</v>
      </c>
      <c s="24" t="s">
        <v>43</v>
      </c>
      <c s="30" t="s">
        <v>547</v>
      </c>
      <c s="31" t="s">
        <v>98</v>
      </c>
      <c s="32">
        <v>1</v>
      </c>
      <c s="33">
        <v>0</v>
      </c>
      <c s="33">
        <f>ROUND(ROUND(H693,2)*ROUND(G693,3),2)</f>
      </c>
      <c r="O693">
        <f>(I693*21)/100</f>
      </c>
      <c t="s">
        <v>33</v>
      </c>
    </row>
    <row r="694" spans="1:5" ht="12.75">
      <c r="A694" s="34" t="s">
        <v>61</v>
      </c>
      <c r="E694" s="35" t="s">
        <v>58</v>
      </c>
    </row>
    <row r="695" spans="1:5" ht="12.75">
      <c r="A695" s="36" t="s">
        <v>62</v>
      </c>
      <c r="E695" s="37" t="s">
        <v>58</v>
      </c>
    </row>
    <row r="696" spans="1:5" ht="12.75">
      <c r="A696" t="s">
        <v>63</v>
      </c>
      <c r="E696" s="35" t="s">
        <v>58</v>
      </c>
    </row>
    <row r="697" spans="1:16" ht="12.75">
      <c r="A697" s="24" t="s">
        <v>56</v>
      </c>
      <c s="29" t="s">
        <v>548</v>
      </c>
      <c s="29" t="s">
        <v>155</v>
      </c>
      <c s="24" t="s">
        <v>45</v>
      </c>
      <c s="30" t="s">
        <v>549</v>
      </c>
      <c s="31" t="s">
        <v>98</v>
      </c>
      <c s="32">
        <v>1</v>
      </c>
      <c s="33">
        <v>0</v>
      </c>
      <c s="33">
        <f>ROUND(ROUND(H697,2)*ROUND(G697,3),2)</f>
      </c>
      <c r="O697">
        <f>(I697*21)/100</f>
      </c>
      <c t="s">
        <v>33</v>
      </c>
    </row>
    <row r="698" spans="1:5" ht="12.75">
      <c r="A698" s="34" t="s">
        <v>61</v>
      </c>
      <c r="E698" s="35" t="s">
        <v>550</v>
      </c>
    </row>
    <row r="699" spans="1:5" ht="12.75">
      <c r="A699" s="36" t="s">
        <v>62</v>
      </c>
      <c r="E699" s="37" t="s">
        <v>58</v>
      </c>
    </row>
    <row r="700" spans="1:5" ht="12.75">
      <c r="A700" t="s">
        <v>63</v>
      </c>
      <c r="E700" s="35" t="s">
        <v>58</v>
      </c>
    </row>
    <row r="701" spans="1:16" ht="25.5">
      <c r="A701" s="24" t="s">
        <v>56</v>
      </c>
      <c s="29" t="s">
        <v>551</v>
      </c>
      <c s="29" t="s">
        <v>155</v>
      </c>
      <c s="24" t="s">
        <v>47</v>
      </c>
      <c s="30" t="s">
        <v>552</v>
      </c>
      <c s="31" t="s">
        <v>98</v>
      </c>
      <c s="32">
        <v>1</v>
      </c>
      <c s="33">
        <v>0</v>
      </c>
      <c s="33">
        <f>ROUND(ROUND(H701,2)*ROUND(G701,3),2)</f>
      </c>
      <c r="O701">
        <f>(I701*21)/100</f>
      </c>
      <c t="s">
        <v>33</v>
      </c>
    </row>
    <row r="702" spans="1:5" ht="12.75">
      <c r="A702" s="34" t="s">
        <v>61</v>
      </c>
      <c r="E702" s="35" t="s">
        <v>58</v>
      </c>
    </row>
    <row r="703" spans="1:5" ht="12.75">
      <c r="A703" s="36" t="s">
        <v>62</v>
      </c>
      <c r="E703" s="37" t="s">
        <v>58</v>
      </c>
    </row>
    <row r="704" spans="1:5" ht="12.75">
      <c r="A704" t="s">
        <v>63</v>
      </c>
      <c r="E704" s="35" t="s">
        <v>58</v>
      </c>
    </row>
    <row r="705" spans="1:16" ht="12.75">
      <c r="A705" s="24" t="s">
        <v>56</v>
      </c>
      <c s="29" t="s">
        <v>553</v>
      </c>
      <c s="29" t="s">
        <v>155</v>
      </c>
      <c s="24" t="s">
        <v>452</v>
      </c>
      <c s="30" t="s">
        <v>554</v>
      </c>
      <c s="31" t="s">
        <v>60</v>
      </c>
      <c s="32">
        <v>15</v>
      </c>
      <c s="33">
        <v>0</v>
      </c>
      <c s="33">
        <f>ROUND(ROUND(H705,2)*ROUND(G705,3),2)</f>
      </c>
      <c r="O705">
        <f>(I705*21)/100</f>
      </c>
      <c t="s">
        <v>33</v>
      </c>
    </row>
    <row r="706" spans="1:5" ht="12.75">
      <c r="A706" s="34" t="s">
        <v>61</v>
      </c>
      <c r="E706" s="35" t="s">
        <v>58</v>
      </c>
    </row>
    <row r="707" spans="1:5" ht="12.75">
      <c r="A707" s="36" t="s">
        <v>62</v>
      </c>
      <c r="E707" s="37" t="s">
        <v>58</v>
      </c>
    </row>
    <row r="708" spans="1:5" ht="12.75">
      <c r="A708" t="s">
        <v>63</v>
      </c>
      <c r="E708"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xml><?xml version="1.0" encoding="utf-8"?>
<worksheet xmlns="http://schemas.openxmlformats.org/spreadsheetml/2006/main" xmlns:r="http://schemas.openxmlformats.org/officeDocument/2006/relationships">
  <sheetPr>
    <pageSetUpPr fitToPage="1"/>
  </sheetPr>
  <dimension ref="A1:R5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0+O11+O60+O193+O378+O407+O416+O453+O518</f>
      </c>
      <c t="s">
        <v>32</v>
      </c>
    </row>
    <row r="3" spans="1:16" ht="15" customHeight="1">
      <c r="A3" t="s">
        <v>12</v>
      </c>
      <c s="12" t="s">
        <v>14</v>
      </c>
      <c s="13" t="s">
        <v>15</v>
      </c>
      <c s="1"/>
      <c s="14" t="s">
        <v>16</v>
      </c>
      <c s="1"/>
      <c s="9"/>
      <c s="8" t="s">
        <v>555</v>
      </c>
      <c s="41">
        <f>0+I11+I60+I193+I378+I407+I416+I453+I518</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25</v>
      </c>
      <c s="1"/>
      <c s="14" t="s">
        <v>26</v>
      </c>
      <c s="1"/>
      <c s="1"/>
      <c s="1"/>
      <c s="1"/>
    </row>
    <row r="7" spans="1:9" ht="12.75" customHeight="1">
      <c r="A7" t="s">
        <v>27</v>
      </c>
      <c s="16" t="s">
        <v>28</v>
      </c>
      <c s="17" t="s">
        <v>555</v>
      </c>
      <c s="6"/>
      <c s="18" t="s">
        <v>556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f>
      </c>
      <c>
        <f>0+O12+O16+O20+O24+O28+O32+O36+O40+O44+O48+O52+O56</f>
      </c>
    </row>
    <row r="12" spans="1:16" ht="12.75">
      <c r="A12" s="24" t="s">
        <v>56</v>
      </c>
      <c s="29" t="s">
        <v>452</v>
      </c>
      <c s="29" t="s">
        <v>71</v>
      </c>
      <c s="24" t="s">
        <v>58</v>
      </c>
      <c s="30" t="s">
        <v>72</v>
      </c>
      <c s="31" t="s">
        <v>73</v>
      </c>
      <c s="32">
        <v>10.36</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75</v>
      </c>
      <c s="24" t="s">
        <v>58</v>
      </c>
      <c s="30" t="s">
        <v>76</v>
      </c>
      <c s="31" t="s">
        <v>73</v>
      </c>
      <c s="32">
        <v>15.06</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58</v>
      </c>
    </row>
    <row r="20" spans="1:16" ht="12.75">
      <c r="A20" s="24" t="s">
        <v>56</v>
      </c>
      <c s="29" t="s">
        <v>50</v>
      </c>
      <c s="29" t="s">
        <v>78</v>
      </c>
      <c s="24" t="s">
        <v>58</v>
      </c>
      <c s="30" t="s">
        <v>79</v>
      </c>
      <c s="31" t="s">
        <v>73</v>
      </c>
      <c s="32">
        <v>33.61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81</v>
      </c>
      <c s="24" t="s">
        <v>58</v>
      </c>
      <c s="30" t="s">
        <v>82</v>
      </c>
      <c s="31" t="s">
        <v>73</v>
      </c>
      <c s="32">
        <v>182.29</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84</v>
      </c>
      <c s="24" t="s">
        <v>58</v>
      </c>
      <c s="30" t="s">
        <v>85</v>
      </c>
      <c s="31" t="s">
        <v>73</v>
      </c>
      <c s="32">
        <v>10.36</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87</v>
      </c>
      <c s="24" t="s">
        <v>58</v>
      </c>
      <c s="30" t="s">
        <v>88</v>
      </c>
      <c s="31" t="s">
        <v>73</v>
      </c>
      <c s="32">
        <v>15.06</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58</v>
      </c>
    </row>
    <row r="36" spans="1:16" ht="12.75">
      <c r="A36" s="24" t="s">
        <v>56</v>
      </c>
      <c s="29" t="s">
        <v>74</v>
      </c>
      <c s="29" t="s">
        <v>90</v>
      </c>
      <c s="24" t="s">
        <v>58</v>
      </c>
      <c s="30" t="s">
        <v>91</v>
      </c>
      <c s="31" t="s">
        <v>73</v>
      </c>
      <c s="32">
        <v>33.61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93</v>
      </c>
      <c s="24" t="s">
        <v>58</v>
      </c>
      <c s="30" t="s">
        <v>94</v>
      </c>
      <c s="31" t="s">
        <v>73</v>
      </c>
      <c s="32">
        <v>182.29</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25.5">
      <c r="A44" s="24" t="s">
        <v>56</v>
      </c>
      <c s="29" t="s">
        <v>80</v>
      </c>
      <c s="29" t="s">
        <v>96</v>
      </c>
      <c s="24" t="s">
        <v>58</v>
      </c>
      <c s="30" t="s">
        <v>97</v>
      </c>
      <c s="31" t="s">
        <v>98</v>
      </c>
      <c s="32">
        <v>76</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25.5">
      <c r="A48" s="24" t="s">
        <v>56</v>
      </c>
      <c s="29" t="s">
        <v>83</v>
      </c>
      <c s="29" t="s">
        <v>100</v>
      </c>
      <c s="24" t="s">
        <v>58</v>
      </c>
      <c s="30" t="s">
        <v>101</v>
      </c>
      <c s="31" t="s">
        <v>98</v>
      </c>
      <c s="32">
        <v>38</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103</v>
      </c>
      <c s="24" t="s">
        <v>58</v>
      </c>
      <c s="30" t="s">
        <v>104</v>
      </c>
      <c s="31" t="s">
        <v>98</v>
      </c>
      <c s="32">
        <v>5</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106</v>
      </c>
      <c s="24" t="s">
        <v>58</v>
      </c>
      <c s="30" t="s">
        <v>107</v>
      </c>
      <c s="31" t="s">
        <v>98</v>
      </c>
      <c s="32">
        <v>8</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8" ht="12.75" customHeight="1">
      <c r="A60" s="6" t="s">
        <v>53</v>
      </c>
      <c s="6"/>
      <c s="39" t="s">
        <v>108</v>
      </c>
      <c s="6"/>
      <c s="27" t="s">
        <v>164</v>
      </c>
      <c s="6"/>
      <c s="6"/>
      <c s="6"/>
      <c s="40">
        <f>0+Q60</f>
      </c>
      <c r="O60">
        <f>0+R60</f>
      </c>
      <c r="Q60">
        <f>0+I61+I65+I69+I73+I77+I81+I85+I89+I93+I97+I101+I105+I109+I113+I117+I121+I125+I129+I133+I137+I141+I145+I149+I153+I157+I161+I165+I169+I173+I177+I181+I185+I189</f>
      </c>
      <c>
        <f>0+O61+O65+O69+O73+O77+O81+O85+O89+O93+O97+O101+O105+O109+O113+O117+O121+O125+O129+O133+O137+O141+O145+O149+O153+O157+O161+O165+O169+O173+O177+O181+O185+O189</f>
      </c>
    </row>
    <row r="61" spans="1:16" ht="12.75">
      <c r="A61" s="24" t="s">
        <v>56</v>
      </c>
      <c s="29" t="s">
        <v>335</v>
      </c>
      <c s="29" t="s">
        <v>166</v>
      </c>
      <c s="24" t="s">
        <v>58</v>
      </c>
      <c s="30" t="s">
        <v>167</v>
      </c>
      <c s="31" t="s">
        <v>98</v>
      </c>
      <c s="32">
        <v>12</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64</v>
      </c>
    </row>
    <row r="65" spans="1:16" ht="12.75">
      <c r="A65" s="24" t="s">
        <v>56</v>
      </c>
      <c s="29" t="s">
        <v>338</v>
      </c>
      <c s="29" t="s">
        <v>169</v>
      </c>
      <c s="24" t="s">
        <v>58</v>
      </c>
      <c s="30" t="s">
        <v>170</v>
      </c>
      <c s="31" t="s">
        <v>98</v>
      </c>
      <c s="32">
        <v>12</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64</v>
      </c>
    </row>
    <row r="69" spans="1:16" ht="12.75">
      <c r="A69" s="24" t="s">
        <v>56</v>
      </c>
      <c s="29" t="s">
        <v>174</v>
      </c>
      <c s="29" t="s">
        <v>172</v>
      </c>
      <c s="24" t="s">
        <v>58</v>
      </c>
      <c s="30" t="s">
        <v>173</v>
      </c>
      <c s="31" t="s">
        <v>98</v>
      </c>
      <c s="32">
        <v>2</v>
      </c>
      <c s="33">
        <v>0</v>
      </c>
      <c s="33">
        <f>ROUND(ROUND(H69,2)*ROUND(G69,3),2)</f>
      </c>
      <c r="O69">
        <f>(I69*21)/100</f>
      </c>
      <c t="s">
        <v>33</v>
      </c>
    </row>
    <row r="70" spans="1:5" ht="12.75">
      <c r="A70" s="34" t="s">
        <v>61</v>
      </c>
      <c r="E70" s="35" t="s">
        <v>58</v>
      </c>
    </row>
    <row r="71" spans="1:5" ht="12.75">
      <c r="A71" s="36" t="s">
        <v>62</v>
      </c>
      <c r="E71" s="37" t="s">
        <v>58</v>
      </c>
    </row>
    <row r="72" spans="1:5" ht="12.75">
      <c r="A72" t="s">
        <v>63</v>
      </c>
      <c r="E72" s="35" t="s">
        <v>64</v>
      </c>
    </row>
    <row r="73" spans="1:16" ht="12.75">
      <c r="A73" s="24" t="s">
        <v>56</v>
      </c>
      <c s="29" t="s">
        <v>557</v>
      </c>
      <c s="29" t="s">
        <v>175</v>
      </c>
      <c s="24" t="s">
        <v>58</v>
      </c>
      <c s="30" t="s">
        <v>176</v>
      </c>
      <c s="31" t="s">
        <v>98</v>
      </c>
      <c s="32">
        <v>2</v>
      </c>
      <c s="33">
        <v>0</v>
      </c>
      <c s="33">
        <f>ROUND(ROUND(H73,2)*ROUND(G73,3),2)</f>
      </c>
      <c r="O73">
        <f>(I73*21)/100</f>
      </c>
      <c t="s">
        <v>33</v>
      </c>
    </row>
    <row r="74" spans="1:5" ht="12.75">
      <c r="A74" s="34" t="s">
        <v>61</v>
      </c>
      <c r="E74" s="35" t="s">
        <v>58</v>
      </c>
    </row>
    <row r="75" spans="1:5" ht="12.75">
      <c r="A75" s="36" t="s">
        <v>62</v>
      </c>
      <c r="E75" s="37" t="s">
        <v>58</v>
      </c>
    </row>
    <row r="76" spans="1:5" ht="12.75">
      <c r="A76" t="s">
        <v>63</v>
      </c>
      <c r="E76" s="35" t="s">
        <v>64</v>
      </c>
    </row>
    <row r="77" spans="1:16" ht="12.75">
      <c r="A77" s="24" t="s">
        <v>56</v>
      </c>
      <c s="29" t="s">
        <v>558</v>
      </c>
      <c s="29" t="s">
        <v>559</v>
      </c>
      <c s="24" t="s">
        <v>58</v>
      </c>
      <c s="30" t="s">
        <v>560</v>
      </c>
      <c s="31" t="s">
        <v>98</v>
      </c>
      <c s="32">
        <v>2</v>
      </c>
      <c s="33">
        <v>0</v>
      </c>
      <c s="33">
        <f>ROUND(ROUND(H77,2)*ROUND(G77,3),2)</f>
      </c>
      <c r="O77">
        <f>(I77*21)/100</f>
      </c>
      <c t="s">
        <v>33</v>
      </c>
    </row>
    <row r="78" spans="1:5" ht="12.75">
      <c r="A78" s="34" t="s">
        <v>61</v>
      </c>
      <c r="E78" s="35" t="s">
        <v>58</v>
      </c>
    </row>
    <row r="79" spans="1:5" ht="12.75">
      <c r="A79" s="36" t="s">
        <v>62</v>
      </c>
      <c r="E79" s="37" t="s">
        <v>58</v>
      </c>
    </row>
    <row r="80" spans="1:5" ht="12.75">
      <c r="A80" t="s">
        <v>63</v>
      </c>
      <c r="E80" s="35" t="s">
        <v>64</v>
      </c>
    </row>
    <row r="81" spans="1:16" ht="12.75">
      <c r="A81" s="24" t="s">
        <v>56</v>
      </c>
      <c s="29" t="s">
        <v>177</v>
      </c>
      <c s="29" t="s">
        <v>561</v>
      </c>
      <c s="24" t="s">
        <v>58</v>
      </c>
      <c s="30" t="s">
        <v>562</v>
      </c>
      <c s="31" t="s">
        <v>98</v>
      </c>
      <c s="32">
        <v>2</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424</v>
      </c>
      <c s="29" t="s">
        <v>178</v>
      </c>
      <c s="24" t="s">
        <v>58</v>
      </c>
      <c s="30" t="s">
        <v>179</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58</v>
      </c>
    </row>
    <row r="89" spans="1:16" ht="12.75">
      <c r="A89" s="24" t="s">
        <v>56</v>
      </c>
      <c s="29" t="s">
        <v>183</v>
      </c>
      <c s="29" t="s">
        <v>181</v>
      </c>
      <c s="24" t="s">
        <v>58</v>
      </c>
      <c s="30" t="s">
        <v>182</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12.75">
      <c r="A93" s="24" t="s">
        <v>56</v>
      </c>
      <c s="29" t="s">
        <v>189</v>
      </c>
      <c s="29" t="s">
        <v>184</v>
      </c>
      <c s="24" t="s">
        <v>58</v>
      </c>
      <c s="30" t="s">
        <v>185</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58</v>
      </c>
    </row>
    <row r="97" spans="1:16" ht="12.75">
      <c r="A97" s="24" t="s">
        <v>56</v>
      </c>
      <c s="29" t="s">
        <v>192</v>
      </c>
      <c s="29" t="s">
        <v>187</v>
      </c>
      <c s="24" t="s">
        <v>58</v>
      </c>
      <c s="30" t="s">
        <v>188</v>
      </c>
      <c s="31" t="s">
        <v>98</v>
      </c>
      <c s="32">
        <v>1</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58</v>
      </c>
    </row>
    <row r="101" spans="1:16" ht="12.75">
      <c r="A101" s="24" t="s">
        <v>56</v>
      </c>
      <c s="29" t="s">
        <v>195</v>
      </c>
      <c s="29" t="s">
        <v>190</v>
      </c>
      <c s="24" t="s">
        <v>58</v>
      </c>
      <c s="30" t="s">
        <v>191</v>
      </c>
      <c s="31" t="s">
        <v>98</v>
      </c>
      <c s="32">
        <v>1</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58</v>
      </c>
    </row>
    <row r="105" spans="1:16" ht="12.75">
      <c r="A105" s="24" t="s">
        <v>56</v>
      </c>
      <c s="29" t="s">
        <v>198</v>
      </c>
      <c s="29" t="s">
        <v>193</v>
      </c>
      <c s="24" t="s">
        <v>58</v>
      </c>
      <c s="30" t="s">
        <v>194</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58</v>
      </c>
    </row>
    <row r="109" spans="1:16" ht="25.5">
      <c r="A109" s="24" t="s">
        <v>56</v>
      </c>
      <c s="29" t="s">
        <v>427</v>
      </c>
      <c s="29" t="s">
        <v>196</v>
      </c>
      <c s="24" t="s">
        <v>58</v>
      </c>
      <c s="30" t="s">
        <v>197</v>
      </c>
      <c s="31" t="s">
        <v>98</v>
      </c>
      <c s="32">
        <v>2</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58</v>
      </c>
    </row>
    <row r="113" spans="1:16" ht="12.75">
      <c r="A113" s="24" t="s">
        <v>56</v>
      </c>
      <c s="29" t="s">
        <v>201</v>
      </c>
      <c s="29" t="s">
        <v>199</v>
      </c>
      <c s="24" t="s">
        <v>58</v>
      </c>
      <c s="30" t="s">
        <v>200</v>
      </c>
      <c s="31" t="s">
        <v>98</v>
      </c>
      <c s="32">
        <v>2</v>
      </c>
      <c s="33">
        <v>0</v>
      </c>
      <c s="33">
        <f>ROUND(ROUND(H113,2)*ROUND(G113,3),2)</f>
      </c>
      <c r="O113">
        <f>(I113*21)/100</f>
      </c>
      <c t="s">
        <v>33</v>
      </c>
    </row>
    <row r="114" spans="1:5" ht="12.75">
      <c r="A114" s="34" t="s">
        <v>61</v>
      </c>
      <c r="E114" s="35" t="s">
        <v>58</v>
      </c>
    </row>
    <row r="115" spans="1:5" ht="12.75">
      <c r="A115" s="36" t="s">
        <v>62</v>
      </c>
      <c r="E115" s="37" t="s">
        <v>58</v>
      </c>
    </row>
    <row r="116" spans="1:5" ht="12.75">
      <c r="A116" t="s">
        <v>63</v>
      </c>
      <c r="E116" s="35" t="s">
        <v>58</v>
      </c>
    </row>
    <row r="117" spans="1:16" ht="12.75">
      <c r="A117" s="24" t="s">
        <v>56</v>
      </c>
      <c s="29" t="s">
        <v>207</v>
      </c>
      <c s="29" t="s">
        <v>208</v>
      </c>
      <c s="24" t="s">
        <v>58</v>
      </c>
      <c s="30" t="s">
        <v>209</v>
      </c>
      <c s="31" t="s">
        <v>98</v>
      </c>
      <c s="32">
        <v>2</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64</v>
      </c>
    </row>
    <row r="121" spans="1:16" ht="12.75">
      <c r="A121" s="24" t="s">
        <v>56</v>
      </c>
      <c s="29" t="s">
        <v>210</v>
      </c>
      <c s="29" t="s">
        <v>211</v>
      </c>
      <c s="24" t="s">
        <v>58</v>
      </c>
      <c s="30" t="s">
        <v>212</v>
      </c>
      <c s="31" t="s">
        <v>98</v>
      </c>
      <c s="32">
        <v>2</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213</v>
      </c>
      <c s="29" t="s">
        <v>214</v>
      </c>
      <c s="24" t="s">
        <v>58</v>
      </c>
      <c s="30" t="s">
        <v>215</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216</v>
      </c>
      <c s="29" t="s">
        <v>217</v>
      </c>
      <c s="24" t="s">
        <v>58</v>
      </c>
      <c s="30" t="s">
        <v>218</v>
      </c>
      <c s="31" t="s">
        <v>98</v>
      </c>
      <c s="32">
        <v>2</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219</v>
      </c>
      <c s="29" t="s">
        <v>220</v>
      </c>
      <c s="24" t="s">
        <v>58</v>
      </c>
      <c s="30" t="s">
        <v>221</v>
      </c>
      <c s="31" t="s">
        <v>98</v>
      </c>
      <c s="32">
        <v>6</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12.75">
      <c r="A137" s="24" t="s">
        <v>56</v>
      </c>
      <c s="29" t="s">
        <v>222</v>
      </c>
      <c s="29" t="s">
        <v>223</v>
      </c>
      <c s="24" t="s">
        <v>58</v>
      </c>
      <c s="30" t="s">
        <v>224</v>
      </c>
      <c s="31" t="s">
        <v>98</v>
      </c>
      <c s="32">
        <v>6</v>
      </c>
      <c s="33">
        <v>0</v>
      </c>
      <c s="33">
        <f>ROUND(ROUND(H137,2)*ROUND(G137,3),2)</f>
      </c>
      <c r="O137">
        <f>(I137*21)/100</f>
      </c>
      <c t="s">
        <v>33</v>
      </c>
    </row>
    <row r="138" spans="1:5" ht="12.75">
      <c r="A138" s="34" t="s">
        <v>61</v>
      </c>
      <c r="E138" s="35" t="s">
        <v>58</v>
      </c>
    </row>
    <row r="139" spans="1:5" ht="12.75">
      <c r="A139" s="36" t="s">
        <v>62</v>
      </c>
      <c r="E139" s="37" t="s">
        <v>58</v>
      </c>
    </row>
    <row r="140" spans="1:5" ht="12.75">
      <c r="A140" t="s">
        <v>63</v>
      </c>
      <c r="E140" s="35" t="s">
        <v>64</v>
      </c>
    </row>
    <row r="141" spans="1:16" ht="12.75">
      <c r="A141" s="24" t="s">
        <v>56</v>
      </c>
      <c s="29" t="s">
        <v>225</v>
      </c>
      <c s="29" t="s">
        <v>226</v>
      </c>
      <c s="24" t="s">
        <v>58</v>
      </c>
      <c s="30" t="s">
        <v>227</v>
      </c>
      <c s="31" t="s">
        <v>98</v>
      </c>
      <c s="32">
        <v>2</v>
      </c>
      <c s="33">
        <v>0</v>
      </c>
      <c s="33">
        <f>ROUND(ROUND(H141,2)*ROUND(G141,3),2)</f>
      </c>
      <c r="O141">
        <f>(I141*21)/100</f>
      </c>
      <c t="s">
        <v>33</v>
      </c>
    </row>
    <row r="142" spans="1:5" ht="12.75">
      <c r="A142" s="34" t="s">
        <v>61</v>
      </c>
      <c r="E142" s="35" t="s">
        <v>58</v>
      </c>
    </row>
    <row r="143" spans="1:5" ht="12.75">
      <c r="A143" s="36" t="s">
        <v>62</v>
      </c>
      <c r="E143" s="37" t="s">
        <v>58</v>
      </c>
    </row>
    <row r="144" spans="1:5" ht="12.75">
      <c r="A144" t="s">
        <v>63</v>
      </c>
      <c r="E144" s="35" t="s">
        <v>64</v>
      </c>
    </row>
    <row r="145" spans="1:16" ht="12.75">
      <c r="A145" s="24" t="s">
        <v>56</v>
      </c>
      <c s="29" t="s">
        <v>228</v>
      </c>
      <c s="29" t="s">
        <v>229</v>
      </c>
      <c s="24" t="s">
        <v>58</v>
      </c>
      <c s="30" t="s">
        <v>230</v>
      </c>
      <c s="31" t="s">
        <v>98</v>
      </c>
      <c s="32">
        <v>2</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25.5">
      <c r="A149" s="24" t="s">
        <v>56</v>
      </c>
      <c s="29" t="s">
        <v>231</v>
      </c>
      <c s="29" t="s">
        <v>232</v>
      </c>
      <c s="24" t="s">
        <v>58</v>
      </c>
      <c s="30" t="s">
        <v>233</v>
      </c>
      <c s="31" t="s">
        <v>98</v>
      </c>
      <c s="32">
        <v>6</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25.5">
      <c r="A153" s="24" t="s">
        <v>56</v>
      </c>
      <c s="29" t="s">
        <v>234</v>
      </c>
      <c s="29" t="s">
        <v>235</v>
      </c>
      <c s="24" t="s">
        <v>58</v>
      </c>
      <c s="30" t="s">
        <v>236</v>
      </c>
      <c s="31" t="s">
        <v>98</v>
      </c>
      <c s="32">
        <v>6</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64</v>
      </c>
    </row>
    <row r="157" spans="1:16" ht="12.75">
      <c r="A157" s="24" t="s">
        <v>56</v>
      </c>
      <c s="29" t="s">
        <v>237</v>
      </c>
      <c s="29" t="s">
        <v>238</v>
      </c>
      <c s="24" t="s">
        <v>58</v>
      </c>
      <c s="30" t="s">
        <v>239</v>
      </c>
      <c s="31" t="s">
        <v>98</v>
      </c>
      <c s="32">
        <v>16</v>
      </c>
      <c s="33">
        <v>0</v>
      </c>
      <c s="33">
        <f>ROUND(ROUND(H157,2)*ROUND(G157,3),2)</f>
      </c>
      <c r="O157">
        <f>(I157*21)/100</f>
      </c>
      <c t="s">
        <v>33</v>
      </c>
    </row>
    <row r="158" spans="1:5" ht="12.75">
      <c r="A158" s="34" t="s">
        <v>61</v>
      </c>
      <c r="E158" s="35" t="s">
        <v>58</v>
      </c>
    </row>
    <row r="159" spans="1:5" ht="12.75">
      <c r="A159" s="36" t="s">
        <v>62</v>
      </c>
      <c r="E159" s="37" t="s">
        <v>58</v>
      </c>
    </row>
    <row r="160" spans="1:5" ht="12.75">
      <c r="A160" t="s">
        <v>63</v>
      </c>
      <c r="E160" s="35" t="s">
        <v>64</v>
      </c>
    </row>
    <row r="161" spans="1:16" ht="12.75">
      <c r="A161" s="24" t="s">
        <v>56</v>
      </c>
      <c s="29" t="s">
        <v>240</v>
      </c>
      <c s="29" t="s">
        <v>241</v>
      </c>
      <c s="24" t="s">
        <v>58</v>
      </c>
      <c s="30" t="s">
        <v>242</v>
      </c>
      <c s="31" t="s">
        <v>98</v>
      </c>
      <c s="32">
        <v>16</v>
      </c>
      <c s="33">
        <v>0</v>
      </c>
      <c s="33">
        <f>ROUND(ROUND(H161,2)*ROUND(G161,3),2)</f>
      </c>
      <c r="O161">
        <f>(I161*21)/100</f>
      </c>
      <c t="s">
        <v>33</v>
      </c>
    </row>
    <row r="162" spans="1:5" ht="12.75">
      <c r="A162" s="34" t="s">
        <v>61</v>
      </c>
      <c r="E162" s="35" t="s">
        <v>58</v>
      </c>
    </row>
    <row r="163" spans="1:5" ht="12.75">
      <c r="A163" s="36" t="s">
        <v>62</v>
      </c>
      <c r="E163" s="37" t="s">
        <v>58</v>
      </c>
    </row>
    <row r="164" spans="1:5" ht="12.75">
      <c r="A164" t="s">
        <v>63</v>
      </c>
      <c r="E164" s="35" t="s">
        <v>64</v>
      </c>
    </row>
    <row r="165" spans="1:16" ht="12.75">
      <c r="A165" s="24" t="s">
        <v>56</v>
      </c>
      <c s="29" t="s">
        <v>116</v>
      </c>
      <c s="29" t="s">
        <v>244</v>
      </c>
      <c s="24" t="s">
        <v>58</v>
      </c>
      <c s="30" t="s">
        <v>245</v>
      </c>
      <c s="31" t="s">
        <v>98</v>
      </c>
      <c s="32">
        <v>6</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119</v>
      </c>
      <c s="29" t="s">
        <v>247</v>
      </c>
      <c s="24" t="s">
        <v>58</v>
      </c>
      <c s="30" t="s">
        <v>248</v>
      </c>
      <c s="31" t="s">
        <v>98</v>
      </c>
      <c s="32">
        <v>6</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12.75">
      <c r="A173" s="24" t="s">
        <v>56</v>
      </c>
      <c s="29" t="s">
        <v>489</v>
      </c>
      <c s="29" t="s">
        <v>155</v>
      </c>
      <c s="24" t="s">
        <v>33</v>
      </c>
      <c s="30" t="s">
        <v>250</v>
      </c>
      <c s="31" t="s">
        <v>98</v>
      </c>
      <c s="32">
        <v>2</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12.75">
      <c r="A177" s="24" t="s">
        <v>56</v>
      </c>
      <c s="29" t="s">
        <v>492</v>
      </c>
      <c s="29" t="s">
        <v>155</v>
      </c>
      <c s="24" t="s">
        <v>32</v>
      </c>
      <c s="30" t="s">
        <v>253</v>
      </c>
      <c s="31" t="s">
        <v>98</v>
      </c>
      <c s="32">
        <v>2</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12.75">
      <c r="A181" s="24" t="s">
        <v>56</v>
      </c>
      <c s="29" t="s">
        <v>495</v>
      </c>
      <c s="29" t="s">
        <v>155</v>
      </c>
      <c s="24" t="s">
        <v>43</v>
      </c>
      <c s="30" t="s">
        <v>563</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12.75">
      <c r="A185" s="24" t="s">
        <v>56</v>
      </c>
      <c s="29" t="s">
        <v>498</v>
      </c>
      <c s="29" t="s">
        <v>155</v>
      </c>
      <c s="24" t="s">
        <v>45</v>
      </c>
      <c s="30" t="s">
        <v>564</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503</v>
      </c>
      <c s="29" t="s">
        <v>155</v>
      </c>
      <c s="24" t="s">
        <v>47</v>
      </c>
      <c s="30" t="s">
        <v>255</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8" ht="12.75" customHeight="1">
      <c r="A193" s="6" t="s">
        <v>53</v>
      </c>
      <c s="6"/>
      <c s="39" t="s">
        <v>163</v>
      </c>
      <c s="6"/>
      <c s="27" t="s">
        <v>257</v>
      </c>
      <c s="6"/>
      <c s="6"/>
      <c s="6"/>
      <c s="40">
        <f>0+Q193</f>
      </c>
      <c r="O193">
        <f>0+R193</f>
      </c>
      <c r="Q193">
        <f>0+I194+I198+I202+I206+I210+I214+I218+I222+I226+I230+I234+I238+I242+I246+I250+I254+I258+I262+I266+I270+I274+I278+I282+I286+I290+I294+I298+I302+I306+I310+I314+I318+I322+I326+I330+I334+I338+I342+I346+I350+I354+I358+I362+I366+I370+I374</f>
      </c>
      <c>
        <f>0+O194+O198+O202+O206+O210+O214+O218+O222+O226+O230+O234+O238+O242+O246+O250+O254+O258+O262+O266+O270+O274+O278+O282+O286+O290+O294+O298+O302+O306+O310+O314+O318+O322+O326+O330+O334+O338+O342+O346+O350+O354+O358+O362+O366+O370+O374</f>
      </c>
    </row>
    <row r="194" spans="1:16" ht="12.75">
      <c r="A194" s="24" t="s">
        <v>56</v>
      </c>
      <c s="29" t="s">
        <v>89</v>
      </c>
      <c s="29" t="s">
        <v>259</v>
      </c>
      <c s="24" t="s">
        <v>58</v>
      </c>
      <c s="30" t="s">
        <v>260</v>
      </c>
      <c s="31" t="s">
        <v>98</v>
      </c>
      <c s="32">
        <v>8</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58</v>
      </c>
    </row>
    <row r="198" spans="1:16" ht="12.75">
      <c r="A198" s="24" t="s">
        <v>56</v>
      </c>
      <c s="29" t="s">
        <v>92</v>
      </c>
      <c s="29" t="s">
        <v>262</v>
      </c>
      <c s="24" t="s">
        <v>58</v>
      </c>
      <c s="30" t="s">
        <v>263</v>
      </c>
      <c s="31" t="s">
        <v>98</v>
      </c>
      <c s="32">
        <v>8</v>
      </c>
      <c s="33">
        <v>0</v>
      </c>
      <c s="33">
        <f>ROUND(ROUND(H198,2)*ROUND(G198,3),2)</f>
      </c>
      <c r="O198">
        <f>(I198*21)/100</f>
      </c>
      <c t="s">
        <v>33</v>
      </c>
    </row>
    <row r="199" spans="1:5" ht="12.75">
      <c r="A199" s="34" t="s">
        <v>61</v>
      </c>
      <c r="E199" s="35" t="s">
        <v>58</v>
      </c>
    </row>
    <row r="200" spans="1:5" ht="12.75">
      <c r="A200" s="36" t="s">
        <v>62</v>
      </c>
      <c r="E200" s="37" t="s">
        <v>58</v>
      </c>
    </row>
    <row r="201" spans="1:5" ht="12.75">
      <c r="A201" t="s">
        <v>63</v>
      </c>
      <c r="E201" s="35" t="s">
        <v>58</v>
      </c>
    </row>
    <row r="202" spans="1:16" ht="12.75">
      <c r="A202" s="24" t="s">
        <v>56</v>
      </c>
      <c s="29" t="s">
        <v>95</v>
      </c>
      <c s="29" t="s">
        <v>265</v>
      </c>
      <c s="24" t="s">
        <v>58</v>
      </c>
      <c s="30" t="s">
        <v>266</v>
      </c>
      <c s="31" t="s">
        <v>60</v>
      </c>
      <c s="32">
        <v>100</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99</v>
      </c>
      <c s="29" t="s">
        <v>268</v>
      </c>
      <c s="24" t="s">
        <v>58</v>
      </c>
      <c s="30" t="s">
        <v>269</v>
      </c>
      <c s="31" t="s">
        <v>60</v>
      </c>
      <c s="32">
        <v>100</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12.75">
      <c r="A210" s="24" t="s">
        <v>56</v>
      </c>
      <c s="29" t="s">
        <v>102</v>
      </c>
      <c s="29" t="s">
        <v>271</v>
      </c>
      <c s="24" t="s">
        <v>58</v>
      </c>
      <c s="30" t="s">
        <v>272</v>
      </c>
      <c s="31" t="s">
        <v>60</v>
      </c>
      <c s="32">
        <v>80</v>
      </c>
      <c s="33">
        <v>0</v>
      </c>
      <c s="33">
        <f>ROUND(ROUND(H210,2)*ROUND(G210,3),2)</f>
      </c>
      <c r="O210">
        <f>(I210*21)/100</f>
      </c>
      <c t="s">
        <v>33</v>
      </c>
    </row>
    <row r="211" spans="1:5" ht="12.75">
      <c r="A211" s="34" t="s">
        <v>61</v>
      </c>
      <c r="E211" s="35" t="s">
        <v>58</v>
      </c>
    </row>
    <row r="212" spans="1:5" ht="12.75">
      <c r="A212" s="36" t="s">
        <v>62</v>
      </c>
      <c r="E212" s="37" t="s">
        <v>58</v>
      </c>
    </row>
    <row r="213" spans="1:5" ht="12.75">
      <c r="A213" t="s">
        <v>63</v>
      </c>
      <c r="E213" s="35" t="s">
        <v>64</v>
      </c>
    </row>
    <row r="214" spans="1:16" ht="25.5">
      <c r="A214" s="24" t="s">
        <v>56</v>
      </c>
      <c s="29" t="s">
        <v>105</v>
      </c>
      <c s="29" t="s">
        <v>565</v>
      </c>
      <c s="24" t="s">
        <v>58</v>
      </c>
      <c s="30" t="s">
        <v>566</v>
      </c>
      <c s="31" t="s">
        <v>98</v>
      </c>
      <c s="32">
        <v>1</v>
      </c>
      <c s="33">
        <v>0</v>
      </c>
      <c s="33">
        <f>ROUND(ROUND(H214,2)*ROUND(G214,3),2)</f>
      </c>
      <c r="O214">
        <f>(I214*21)/100</f>
      </c>
      <c t="s">
        <v>33</v>
      </c>
    </row>
    <row r="215" spans="1:5" ht="12.75">
      <c r="A215" s="34" t="s">
        <v>61</v>
      </c>
      <c r="E215" s="35" t="s">
        <v>58</v>
      </c>
    </row>
    <row r="216" spans="1:5" ht="12.75">
      <c r="A216" s="36" t="s">
        <v>62</v>
      </c>
      <c r="E216" s="37" t="s">
        <v>58</v>
      </c>
    </row>
    <row r="217" spans="1:5" ht="12.75">
      <c r="A217" t="s">
        <v>63</v>
      </c>
      <c r="E217" s="35" t="s">
        <v>58</v>
      </c>
    </row>
    <row r="218" spans="1:16" ht="25.5">
      <c r="A218" s="24" t="s">
        <v>56</v>
      </c>
      <c s="29" t="s">
        <v>258</v>
      </c>
      <c s="29" t="s">
        <v>567</v>
      </c>
      <c s="24" t="s">
        <v>58</v>
      </c>
      <c s="30" t="s">
        <v>568</v>
      </c>
      <c s="31" t="s">
        <v>98</v>
      </c>
      <c s="32">
        <v>1</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261</v>
      </c>
      <c s="29" t="s">
        <v>274</v>
      </c>
      <c s="24" t="s">
        <v>58</v>
      </c>
      <c s="30" t="s">
        <v>275</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6" ht="12.75">
      <c r="A226" s="24" t="s">
        <v>56</v>
      </c>
      <c s="29" t="s">
        <v>264</v>
      </c>
      <c s="29" t="s">
        <v>277</v>
      </c>
      <c s="24" t="s">
        <v>58</v>
      </c>
      <c s="30" t="s">
        <v>278</v>
      </c>
      <c s="31" t="s">
        <v>98</v>
      </c>
      <c s="32">
        <v>1</v>
      </c>
      <c s="33">
        <v>0</v>
      </c>
      <c s="33">
        <f>ROUND(ROUND(H226,2)*ROUND(G226,3),2)</f>
      </c>
      <c r="O226">
        <f>(I226*21)/100</f>
      </c>
      <c t="s">
        <v>33</v>
      </c>
    </row>
    <row r="227" spans="1:5" ht="12.75">
      <c r="A227" s="34" t="s">
        <v>61</v>
      </c>
      <c r="E227" s="35" t="s">
        <v>58</v>
      </c>
    </row>
    <row r="228" spans="1:5" ht="12.75">
      <c r="A228" s="36" t="s">
        <v>62</v>
      </c>
      <c r="E228" s="37" t="s">
        <v>58</v>
      </c>
    </row>
    <row r="229" spans="1:5" ht="12.75">
      <c r="A229" t="s">
        <v>63</v>
      </c>
      <c r="E229" s="35" t="s">
        <v>64</v>
      </c>
    </row>
    <row r="230" spans="1:16" ht="12.75">
      <c r="A230" s="24" t="s">
        <v>56</v>
      </c>
      <c s="29" t="s">
        <v>267</v>
      </c>
      <c s="29" t="s">
        <v>569</v>
      </c>
      <c s="24" t="s">
        <v>58</v>
      </c>
      <c s="30" t="s">
        <v>570</v>
      </c>
      <c s="31" t="s">
        <v>98</v>
      </c>
      <c s="32">
        <v>1</v>
      </c>
      <c s="33">
        <v>0</v>
      </c>
      <c s="33">
        <f>ROUND(ROUND(H230,2)*ROUND(G230,3),2)</f>
      </c>
      <c r="O230">
        <f>(I230*21)/100</f>
      </c>
      <c t="s">
        <v>33</v>
      </c>
    </row>
    <row r="231" spans="1:5" ht="12.75">
      <c r="A231" s="34" t="s">
        <v>61</v>
      </c>
      <c r="E231" s="35" t="s">
        <v>58</v>
      </c>
    </row>
    <row r="232" spans="1:5" ht="12.75">
      <c r="A232" s="36" t="s">
        <v>62</v>
      </c>
      <c r="E232" s="37" t="s">
        <v>58</v>
      </c>
    </row>
    <row r="233" spans="1:5" ht="12.75">
      <c r="A233" t="s">
        <v>63</v>
      </c>
      <c r="E233" s="35" t="s">
        <v>58</v>
      </c>
    </row>
    <row r="234" spans="1:16" ht="12.75">
      <c r="A234" s="24" t="s">
        <v>56</v>
      </c>
      <c s="29" t="s">
        <v>270</v>
      </c>
      <c s="29" t="s">
        <v>571</v>
      </c>
      <c s="24" t="s">
        <v>58</v>
      </c>
      <c s="30" t="s">
        <v>572</v>
      </c>
      <c s="31" t="s">
        <v>98</v>
      </c>
      <c s="32">
        <v>1</v>
      </c>
      <c s="33">
        <v>0</v>
      </c>
      <c s="33">
        <f>ROUND(ROUND(H234,2)*ROUND(G234,3),2)</f>
      </c>
      <c r="O234">
        <f>(I234*21)/100</f>
      </c>
      <c t="s">
        <v>33</v>
      </c>
    </row>
    <row r="235" spans="1:5" ht="12.75">
      <c r="A235" s="34" t="s">
        <v>61</v>
      </c>
      <c r="E235" s="35" t="s">
        <v>58</v>
      </c>
    </row>
    <row r="236" spans="1:5" ht="12.75">
      <c r="A236" s="36" t="s">
        <v>62</v>
      </c>
      <c r="E236" s="37" t="s">
        <v>58</v>
      </c>
    </row>
    <row r="237" spans="1:5" ht="12.75">
      <c r="A237" t="s">
        <v>63</v>
      </c>
      <c r="E237" s="35" t="s">
        <v>58</v>
      </c>
    </row>
    <row r="238" spans="1:16" ht="25.5">
      <c r="A238" s="24" t="s">
        <v>56</v>
      </c>
      <c s="29" t="s">
        <v>273</v>
      </c>
      <c s="29" t="s">
        <v>280</v>
      </c>
      <c s="24" t="s">
        <v>58</v>
      </c>
      <c s="30" t="s">
        <v>281</v>
      </c>
      <c s="31" t="s">
        <v>98</v>
      </c>
      <c s="32">
        <v>2</v>
      </c>
      <c s="33">
        <v>0</v>
      </c>
      <c s="33">
        <f>ROUND(ROUND(H238,2)*ROUND(G238,3),2)</f>
      </c>
      <c r="O238">
        <f>(I238*21)/100</f>
      </c>
      <c t="s">
        <v>33</v>
      </c>
    </row>
    <row r="239" spans="1:5" ht="12.75">
      <c r="A239" s="34" t="s">
        <v>61</v>
      </c>
      <c r="E239" s="35" t="s">
        <v>58</v>
      </c>
    </row>
    <row r="240" spans="1:5" ht="12.75">
      <c r="A240" s="36" t="s">
        <v>62</v>
      </c>
      <c r="E240" s="37" t="s">
        <v>58</v>
      </c>
    </row>
    <row r="241" spans="1:5" ht="12.75">
      <c r="A241" t="s">
        <v>63</v>
      </c>
      <c r="E241" s="35" t="s">
        <v>64</v>
      </c>
    </row>
    <row r="242" spans="1:16" ht="25.5">
      <c r="A242" s="24" t="s">
        <v>56</v>
      </c>
      <c s="29" t="s">
        <v>276</v>
      </c>
      <c s="29" t="s">
        <v>283</v>
      </c>
      <c s="24" t="s">
        <v>58</v>
      </c>
      <c s="30" t="s">
        <v>284</v>
      </c>
      <c s="31" t="s">
        <v>98</v>
      </c>
      <c s="32">
        <v>2</v>
      </c>
      <c s="33">
        <v>0</v>
      </c>
      <c s="33">
        <f>ROUND(ROUND(H242,2)*ROUND(G242,3),2)</f>
      </c>
      <c r="O242">
        <f>(I242*21)/100</f>
      </c>
      <c t="s">
        <v>33</v>
      </c>
    </row>
    <row r="243" spans="1:5" ht="12.75">
      <c r="A243" s="34" t="s">
        <v>61</v>
      </c>
      <c r="E243" s="35" t="s">
        <v>58</v>
      </c>
    </row>
    <row r="244" spans="1:5" ht="12.75">
      <c r="A244" s="36" t="s">
        <v>62</v>
      </c>
      <c r="E244" s="37" t="s">
        <v>58</v>
      </c>
    </row>
    <row r="245" spans="1:5" ht="12.75">
      <c r="A245" t="s">
        <v>63</v>
      </c>
      <c r="E245" s="35" t="s">
        <v>64</v>
      </c>
    </row>
    <row r="246" spans="1:16" ht="12.75">
      <c r="A246" s="24" t="s">
        <v>56</v>
      </c>
      <c s="29" t="s">
        <v>282</v>
      </c>
      <c s="29" t="s">
        <v>286</v>
      </c>
      <c s="24" t="s">
        <v>58</v>
      </c>
      <c s="30" t="s">
        <v>287</v>
      </c>
      <c s="31" t="s">
        <v>98</v>
      </c>
      <c s="32">
        <v>4</v>
      </c>
      <c s="33">
        <v>0</v>
      </c>
      <c s="33">
        <f>ROUND(ROUND(H246,2)*ROUND(G246,3),2)</f>
      </c>
      <c r="O246">
        <f>(I246*21)/100</f>
      </c>
      <c t="s">
        <v>33</v>
      </c>
    </row>
    <row r="247" spans="1:5" ht="12.75">
      <c r="A247" s="34" t="s">
        <v>61</v>
      </c>
      <c r="E247" s="35" t="s">
        <v>58</v>
      </c>
    </row>
    <row r="248" spans="1:5" ht="12.75">
      <c r="A248" s="36" t="s">
        <v>62</v>
      </c>
      <c r="E248" s="37" t="s">
        <v>58</v>
      </c>
    </row>
    <row r="249" spans="1:5" ht="12.75">
      <c r="A249" t="s">
        <v>63</v>
      </c>
      <c r="E249" s="35" t="s">
        <v>64</v>
      </c>
    </row>
    <row r="250" spans="1:16" ht="12.75">
      <c r="A250" s="24" t="s">
        <v>56</v>
      </c>
      <c s="29" t="s">
        <v>421</v>
      </c>
      <c s="29" t="s">
        <v>289</v>
      </c>
      <c s="24" t="s">
        <v>58</v>
      </c>
      <c s="30" t="s">
        <v>290</v>
      </c>
      <c s="31" t="s">
        <v>98</v>
      </c>
      <c s="32">
        <v>2</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285</v>
      </c>
      <c s="29" t="s">
        <v>292</v>
      </c>
      <c s="24" t="s">
        <v>58</v>
      </c>
      <c s="30" t="s">
        <v>293</v>
      </c>
      <c s="31" t="s">
        <v>98</v>
      </c>
      <c s="32">
        <v>2</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12.75">
      <c r="A258" s="24" t="s">
        <v>56</v>
      </c>
      <c s="29" t="s">
        <v>110</v>
      </c>
      <c s="29" t="s">
        <v>573</v>
      </c>
      <c s="24" t="s">
        <v>58</v>
      </c>
      <c s="30" t="s">
        <v>574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58</v>
      </c>
    </row>
    <row r="262" spans="1:16" ht="12.75">
      <c r="A262" s="24" t="s">
        <v>56</v>
      </c>
      <c s="29" t="s">
        <v>113</v>
      </c>
      <c s="29" t="s">
        <v>575</v>
      </c>
      <c s="24" t="s">
        <v>58</v>
      </c>
      <c s="30" t="s">
        <v>576</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58</v>
      </c>
    </row>
    <row r="266" spans="1:16" ht="25.5">
      <c r="A266" s="24" t="s">
        <v>56</v>
      </c>
      <c s="29" t="s">
        <v>288</v>
      </c>
      <c s="29" t="s">
        <v>295</v>
      </c>
      <c s="24" t="s">
        <v>58</v>
      </c>
      <c s="30" t="s">
        <v>296</v>
      </c>
      <c s="31" t="s">
        <v>297</v>
      </c>
      <c s="32">
        <v>4</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25.5">
      <c r="A270" s="24" t="s">
        <v>56</v>
      </c>
      <c s="29" t="s">
        <v>291</v>
      </c>
      <c s="29" t="s">
        <v>299</v>
      </c>
      <c s="24" t="s">
        <v>58</v>
      </c>
      <c s="30" t="s">
        <v>300</v>
      </c>
      <c s="31" t="s">
        <v>297</v>
      </c>
      <c s="32">
        <v>4</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294</v>
      </c>
      <c s="29" t="s">
        <v>302</v>
      </c>
      <c s="24" t="s">
        <v>58</v>
      </c>
      <c s="30" t="s">
        <v>303</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64</v>
      </c>
    </row>
    <row r="278" spans="1:16" ht="12.75">
      <c r="A278" s="24" t="s">
        <v>56</v>
      </c>
      <c s="29" t="s">
        <v>298</v>
      </c>
      <c s="29" t="s">
        <v>305</v>
      </c>
      <c s="24" t="s">
        <v>58</v>
      </c>
      <c s="30" t="s">
        <v>306</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64</v>
      </c>
    </row>
    <row r="282" spans="1:16" ht="12.75">
      <c r="A282" s="24" t="s">
        <v>56</v>
      </c>
      <c s="29" t="s">
        <v>301</v>
      </c>
      <c s="29" t="s">
        <v>308</v>
      </c>
      <c s="24" t="s">
        <v>58</v>
      </c>
      <c s="30" t="s">
        <v>309</v>
      </c>
      <c s="31" t="s">
        <v>98</v>
      </c>
      <c s="32">
        <v>2</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304</v>
      </c>
      <c s="29" t="s">
        <v>311</v>
      </c>
      <c s="24" t="s">
        <v>58</v>
      </c>
      <c s="30" t="s">
        <v>312</v>
      </c>
      <c s="31" t="s">
        <v>98</v>
      </c>
      <c s="32">
        <v>2</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307</v>
      </c>
      <c s="29" t="s">
        <v>314</v>
      </c>
      <c s="24" t="s">
        <v>58</v>
      </c>
      <c s="30" t="s">
        <v>315</v>
      </c>
      <c s="31" t="s">
        <v>98</v>
      </c>
      <c s="32">
        <v>6</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310</v>
      </c>
      <c s="29" t="s">
        <v>577</v>
      </c>
      <c s="24" t="s">
        <v>58</v>
      </c>
      <c s="30" t="s">
        <v>578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64</v>
      </c>
    </row>
    <row r="298" spans="1:16" ht="12.75">
      <c r="A298" s="24" t="s">
        <v>56</v>
      </c>
      <c s="29" t="s">
        <v>313</v>
      </c>
      <c s="29" t="s">
        <v>321</v>
      </c>
      <c s="24" t="s">
        <v>58</v>
      </c>
      <c s="30" t="s">
        <v>322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64</v>
      </c>
    </row>
    <row r="302" spans="1:16" ht="12.75">
      <c r="A302" s="24" t="s">
        <v>56</v>
      </c>
      <c s="29" t="s">
        <v>316</v>
      </c>
      <c s="29" t="s">
        <v>324</v>
      </c>
      <c s="24" t="s">
        <v>58</v>
      </c>
      <c s="30" t="s">
        <v>325</v>
      </c>
      <c s="31" t="s">
        <v>98</v>
      </c>
      <c s="32">
        <v>2</v>
      </c>
      <c s="33">
        <v>0</v>
      </c>
      <c s="33">
        <f>ROUND(ROUND(H302,2)*ROUND(G302,3),2)</f>
      </c>
      <c r="O302">
        <f>(I302*21)/100</f>
      </c>
      <c t="s">
        <v>33</v>
      </c>
    </row>
    <row r="303" spans="1:5" ht="12.75">
      <c r="A303" s="34" t="s">
        <v>61</v>
      </c>
      <c r="E303" s="35" t="s">
        <v>58</v>
      </c>
    </row>
    <row r="304" spans="1:5" ht="12.75">
      <c r="A304" s="36" t="s">
        <v>62</v>
      </c>
      <c r="E304" s="37" t="s">
        <v>58</v>
      </c>
    </row>
    <row r="305" spans="1:5" ht="12.75">
      <c r="A305" t="s">
        <v>63</v>
      </c>
      <c r="E305" s="35" t="s">
        <v>64</v>
      </c>
    </row>
    <row r="306" spans="1:16" ht="12.75">
      <c r="A306" s="24" t="s">
        <v>56</v>
      </c>
      <c s="29" t="s">
        <v>320</v>
      </c>
      <c s="29" t="s">
        <v>327</v>
      </c>
      <c s="24" t="s">
        <v>58</v>
      </c>
      <c s="30" t="s">
        <v>328</v>
      </c>
      <c s="31" t="s">
        <v>98</v>
      </c>
      <c s="32">
        <v>2</v>
      </c>
      <c s="33">
        <v>0</v>
      </c>
      <c s="33">
        <f>ROUND(ROUND(H306,2)*ROUND(G306,3),2)</f>
      </c>
      <c r="O306">
        <f>(I306*21)/100</f>
      </c>
      <c t="s">
        <v>33</v>
      </c>
    </row>
    <row r="307" spans="1:5" ht="12.75">
      <c r="A307" s="34" t="s">
        <v>61</v>
      </c>
      <c r="E307" s="35" t="s">
        <v>58</v>
      </c>
    </row>
    <row r="308" spans="1:5" ht="12.75">
      <c r="A308" s="36" t="s">
        <v>62</v>
      </c>
      <c r="E308" s="37" t="s">
        <v>58</v>
      </c>
    </row>
    <row r="309" spans="1:5" ht="12.75">
      <c r="A309" t="s">
        <v>63</v>
      </c>
      <c r="E309" s="35" t="s">
        <v>64</v>
      </c>
    </row>
    <row r="310" spans="1:16" ht="12.75">
      <c r="A310" s="24" t="s">
        <v>56</v>
      </c>
      <c s="29" t="s">
        <v>323</v>
      </c>
      <c s="29" t="s">
        <v>330</v>
      </c>
      <c s="24" t="s">
        <v>58</v>
      </c>
      <c s="30" t="s">
        <v>331</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64</v>
      </c>
    </row>
    <row r="314" spans="1:16" ht="12.75">
      <c r="A314" s="24" t="s">
        <v>56</v>
      </c>
      <c s="29" t="s">
        <v>326</v>
      </c>
      <c s="29" t="s">
        <v>333</v>
      </c>
      <c s="24" t="s">
        <v>58</v>
      </c>
      <c s="30" t="s">
        <v>334</v>
      </c>
      <c s="31" t="s">
        <v>98</v>
      </c>
      <c s="32">
        <v>2</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6" ht="12.75">
      <c r="A318" s="24" t="s">
        <v>56</v>
      </c>
      <c s="29" t="s">
        <v>329</v>
      </c>
      <c s="29" t="s">
        <v>336</v>
      </c>
      <c s="24" t="s">
        <v>58</v>
      </c>
      <c s="30" t="s">
        <v>337</v>
      </c>
      <c s="31" t="s">
        <v>98</v>
      </c>
      <c s="32">
        <v>1</v>
      </c>
      <c s="33">
        <v>0</v>
      </c>
      <c s="33">
        <f>ROUND(ROUND(H318,2)*ROUND(G318,3),2)</f>
      </c>
      <c r="O318">
        <f>(I318*21)/100</f>
      </c>
      <c t="s">
        <v>33</v>
      </c>
    </row>
    <row r="319" spans="1:5" ht="12.75">
      <c r="A319" s="34" t="s">
        <v>61</v>
      </c>
      <c r="E319" s="35" t="s">
        <v>58</v>
      </c>
    </row>
    <row r="320" spans="1:5" ht="12.75">
      <c r="A320" s="36" t="s">
        <v>62</v>
      </c>
      <c r="E320" s="37" t="s">
        <v>58</v>
      </c>
    </row>
    <row r="321" spans="1:5" ht="12.75">
      <c r="A321" t="s">
        <v>63</v>
      </c>
      <c r="E321" s="35" t="s">
        <v>64</v>
      </c>
    </row>
    <row r="322" spans="1:16" ht="12.75">
      <c r="A322" s="24" t="s">
        <v>56</v>
      </c>
      <c s="29" t="s">
        <v>332</v>
      </c>
      <c s="29" t="s">
        <v>339</v>
      </c>
      <c s="24" t="s">
        <v>58</v>
      </c>
      <c s="30" t="s">
        <v>340</v>
      </c>
      <c s="31" t="s">
        <v>98</v>
      </c>
      <c s="32">
        <v>1</v>
      </c>
      <c s="33">
        <v>0</v>
      </c>
      <c s="33">
        <f>ROUND(ROUND(H322,2)*ROUND(G322,3),2)</f>
      </c>
      <c r="O322">
        <f>(I322*21)/100</f>
      </c>
      <c t="s">
        <v>33</v>
      </c>
    </row>
    <row r="323" spans="1:5" ht="12.75">
      <c r="A323" s="34" t="s">
        <v>61</v>
      </c>
      <c r="E323" s="35" t="s">
        <v>58</v>
      </c>
    </row>
    <row r="324" spans="1:5" ht="12.75">
      <c r="A324" s="36" t="s">
        <v>62</v>
      </c>
      <c r="E324" s="37" t="s">
        <v>58</v>
      </c>
    </row>
    <row r="325" spans="1:5" ht="12.75">
      <c r="A325" t="s">
        <v>63</v>
      </c>
      <c r="E325" s="35" t="s">
        <v>64</v>
      </c>
    </row>
    <row r="326" spans="1:16" ht="25.5">
      <c r="A326" s="24" t="s">
        <v>56</v>
      </c>
      <c s="29" t="s">
        <v>165</v>
      </c>
      <c s="29" t="s">
        <v>579</v>
      </c>
      <c s="24" t="s">
        <v>58</v>
      </c>
      <c s="30" t="s">
        <v>580</v>
      </c>
      <c s="31" t="s">
        <v>98</v>
      </c>
      <c s="32">
        <v>1</v>
      </c>
      <c s="33">
        <v>0</v>
      </c>
      <c s="33">
        <f>ROUND(ROUND(H326,2)*ROUND(G326,3),2)</f>
      </c>
      <c r="O326">
        <f>(I326*21)/100</f>
      </c>
      <c t="s">
        <v>33</v>
      </c>
    </row>
    <row r="327" spans="1:5" ht="12.75">
      <c r="A327" s="34" t="s">
        <v>61</v>
      </c>
      <c r="E327" s="35" t="s">
        <v>58</v>
      </c>
    </row>
    <row r="328" spans="1:5" ht="12.75">
      <c r="A328" s="36" t="s">
        <v>62</v>
      </c>
      <c r="E328" s="37" t="s">
        <v>58</v>
      </c>
    </row>
    <row r="329" spans="1:5" ht="12.75">
      <c r="A329" t="s">
        <v>63</v>
      </c>
      <c r="E329" s="35" t="s">
        <v>58</v>
      </c>
    </row>
    <row r="330" spans="1:16" ht="25.5">
      <c r="A330" s="24" t="s">
        <v>56</v>
      </c>
      <c s="29" t="s">
        <v>168</v>
      </c>
      <c s="29" t="s">
        <v>342</v>
      </c>
      <c s="24" t="s">
        <v>58</v>
      </c>
      <c s="30" t="s">
        <v>343</v>
      </c>
      <c s="31" t="s">
        <v>297</v>
      </c>
      <c s="32">
        <v>8</v>
      </c>
      <c s="33">
        <v>0</v>
      </c>
      <c s="33">
        <f>ROUND(ROUND(H330,2)*ROUND(G330,3),2)</f>
      </c>
      <c r="O330">
        <f>(I330*21)/100</f>
      </c>
      <c t="s">
        <v>33</v>
      </c>
    </row>
    <row r="331" spans="1:5" ht="12.75">
      <c r="A331" s="34" t="s">
        <v>61</v>
      </c>
      <c r="E331" s="35" t="s">
        <v>58</v>
      </c>
    </row>
    <row r="332" spans="1:5" ht="12.75">
      <c r="A332" s="36" t="s">
        <v>62</v>
      </c>
      <c r="E332" s="37" t="s">
        <v>58</v>
      </c>
    </row>
    <row r="333" spans="1:5" ht="12.75">
      <c r="A333" t="s">
        <v>63</v>
      </c>
      <c r="E333" s="35" t="s">
        <v>64</v>
      </c>
    </row>
    <row r="334" spans="1:16" ht="25.5">
      <c r="A334" s="24" t="s">
        <v>56</v>
      </c>
      <c s="29" t="s">
        <v>341</v>
      </c>
      <c s="29" t="s">
        <v>345</v>
      </c>
      <c s="24" t="s">
        <v>58</v>
      </c>
      <c s="30" t="s">
        <v>346</v>
      </c>
      <c s="31" t="s">
        <v>297</v>
      </c>
      <c s="32">
        <v>8</v>
      </c>
      <c s="33">
        <v>0</v>
      </c>
      <c s="33">
        <f>ROUND(ROUND(H334,2)*ROUND(G334,3),2)</f>
      </c>
      <c r="O334">
        <f>(I334*21)/100</f>
      </c>
      <c t="s">
        <v>33</v>
      </c>
    </row>
    <row r="335" spans="1:5" ht="12.75">
      <c r="A335" s="34" t="s">
        <v>61</v>
      </c>
      <c r="E335" s="35" t="s">
        <v>58</v>
      </c>
    </row>
    <row r="336" spans="1:5" ht="12.75">
      <c r="A336" s="36" t="s">
        <v>62</v>
      </c>
      <c r="E336" s="37" t="s">
        <v>58</v>
      </c>
    </row>
    <row r="337" spans="1:5" ht="12.75">
      <c r="A337" t="s">
        <v>63</v>
      </c>
      <c r="E337" s="35" t="s">
        <v>64</v>
      </c>
    </row>
    <row r="338" spans="1:16" ht="12.75">
      <c r="A338" s="24" t="s">
        <v>56</v>
      </c>
      <c s="29" t="s">
        <v>344</v>
      </c>
      <c s="29" t="s">
        <v>581</v>
      </c>
      <c s="24" t="s">
        <v>58</v>
      </c>
      <c s="30" t="s">
        <v>582</v>
      </c>
      <c s="31" t="s">
        <v>98</v>
      </c>
      <c s="32">
        <v>1</v>
      </c>
      <c s="33">
        <v>0</v>
      </c>
      <c s="33">
        <f>ROUND(ROUND(H338,2)*ROUND(G338,3),2)</f>
      </c>
      <c r="O338">
        <f>(I338*21)/100</f>
      </c>
      <c t="s">
        <v>33</v>
      </c>
    </row>
    <row r="339" spans="1:5" ht="12.75">
      <c r="A339" s="34" t="s">
        <v>61</v>
      </c>
      <c r="E339" s="35" t="s">
        <v>58</v>
      </c>
    </row>
    <row r="340" spans="1:5" ht="12.75">
      <c r="A340" s="36" t="s">
        <v>62</v>
      </c>
      <c r="E340" s="37" t="s">
        <v>58</v>
      </c>
    </row>
    <row r="341" spans="1:5" ht="12.75">
      <c r="A341" t="s">
        <v>63</v>
      </c>
      <c r="E341" s="35" t="s">
        <v>58</v>
      </c>
    </row>
    <row r="342" spans="1:16" ht="12.75">
      <c r="A342" s="24" t="s">
        <v>56</v>
      </c>
      <c s="29" t="s">
        <v>171</v>
      </c>
      <c s="29" t="s">
        <v>583</v>
      </c>
      <c s="24" t="s">
        <v>58</v>
      </c>
      <c s="30" t="s">
        <v>584</v>
      </c>
      <c s="31" t="s">
        <v>98</v>
      </c>
      <c s="32">
        <v>1</v>
      </c>
      <c s="33">
        <v>0</v>
      </c>
      <c s="33">
        <f>ROUND(ROUND(H342,2)*ROUND(G342,3),2)</f>
      </c>
      <c r="O342">
        <f>(I342*21)/100</f>
      </c>
      <c t="s">
        <v>33</v>
      </c>
    </row>
    <row r="343" spans="1:5" ht="12.75">
      <c r="A343" s="34" t="s">
        <v>61</v>
      </c>
      <c r="E343" s="35" t="s">
        <v>58</v>
      </c>
    </row>
    <row r="344" spans="1:5" ht="12.75">
      <c r="A344" s="36" t="s">
        <v>62</v>
      </c>
      <c r="E344" s="37" t="s">
        <v>58</v>
      </c>
    </row>
    <row r="345" spans="1:5" ht="12.75">
      <c r="A345" t="s">
        <v>63</v>
      </c>
      <c r="E345" s="35" t="s">
        <v>58</v>
      </c>
    </row>
    <row r="346" spans="1:16" ht="12.75">
      <c r="A346" s="24" t="s">
        <v>56</v>
      </c>
      <c s="29" t="s">
        <v>347</v>
      </c>
      <c s="29" t="s">
        <v>348</v>
      </c>
      <c s="24" t="s">
        <v>58</v>
      </c>
      <c s="30" t="s">
        <v>349</v>
      </c>
      <c s="31" t="s">
        <v>98</v>
      </c>
      <c s="32">
        <v>1</v>
      </c>
      <c s="33">
        <v>0</v>
      </c>
      <c s="33">
        <f>ROUND(ROUND(H346,2)*ROUND(G346,3),2)</f>
      </c>
      <c r="O346">
        <f>(I346*21)/100</f>
      </c>
      <c t="s">
        <v>33</v>
      </c>
    </row>
    <row r="347" spans="1:5" ht="12.75">
      <c r="A347" s="34" t="s">
        <v>61</v>
      </c>
      <c r="E347" s="35" t="s">
        <v>58</v>
      </c>
    </row>
    <row r="348" spans="1:5" ht="12.75">
      <c r="A348" s="36" t="s">
        <v>62</v>
      </c>
      <c r="E348" s="37" t="s">
        <v>58</v>
      </c>
    </row>
    <row r="349" spans="1:5" ht="12.75">
      <c r="A349" t="s">
        <v>63</v>
      </c>
      <c r="E349" s="35" t="s">
        <v>64</v>
      </c>
    </row>
    <row r="350" spans="1:16" ht="12.75">
      <c r="A350" s="24" t="s">
        <v>56</v>
      </c>
      <c s="29" t="s">
        <v>350</v>
      </c>
      <c s="29" t="s">
        <v>351</v>
      </c>
      <c s="24" t="s">
        <v>58</v>
      </c>
      <c s="30" t="s">
        <v>352</v>
      </c>
      <c s="31" t="s">
        <v>98</v>
      </c>
      <c s="32">
        <v>1</v>
      </c>
      <c s="33">
        <v>0</v>
      </c>
      <c s="33">
        <f>ROUND(ROUND(H350,2)*ROUND(G350,3),2)</f>
      </c>
      <c r="O350">
        <f>(I350*21)/100</f>
      </c>
      <c t="s">
        <v>33</v>
      </c>
    </row>
    <row r="351" spans="1:5" ht="12.75">
      <c r="A351" s="34" t="s">
        <v>61</v>
      </c>
      <c r="E351" s="35" t="s">
        <v>58</v>
      </c>
    </row>
    <row r="352" spans="1:5" ht="12.75">
      <c r="A352" s="36" t="s">
        <v>62</v>
      </c>
      <c r="E352" s="37" t="s">
        <v>58</v>
      </c>
    </row>
    <row r="353" spans="1:5" ht="12.75">
      <c r="A353" t="s">
        <v>63</v>
      </c>
      <c r="E353" s="35" t="s">
        <v>64</v>
      </c>
    </row>
    <row r="354" spans="1:16" ht="12.75">
      <c r="A354" s="24" t="s">
        <v>56</v>
      </c>
      <c s="29" t="s">
        <v>466</v>
      </c>
      <c s="29" t="s">
        <v>155</v>
      </c>
      <c s="24" t="s">
        <v>52</v>
      </c>
      <c s="30" t="s">
        <v>364</v>
      </c>
      <c s="31" t="s">
        <v>98</v>
      </c>
      <c s="32">
        <v>1</v>
      </c>
      <c s="33">
        <v>0</v>
      </c>
      <c s="33">
        <f>ROUND(ROUND(H354,2)*ROUND(G354,3),2)</f>
      </c>
      <c r="O354">
        <f>(I354*21)/100</f>
      </c>
      <c t="s">
        <v>33</v>
      </c>
    </row>
    <row r="355" spans="1:5" ht="12.75">
      <c r="A355" s="34" t="s">
        <v>61</v>
      </c>
      <c r="E355" s="35" t="s">
        <v>58</v>
      </c>
    </row>
    <row r="356" spans="1:5" ht="12.75">
      <c r="A356" s="36" t="s">
        <v>62</v>
      </c>
      <c r="E356" s="37" t="s">
        <v>58</v>
      </c>
    </row>
    <row r="357" spans="1:5" ht="12.75">
      <c r="A357" t="s">
        <v>63</v>
      </c>
      <c r="E357" s="35" t="s">
        <v>58</v>
      </c>
    </row>
    <row r="358" spans="1:16" ht="12.75">
      <c r="A358" s="24" t="s">
        <v>56</v>
      </c>
      <c s="29" t="s">
        <v>471</v>
      </c>
      <c s="29" t="s">
        <v>155</v>
      </c>
      <c s="24" t="s">
        <v>67</v>
      </c>
      <c s="30" t="s">
        <v>585</v>
      </c>
      <c s="31" t="s">
        <v>98</v>
      </c>
      <c s="32">
        <v>1</v>
      </c>
      <c s="33">
        <v>0</v>
      </c>
      <c s="33">
        <f>ROUND(ROUND(H358,2)*ROUND(G358,3),2)</f>
      </c>
      <c r="O358">
        <f>(I358*21)/100</f>
      </c>
      <c t="s">
        <v>33</v>
      </c>
    </row>
    <row r="359" spans="1:5" ht="12.75">
      <c r="A359" s="34" t="s">
        <v>61</v>
      </c>
      <c r="E359" s="35" t="s">
        <v>58</v>
      </c>
    </row>
    <row r="360" spans="1:5" ht="12.75">
      <c r="A360" s="36" t="s">
        <v>62</v>
      </c>
      <c r="E360" s="37" t="s">
        <v>58</v>
      </c>
    </row>
    <row r="361" spans="1:5" ht="12.75">
      <c r="A361" t="s">
        <v>63</v>
      </c>
      <c r="E361" s="35" t="s">
        <v>58</v>
      </c>
    </row>
    <row r="362" spans="1:16" ht="12.75">
      <c r="A362" s="24" t="s">
        <v>56</v>
      </c>
      <c s="29" t="s">
        <v>474</v>
      </c>
      <c s="29" t="s">
        <v>155</v>
      </c>
      <c s="24" t="s">
        <v>70</v>
      </c>
      <c s="30" t="s">
        <v>354</v>
      </c>
      <c s="31" t="s">
        <v>98</v>
      </c>
      <c s="32">
        <v>1</v>
      </c>
      <c s="33">
        <v>0</v>
      </c>
      <c s="33">
        <f>ROUND(ROUND(H362,2)*ROUND(G362,3),2)</f>
      </c>
      <c r="O362">
        <f>(I362*21)/100</f>
      </c>
      <c t="s">
        <v>33</v>
      </c>
    </row>
    <row r="363" spans="1:5" ht="12.75">
      <c r="A363" s="34" t="s">
        <v>61</v>
      </c>
      <c r="E363" s="35" t="s">
        <v>58</v>
      </c>
    </row>
    <row r="364" spans="1:5" ht="12.75">
      <c r="A364" s="36" t="s">
        <v>62</v>
      </c>
      <c r="E364" s="37" t="s">
        <v>58</v>
      </c>
    </row>
    <row r="365" spans="1:5" ht="12.75">
      <c r="A365" t="s">
        <v>63</v>
      </c>
      <c r="E365" s="35" t="s">
        <v>58</v>
      </c>
    </row>
    <row r="366" spans="1:16" ht="12.75">
      <c r="A366" s="24" t="s">
        <v>56</v>
      </c>
      <c s="29" t="s">
        <v>507</v>
      </c>
      <c s="29" t="s">
        <v>155</v>
      </c>
      <c s="24" t="s">
        <v>452</v>
      </c>
      <c s="30" t="s">
        <v>586</v>
      </c>
      <c s="31" t="s">
        <v>98</v>
      </c>
      <c s="32">
        <v>3</v>
      </c>
      <c s="33">
        <v>0</v>
      </c>
      <c s="33">
        <f>ROUND(ROUND(H366,2)*ROUND(G366,3),2)</f>
      </c>
      <c r="O366">
        <f>(I366*21)/100</f>
      </c>
      <c t="s">
        <v>33</v>
      </c>
    </row>
    <row r="367" spans="1:5" ht="12.75">
      <c r="A367" s="34" t="s">
        <v>61</v>
      </c>
      <c r="E367" s="35" t="s">
        <v>58</v>
      </c>
    </row>
    <row r="368" spans="1:5" ht="12.75">
      <c r="A368" s="36" t="s">
        <v>62</v>
      </c>
      <c r="E368" s="37" t="s">
        <v>58</v>
      </c>
    </row>
    <row r="369" spans="1:5" ht="12.75">
      <c r="A369" t="s">
        <v>63</v>
      </c>
      <c r="E369" s="35" t="s">
        <v>58</v>
      </c>
    </row>
    <row r="370" spans="1:16" ht="12.75">
      <c r="A370" s="24" t="s">
        <v>56</v>
      </c>
      <c s="29" t="s">
        <v>510</v>
      </c>
      <c s="29" t="s">
        <v>155</v>
      </c>
      <c s="24" t="s">
        <v>394</v>
      </c>
      <c s="30" t="s">
        <v>356</v>
      </c>
      <c s="31" t="s">
        <v>98</v>
      </c>
      <c s="32">
        <v>1</v>
      </c>
      <c s="33">
        <v>0</v>
      </c>
      <c s="33">
        <f>ROUND(ROUND(H370,2)*ROUND(G370,3),2)</f>
      </c>
      <c r="O370">
        <f>(I370*21)/100</f>
      </c>
      <c t="s">
        <v>33</v>
      </c>
    </row>
    <row r="371" spans="1:5" ht="12.75">
      <c r="A371" s="34" t="s">
        <v>61</v>
      </c>
      <c r="E371" s="35" t="s">
        <v>58</v>
      </c>
    </row>
    <row r="372" spans="1:5" ht="12.75">
      <c r="A372" s="36" t="s">
        <v>62</v>
      </c>
      <c r="E372" s="37" t="s">
        <v>58</v>
      </c>
    </row>
    <row r="373" spans="1:5" ht="12.75">
      <c r="A373" t="s">
        <v>63</v>
      </c>
      <c r="E373" s="35" t="s">
        <v>58</v>
      </c>
    </row>
    <row r="374" spans="1:16" ht="12.75">
      <c r="A374" s="24" t="s">
        <v>56</v>
      </c>
      <c s="29" t="s">
        <v>513</v>
      </c>
      <c s="29" t="s">
        <v>155</v>
      </c>
      <c s="24" t="s">
        <v>50</v>
      </c>
      <c s="30" t="s">
        <v>358</v>
      </c>
      <c s="31" t="s">
        <v>98</v>
      </c>
      <c s="32">
        <v>1</v>
      </c>
      <c s="33">
        <v>0</v>
      </c>
      <c s="33">
        <f>ROUND(ROUND(H374,2)*ROUND(G374,3),2)</f>
      </c>
      <c r="O374">
        <f>(I374*21)/100</f>
      </c>
      <c t="s">
        <v>33</v>
      </c>
    </row>
    <row r="375" spans="1:5" ht="12.75">
      <c r="A375" s="34" t="s">
        <v>61</v>
      </c>
      <c r="E375" s="35" t="s">
        <v>58</v>
      </c>
    </row>
    <row r="376" spans="1:5" ht="12.75">
      <c r="A376" s="36" t="s">
        <v>62</v>
      </c>
      <c r="E376" s="37" t="s">
        <v>58</v>
      </c>
    </row>
    <row r="377" spans="1:5" ht="12.75">
      <c r="A377" t="s">
        <v>63</v>
      </c>
      <c r="E377" s="35" t="s">
        <v>58</v>
      </c>
    </row>
    <row r="378" spans="1:18" ht="12.75" customHeight="1">
      <c r="A378" s="6" t="s">
        <v>53</v>
      </c>
      <c s="6"/>
      <c s="39" t="s">
        <v>256</v>
      </c>
      <c s="6"/>
      <c s="27" t="s">
        <v>366</v>
      </c>
      <c s="6"/>
      <c s="6"/>
      <c s="6"/>
      <c s="40">
        <f>0+Q378</f>
      </c>
      <c r="O378">
        <f>0+R378</f>
      </c>
      <c r="Q378">
        <f>0+I379+I383+I387+I391+I395+I399+I403</f>
      </c>
      <c>
        <f>0+O379+O383+O387+O391+O395+O399+O403</f>
      </c>
    </row>
    <row r="379" spans="1:16" ht="12.75">
      <c r="A379" s="24" t="s">
        <v>56</v>
      </c>
      <c s="29" t="s">
        <v>125</v>
      </c>
      <c s="29" t="s">
        <v>368</v>
      </c>
      <c s="24" t="s">
        <v>58</v>
      </c>
      <c s="30" t="s">
        <v>369</v>
      </c>
      <c s="31" t="s">
        <v>370</v>
      </c>
      <c s="32">
        <v>50</v>
      </c>
      <c s="33">
        <v>0</v>
      </c>
      <c s="33">
        <f>ROUND(ROUND(H379,2)*ROUND(G379,3),2)</f>
      </c>
      <c r="O379">
        <f>(I379*21)/100</f>
      </c>
      <c t="s">
        <v>33</v>
      </c>
    </row>
    <row r="380" spans="1:5" ht="12.75">
      <c r="A380" s="34" t="s">
        <v>61</v>
      </c>
      <c r="E380" s="35" t="s">
        <v>58</v>
      </c>
    </row>
    <row r="381" spans="1:5" ht="12.75">
      <c r="A381" s="36" t="s">
        <v>62</v>
      </c>
      <c r="E381" s="37" t="s">
        <v>58</v>
      </c>
    </row>
    <row r="382" spans="1:5" ht="12.75">
      <c r="A382" t="s">
        <v>63</v>
      </c>
      <c r="E382" s="35" t="s">
        <v>58</v>
      </c>
    </row>
    <row r="383" spans="1:16" ht="12.75">
      <c r="A383" s="24" t="s">
        <v>56</v>
      </c>
      <c s="29" t="s">
        <v>439</v>
      </c>
      <c s="29" t="s">
        <v>372</v>
      </c>
      <c s="24" t="s">
        <v>58</v>
      </c>
      <c s="30" t="s">
        <v>373</v>
      </c>
      <c s="31" t="s">
        <v>370</v>
      </c>
      <c s="32">
        <v>100</v>
      </c>
      <c s="33">
        <v>0</v>
      </c>
      <c s="33">
        <f>ROUND(ROUND(H383,2)*ROUND(G383,3),2)</f>
      </c>
      <c r="O383">
        <f>(I383*21)/100</f>
      </c>
      <c t="s">
        <v>33</v>
      </c>
    </row>
    <row r="384" spans="1:5" ht="12.75">
      <c r="A384" s="34" t="s">
        <v>61</v>
      </c>
      <c r="E384" s="35" t="s">
        <v>58</v>
      </c>
    </row>
    <row r="385" spans="1:5" ht="12.75">
      <c r="A385" s="36" t="s">
        <v>62</v>
      </c>
      <c r="E385" s="37" t="s">
        <v>58</v>
      </c>
    </row>
    <row r="386" spans="1:5" ht="12.75">
      <c r="A386" t="s">
        <v>63</v>
      </c>
      <c r="E386" s="35" t="s">
        <v>58</v>
      </c>
    </row>
    <row r="387" spans="1:16" ht="12.75">
      <c r="A387" s="24" t="s">
        <v>56</v>
      </c>
      <c s="29" t="s">
        <v>243</v>
      </c>
      <c s="29" t="s">
        <v>375</v>
      </c>
      <c s="24" t="s">
        <v>58</v>
      </c>
      <c s="30" t="s">
        <v>376</v>
      </c>
      <c s="31" t="s">
        <v>98</v>
      </c>
      <c s="32">
        <v>16</v>
      </c>
      <c s="33">
        <v>0</v>
      </c>
      <c s="33">
        <f>ROUND(ROUND(H387,2)*ROUND(G387,3),2)</f>
      </c>
      <c r="O387">
        <f>(I387*21)/100</f>
      </c>
      <c t="s">
        <v>33</v>
      </c>
    </row>
    <row r="388" spans="1:5" ht="12.75">
      <c r="A388" s="34" t="s">
        <v>61</v>
      </c>
      <c r="E388" s="35" t="s">
        <v>58</v>
      </c>
    </row>
    <row r="389" spans="1:5" ht="12.75">
      <c r="A389" s="36" t="s">
        <v>62</v>
      </c>
      <c r="E389" s="37" t="s">
        <v>58</v>
      </c>
    </row>
    <row r="390" spans="1:5" ht="12.75">
      <c r="A390" t="s">
        <v>63</v>
      </c>
      <c r="E390" s="35" t="s">
        <v>58</v>
      </c>
    </row>
    <row r="391" spans="1:16" ht="12.75">
      <c r="A391" s="24" t="s">
        <v>56</v>
      </c>
      <c s="29" t="s">
        <v>246</v>
      </c>
      <c s="29" t="s">
        <v>378</v>
      </c>
      <c s="24" t="s">
        <v>58</v>
      </c>
      <c s="30" t="s">
        <v>379</v>
      </c>
      <c s="31" t="s">
        <v>98</v>
      </c>
      <c s="32">
        <v>14</v>
      </c>
      <c s="33">
        <v>0</v>
      </c>
      <c s="33">
        <f>ROUND(ROUND(H391,2)*ROUND(G391,3),2)</f>
      </c>
      <c r="O391">
        <f>(I391*21)/100</f>
      </c>
      <c t="s">
        <v>33</v>
      </c>
    </row>
    <row r="392" spans="1:5" ht="12.75">
      <c r="A392" s="34" t="s">
        <v>61</v>
      </c>
      <c r="E392" s="35" t="s">
        <v>58</v>
      </c>
    </row>
    <row r="393" spans="1:5" ht="12.75">
      <c r="A393" s="36" t="s">
        <v>62</v>
      </c>
      <c r="E393" s="37" t="s">
        <v>58</v>
      </c>
    </row>
    <row r="394" spans="1:5" ht="12.75">
      <c r="A394" t="s">
        <v>63</v>
      </c>
      <c r="E394" s="35" t="s">
        <v>58</v>
      </c>
    </row>
    <row r="395" spans="1:16" ht="25.5">
      <c r="A395" s="24" t="s">
        <v>56</v>
      </c>
      <c s="29" t="s">
        <v>128</v>
      </c>
      <c s="29" t="s">
        <v>381</v>
      </c>
      <c s="24" t="s">
        <v>58</v>
      </c>
      <c s="30" t="s">
        <v>382</v>
      </c>
      <c s="31" t="s">
        <v>98</v>
      </c>
      <c s="32">
        <v>16</v>
      </c>
      <c s="33">
        <v>0</v>
      </c>
      <c s="33">
        <f>ROUND(ROUND(H395,2)*ROUND(G395,3),2)</f>
      </c>
      <c r="O395">
        <f>(I395*21)/100</f>
      </c>
      <c t="s">
        <v>33</v>
      </c>
    </row>
    <row r="396" spans="1:5" ht="12.75">
      <c r="A396" s="34" t="s">
        <v>61</v>
      </c>
      <c r="E396" s="35" t="s">
        <v>58</v>
      </c>
    </row>
    <row r="397" spans="1:5" ht="12.75">
      <c r="A397" s="36" t="s">
        <v>62</v>
      </c>
      <c r="E397" s="37" t="s">
        <v>58</v>
      </c>
    </row>
    <row r="398" spans="1:5" ht="12.75">
      <c r="A398" t="s">
        <v>63</v>
      </c>
      <c r="E398" s="35" t="s">
        <v>58</v>
      </c>
    </row>
    <row r="399" spans="1:16" ht="12.75">
      <c r="A399" s="24" t="s">
        <v>56</v>
      </c>
      <c s="29" t="s">
        <v>131</v>
      </c>
      <c s="29" t="s">
        <v>387</v>
      </c>
      <c s="24" t="s">
        <v>58</v>
      </c>
      <c s="30" t="s">
        <v>388</v>
      </c>
      <c s="31" t="s">
        <v>370</v>
      </c>
      <c s="32">
        <v>210</v>
      </c>
      <c s="33">
        <v>0</v>
      </c>
      <c s="33">
        <f>ROUND(ROUND(H399,2)*ROUND(G399,3),2)</f>
      </c>
      <c r="O399">
        <f>(I399*21)/100</f>
      </c>
      <c t="s">
        <v>33</v>
      </c>
    </row>
    <row r="400" spans="1:5" ht="12.75">
      <c r="A400" s="34" t="s">
        <v>61</v>
      </c>
      <c r="E400" s="35" t="s">
        <v>58</v>
      </c>
    </row>
    <row r="401" spans="1:5" ht="12.75">
      <c r="A401" s="36" t="s">
        <v>62</v>
      </c>
      <c r="E401" s="37" t="s">
        <v>58</v>
      </c>
    </row>
    <row r="402" spans="1:5" ht="12.75">
      <c r="A402" t="s">
        <v>63</v>
      </c>
      <c r="E402" s="35" t="s">
        <v>58</v>
      </c>
    </row>
    <row r="403" spans="1:16" ht="12.75">
      <c r="A403" s="24" t="s">
        <v>56</v>
      </c>
      <c s="29" t="s">
        <v>448</v>
      </c>
      <c s="29" t="s">
        <v>390</v>
      </c>
      <c s="24" t="s">
        <v>58</v>
      </c>
      <c s="30" t="s">
        <v>391</v>
      </c>
      <c s="31" t="s">
        <v>98</v>
      </c>
      <c s="32">
        <v>1</v>
      </c>
      <c s="33">
        <v>0</v>
      </c>
      <c s="33">
        <f>ROUND(ROUND(H403,2)*ROUND(G403,3),2)</f>
      </c>
      <c r="O403">
        <f>(I403*21)/100</f>
      </c>
      <c t="s">
        <v>33</v>
      </c>
    </row>
    <row r="404" spans="1:5" ht="12.75">
      <c r="A404" s="34" t="s">
        <v>61</v>
      </c>
      <c r="E404" s="35" t="s">
        <v>58</v>
      </c>
    </row>
    <row r="405" spans="1:5" ht="12.75">
      <c r="A405" s="36" t="s">
        <v>62</v>
      </c>
      <c r="E405" s="37" t="s">
        <v>58</v>
      </c>
    </row>
    <row r="406" spans="1:5" ht="12.75">
      <c r="A406" t="s">
        <v>63</v>
      </c>
      <c r="E406" s="35" t="s">
        <v>58</v>
      </c>
    </row>
    <row r="407" spans="1:18" ht="12.75" customHeight="1">
      <c r="A407" s="6" t="s">
        <v>53</v>
      </c>
      <c s="6"/>
      <c s="39" t="s">
        <v>365</v>
      </c>
      <c s="6"/>
      <c s="27" t="s">
        <v>393</v>
      </c>
      <c s="6"/>
      <c s="6"/>
      <c s="6"/>
      <c s="40">
        <f>0+Q407</f>
      </c>
      <c r="O407">
        <f>0+R407</f>
      </c>
      <c r="Q407">
        <f>0+I408+I412</f>
      </c>
      <c>
        <f>0+O408+O412</f>
      </c>
    </row>
    <row r="408" spans="1:16" ht="12.75">
      <c r="A408" s="24" t="s">
        <v>56</v>
      </c>
      <c s="29" t="s">
        <v>479</v>
      </c>
      <c s="29" t="s">
        <v>155</v>
      </c>
      <c s="24" t="s">
        <v>74</v>
      </c>
      <c s="30" t="s">
        <v>406</v>
      </c>
      <c s="31" t="s">
        <v>98</v>
      </c>
      <c s="32">
        <v>1</v>
      </c>
      <c s="33">
        <v>0</v>
      </c>
      <c s="33">
        <f>ROUND(ROUND(H408,2)*ROUND(G408,3),2)</f>
      </c>
      <c r="O408">
        <f>(I408*21)/100</f>
      </c>
      <c t="s">
        <v>33</v>
      </c>
    </row>
    <row r="409" spans="1:5" ht="12.75">
      <c r="A409" s="34" t="s">
        <v>61</v>
      </c>
      <c r="E409" s="35" t="s">
        <v>58</v>
      </c>
    </row>
    <row r="410" spans="1:5" ht="12.75">
      <c r="A410" s="36" t="s">
        <v>62</v>
      </c>
      <c r="E410" s="37" t="s">
        <v>58</v>
      </c>
    </row>
    <row r="411" spans="1:5" ht="25.5">
      <c r="A411" t="s">
        <v>63</v>
      </c>
      <c r="E411" s="35" t="s">
        <v>407</v>
      </c>
    </row>
    <row r="412" spans="1:16" ht="12.75">
      <c r="A412" s="24" t="s">
        <v>56</v>
      </c>
      <c s="29" t="s">
        <v>482</v>
      </c>
      <c s="29" t="s">
        <v>155</v>
      </c>
      <c s="24" t="s">
        <v>77</v>
      </c>
      <c s="30" t="s">
        <v>409</v>
      </c>
      <c s="31" t="s">
        <v>98</v>
      </c>
      <c s="32">
        <v>1</v>
      </c>
      <c s="33">
        <v>0</v>
      </c>
      <c s="33">
        <f>ROUND(ROUND(H412,2)*ROUND(G412,3),2)</f>
      </c>
      <c r="O412">
        <f>(I412*21)/100</f>
      </c>
      <c t="s">
        <v>33</v>
      </c>
    </row>
    <row r="413" spans="1:5" ht="12.75">
      <c r="A413" s="34" t="s">
        <v>61</v>
      </c>
      <c r="E413" s="35" t="s">
        <v>58</v>
      </c>
    </row>
    <row r="414" spans="1:5" ht="12.75">
      <c r="A414" s="36" t="s">
        <v>62</v>
      </c>
      <c r="E414" s="37" t="s">
        <v>58</v>
      </c>
    </row>
    <row r="415" spans="1:5" ht="12.75">
      <c r="A415" t="s">
        <v>63</v>
      </c>
      <c r="E415" s="35" t="s">
        <v>58</v>
      </c>
    </row>
    <row r="416" spans="1:18" ht="12.75" customHeight="1">
      <c r="A416" s="6" t="s">
        <v>53</v>
      </c>
      <c s="6"/>
      <c s="39" t="s">
        <v>392</v>
      </c>
      <c s="6"/>
      <c s="27" t="s">
        <v>420</v>
      </c>
      <c s="6"/>
      <c s="6"/>
      <c s="6"/>
      <c s="40">
        <f>0+Q416</f>
      </c>
      <c r="O416">
        <f>0+R416</f>
      </c>
      <c r="Q416">
        <f>0+I417+I421+I425+I429+I433+I437+I441+I445+I449</f>
      </c>
      <c>
        <f>0+O417+O421+O425+O429+O433+O437+O441+O445+O449</f>
      </c>
    </row>
    <row r="417" spans="1:16" ht="25.5">
      <c r="A417" s="24" t="s">
        <v>56</v>
      </c>
      <c s="29" t="s">
        <v>279</v>
      </c>
      <c s="29" t="s">
        <v>422</v>
      </c>
      <c s="24" t="s">
        <v>58</v>
      </c>
      <c s="30" t="s">
        <v>423</v>
      </c>
      <c s="31" t="s">
        <v>98</v>
      </c>
      <c s="32">
        <v>2</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12.75">
      <c r="A421" s="24" t="s">
        <v>56</v>
      </c>
      <c s="29" t="s">
        <v>180</v>
      </c>
      <c s="29" t="s">
        <v>518</v>
      </c>
      <c s="24" t="s">
        <v>58</v>
      </c>
      <c s="30" t="s">
        <v>519</v>
      </c>
      <c s="31" t="s">
        <v>98</v>
      </c>
      <c s="32">
        <v>2</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12.75">
      <c r="A425" s="24" t="s">
        <v>56</v>
      </c>
      <c s="29" t="s">
        <v>186</v>
      </c>
      <c s="29" t="s">
        <v>425</v>
      </c>
      <c s="24" t="s">
        <v>58</v>
      </c>
      <c s="30" t="s">
        <v>426</v>
      </c>
      <c s="31" t="s">
        <v>98</v>
      </c>
      <c s="32">
        <v>2</v>
      </c>
      <c s="33">
        <v>0</v>
      </c>
      <c s="33">
        <f>ROUND(ROUND(H425,2)*ROUND(G425,3),2)</f>
      </c>
      <c r="O425">
        <f>(I425*21)/100</f>
      </c>
      <c t="s">
        <v>33</v>
      </c>
    </row>
    <row r="426" spans="1:5" ht="12.75">
      <c r="A426" s="34" t="s">
        <v>61</v>
      </c>
      <c r="E426" s="35" t="s">
        <v>58</v>
      </c>
    </row>
    <row r="427" spans="1:5" ht="12.75">
      <c r="A427" s="36" t="s">
        <v>62</v>
      </c>
      <c r="E427" s="37" t="s">
        <v>58</v>
      </c>
    </row>
    <row r="428" spans="1:5" ht="12.75">
      <c r="A428" t="s">
        <v>63</v>
      </c>
      <c r="E428" s="35" t="s">
        <v>64</v>
      </c>
    </row>
    <row r="429" spans="1:16" ht="25.5">
      <c r="A429" s="24" t="s">
        <v>56</v>
      </c>
      <c s="29" t="s">
        <v>204</v>
      </c>
      <c s="29" t="s">
        <v>428</v>
      </c>
      <c s="24" t="s">
        <v>58</v>
      </c>
      <c s="30" t="s">
        <v>429</v>
      </c>
      <c s="31" t="s">
        <v>98</v>
      </c>
      <c s="32">
        <v>4</v>
      </c>
      <c s="33">
        <v>0</v>
      </c>
      <c s="33">
        <f>ROUND(ROUND(H429,2)*ROUND(G429,3),2)</f>
      </c>
      <c r="O429">
        <f>(I429*21)/100</f>
      </c>
      <c t="s">
        <v>33</v>
      </c>
    </row>
    <row r="430" spans="1:5" ht="12.75">
      <c r="A430" s="34" t="s">
        <v>61</v>
      </c>
      <c r="E430" s="35" t="s">
        <v>58</v>
      </c>
    </row>
    <row r="431" spans="1:5" ht="12.75">
      <c r="A431" s="36" t="s">
        <v>62</v>
      </c>
      <c r="E431" s="37" t="s">
        <v>58</v>
      </c>
    </row>
    <row r="432" spans="1:5" ht="12.75">
      <c r="A432" t="s">
        <v>63</v>
      </c>
      <c r="E432" s="35" t="s">
        <v>64</v>
      </c>
    </row>
    <row r="433" spans="1:16" ht="12.75">
      <c r="A433" s="24" t="s">
        <v>56</v>
      </c>
      <c s="29" t="s">
        <v>430</v>
      </c>
      <c s="29" t="s">
        <v>587</v>
      </c>
      <c s="24" t="s">
        <v>58</v>
      </c>
      <c s="30" t="s">
        <v>588</v>
      </c>
      <c s="31" t="s">
        <v>98</v>
      </c>
      <c s="32">
        <v>2</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58</v>
      </c>
    </row>
    <row r="437" spans="1:16" ht="12.75">
      <c r="A437" s="24" t="s">
        <v>56</v>
      </c>
      <c s="29" t="s">
        <v>433</v>
      </c>
      <c s="29" t="s">
        <v>434</v>
      </c>
      <c s="24" t="s">
        <v>58</v>
      </c>
      <c s="30" t="s">
        <v>435</v>
      </c>
      <c s="31" t="s">
        <v>98</v>
      </c>
      <c s="32">
        <v>4</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25.5">
      <c r="A441" s="24" t="s">
        <v>56</v>
      </c>
      <c s="29" t="s">
        <v>436</v>
      </c>
      <c s="29" t="s">
        <v>437</v>
      </c>
      <c s="24" t="s">
        <v>58</v>
      </c>
      <c s="30" t="s">
        <v>438</v>
      </c>
      <c s="31" t="s">
        <v>98</v>
      </c>
      <c s="32">
        <v>6</v>
      </c>
      <c s="33">
        <v>0</v>
      </c>
      <c s="33">
        <f>ROUND(ROUND(H441,2)*ROUND(G441,3),2)</f>
      </c>
      <c r="O441">
        <f>(I441*21)/100</f>
      </c>
      <c t="s">
        <v>33</v>
      </c>
    </row>
    <row r="442" spans="1:5" ht="12.75">
      <c r="A442" s="34" t="s">
        <v>61</v>
      </c>
      <c r="E442" s="35" t="s">
        <v>58</v>
      </c>
    </row>
    <row r="443" spans="1:5" ht="12.75">
      <c r="A443" s="36" t="s">
        <v>62</v>
      </c>
      <c r="E443" s="37" t="s">
        <v>58</v>
      </c>
    </row>
    <row r="444" spans="1:5" ht="12.75">
      <c r="A444" t="s">
        <v>63</v>
      </c>
      <c r="E444" s="35" t="s">
        <v>64</v>
      </c>
    </row>
    <row r="445" spans="1:16" ht="12.75">
      <c r="A445" s="24" t="s">
        <v>56</v>
      </c>
      <c s="29" t="s">
        <v>402</v>
      </c>
      <c s="29" t="s">
        <v>403</v>
      </c>
      <c s="24" t="s">
        <v>58</v>
      </c>
      <c s="30" t="s">
        <v>404</v>
      </c>
      <c s="31" t="s">
        <v>98</v>
      </c>
      <c s="32">
        <v>10</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64</v>
      </c>
    </row>
    <row r="449" spans="1:16" ht="12.75">
      <c r="A449" s="24" t="s">
        <v>56</v>
      </c>
      <c s="29" t="s">
        <v>122</v>
      </c>
      <c s="29" t="s">
        <v>589</v>
      </c>
      <c s="24" t="s">
        <v>58</v>
      </c>
      <c s="30" t="s">
        <v>590</v>
      </c>
      <c s="31" t="s">
        <v>98</v>
      </c>
      <c s="32">
        <v>2</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64</v>
      </c>
    </row>
    <row r="453" spans="1:18" ht="12.75" customHeight="1">
      <c r="A453" s="6" t="s">
        <v>53</v>
      </c>
      <c s="6"/>
      <c s="39" t="s">
        <v>419</v>
      </c>
      <c s="6"/>
      <c s="27" t="s">
        <v>451</v>
      </c>
      <c s="6"/>
      <c s="6"/>
      <c s="6"/>
      <c s="40">
        <f>0+Q453</f>
      </c>
      <c r="O453">
        <f>0+R453</f>
      </c>
      <c r="Q453">
        <f>0+I454+I458+I462+I466+I470+I474+I478+I482+I486+I490+I494+I498+I502+I506+I510+I514</f>
      </c>
      <c>
        <f>0+O454+O458+O462+O466+O470+O474+O478+O482+O486+O490+O494+O498+O502+O506+O510+O514</f>
      </c>
    </row>
    <row r="454" spans="1:16" ht="25.5">
      <c r="A454" s="24" t="s">
        <v>56</v>
      </c>
      <c s="29" t="s">
        <v>134</v>
      </c>
      <c s="29" t="s">
        <v>456</v>
      </c>
      <c s="24" t="s">
        <v>58</v>
      </c>
      <c s="30" t="s">
        <v>457</v>
      </c>
      <c s="31" t="s">
        <v>98</v>
      </c>
      <c s="32">
        <v>3</v>
      </c>
      <c s="33">
        <v>0</v>
      </c>
      <c s="33">
        <f>ROUND(ROUND(H454,2)*ROUND(G454,3),2)</f>
      </c>
      <c r="O454">
        <f>(I454*21)/100</f>
      </c>
      <c t="s">
        <v>33</v>
      </c>
    </row>
    <row r="455" spans="1:5" ht="38.25">
      <c r="A455" s="34" t="s">
        <v>61</v>
      </c>
      <c r="E455" s="35" t="s">
        <v>458</v>
      </c>
    </row>
    <row r="456" spans="1:5" ht="12.75">
      <c r="A456" s="36" t="s">
        <v>62</v>
      </c>
      <c r="E456" s="37" t="s">
        <v>591</v>
      </c>
    </row>
    <row r="457" spans="1:5" ht="12.75">
      <c r="A457" t="s">
        <v>63</v>
      </c>
      <c r="E457" s="35" t="s">
        <v>460</v>
      </c>
    </row>
    <row r="458" spans="1:16" ht="25.5">
      <c r="A458" s="24" t="s">
        <v>56</v>
      </c>
      <c s="29" t="s">
        <v>137</v>
      </c>
      <c s="29" t="s">
        <v>462</v>
      </c>
      <c s="24" t="s">
        <v>39</v>
      </c>
      <c s="30" t="s">
        <v>592</v>
      </c>
      <c s="31" t="s">
        <v>98</v>
      </c>
      <c s="32">
        <v>2</v>
      </c>
      <c s="33">
        <v>0</v>
      </c>
      <c s="33">
        <f>ROUND(ROUND(H458,2)*ROUND(G458,3),2)</f>
      </c>
      <c r="O458">
        <f>(I458*21)/100</f>
      </c>
      <c t="s">
        <v>33</v>
      </c>
    </row>
    <row r="459" spans="1:5" ht="38.25">
      <c r="A459" s="34" t="s">
        <v>61</v>
      </c>
      <c r="E459" s="35" t="s">
        <v>593</v>
      </c>
    </row>
    <row r="460" spans="1:5" ht="12.75">
      <c r="A460" s="36" t="s">
        <v>62</v>
      </c>
      <c r="E460" s="37" t="s">
        <v>459</v>
      </c>
    </row>
    <row r="461" spans="1:5" ht="12.75">
      <c r="A461" t="s">
        <v>63</v>
      </c>
      <c r="E461" s="35" t="s">
        <v>460</v>
      </c>
    </row>
    <row r="462" spans="1:16" ht="25.5">
      <c r="A462" s="24" t="s">
        <v>56</v>
      </c>
      <c s="29" t="s">
        <v>140</v>
      </c>
      <c s="29" t="s">
        <v>467</v>
      </c>
      <c s="24" t="s">
        <v>39</v>
      </c>
      <c s="30" t="s">
        <v>468</v>
      </c>
      <c s="31" t="s">
        <v>98</v>
      </c>
      <c s="32">
        <v>3</v>
      </c>
      <c s="33">
        <v>0</v>
      </c>
      <c s="33">
        <f>ROUND(ROUND(H462,2)*ROUND(G462,3),2)</f>
      </c>
      <c r="O462">
        <f>(I462*21)/100</f>
      </c>
      <c t="s">
        <v>33</v>
      </c>
    </row>
    <row r="463" spans="1:5" ht="51">
      <c r="A463" s="34" t="s">
        <v>61</v>
      </c>
      <c r="E463" s="35" t="s">
        <v>469</v>
      </c>
    </row>
    <row r="464" spans="1:5" ht="12.75">
      <c r="A464" s="36" t="s">
        <v>62</v>
      </c>
      <c r="E464" s="37" t="s">
        <v>591</v>
      </c>
    </row>
    <row r="465" spans="1:5" ht="12.75">
      <c r="A465" t="s">
        <v>63</v>
      </c>
      <c r="E465" s="35" t="s">
        <v>470</v>
      </c>
    </row>
    <row r="466" spans="1:16" ht="25.5">
      <c r="A466" s="24" t="s">
        <v>56</v>
      </c>
      <c s="29" t="s">
        <v>143</v>
      </c>
      <c s="29" t="s">
        <v>472</v>
      </c>
      <c s="24" t="s">
        <v>39</v>
      </c>
      <c s="30" t="s">
        <v>594</v>
      </c>
      <c s="31" t="s">
        <v>98</v>
      </c>
      <c s="32">
        <v>2</v>
      </c>
      <c s="33">
        <v>0</v>
      </c>
      <c s="33">
        <f>ROUND(ROUND(H466,2)*ROUND(G466,3),2)</f>
      </c>
      <c r="O466">
        <f>(I466*21)/100</f>
      </c>
      <c t="s">
        <v>33</v>
      </c>
    </row>
    <row r="467" spans="1:5" ht="51">
      <c r="A467" s="34" t="s">
        <v>61</v>
      </c>
      <c r="E467" s="35" t="s">
        <v>469</v>
      </c>
    </row>
    <row r="468" spans="1:5" ht="12.75">
      <c r="A468" s="36" t="s">
        <v>62</v>
      </c>
      <c r="E468" s="37" t="s">
        <v>459</v>
      </c>
    </row>
    <row r="469" spans="1:5" ht="12.75">
      <c r="A469" t="s">
        <v>63</v>
      </c>
      <c r="E469" s="35" t="s">
        <v>460</v>
      </c>
    </row>
    <row r="470" spans="1:16" ht="12.75">
      <c r="A470" s="24" t="s">
        <v>56</v>
      </c>
      <c s="29" t="s">
        <v>442</v>
      </c>
      <c s="29" t="s">
        <v>475</v>
      </c>
      <c s="24" t="s">
        <v>39</v>
      </c>
      <c s="30" t="s">
        <v>476</v>
      </c>
      <c s="31" t="s">
        <v>98</v>
      </c>
      <c s="32">
        <v>5</v>
      </c>
      <c s="33">
        <v>0</v>
      </c>
      <c s="33">
        <f>ROUND(ROUND(H470,2)*ROUND(G470,3),2)</f>
      </c>
      <c r="O470">
        <f>(I470*21)/100</f>
      </c>
      <c t="s">
        <v>33</v>
      </c>
    </row>
    <row r="471" spans="1:5" ht="38.25">
      <c r="A471" s="34" t="s">
        <v>61</v>
      </c>
      <c r="E471" s="35" t="s">
        <v>477</v>
      </c>
    </row>
    <row r="472" spans="1:5" ht="12.75">
      <c r="A472" s="36" t="s">
        <v>62</v>
      </c>
      <c r="E472" s="37" t="s">
        <v>595</v>
      </c>
    </row>
    <row r="473" spans="1:5" ht="12.75">
      <c r="A473" t="s">
        <v>63</v>
      </c>
      <c r="E473" s="35" t="s">
        <v>470</v>
      </c>
    </row>
    <row r="474" spans="1:16" ht="25.5">
      <c r="A474" s="24" t="s">
        <v>56</v>
      </c>
      <c s="29" t="s">
        <v>146</v>
      </c>
      <c s="29" t="s">
        <v>480</v>
      </c>
      <c s="24" t="s">
        <v>39</v>
      </c>
      <c s="30" t="s">
        <v>481</v>
      </c>
      <c s="31" t="s">
        <v>98</v>
      </c>
      <c s="32">
        <v>5</v>
      </c>
      <c s="33">
        <v>0</v>
      </c>
      <c s="33">
        <f>ROUND(ROUND(H474,2)*ROUND(G474,3),2)</f>
      </c>
      <c r="O474">
        <f>(I474*21)/100</f>
      </c>
      <c t="s">
        <v>33</v>
      </c>
    </row>
    <row r="475" spans="1:5" ht="12.75">
      <c r="A475" s="34" t="s">
        <v>61</v>
      </c>
      <c r="E475" s="35" t="s">
        <v>58</v>
      </c>
    </row>
    <row r="476" spans="1:5" ht="12.75">
      <c r="A476" s="36" t="s">
        <v>62</v>
      </c>
      <c r="E476" s="37" t="s">
        <v>595</v>
      </c>
    </row>
    <row r="477" spans="1:5" ht="12.75">
      <c r="A477" t="s">
        <v>63</v>
      </c>
      <c r="E477" s="35" t="s">
        <v>470</v>
      </c>
    </row>
    <row r="478" spans="1:16" ht="12.75">
      <c r="A478" s="24" t="s">
        <v>56</v>
      </c>
      <c s="29" t="s">
        <v>150</v>
      </c>
      <c s="29" t="s">
        <v>483</v>
      </c>
      <c s="24" t="s">
        <v>39</v>
      </c>
      <c s="30" t="s">
        <v>596</v>
      </c>
      <c s="31" t="s">
        <v>485</v>
      </c>
      <c s="32">
        <v>65</v>
      </c>
      <c s="33">
        <v>0</v>
      </c>
      <c s="33">
        <f>ROUND(ROUND(H478,2)*ROUND(G478,3),2)</f>
      </c>
      <c r="O478">
        <f>(I478*21)/100</f>
      </c>
      <c t="s">
        <v>33</v>
      </c>
    </row>
    <row r="479" spans="1:5" ht="12.75">
      <c r="A479" s="34" t="s">
        <v>61</v>
      </c>
      <c r="E479" s="35" t="s">
        <v>486</v>
      </c>
    </row>
    <row r="480" spans="1:5" ht="12.75">
      <c r="A480" s="36" t="s">
        <v>62</v>
      </c>
      <c r="E480" s="37" t="s">
        <v>597</v>
      </c>
    </row>
    <row r="481" spans="1:5" ht="12.75">
      <c r="A481" t="s">
        <v>63</v>
      </c>
      <c r="E481" s="35" t="s">
        <v>488</v>
      </c>
    </row>
    <row r="482" spans="1:16" ht="12.75">
      <c r="A482" s="24" t="s">
        <v>56</v>
      </c>
      <c s="29" t="s">
        <v>445</v>
      </c>
      <c s="29" t="s">
        <v>490</v>
      </c>
      <c s="24" t="s">
        <v>39</v>
      </c>
      <c s="30" t="s">
        <v>491</v>
      </c>
      <c s="31" t="s">
        <v>485</v>
      </c>
      <c s="32">
        <v>5</v>
      </c>
      <c s="33">
        <v>0</v>
      </c>
      <c s="33">
        <f>ROUND(ROUND(H482,2)*ROUND(G482,3),2)</f>
      </c>
      <c r="O482">
        <f>(I482*21)/100</f>
      </c>
      <c t="s">
        <v>33</v>
      </c>
    </row>
    <row r="483" spans="1:5" ht="12.75">
      <c r="A483" s="34" t="s">
        <v>61</v>
      </c>
      <c r="E483" s="35" t="s">
        <v>58</v>
      </c>
    </row>
    <row r="484" spans="1:5" ht="12.75">
      <c r="A484" s="36" t="s">
        <v>62</v>
      </c>
      <c r="E484" s="37" t="s">
        <v>595</v>
      </c>
    </row>
    <row r="485" spans="1:5" ht="12.75">
      <c r="A485" t="s">
        <v>63</v>
      </c>
      <c r="E485" s="35" t="s">
        <v>488</v>
      </c>
    </row>
    <row r="486" spans="1:16" ht="12.75">
      <c r="A486" s="24" t="s">
        <v>56</v>
      </c>
      <c s="29" t="s">
        <v>367</v>
      </c>
      <c s="29" t="s">
        <v>493</v>
      </c>
      <c s="24" t="s">
        <v>39</v>
      </c>
      <c s="30" t="s">
        <v>494</v>
      </c>
      <c s="31" t="s">
        <v>485</v>
      </c>
      <c s="32">
        <v>65</v>
      </c>
      <c s="33">
        <v>0</v>
      </c>
      <c s="33">
        <f>ROUND(ROUND(H486,2)*ROUND(G486,3),2)</f>
      </c>
      <c r="O486">
        <f>(I486*21)/100</f>
      </c>
      <c t="s">
        <v>33</v>
      </c>
    </row>
    <row r="487" spans="1:5" ht="12.75">
      <c r="A487" s="34" t="s">
        <v>61</v>
      </c>
      <c r="E487" s="35" t="s">
        <v>58</v>
      </c>
    </row>
    <row r="488" spans="1:5" ht="12.75">
      <c r="A488" s="36" t="s">
        <v>62</v>
      </c>
      <c r="E488" s="37" t="s">
        <v>598</v>
      </c>
    </row>
    <row r="489" spans="1:5" ht="12.75">
      <c r="A489" t="s">
        <v>63</v>
      </c>
      <c r="E489" s="35" t="s">
        <v>488</v>
      </c>
    </row>
    <row r="490" spans="1:16" ht="12.75">
      <c r="A490" s="24" t="s">
        <v>56</v>
      </c>
      <c s="29" t="s">
        <v>371</v>
      </c>
      <c s="29" t="s">
        <v>496</v>
      </c>
      <c s="24" t="s">
        <v>39</v>
      </c>
      <c s="30" t="s">
        <v>497</v>
      </c>
      <c s="31" t="s">
        <v>98</v>
      </c>
      <c s="32">
        <v>5</v>
      </c>
      <c s="33">
        <v>0</v>
      </c>
      <c s="33">
        <f>ROUND(ROUND(H490,2)*ROUND(G490,3),2)</f>
      </c>
      <c r="O490">
        <f>(I490*21)/100</f>
      </c>
      <c t="s">
        <v>33</v>
      </c>
    </row>
    <row r="491" spans="1:5" ht="12.75">
      <c r="A491" s="34" t="s">
        <v>61</v>
      </c>
      <c r="E491" s="35" t="s">
        <v>58</v>
      </c>
    </row>
    <row r="492" spans="1:5" ht="12.75">
      <c r="A492" s="36" t="s">
        <v>62</v>
      </c>
      <c r="E492" s="37" t="s">
        <v>595</v>
      </c>
    </row>
    <row r="493" spans="1:5" ht="12.75">
      <c r="A493" t="s">
        <v>63</v>
      </c>
      <c r="E493" s="35" t="s">
        <v>488</v>
      </c>
    </row>
    <row r="494" spans="1:16" ht="12.75">
      <c r="A494" s="24" t="s">
        <v>56</v>
      </c>
      <c s="29" t="s">
        <v>374</v>
      </c>
      <c s="29" t="s">
        <v>499</v>
      </c>
      <c s="24" t="s">
        <v>39</v>
      </c>
      <c s="30" t="s">
        <v>500</v>
      </c>
      <c s="31" t="s">
        <v>501</v>
      </c>
      <c s="32">
        <v>8</v>
      </c>
      <c s="33">
        <v>0</v>
      </c>
      <c s="33">
        <f>ROUND(ROUND(H494,2)*ROUND(G494,3),2)</f>
      </c>
      <c r="O494">
        <f>(I494*21)/100</f>
      </c>
      <c t="s">
        <v>33</v>
      </c>
    </row>
    <row r="495" spans="1:5" ht="12.75">
      <c r="A495" s="34" t="s">
        <v>61</v>
      </c>
      <c r="E495" s="35" t="s">
        <v>58</v>
      </c>
    </row>
    <row r="496" spans="1:5" ht="12.75">
      <c r="A496" s="36" t="s">
        <v>62</v>
      </c>
      <c r="E496" s="37" t="s">
        <v>599</v>
      </c>
    </row>
    <row r="497" spans="1:5" ht="12.75">
      <c r="A497" t="s">
        <v>63</v>
      </c>
      <c r="E497" s="35" t="s">
        <v>488</v>
      </c>
    </row>
    <row r="498" spans="1:16" ht="12.75">
      <c r="A498" s="24" t="s">
        <v>56</v>
      </c>
      <c s="29" t="s">
        <v>377</v>
      </c>
      <c s="29" t="s">
        <v>504</v>
      </c>
      <c s="24" t="s">
        <v>39</v>
      </c>
      <c s="30" t="s">
        <v>505</v>
      </c>
      <c s="31" t="s">
        <v>98</v>
      </c>
      <c s="32">
        <v>5</v>
      </c>
      <c s="33">
        <v>0</v>
      </c>
      <c s="33">
        <f>ROUND(ROUND(H498,2)*ROUND(G498,3),2)</f>
      </c>
      <c r="O498">
        <f>(I498*21)/100</f>
      </c>
      <c t="s">
        <v>33</v>
      </c>
    </row>
    <row r="499" spans="1:5" ht="12.75">
      <c r="A499" s="34" t="s">
        <v>61</v>
      </c>
      <c r="E499" s="35" t="s">
        <v>506</v>
      </c>
    </row>
    <row r="500" spans="1:5" ht="12.75">
      <c r="A500" s="36" t="s">
        <v>62</v>
      </c>
      <c r="E500" s="37" t="s">
        <v>595</v>
      </c>
    </row>
    <row r="501" spans="1:5" ht="12.75">
      <c r="A501" t="s">
        <v>63</v>
      </c>
      <c r="E501" s="35" t="s">
        <v>488</v>
      </c>
    </row>
    <row r="502" spans="1:16" ht="12.75">
      <c r="A502" s="24" t="s">
        <v>56</v>
      </c>
      <c s="29" t="s">
        <v>380</v>
      </c>
      <c s="29" t="s">
        <v>508</v>
      </c>
      <c s="24" t="s">
        <v>39</v>
      </c>
      <c s="30" t="s">
        <v>506</v>
      </c>
      <c s="31" t="s">
        <v>98</v>
      </c>
      <c s="32">
        <v>5</v>
      </c>
      <c s="33">
        <v>0</v>
      </c>
      <c s="33">
        <f>ROUND(ROUND(H502,2)*ROUND(G502,3),2)</f>
      </c>
      <c r="O502">
        <f>(I502*21)/100</f>
      </c>
      <c t="s">
        <v>33</v>
      </c>
    </row>
    <row r="503" spans="1:5" ht="25.5">
      <c r="A503" s="34" t="s">
        <v>61</v>
      </c>
      <c r="E503" s="35" t="s">
        <v>509</v>
      </c>
    </row>
    <row r="504" spans="1:5" ht="12.75">
      <c r="A504" s="36" t="s">
        <v>62</v>
      </c>
      <c r="E504" s="37" t="s">
        <v>595</v>
      </c>
    </row>
    <row r="505" spans="1:5" ht="12.75">
      <c r="A505" t="s">
        <v>63</v>
      </c>
      <c r="E505" s="35" t="s">
        <v>488</v>
      </c>
    </row>
    <row r="506" spans="1:16" ht="12.75">
      <c r="A506" s="24" t="s">
        <v>56</v>
      </c>
      <c s="29" t="s">
        <v>383</v>
      </c>
      <c s="29" t="s">
        <v>511</v>
      </c>
      <c s="24" t="s">
        <v>39</v>
      </c>
      <c s="30" t="s">
        <v>512</v>
      </c>
      <c s="31" t="s">
        <v>98</v>
      </c>
      <c s="32">
        <v>5</v>
      </c>
      <c s="33">
        <v>0</v>
      </c>
      <c s="33">
        <f>ROUND(ROUND(H506,2)*ROUND(G506,3),2)</f>
      </c>
      <c r="O506">
        <f>(I506*21)/100</f>
      </c>
      <c t="s">
        <v>33</v>
      </c>
    </row>
    <row r="507" spans="1:5" ht="12.75">
      <c r="A507" s="34" t="s">
        <v>61</v>
      </c>
      <c r="E507" s="35" t="s">
        <v>58</v>
      </c>
    </row>
    <row r="508" spans="1:5" ht="12.75">
      <c r="A508" s="36" t="s">
        <v>62</v>
      </c>
      <c r="E508" s="37" t="s">
        <v>595</v>
      </c>
    </row>
    <row r="509" spans="1:5" ht="12.75">
      <c r="A509" t="s">
        <v>63</v>
      </c>
      <c r="E509" s="35" t="s">
        <v>488</v>
      </c>
    </row>
    <row r="510" spans="1:16" ht="12.75">
      <c r="A510" s="24" t="s">
        <v>56</v>
      </c>
      <c s="29" t="s">
        <v>386</v>
      </c>
      <c s="29" t="s">
        <v>514</v>
      </c>
      <c s="24" t="s">
        <v>39</v>
      </c>
      <c s="30" t="s">
        <v>515</v>
      </c>
      <c s="31" t="s">
        <v>98</v>
      </c>
      <c s="32">
        <v>5</v>
      </c>
      <c s="33">
        <v>0</v>
      </c>
      <c s="33">
        <f>ROUND(ROUND(H510,2)*ROUND(G510,3),2)</f>
      </c>
      <c r="O510">
        <f>(I510*21)/100</f>
      </c>
      <c t="s">
        <v>33</v>
      </c>
    </row>
    <row r="511" spans="1:5" ht="12.75">
      <c r="A511" s="34" t="s">
        <v>61</v>
      </c>
      <c r="E511" s="35" t="s">
        <v>58</v>
      </c>
    </row>
    <row r="512" spans="1:5" ht="12.75">
      <c r="A512" s="36" t="s">
        <v>62</v>
      </c>
      <c r="E512" s="37" t="s">
        <v>595</v>
      </c>
    </row>
    <row r="513" spans="1:5" ht="12.75">
      <c r="A513" t="s">
        <v>63</v>
      </c>
      <c r="E513" s="35" t="s">
        <v>488</v>
      </c>
    </row>
    <row r="514" spans="1:16" ht="12.75">
      <c r="A514" s="24" t="s">
        <v>56</v>
      </c>
      <c s="29" t="s">
        <v>389</v>
      </c>
      <c s="29" t="s">
        <v>600</v>
      </c>
      <c s="24" t="s">
        <v>39</v>
      </c>
      <c s="30" t="s">
        <v>601</v>
      </c>
      <c s="31" t="s">
        <v>98</v>
      </c>
      <c s="32">
        <v>8</v>
      </c>
      <c s="33">
        <v>0</v>
      </c>
      <c s="33">
        <f>ROUND(ROUND(H514,2)*ROUND(G514,3),2)</f>
      </c>
      <c r="O514">
        <f>(I514*21)/100</f>
      </c>
      <c t="s">
        <v>33</v>
      </c>
    </row>
    <row r="515" spans="1:5" ht="12.75">
      <c r="A515" s="34" t="s">
        <v>61</v>
      </c>
      <c r="E515" s="35" t="s">
        <v>58</v>
      </c>
    </row>
    <row r="516" spans="1:5" ht="12.75">
      <c r="A516" s="36" t="s">
        <v>62</v>
      </c>
      <c r="E516" s="37" t="s">
        <v>58</v>
      </c>
    </row>
    <row r="517" spans="1:5" ht="12.75">
      <c r="A517" t="s">
        <v>63</v>
      </c>
      <c r="E517" s="35" t="s">
        <v>58</v>
      </c>
    </row>
    <row r="518" spans="1:18" ht="12.75" customHeight="1">
      <c r="A518" s="6" t="s">
        <v>53</v>
      </c>
      <c s="6"/>
      <c s="39" t="s">
        <v>602</v>
      </c>
      <c s="6"/>
      <c s="27" t="s">
        <v>522</v>
      </c>
      <c s="6"/>
      <c s="6"/>
      <c s="6"/>
      <c s="40">
        <f>0+Q518</f>
      </c>
      <c r="O518">
        <f>0+R518</f>
      </c>
      <c r="Q518">
        <f>0+I519+I523+I527+I531+I535+I539+I543+I547</f>
      </c>
      <c>
        <f>0+O519+O523+O527+O531+O535+O539+O543+O547</f>
      </c>
    </row>
    <row r="519" spans="1:16" ht="12.75">
      <c r="A519" s="24" t="s">
        <v>56</v>
      </c>
      <c s="29" t="s">
        <v>39</v>
      </c>
      <c s="29" t="s">
        <v>523</v>
      </c>
      <c s="24" t="s">
        <v>58</v>
      </c>
      <c s="30" t="s">
        <v>524</v>
      </c>
      <c s="31" t="s">
        <v>525</v>
      </c>
      <c s="32">
        <v>2220</v>
      </c>
      <c s="33">
        <v>0</v>
      </c>
      <c s="33">
        <f>ROUND(ROUND(H519,2)*ROUND(G519,3),2)</f>
      </c>
      <c r="O519">
        <f>(I519*21)/100</f>
      </c>
      <c t="s">
        <v>33</v>
      </c>
    </row>
    <row r="520" spans="1:5" ht="12.75">
      <c r="A520" s="34" t="s">
        <v>61</v>
      </c>
      <c r="E520" s="35" t="s">
        <v>398</v>
      </c>
    </row>
    <row r="521" spans="1:5" ht="12.75">
      <c r="A521" s="36" t="s">
        <v>62</v>
      </c>
      <c r="E521" s="37" t="s">
        <v>399</v>
      </c>
    </row>
    <row r="522" spans="1:5" ht="12.75">
      <c r="A522" t="s">
        <v>63</v>
      </c>
      <c r="E522" s="35" t="s">
        <v>64</v>
      </c>
    </row>
    <row r="523" spans="1:16" ht="12.75">
      <c r="A523" s="24" t="s">
        <v>56</v>
      </c>
      <c s="29" t="s">
        <v>33</v>
      </c>
      <c s="29" t="s">
        <v>526</v>
      </c>
      <c s="24" t="s">
        <v>58</v>
      </c>
      <c s="30" t="s">
        <v>527</v>
      </c>
      <c s="31" t="s">
        <v>60</v>
      </c>
      <c s="32">
        <v>15</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12.75">
      <c r="A527" s="24" t="s">
        <v>56</v>
      </c>
      <c s="29" t="s">
        <v>32</v>
      </c>
      <c s="29" t="s">
        <v>528</v>
      </c>
      <c s="24" t="s">
        <v>58</v>
      </c>
      <c s="30" t="s">
        <v>529</v>
      </c>
      <c s="31" t="s">
        <v>525</v>
      </c>
      <c s="32">
        <v>2220</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43</v>
      </c>
      <c s="29" t="s">
        <v>530</v>
      </c>
      <c s="24" t="s">
        <v>58</v>
      </c>
      <c s="30" t="s">
        <v>531</v>
      </c>
      <c s="31" t="s">
        <v>60</v>
      </c>
      <c s="32">
        <v>262</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58</v>
      </c>
    </row>
    <row r="535" spans="1:16" ht="12.75">
      <c r="A535" s="24" t="s">
        <v>56</v>
      </c>
      <c s="29" t="s">
        <v>45</v>
      </c>
      <c s="29" t="s">
        <v>532</v>
      </c>
      <c s="24" t="s">
        <v>58</v>
      </c>
      <c s="30" t="s">
        <v>533</v>
      </c>
      <c s="31" t="s">
        <v>60</v>
      </c>
      <c s="32">
        <v>394</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58</v>
      </c>
    </row>
    <row r="539" spans="1:16" ht="12.75">
      <c r="A539" s="24" t="s">
        <v>56</v>
      </c>
      <c s="29" t="s">
        <v>47</v>
      </c>
      <c s="29" t="s">
        <v>534</v>
      </c>
      <c s="24" t="s">
        <v>58</v>
      </c>
      <c s="30" t="s">
        <v>535</v>
      </c>
      <c s="31" t="s">
        <v>60</v>
      </c>
      <c s="32">
        <v>25</v>
      </c>
      <c s="33">
        <v>0</v>
      </c>
      <c s="33">
        <f>ROUND(ROUND(H539,2)*ROUND(G539,3),2)</f>
      </c>
      <c r="O539">
        <f>(I539*21)/100</f>
      </c>
      <c t="s">
        <v>33</v>
      </c>
    </row>
    <row r="540" spans="1:5" ht="12.75">
      <c r="A540" s="34" t="s">
        <v>61</v>
      </c>
      <c r="E540" s="35" t="s">
        <v>58</v>
      </c>
    </row>
    <row r="541" spans="1:5" ht="12.75">
      <c r="A541" s="36" t="s">
        <v>62</v>
      </c>
      <c r="E541" s="37" t="s">
        <v>58</v>
      </c>
    </row>
    <row r="542" spans="1:5" ht="12.75">
      <c r="A542" t="s">
        <v>63</v>
      </c>
      <c r="E542" s="35" t="s">
        <v>64</v>
      </c>
    </row>
    <row r="543" spans="1:16" ht="25.5">
      <c r="A543" s="24" t="s">
        <v>56</v>
      </c>
      <c s="29" t="s">
        <v>455</v>
      </c>
      <c s="29" t="s">
        <v>155</v>
      </c>
      <c s="24" t="s">
        <v>58</v>
      </c>
      <c s="30" t="s">
        <v>552</v>
      </c>
      <c s="31" t="s">
        <v>98</v>
      </c>
      <c s="32">
        <v>1</v>
      </c>
      <c s="33">
        <v>0</v>
      </c>
      <c s="33">
        <f>ROUND(ROUND(H543,2)*ROUND(G543,3),2)</f>
      </c>
      <c r="O543">
        <f>(I543*21)/100</f>
      </c>
      <c t="s">
        <v>33</v>
      </c>
    </row>
    <row r="544" spans="1:5" ht="12.75">
      <c r="A544" s="34" t="s">
        <v>61</v>
      </c>
      <c r="E544" s="35" t="s">
        <v>58</v>
      </c>
    </row>
    <row r="545" spans="1:5" ht="12.75">
      <c r="A545" s="36" t="s">
        <v>62</v>
      </c>
      <c r="E545" s="37" t="s">
        <v>58</v>
      </c>
    </row>
    <row r="546" spans="1:5" ht="12.75">
      <c r="A546" t="s">
        <v>63</v>
      </c>
      <c r="E546" s="35" t="s">
        <v>58</v>
      </c>
    </row>
    <row r="547" spans="1:16" ht="12.75">
      <c r="A547" s="24" t="s">
        <v>56</v>
      </c>
      <c s="29" t="s">
        <v>461</v>
      </c>
      <c s="29" t="s">
        <v>155</v>
      </c>
      <c s="24" t="s">
        <v>39</v>
      </c>
      <c s="30" t="s">
        <v>554</v>
      </c>
      <c s="31" t="s">
        <v>60</v>
      </c>
      <c s="32">
        <v>35</v>
      </c>
      <c s="33">
        <v>0</v>
      </c>
      <c s="33">
        <f>ROUND(ROUND(H547,2)*ROUND(G547,3),2)</f>
      </c>
      <c r="O547">
        <f>(I547*21)/100</f>
      </c>
      <c t="s">
        <v>33</v>
      </c>
    </row>
    <row r="548" spans="1:5" ht="12.75">
      <c r="A548" s="34" t="s">
        <v>61</v>
      </c>
      <c r="E548" s="35" t="s">
        <v>58</v>
      </c>
    </row>
    <row r="549" spans="1:5" ht="12.75">
      <c r="A549" s="36" t="s">
        <v>62</v>
      </c>
      <c r="E549" s="37" t="s">
        <v>58</v>
      </c>
    </row>
    <row r="550" spans="1:5" ht="12.75">
      <c r="A550" t="s">
        <v>63</v>
      </c>
      <c r="E550"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4.xml><?xml version="1.0" encoding="utf-8"?>
<worksheet xmlns="http://schemas.openxmlformats.org/spreadsheetml/2006/main" xmlns:r="http://schemas.openxmlformats.org/officeDocument/2006/relationships">
  <sheetPr>
    <pageSetUpPr fitToPage="1"/>
  </sheetPr>
  <dimension ref="A1:R4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0+O11+O156+O241+O318+O331+O356+O373</f>
      </c>
      <c t="s">
        <v>32</v>
      </c>
    </row>
    <row r="3" spans="1:16" ht="15" customHeight="1">
      <c r="A3" t="s">
        <v>12</v>
      </c>
      <c s="12" t="s">
        <v>14</v>
      </c>
      <c s="13" t="s">
        <v>15</v>
      </c>
      <c s="1"/>
      <c s="14" t="s">
        <v>16</v>
      </c>
      <c s="1"/>
      <c s="9"/>
      <c s="8" t="s">
        <v>605</v>
      </c>
      <c s="41">
        <f>0+I11+I156+I241+I318+I331+I356+I373</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605</v>
      </c>
      <c s="6"/>
      <c s="18" t="s">
        <v>606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0+I12+I16+I20+I24+I28+I32+I36+I40+I44+I48+I52+I56+I60+I64+I68+I72+I76+I80+I84+I88+I92+I96+I100+I104+I108+I112+I116+I120+I124+I128+I132+I136+I140+I144+I148+I152</f>
      </c>
      <c>
        <f>0+O12+O16+O20+O24+O28+O32+O36+O40+O44+O48+O52+O56+O60+O64+O68+O72+O76+O80+O84+O88+O92+O96+O100+O104+O108+O112+O116+O120+O124+O128+O132+O136+O140+O144+O148+O152</f>
      </c>
    </row>
    <row r="12" spans="1:16" ht="12.75">
      <c r="A12" s="24" t="s">
        <v>56</v>
      </c>
      <c s="29" t="s">
        <v>452</v>
      </c>
      <c s="29" t="s">
        <v>607</v>
      </c>
      <c s="24" t="s">
        <v>58</v>
      </c>
      <c s="30" t="s">
        <v>608</v>
      </c>
      <c s="31" t="s">
        <v>60</v>
      </c>
      <c s="32">
        <v>48</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394</v>
      </c>
      <c s="29" t="s">
        <v>395</v>
      </c>
      <c s="24" t="s">
        <v>58</v>
      </c>
      <c s="30" t="s">
        <v>396</v>
      </c>
      <c s="31" t="s">
        <v>60</v>
      </c>
      <c s="32">
        <v>24</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50</v>
      </c>
      <c s="29" t="s">
        <v>57</v>
      </c>
      <c s="24" t="s">
        <v>58</v>
      </c>
      <c s="30" t="s">
        <v>397</v>
      </c>
      <c s="31" t="s">
        <v>60</v>
      </c>
      <c s="32">
        <v>1090</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52</v>
      </c>
      <c s="29" t="s">
        <v>71</v>
      </c>
      <c s="24" t="s">
        <v>58</v>
      </c>
      <c s="30" t="s">
        <v>72</v>
      </c>
      <c s="31" t="s">
        <v>73</v>
      </c>
      <c s="32">
        <v>0.86</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0.4</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4.02</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107</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0.86</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90</v>
      </c>
      <c s="24" t="s">
        <v>58</v>
      </c>
      <c s="30" t="s">
        <v>91</v>
      </c>
      <c s="31" t="s">
        <v>73</v>
      </c>
      <c s="32">
        <v>4.02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83</v>
      </c>
      <c s="29" t="s">
        <v>93</v>
      </c>
      <c s="24" t="s">
        <v>58</v>
      </c>
      <c s="30" t="s">
        <v>94</v>
      </c>
      <c s="31" t="s">
        <v>73</v>
      </c>
      <c s="32">
        <v>107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25.5">
      <c r="A52" s="24" t="s">
        <v>56</v>
      </c>
      <c s="29" t="s">
        <v>252</v>
      </c>
      <c s="29" t="s">
        <v>96</v>
      </c>
      <c s="24" t="s">
        <v>58</v>
      </c>
      <c s="30" t="s">
        <v>97</v>
      </c>
      <c s="31" t="s">
        <v>98</v>
      </c>
      <c s="32">
        <v>16</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100</v>
      </c>
      <c s="24" t="s">
        <v>58</v>
      </c>
      <c s="30" t="s">
        <v>101</v>
      </c>
      <c s="31" t="s">
        <v>98</v>
      </c>
      <c s="32">
        <v>14</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103</v>
      </c>
      <c s="24" t="s">
        <v>58</v>
      </c>
      <c s="30" t="s">
        <v>104</v>
      </c>
      <c s="31" t="s">
        <v>98</v>
      </c>
      <c s="32">
        <v>2</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106</v>
      </c>
      <c s="24" t="s">
        <v>58</v>
      </c>
      <c s="30" t="s">
        <v>107</v>
      </c>
      <c s="31" t="s">
        <v>98</v>
      </c>
      <c s="32">
        <v>6</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102</v>
      </c>
      <c s="29" t="s">
        <v>609</v>
      </c>
      <c s="24" t="s">
        <v>58</v>
      </c>
      <c s="30" t="s">
        <v>610</v>
      </c>
      <c s="31" t="s">
        <v>611</v>
      </c>
      <c s="32">
        <v>4</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6" ht="12.75">
      <c r="A72" s="24" t="s">
        <v>56</v>
      </c>
      <c s="29" t="s">
        <v>105</v>
      </c>
      <c s="29" t="s">
        <v>208</v>
      </c>
      <c s="24" t="s">
        <v>58</v>
      </c>
      <c s="30" t="s">
        <v>209</v>
      </c>
      <c s="31" t="s">
        <v>98</v>
      </c>
      <c s="32">
        <v>1</v>
      </c>
      <c s="33">
        <v>0</v>
      </c>
      <c s="33">
        <f>ROUND(ROUND(H72,2)*ROUND(G72,3),2)</f>
      </c>
      <c r="O72">
        <f>(I72*21)/100</f>
      </c>
      <c t="s">
        <v>33</v>
      </c>
    </row>
    <row r="73" spans="1:5" ht="12.75">
      <c r="A73" s="34" t="s">
        <v>61</v>
      </c>
      <c r="E73" s="35" t="s">
        <v>58</v>
      </c>
    </row>
    <row r="74" spans="1:5" ht="12.75">
      <c r="A74" s="36" t="s">
        <v>62</v>
      </c>
      <c r="E74" s="37" t="s">
        <v>58</v>
      </c>
    </row>
    <row r="75" spans="1:5" ht="12.75">
      <c r="A75" t="s">
        <v>63</v>
      </c>
      <c r="E75" s="35" t="s">
        <v>64</v>
      </c>
    </row>
    <row r="76" spans="1:16" ht="12.75">
      <c r="A76" s="24" t="s">
        <v>56</v>
      </c>
      <c s="29" t="s">
        <v>258</v>
      </c>
      <c s="29" t="s">
        <v>211</v>
      </c>
      <c s="24" t="s">
        <v>58</v>
      </c>
      <c s="30" t="s">
        <v>212</v>
      </c>
      <c s="31" t="s">
        <v>98</v>
      </c>
      <c s="32">
        <v>3</v>
      </c>
      <c s="33">
        <v>0</v>
      </c>
      <c s="33">
        <f>ROUND(ROUND(H76,2)*ROUND(G76,3),2)</f>
      </c>
      <c r="O76">
        <f>(I76*21)/100</f>
      </c>
      <c t="s">
        <v>33</v>
      </c>
    </row>
    <row r="77" spans="1:5" ht="12.75">
      <c r="A77" s="34" t="s">
        <v>61</v>
      </c>
      <c r="E77" s="35" t="s">
        <v>58</v>
      </c>
    </row>
    <row r="78" spans="1:5" ht="12.75">
      <c r="A78" s="36" t="s">
        <v>62</v>
      </c>
      <c r="E78" s="37" t="s">
        <v>58</v>
      </c>
    </row>
    <row r="79" spans="1:5" ht="12.75">
      <c r="A79" t="s">
        <v>63</v>
      </c>
      <c r="E79" s="35" t="s">
        <v>64</v>
      </c>
    </row>
    <row r="80" spans="1:16" ht="12.75">
      <c r="A80" s="24" t="s">
        <v>56</v>
      </c>
      <c s="29" t="s">
        <v>261</v>
      </c>
      <c s="29" t="s">
        <v>612</v>
      </c>
      <c s="24" t="s">
        <v>58</v>
      </c>
      <c s="30" t="s">
        <v>613</v>
      </c>
      <c s="31" t="s">
        <v>98</v>
      </c>
      <c s="32">
        <v>2</v>
      </c>
      <c s="33">
        <v>0</v>
      </c>
      <c s="33">
        <f>ROUND(ROUND(H80,2)*ROUND(G80,3),2)</f>
      </c>
      <c r="O80">
        <f>(I80*21)/100</f>
      </c>
      <c t="s">
        <v>33</v>
      </c>
    </row>
    <row r="81" spans="1:5" ht="12.75">
      <c r="A81" s="34" t="s">
        <v>61</v>
      </c>
      <c r="E81" s="35" t="s">
        <v>58</v>
      </c>
    </row>
    <row r="82" spans="1:5" ht="12.75">
      <c r="A82" s="36" t="s">
        <v>62</v>
      </c>
      <c r="E82" s="37" t="s">
        <v>58</v>
      </c>
    </row>
    <row r="83" spans="1:5" ht="12.75">
      <c r="A83" t="s">
        <v>63</v>
      </c>
      <c r="E83" s="35" t="s">
        <v>64</v>
      </c>
    </row>
    <row r="84" spans="1:16" ht="12.75">
      <c r="A84" s="24" t="s">
        <v>56</v>
      </c>
      <c s="29" t="s">
        <v>264</v>
      </c>
      <c s="29" t="s">
        <v>223</v>
      </c>
      <c s="24" t="s">
        <v>58</v>
      </c>
      <c s="30" t="s">
        <v>224</v>
      </c>
      <c s="31" t="s">
        <v>98</v>
      </c>
      <c s="32">
        <v>1</v>
      </c>
      <c s="33">
        <v>0</v>
      </c>
      <c s="33">
        <f>ROUND(ROUND(H84,2)*ROUND(G84,3),2)</f>
      </c>
      <c r="O84">
        <f>(I84*21)/100</f>
      </c>
      <c t="s">
        <v>33</v>
      </c>
    </row>
    <row r="85" spans="1:5" ht="12.75">
      <c r="A85" s="34" t="s">
        <v>61</v>
      </c>
      <c r="E85" s="35" t="s">
        <v>58</v>
      </c>
    </row>
    <row r="86" spans="1:5" ht="12.75">
      <c r="A86" s="36" t="s">
        <v>62</v>
      </c>
      <c r="E86" s="37" t="s">
        <v>58</v>
      </c>
    </row>
    <row r="87" spans="1:5" ht="12.75">
      <c r="A87" t="s">
        <v>63</v>
      </c>
      <c r="E87" s="35" t="s">
        <v>64</v>
      </c>
    </row>
    <row r="88" spans="1:16" ht="12.75">
      <c r="A88" s="24" t="s">
        <v>56</v>
      </c>
      <c s="29" t="s">
        <v>267</v>
      </c>
      <c s="29" t="s">
        <v>434</v>
      </c>
      <c s="24" t="s">
        <v>58</v>
      </c>
      <c s="30" t="s">
        <v>435</v>
      </c>
      <c s="31" t="s">
        <v>98</v>
      </c>
      <c s="32">
        <v>1</v>
      </c>
      <c s="33">
        <v>0</v>
      </c>
      <c s="33">
        <f>ROUND(ROUND(H88,2)*ROUND(G88,3),2)</f>
      </c>
      <c r="O88">
        <f>(I88*21)/100</f>
      </c>
      <c t="s">
        <v>33</v>
      </c>
    </row>
    <row r="89" spans="1:5" ht="12.75">
      <c r="A89" s="34" t="s">
        <v>61</v>
      </c>
      <c r="E89" s="35" t="s">
        <v>58</v>
      </c>
    </row>
    <row r="90" spans="1:5" ht="12.75">
      <c r="A90" s="36" t="s">
        <v>62</v>
      </c>
      <c r="E90" s="37" t="s">
        <v>58</v>
      </c>
    </row>
    <row r="91" spans="1:5" ht="12.75">
      <c r="A91" t="s">
        <v>63</v>
      </c>
      <c r="E91" s="35" t="s">
        <v>64</v>
      </c>
    </row>
    <row r="92" spans="1:16" ht="12.75">
      <c r="A92" s="24" t="s">
        <v>56</v>
      </c>
      <c s="29" t="s">
        <v>270</v>
      </c>
      <c s="29" t="s">
        <v>229</v>
      </c>
      <c s="24" t="s">
        <v>58</v>
      </c>
      <c s="30" t="s">
        <v>230</v>
      </c>
      <c s="31" t="s">
        <v>98</v>
      </c>
      <c s="32">
        <v>1</v>
      </c>
      <c s="33">
        <v>0</v>
      </c>
      <c s="33">
        <f>ROUND(ROUND(H92,2)*ROUND(G92,3),2)</f>
      </c>
      <c r="O92">
        <f>(I92*21)/100</f>
      </c>
      <c t="s">
        <v>33</v>
      </c>
    </row>
    <row r="93" spans="1:5" ht="12.75">
      <c r="A93" s="34" t="s">
        <v>61</v>
      </c>
      <c r="E93" s="35" t="s">
        <v>58</v>
      </c>
    </row>
    <row r="94" spans="1:5" ht="12.75">
      <c r="A94" s="36" t="s">
        <v>62</v>
      </c>
      <c r="E94" s="37" t="s">
        <v>58</v>
      </c>
    </row>
    <row r="95" spans="1:5" ht="12.75">
      <c r="A95" t="s">
        <v>63</v>
      </c>
      <c r="E95" s="35" t="s">
        <v>58</v>
      </c>
    </row>
    <row r="96" spans="1:16" ht="12.75">
      <c r="A96" s="24" t="s">
        <v>56</v>
      </c>
      <c s="29" t="s">
        <v>273</v>
      </c>
      <c s="29" t="s">
        <v>614</v>
      </c>
      <c s="24" t="s">
        <v>58</v>
      </c>
      <c s="30" t="s">
        <v>615</v>
      </c>
      <c s="31" t="s">
        <v>98</v>
      </c>
      <c s="32">
        <v>1</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58</v>
      </c>
    </row>
    <row r="100" spans="1:16" ht="25.5">
      <c r="A100" s="24" t="s">
        <v>56</v>
      </c>
      <c s="29" t="s">
        <v>276</v>
      </c>
      <c s="29" t="s">
        <v>232</v>
      </c>
      <c s="24" t="s">
        <v>58</v>
      </c>
      <c s="30" t="s">
        <v>233</v>
      </c>
      <c s="31" t="s">
        <v>98</v>
      </c>
      <c s="32">
        <v>4</v>
      </c>
      <c s="33">
        <v>0</v>
      </c>
      <c s="33">
        <f>ROUND(ROUND(H100,2)*ROUND(G100,3),2)</f>
      </c>
      <c r="O100">
        <f>(I100*21)/100</f>
      </c>
      <c t="s">
        <v>33</v>
      </c>
    </row>
    <row r="101" spans="1:5" ht="12.75">
      <c r="A101" s="34" t="s">
        <v>61</v>
      </c>
      <c r="E101" s="35" t="s">
        <v>58</v>
      </c>
    </row>
    <row r="102" spans="1:5" ht="12.75">
      <c r="A102" s="36" t="s">
        <v>62</v>
      </c>
      <c r="E102" s="37" t="s">
        <v>58</v>
      </c>
    </row>
    <row r="103" spans="1:5" ht="12.75">
      <c r="A103" t="s">
        <v>63</v>
      </c>
      <c r="E103" s="35" t="s">
        <v>64</v>
      </c>
    </row>
    <row r="104" spans="1:16" ht="25.5">
      <c r="A104" s="24" t="s">
        <v>56</v>
      </c>
      <c s="29" t="s">
        <v>279</v>
      </c>
      <c s="29" t="s">
        <v>235</v>
      </c>
      <c s="24" t="s">
        <v>58</v>
      </c>
      <c s="30" t="s">
        <v>236</v>
      </c>
      <c s="31" t="s">
        <v>98</v>
      </c>
      <c s="32">
        <v>11</v>
      </c>
      <c s="33">
        <v>0</v>
      </c>
      <c s="33">
        <f>ROUND(ROUND(H104,2)*ROUND(G104,3),2)</f>
      </c>
      <c r="O104">
        <f>(I104*21)/100</f>
      </c>
      <c t="s">
        <v>33</v>
      </c>
    </row>
    <row r="105" spans="1:5" ht="12.75">
      <c r="A105" s="34" t="s">
        <v>61</v>
      </c>
      <c r="E105" s="35" t="s">
        <v>58</v>
      </c>
    </row>
    <row r="106" spans="1:5" ht="12.75">
      <c r="A106" s="36" t="s">
        <v>62</v>
      </c>
      <c r="E106" s="37" t="s">
        <v>58</v>
      </c>
    </row>
    <row r="107" spans="1:5" ht="12.75">
      <c r="A107" t="s">
        <v>63</v>
      </c>
      <c r="E107" s="35" t="s">
        <v>64</v>
      </c>
    </row>
    <row r="108" spans="1:16" ht="25.5">
      <c r="A108" s="24" t="s">
        <v>56</v>
      </c>
      <c s="29" t="s">
        <v>282</v>
      </c>
      <c s="29" t="s">
        <v>437</v>
      </c>
      <c s="24" t="s">
        <v>58</v>
      </c>
      <c s="30" t="s">
        <v>438</v>
      </c>
      <c s="31" t="s">
        <v>98</v>
      </c>
      <c s="32">
        <v>7</v>
      </c>
      <c s="33">
        <v>0</v>
      </c>
      <c s="33">
        <f>ROUND(ROUND(H108,2)*ROUND(G108,3),2)</f>
      </c>
      <c r="O108">
        <f>(I108*21)/100</f>
      </c>
      <c t="s">
        <v>33</v>
      </c>
    </row>
    <row r="109" spans="1:5" ht="12.75">
      <c r="A109" s="34" t="s">
        <v>61</v>
      </c>
      <c r="E109" s="35" t="s">
        <v>58</v>
      </c>
    </row>
    <row r="110" spans="1:5" ht="12.75">
      <c r="A110" s="36" t="s">
        <v>62</v>
      </c>
      <c r="E110" s="37" t="s">
        <v>58</v>
      </c>
    </row>
    <row r="111" spans="1:5" ht="12.75">
      <c r="A111" t="s">
        <v>63</v>
      </c>
      <c r="E111" s="35" t="s">
        <v>64</v>
      </c>
    </row>
    <row r="112" spans="1:16" ht="12.75">
      <c r="A112" s="24" t="s">
        <v>56</v>
      </c>
      <c s="29" t="s">
        <v>110</v>
      </c>
      <c s="29" t="s">
        <v>238</v>
      </c>
      <c s="24" t="s">
        <v>58</v>
      </c>
      <c s="30" t="s">
        <v>239</v>
      </c>
      <c s="31" t="s">
        <v>98</v>
      </c>
      <c s="32">
        <v>5</v>
      </c>
      <c s="33">
        <v>0</v>
      </c>
      <c s="33">
        <f>ROUND(ROUND(H112,2)*ROUND(G112,3),2)</f>
      </c>
      <c r="O112">
        <f>(I112*21)/100</f>
      </c>
      <c t="s">
        <v>33</v>
      </c>
    </row>
    <row r="113" spans="1:5" ht="12.75">
      <c r="A113" s="34" t="s">
        <v>61</v>
      </c>
      <c r="E113" s="35" t="s">
        <v>58</v>
      </c>
    </row>
    <row r="114" spans="1:5" ht="12.75">
      <c r="A114" s="36" t="s">
        <v>62</v>
      </c>
      <c r="E114" s="37" t="s">
        <v>58</v>
      </c>
    </row>
    <row r="115" spans="1:5" ht="12.75">
      <c r="A115" t="s">
        <v>63</v>
      </c>
      <c r="E115" s="35" t="s">
        <v>58</v>
      </c>
    </row>
    <row r="116" spans="1:16" ht="12.75">
      <c r="A116" s="24" t="s">
        <v>56</v>
      </c>
      <c s="29" t="s">
        <v>113</v>
      </c>
      <c s="29" t="s">
        <v>241</v>
      </c>
      <c s="24" t="s">
        <v>58</v>
      </c>
      <c s="30" t="s">
        <v>242</v>
      </c>
      <c s="31" t="s">
        <v>98</v>
      </c>
      <c s="32">
        <v>11</v>
      </c>
      <c s="33">
        <v>0</v>
      </c>
      <c s="33">
        <f>ROUND(ROUND(H116,2)*ROUND(G116,3),2)</f>
      </c>
      <c r="O116">
        <f>(I116*21)/100</f>
      </c>
      <c t="s">
        <v>33</v>
      </c>
    </row>
    <row r="117" spans="1:5" ht="12.75">
      <c r="A117" s="34" t="s">
        <v>61</v>
      </c>
      <c r="E117" s="35" t="s">
        <v>58</v>
      </c>
    </row>
    <row r="118" spans="1:5" ht="12.75">
      <c r="A118" s="36" t="s">
        <v>62</v>
      </c>
      <c r="E118" s="37" t="s">
        <v>58</v>
      </c>
    </row>
    <row r="119" spans="1:5" ht="12.75">
      <c r="A119" t="s">
        <v>63</v>
      </c>
      <c r="E119" s="35" t="s">
        <v>58</v>
      </c>
    </row>
    <row r="120" spans="1:16" ht="12.75">
      <c r="A120" s="24" t="s">
        <v>56</v>
      </c>
      <c s="29" t="s">
        <v>288</v>
      </c>
      <c s="29" t="s">
        <v>403</v>
      </c>
      <c s="24" t="s">
        <v>58</v>
      </c>
      <c s="30" t="s">
        <v>404</v>
      </c>
      <c s="31" t="s">
        <v>98</v>
      </c>
      <c s="32">
        <v>6</v>
      </c>
      <c s="33">
        <v>0</v>
      </c>
      <c s="33">
        <f>ROUND(ROUND(H120,2)*ROUND(G120,3),2)</f>
      </c>
      <c r="O120">
        <f>(I120*21)/100</f>
      </c>
      <c t="s">
        <v>33</v>
      </c>
    </row>
    <row r="121" spans="1:5" ht="12.75">
      <c r="A121" s="34" t="s">
        <v>61</v>
      </c>
      <c r="E121" s="35" t="s">
        <v>58</v>
      </c>
    </row>
    <row r="122" spans="1:5" ht="12.75">
      <c r="A122" s="36" t="s">
        <v>62</v>
      </c>
      <c r="E122" s="37" t="s">
        <v>58</v>
      </c>
    </row>
    <row r="123" spans="1:5" ht="12.75">
      <c r="A123" t="s">
        <v>63</v>
      </c>
      <c r="E123" s="35" t="s">
        <v>58</v>
      </c>
    </row>
    <row r="124" spans="1:16" ht="12.75">
      <c r="A124" s="24" t="s">
        <v>56</v>
      </c>
      <c s="29" t="s">
        <v>558</v>
      </c>
      <c s="29" t="s">
        <v>616</v>
      </c>
      <c s="24" t="s">
        <v>58</v>
      </c>
      <c s="30" t="s">
        <v>617</v>
      </c>
      <c s="31" t="s">
        <v>98</v>
      </c>
      <c s="32">
        <v>14</v>
      </c>
      <c s="33">
        <v>0</v>
      </c>
      <c s="33">
        <f>ROUND(ROUND(H124,2)*ROUND(G124,3),2)</f>
      </c>
      <c r="O124">
        <f>(I124*21)/100</f>
      </c>
      <c t="s">
        <v>33</v>
      </c>
    </row>
    <row r="125" spans="1:5" ht="12.75">
      <c r="A125" s="34" t="s">
        <v>61</v>
      </c>
      <c r="E125" s="35" t="s">
        <v>58</v>
      </c>
    </row>
    <row r="126" spans="1:5" ht="12.75">
      <c r="A126" s="36" t="s">
        <v>62</v>
      </c>
      <c r="E126" s="37" t="s">
        <v>58</v>
      </c>
    </row>
    <row r="127" spans="1:5" ht="12.75">
      <c r="A127" t="s">
        <v>63</v>
      </c>
      <c r="E127" s="35" t="s">
        <v>58</v>
      </c>
    </row>
    <row r="128" spans="1:16" ht="12.75">
      <c r="A128" s="24" t="s">
        <v>56</v>
      </c>
      <c s="29" t="s">
        <v>177</v>
      </c>
      <c s="29" t="s">
        <v>618</v>
      </c>
      <c s="24" t="s">
        <v>58</v>
      </c>
      <c s="30" t="s">
        <v>619</v>
      </c>
      <c s="31" t="s">
        <v>98</v>
      </c>
      <c s="32">
        <v>14</v>
      </c>
      <c s="33">
        <v>0</v>
      </c>
      <c s="33">
        <f>ROUND(ROUND(H128,2)*ROUND(G128,3),2)</f>
      </c>
      <c r="O128">
        <f>(I128*21)/100</f>
      </c>
      <c t="s">
        <v>33</v>
      </c>
    </row>
    <row r="129" spans="1:5" ht="12.75">
      <c r="A129" s="34" t="s">
        <v>61</v>
      </c>
      <c r="E129" s="35" t="s">
        <v>58</v>
      </c>
    </row>
    <row r="130" spans="1:5" ht="12.75">
      <c r="A130" s="36" t="s">
        <v>62</v>
      </c>
      <c r="E130" s="37" t="s">
        <v>58</v>
      </c>
    </row>
    <row r="131" spans="1:5" ht="12.75">
      <c r="A131" t="s">
        <v>63</v>
      </c>
      <c r="E131" s="35" t="s">
        <v>58</v>
      </c>
    </row>
    <row r="132" spans="1:16" ht="25.5">
      <c r="A132" s="24" t="s">
        <v>56</v>
      </c>
      <c s="29" t="s">
        <v>183</v>
      </c>
      <c s="29" t="s">
        <v>155</v>
      </c>
      <c s="24" t="s">
        <v>52</v>
      </c>
      <c s="30" t="s">
        <v>620</v>
      </c>
      <c s="31" t="s">
        <v>540</v>
      </c>
      <c s="32">
        <v>1</v>
      </c>
      <c s="33">
        <v>0</v>
      </c>
      <c s="33">
        <f>ROUND(ROUND(H132,2)*ROUND(G132,3),2)</f>
      </c>
      <c r="O132">
        <f>(I132*21)/100</f>
      </c>
      <c t="s">
        <v>33</v>
      </c>
    </row>
    <row r="133" spans="1:5" ht="12.75">
      <c r="A133" s="34" t="s">
        <v>61</v>
      </c>
      <c r="E133" s="35" t="s">
        <v>58</v>
      </c>
    </row>
    <row r="134" spans="1:5" ht="12.75">
      <c r="A134" s="36" t="s">
        <v>62</v>
      </c>
      <c r="E134" s="37" t="s">
        <v>58</v>
      </c>
    </row>
    <row r="135" spans="1:5" ht="12.75">
      <c r="A135" t="s">
        <v>63</v>
      </c>
      <c r="E135" s="35" t="s">
        <v>58</v>
      </c>
    </row>
    <row r="136" spans="1:16" ht="12.75">
      <c r="A136" s="24" t="s">
        <v>56</v>
      </c>
      <c s="29" t="s">
        <v>186</v>
      </c>
      <c s="29" t="s">
        <v>155</v>
      </c>
      <c s="24" t="s">
        <v>67</v>
      </c>
      <c s="30" t="s">
        <v>621</v>
      </c>
      <c s="31" t="s">
        <v>98</v>
      </c>
      <c s="32">
        <v>1</v>
      </c>
      <c s="33">
        <v>0</v>
      </c>
      <c s="33">
        <f>ROUND(ROUND(H136,2)*ROUND(G136,3),2)</f>
      </c>
      <c r="O136">
        <f>(I136*21)/100</f>
      </c>
      <c t="s">
        <v>33</v>
      </c>
    </row>
    <row r="137" spans="1:5" ht="12.75">
      <c r="A137" s="34" t="s">
        <v>61</v>
      </c>
      <c r="E137" s="35" t="s">
        <v>58</v>
      </c>
    </row>
    <row r="138" spans="1:5" ht="12.75">
      <c r="A138" s="36" t="s">
        <v>62</v>
      </c>
      <c r="E138" s="37" t="s">
        <v>58</v>
      </c>
    </row>
    <row r="139" spans="1:5" ht="12.75">
      <c r="A139" t="s">
        <v>63</v>
      </c>
      <c r="E139" s="35" t="s">
        <v>58</v>
      </c>
    </row>
    <row r="140" spans="1:16" ht="12.75">
      <c r="A140" s="24" t="s">
        <v>56</v>
      </c>
      <c s="29" t="s">
        <v>189</v>
      </c>
      <c s="29" t="s">
        <v>155</v>
      </c>
      <c s="24" t="s">
        <v>70</v>
      </c>
      <c s="30" t="s">
        <v>622</v>
      </c>
      <c s="31" t="s">
        <v>98</v>
      </c>
      <c s="32">
        <v>1</v>
      </c>
      <c s="33">
        <v>0</v>
      </c>
      <c s="33">
        <f>ROUND(ROUND(H140,2)*ROUND(G140,3),2)</f>
      </c>
      <c r="O140">
        <f>(I140*21)/100</f>
      </c>
      <c t="s">
        <v>33</v>
      </c>
    </row>
    <row r="141" spans="1:5" ht="12.75">
      <c r="A141" s="34" t="s">
        <v>61</v>
      </c>
      <c r="E141" s="35" t="s">
        <v>58</v>
      </c>
    </row>
    <row r="142" spans="1:5" ht="12.75">
      <c r="A142" s="36" t="s">
        <v>62</v>
      </c>
      <c r="E142" s="37" t="s">
        <v>58</v>
      </c>
    </row>
    <row r="143" spans="1:5" ht="12.75">
      <c r="A143" t="s">
        <v>63</v>
      </c>
      <c r="E143" s="35" t="s">
        <v>58</v>
      </c>
    </row>
    <row r="144" spans="1:16" ht="12.75">
      <c r="A144" s="24" t="s">
        <v>56</v>
      </c>
      <c s="29" t="s">
        <v>192</v>
      </c>
      <c s="29" t="s">
        <v>155</v>
      </c>
      <c s="24" t="s">
        <v>74</v>
      </c>
      <c s="30" t="s">
        <v>623</v>
      </c>
      <c s="31" t="s">
        <v>98</v>
      </c>
      <c s="32">
        <v>1</v>
      </c>
      <c s="33">
        <v>0</v>
      </c>
      <c s="33">
        <f>ROUND(ROUND(H144,2)*ROUND(G144,3),2)</f>
      </c>
      <c r="O144">
        <f>(I144*21)/100</f>
      </c>
      <c t="s">
        <v>33</v>
      </c>
    </row>
    <row r="145" spans="1:5" ht="12.75">
      <c r="A145" s="34" t="s">
        <v>61</v>
      </c>
      <c r="E145" s="35" t="s">
        <v>58</v>
      </c>
    </row>
    <row r="146" spans="1:5" ht="12.75">
      <c r="A146" s="36" t="s">
        <v>62</v>
      </c>
      <c r="E146" s="37" t="s">
        <v>58</v>
      </c>
    </row>
    <row r="147" spans="1:5" ht="12.75">
      <c r="A147" t="s">
        <v>63</v>
      </c>
      <c r="E147" s="35" t="s">
        <v>58</v>
      </c>
    </row>
    <row r="148" spans="1:16" ht="12.75">
      <c r="A148" s="24" t="s">
        <v>56</v>
      </c>
      <c s="29" t="s">
        <v>195</v>
      </c>
      <c s="29" t="s">
        <v>155</v>
      </c>
      <c s="24" t="s">
        <v>77</v>
      </c>
      <c s="30" t="s">
        <v>624</v>
      </c>
      <c s="31" t="s">
        <v>98</v>
      </c>
      <c s="32">
        <v>4</v>
      </c>
      <c s="33">
        <v>0</v>
      </c>
      <c s="33">
        <f>ROUND(ROUND(H148,2)*ROUND(G148,3),2)</f>
      </c>
      <c r="O148">
        <f>(I148*21)/100</f>
      </c>
      <c t="s">
        <v>33</v>
      </c>
    </row>
    <row r="149" spans="1:5" ht="12.75">
      <c r="A149" s="34" t="s">
        <v>61</v>
      </c>
      <c r="E149" s="35" t="s">
        <v>58</v>
      </c>
    </row>
    <row r="150" spans="1:5" ht="12.75">
      <c r="A150" s="36" t="s">
        <v>62</v>
      </c>
      <c r="E150" s="37" t="s">
        <v>58</v>
      </c>
    </row>
    <row r="151" spans="1:5" ht="12.75">
      <c r="A151" t="s">
        <v>63</v>
      </c>
      <c r="E151" s="35" t="s">
        <v>58</v>
      </c>
    </row>
    <row r="152" spans="1:16" ht="12.75">
      <c r="A152" s="24" t="s">
        <v>56</v>
      </c>
      <c s="29" t="s">
        <v>198</v>
      </c>
      <c s="29" t="s">
        <v>155</v>
      </c>
      <c s="24" t="s">
        <v>80</v>
      </c>
      <c s="30" t="s">
        <v>625</v>
      </c>
      <c s="31" t="s">
        <v>98</v>
      </c>
      <c s="32">
        <v>7</v>
      </c>
      <c s="33">
        <v>0</v>
      </c>
      <c s="33">
        <f>ROUND(ROUND(H152,2)*ROUND(G152,3),2)</f>
      </c>
      <c r="O152">
        <f>(I152*21)/100</f>
      </c>
      <c t="s">
        <v>33</v>
      </c>
    </row>
    <row r="153" spans="1:5" ht="12.75">
      <c r="A153" s="34" t="s">
        <v>61</v>
      </c>
      <c r="E153" s="35" t="s">
        <v>58</v>
      </c>
    </row>
    <row r="154" spans="1:5" ht="12.75">
      <c r="A154" s="36" t="s">
        <v>62</v>
      </c>
      <c r="E154" s="37" t="s">
        <v>58</v>
      </c>
    </row>
    <row r="155" spans="1:5" ht="12.75">
      <c r="A155" t="s">
        <v>63</v>
      </c>
      <c r="E155" s="35" t="s">
        <v>58</v>
      </c>
    </row>
    <row r="156" spans="1:18" ht="12.75" customHeight="1">
      <c r="A156" s="6" t="s">
        <v>53</v>
      </c>
      <c s="6"/>
      <c s="39" t="s">
        <v>108</v>
      </c>
      <c s="6"/>
      <c s="27" t="s">
        <v>626</v>
      </c>
      <c s="6"/>
      <c s="6"/>
      <c s="6"/>
      <c s="40">
        <f>0+Q156</f>
      </c>
      <c r="O156">
        <f>0+R156</f>
      </c>
      <c r="Q156">
        <f>0+I157+I161+I165+I169+I173+I177+I181+I185+I189+I193+I197+I201+I205+I209+I213+I217+I221+I225+I229+I233+I237</f>
      </c>
      <c>
        <f>0+O157+O161+O165+O169+O173+O177+O181+O185+O189+O193+O197+O201+O205+O209+O213+O217+O221+O225+O229+O233+O237</f>
      </c>
    </row>
    <row r="157" spans="1:16" ht="12.75">
      <c r="A157" s="24" t="s">
        <v>56</v>
      </c>
      <c s="29" t="s">
        <v>95</v>
      </c>
      <c s="29" t="s">
        <v>627</v>
      </c>
      <c s="24" t="s">
        <v>58</v>
      </c>
      <c s="30" t="s">
        <v>628</v>
      </c>
      <c s="31" t="s">
        <v>98</v>
      </c>
      <c s="32">
        <v>1</v>
      </c>
      <c s="33">
        <v>0</v>
      </c>
      <c s="33">
        <f>ROUND(ROUND(H157,2)*ROUND(G157,3),2)</f>
      </c>
      <c r="O157">
        <f>(I157*21)/100</f>
      </c>
      <c t="s">
        <v>33</v>
      </c>
    </row>
    <row r="158" spans="1:5" ht="12.75">
      <c r="A158" s="34" t="s">
        <v>61</v>
      </c>
      <c r="E158" s="35" t="s">
        <v>58</v>
      </c>
    </row>
    <row r="159" spans="1:5" ht="12.75">
      <c r="A159" s="36" t="s">
        <v>62</v>
      </c>
      <c r="E159" s="37" t="s">
        <v>58</v>
      </c>
    </row>
    <row r="160" spans="1:5" ht="114.75">
      <c r="A160" t="s">
        <v>63</v>
      </c>
      <c r="E160" s="35" t="s">
        <v>629</v>
      </c>
    </row>
    <row r="161" spans="1:16" ht="12.75">
      <c r="A161" s="24" t="s">
        <v>56</v>
      </c>
      <c s="29" t="s">
        <v>99</v>
      </c>
      <c s="29" t="s">
        <v>630</v>
      </c>
      <c s="24" t="s">
        <v>58</v>
      </c>
      <c s="30" t="s">
        <v>631</v>
      </c>
      <c s="31" t="s">
        <v>98</v>
      </c>
      <c s="32">
        <v>1</v>
      </c>
      <c s="33">
        <v>0</v>
      </c>
      <c s="33">
        <f>ROUND(ROUND(H161,2)*ROUND(G161,3),2)</f>
      </c>
      <c r="O161">
        <f>(I161*21)/100</f>
      </c>
      <c t="s">
        <v>33</v>
      </c>
    </row>
    <row r="162" spans="1:5" ht="12.75">
      <c r="A162" s="34" t="s">
        <v>61</v>
      </c>
      <c r="E162" s="35" t="s">
        <v>58</v>
      </c>
    </row>
    <row r="163" spans="1:5" ht="12.75">
      <c r="A163" s="36" t="s">
        <v>62</v>
      </c>
      <c r="E163" s="37" t="s">
        <v>58</v>
      </c>
    </row>
    <row r="164" spans="1:5" ht="102">
      <c r="A164" t="s">
        <v>63</v>
      </c>
      <c r="E164" s="35" t="s">
        <v>632</v>
      </c>
    </row>
    <row r="165" spans="1:16" ht="12.75">
      <c r="A165" s="24" t="s">
        <v>56</v>
      </c>
      <c s="29" t="s">
        <v>291</v>
      </c>
      <c s="29" t="s">
        <v>117</v>
      </c>
      <c s="24" t="s">
        <v>58</v>
      </c>
      <c s="30" t="s">
        <v>118</v>
      </c>
      <c s="31" t="s">
        <v>98</v>
      </c>
      <c s="32">
        <v>1</v>
      </c>
      <c s="33">
        <v>0</v>
      </c>
      <c s="33">
        <f>ROUND(ROUND(H165,2)*ROUND(G165,3),2)</f>
      </c>
      <c r="O165">
        <f>(I165*21)/100</f>
      </c>
      <c t="s">
        <v>33</v>
      </c>
    </row>
    <row r="166" spans="1:5" ht="12.75">
      <c r="A166" s="34" t="s">
        <v>61</v>
      </c>
      <c r="E166" s="35" t="s">
        <v>58</v>
      </c>
    </row>
    <row r="167" spans="1:5" ht="12.75">
      <c r="A167" s="36" t="s">
        <v>62</v>
      </c>
      <c r="E167" s="37" t="s">
        <v>58</v>
      </c>
    </row>
    <row r="168" spans="1:5" ht="12.75">
      <c r="A168" t="s">
        <v>63</v>
      </c>
      <c r="E168" s="35" t="s">
        <v>64</v>
      </c>
    </row>
    <row r="169" spans="1:16" ht="12.75">
      <c r="A169" s="24" t="s">
        <v>56</v>
      </c>
      <c s="29" t="s">
        <v>294</v>
      </c>
      <c s="29" t="s">
        <v>120</v>
      </c>
      <c s="24" t="s">
        <v>58</v>
      </c>
      <c s="30" t="s">
        <v>121</v>
      </c>
      <c s="31" t="s">
        <v>98</v>
      </c>
      <c s="32">
        <v>1</v>
      </c>
      <c s="33">
        <v>0</v>
      </c>
      <c s="33">
        <f>ROUND(ROUND(H169,2)*ROUND(G169,3),2)</f>
      </c>
      <c r="O169">
        <f>(I169*21)/100</f>
      </c>
      <c t="s">
        <v>33</v>
      </c>
    </row>
    <row r="170" spans="1:5" ht="12.75">
      <c r="A170" s="34" t="s">
        <v>61</v>
      </c>
      <c r="E170" s="35" t="s">
        <v>58</v>
      </c>
    </row>
    <row r="171" spans="1:5" ht="12.75">
      <c r="A171" s="36" t="s">
        <v>62</v>
      </c>
      <c r="E171" s="37" t="s">
        <v>58</v>
      </c>
    </row>
    <row r="172" spans="1:5" ht="12.75">
      <c r="A172" t="s">
        <v>63</v>
      </c>
      <c r="E172" s="35" t="s">
        <v>64</v>
      </c>
    </row>
    <row r="173" spans="1:16" ht="25.5">
      <c r="A173" s="24" t="s">
        <v>56</v>
      </c>
      <c s="29" t="s">
        <v>298</v>
      </c>
      <c s="29" t="s">
        <v>123</v>
      </c>
      <c s="24" t="s">
        <v>58</v>
      </c>
      <c s="30" t="s">
        <v>124</v>
      </c>
      <c s="31" t="s">
        <v>98</v>
      </c>
      <c s="32">
        <v>1</v>
      </c>
      <c s="33">
        <v>0</v>
      </c>
      <c s="33">
        <f>ROUND(ROUND(H173,2)*ROUND(G173,3),2)</f>
      </c>
      <c r="O173">
        <f>(I173*21)/100</f>
      </c>
      <c t="s">
        <v>33</v>
      </c>
    </row>
    <row r="174" spans="1:5" ht="12.75">
      <c r="A174" s="34" t="s">
        <v>61</v>
      </c>
      <c r="E174" s="35" t="s">
        <v>58</v>
      </c>
    </row>
    <row r="175" spans="1:5" ht="12.75">
      <c r="A175" s="36" t="s">
        <v>62</v>
      </c>
      <c r="E175" s="37" t="s">
        <v>58</v>
      </c>
    </row>
    <row r="176" spans="1:5" ht="12.75">
      <c r="A176" t="s">
        <v>63</v>
      </c>
      <c r="E176" s="35" t="s">
        <v>58</v>
      </c>
    </row>
    <row r="177" spans="1:16" ht="25.5">
      <c r="A177" s="24" t="s">
        <v>56</v>
      </c>
      <c s="29" t="s">
        <v>301</v>
      </c>
      <c s="29" t="s">
        <v>126</v>
      </c>
      <c s="24" t="s">
        <v>58</v>
      </c>
      <c s="30" t="s">
        <v>127</v>
      </c>
      <c s="31" t="s">
        <v>98</v>
      </c>
      <c s="32">
        <v>1</v>
      </c>
      <c s="33">
        <v>0</v>
      </c>
      <c s="33">
        <f>ROUND(ROUND(H177,2)*ROUND(G177,3),2)</f>
      </c>
      <c r="O177">
        <f>(I177*21)/100</f>
      </c>
      <c t="s">
        <v>33</v>
      </c>
    </row>
    <row r="178" spans="1:5" ht="12.75">
      <c r="A178" s="34" t="s">
        <v>61</v>
      </c>
      <c r="E178" s="35" t="s">
        <v>58</v>
      </c>
    </row>
    <row r="179" spans="1:5" ht="12.75">
      <c r="A179" s="36" t="s">
        <v>62</v>
      </c>
      <c r="E179" s="37" t="s">
        <v>58</v>
      </c>
    </row>
    <row r="180" spans="1:5" ht="12.75">
      <c r="A180" t="s">
        <v>63</v>
      </c>
      <c r="E180" s="35" t="s">
        <v>58</v>
      </c>
    </row>
    <row r="181" spans="1:16" ht="25.5">
      <c r="A181" s="24" t="s">
        <v>56</v>
      </c>
      <c s="29" t="s">
        <v>304</v>
      </c>
      <c s="29" t="s">
        <v>440</v>
      </c>
      <c s="24" t="s">
        <v>58</v>
      </c>
      <c s="30" t="s">
        <v>441</v>
      </c>
      <c s="31" t="s">
        <v>98</v>
      </c>
      <c s="32">
        <v>1</v>
      </c>
      <c s="33">
        <v>0</v>
      </c>
      <c s="33">
        <f>ROUND(ROUND(H181,2)*ROUND(G181,3),2)</f>
      </c>
      <c r="O181">
        <f>(I181*21)/100</f>
      </c>
      <c t="s">
        <v>33</v>
      </c>
    </row>
    <row r="182" spans="1:5" ht="12.75">
      <c r="A182" s="34" t="s">
        <v>61</v>
      </c>
      <c r="E182" s="35" t="s">
        <v>58</v>
      </c>
    </row>
    <row r="183" spans="1:5" ht="12.75">
      <c r="A183" s="36" t="s">
        <v>62</v>
      </c>
      <c r="E183" s="37" t="s">
        <v>58</v>
      </c>
    </row>
    <row r="184" spans="1:5" ht="12.75">
      <c r="A184" t="s">
        <v>63</v>
      </c>
      <c r="E184" s="35" t="s">
        <v>58</v>
      </c>
    </row>
    <row r="185" spans="1:16" ht="25.5">
      <c r="A185" s="24" t="s">
        <v>56</v>
      </c>
      <c s="29" t="s">
        <v>307</v>
      </c>
      <c s="29" t="s">
        <v>129</v>
      </c>
      <c s="24" t="s">
        <v>58</v>
      </c>
      <c s="30" t="s">
        <v>130</v>
      </c>
      <c s="31" t="s">
        <v>98</v>
      </c>
      <c s="32">
        <v>1</v>
      </c>
      <c s="33">
        <v>0</v>
      </c>
      <c s="33">
        <f>ROUND(ROUND(H185,2)*ROUND(G185,3),2)</f>
      </c>
      <c r="O185">
        <f>(I185*21)/100</f>
      </c>
      <c t="s">
        <v>33</v>
      </c>
    </row>
    <row r="186" spans="1:5" ht="12.75">
      <c r="A186" s="34" t="s">
        <v>61</v>
      </c>
      <c r="E186" s="35" t="s">
        <v>58</v>
      </c>
    </row>
    <row r="187" spans="1:5" ht="12.75">
      <c r="A187" s="36" t="s">
        <v>62</v>
      </c>
      <c r="E187" s="37" t="s">
        <v>58</v>
      </c>
    </row>
    <row r="188" spans="1:5" ht="12.75">
      <c r="A188" t="s">
        <v>63</v>
      </c>
      <c r="E188" s="35" t="s">
        <v>58</v>
      </c>
    </row>
    <row r="189" spans="1:16" ht="12.75">
      <c r="A189" s="24" t="s">
        <v>56</v>
      </c>
      <c s="29" t="s">
        <v>310</v>
      </c>
      <c s="29" t="s">
        <v>132</v>
      </c>
      <c s="24" t="s">
        <v>58</v>
      </c>
      <c s="30" t="s">
        <v>133</v>
      </c>
      <c s="31" t="s">
        <v>98</v>
      </c>
      <c s="32">
        <v>1</v>
      </c>
      <c s="33">
        <v>0</v>
      </c>
      <c s="33">
        <f>ROUND(ROUND(H189,2)*ROUND(G189,3),2)</f>
      </c>
      <c r="O189">
        <f>(I189*21)/100</f>
      </c>
      <c t="s">
        <v>33</v>
      </c>
    </row>
    <row r="190" spans="1:5" ht="12.75">
      <c r="A190" s="34" t="s">
        <v>61</v>
      </c>
      <c r="E190" s="35" t="s">
        <v>58</v>
      </c>
    </row>
    <row r="191" spans="1:5" ht="12.75">
      <c r="A191" s="36" t="s">
        <v>62</v>
      </c>
      <c r="E191" s="37" t="s">
        <v>58</v>
      </c>
    </row>
    <row r="192" spans="1:5" ht="12.75">
      <c r="A192" t="s">
        <v>63</v>
      </c>
      <c r="E192" s="35" t="s">
        <v>58</v>
      </c>
    </row>
    <row r="193" spans="1:16" ht="12.75">
      <c r="A193" s="24" t="s">
        <v>56</v>
      </c>
      <c s="29" t="s">
        <v>313</v>
      </c>
      <c s="29" t="s">
        <v>589</v>
      </c>
      <c s="24" t="s">
        <v>58</v>
      </c>
      <c s="30" t="s">
        <v>590</v>
      </c>
      <c s="31" t="s">
        <v>98</v>
      </c>
      <c s="32">
        <v>1</v>
      </c>
      <c s="33">
        <v>0</v>
      </c>
      <c s="33">
        <f>ROUND(ROUND(H193,2)*ROUND(G193,3),2)</f>
      </c>
      <c r="O193">
        <f>(I193*21)/100</f>
      </c>
      <c t="s">
        <v>33</v>
      </c>
    </row>
    <row r="194" spans="1:5" ht="12.75">
      <c r="A194" s="34" t="s">
        <v>61</v>
      </c>
      <c r="E194" s="35" t="s">
        <v>58</v>
      </c>
    </row>
    <row r="195" spans="1:5" ht="12.75">
      <c r="A195" s="36" t="s">
        <v>62</v>
      </c>
      <c r="E195" s="37" t="s">
        <v>58</v>
      </c>
    </row>
    <row r="196" spans="1:5" ht="12.75">
      <c r="A196" t="s">
        <v>63</v>
      </c>
      <c r="E196" s="35" t="s">
        <v>58</v>
      </c>
    </row>
    <row r="197" spans="1:16" ht="12.75">
      <c r="A197" s="24" t="s">
        <v>56</v>
      </c>
      <c s="29" t="s">
        <v>316</v>
      </c>
      <c s="29" t="s">
        <v>135</v>
      </c>
      <c s="24" t="s">
        <v>58</v>
      </c>
      <c s="30" t="s">
        <v>136</v>
      </c>
      <c s="31" t="s">
        <v>98</v>
      </c>
      <c s="32">
        <v>1</v>
      </c>
      <c s="33">
        <v>0</v>
      </c>
      <c s="33">
        <f>ROUND(ROUND(H197,2)*ROUND(G197,3),2)</f>
      </c>
      <c r="O197">
        <f>(I197*21)/100</f>
      </c>
      <c t="s">
        <v>33</v>
      </c>
    </row>
    <row r="198" spans="1:5" ht="12.75">
      <c r="A198" s="34" t="s">
        <v>61</v>
      </c>
      <c r="E198" s="35" t="s">
        <v>58</v>
      </c>
    </row>
    <row r="199" spans="1:5" ht="12.75">
      <c r="A199" s="36" t="s">
        <v>62</v>
      </c>
      <c r="E199" s="37" t="s">
        <v>58</v>
      </c>
    </row>
    <row r="200" spans="1:5" ht="12.75">
      <c r="A200" t="s">
        <v>63</v>
      </c>
      <c r="E200" s="35" t="s">
        <v>58</v>
      </c>
    </row>
    <row r="201" spans="1:16" ht="12.75">
      <c r="A201" s="24" t="s">
        <v>56</v>
      </c>
      <c s="29" t="s">
        <v>320</v>
      </c>
      <c s="29" t="s">
        <v>138</v>
      </c>
      <c s="24" t="s">
        <v>58</v>
      </c>
      <c s="30" t="s">
        <v>139</v>
      </c>
      <c s="31" t="s">
        <v>98</v>
      </c>
      <c s="32">
        <v>1</v>
      </c>
      <c s="33">
        <v>0</v>
      </c>
      <c s="33">
        <f>ROUND(ROUND(H201,2)*ROUND(G201,3),2)</f>
      </c>
      <c r="O201">
        <f>(I201*21)/100</f>
      </c>
      <c t="s">
        <v>33</v>
      </c>
    </row>
    <row r="202" spans="1:5" ht="12.75">
      <c r="A202" s="34" t="s">
        <v>61</v>
      </c>
      <c r="E202" s="35" t="s">
        <v>58</v>
      </c>
    </row>
    <row r="203" spans="1:5" ht="12.75">
      <c r="A203" s="36" t="s">
        <v>62</v>
      </c>
      <c r="E203" s="37" t="s">
        <v>58</v>
      </c>
    </row>
    <row r="204" spans="1:5" ht="12.75">
      <c r="A204" t="s">
        <v>63</v>
      </c>
      <c r="E204" s="35" t="s">
        <v>58</v>
      </c>
    </row>
    <row r="205" spans="1:16" ht="12.75">
      <c r="A205" s="24" t="s">
        <v>56</v>
      </c>
      <c s="29" t="s">
        <v>323</v>
      </c>
      <c s="29" t="s">
        <v>633</v>
      </c>
      <c s="24" t="s">
        <v>58</v>
      </c>
      <c s="30" t="s">
        <v>634</v>
      </c>
      <c s="31" t="s">
        <v>98</v>
      </c>
      <c s="32">
        <v>1</v>
      </c>
      <c s="33">
        <v>0</v>
      </c>
      <c s="33">
        <f>ROUND(ROUND(H205,2)*ROUND(G205,3),2)</f>
      </c>
      <c r="O205">
        <f>(I205*21)/100</f>
      </c>
      <c t="s">
        <v>33</v>
      </c>
    </row>
    <row r="206" spans="1:5" ht="12.75">
      <c r="A206" s="34" t="s">
        <v>61</v>
      </c>
      <c r="E206" s="35" t="s">
        <v>58</v>
      </c>
    </row>
    <row r="207" spans="1:5" ht="12.75">
      <c r="A207" s="36" t="s">
        <v>62</v>
      </c>
      <c r="E207" s="37" t="s">
        <v>58</v>
      </c>
    </row>
    <row r="208" spans="1:5" ht="12.75">
      <c r="A208" t="s">
        <v>63</v>
      </c>
      <c r="E208" s="35" t="s">
        <v>58</v>
      </c>
    </row>
    <row r="209" spans="1:16" ht="12.75">
      <c r="A209" s="24" t="s">
        <v>56</v>
      </c>
      <c s="29" t="s">
        <v>326</v>
      </c>
      <c s="29" t="s">
        <v>635</v>
      </c>
      <c s="24" t="s">
        <v>58</v>
      </c>
      <c s="30" t="s">
        <v>636</v>
      </c>
      <c s="31" t="s">
        <v>98</v>
      </c>
      <c s="32">
        <v>1</v>
      </c>
      <c s="33">
        <v>0</v>
      </c>
      <c s="33">
        <f>ROUND(ROUND(H209,2)*ROUND(G209,3),2)</f>
      </c>
      <c r="O209">
        <f>(I209*21)/100</f>
      </c>
      <c t="s">
        <v>33</v>
      </c>
    </row>
    <row r="210" spans="1:5" ht="12.75">
      <c r="A210" s="34" t="s">
        <v>61</v>
      </c>
      <c r="E210" s="35" t="s">
        <v>637</v>
      </c>
    </row>
    <row r="211" spans="1:5" ht="12.75">
      <c r="A211" s="36" t="s">
        <v>62</v>
      </c>
      <c r="E211" s="37" t="s">
        <v>58</v>
      </c>
    </row>
    <row r="212" spans="1:5" ht="12.75">
      <c r="A212" t="s">
        <v>63</v>
      </c>
      <c r="E212" s="35" t="s">
        <v>64</v>
      </c>
    </row>
    <row r="213" spans="1:16" ht="12.75">
      <c r="A213" s="24" t="s">
        <v>56</v>
      </c>
      <c s="29" t="s">
        <v>329</v>
      </c>
      <c s="29" t="s">
        <v>141</v>
      </c>
      <c s="24" t="s">
        <v>58</v>
      </c>
      <c s="30" t="s">
        <v>142</v>
      </c>
      <c s="31" t="s">
        <v>98</v>
      </c>
      <c s="32">
        <v>2</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64</v>
      </c>
    </row>
    <row r="217" spans="1:16" ht="12.75">
      <c r="A217" s="24" t="s">
        <v>56</v>
      </c>
      <c s="29" t="s">
        <v>332</v>
      </c>
      <c s="29" t="s">
        <v>144</v>
      </c>
      <c s="24" t="s">
        <v>58</v>
      </c>
      <c s="30" t="s">
        <v>145</v>
      </c>
      <c s="31" t="s">
        <v>98</v>
      </c>
      <c s="32">
        <v>2</v>
      </c>
      <c s="33">
        <v>0</v>
      </c>
      <c s="33">
        <f>ROUND(ROUND(H217,2)*ROUND(G217,3),2)</f>
      </c>
      <c r="O217">
        <f>(I217*21)/100</f>
      </c>
      <c t="s">
        <v>33</v>
      </c>
    </row>
    <row r="218" spans="1:5" ht="12.75">
      <c r="A218" s="34" t="s">
        <v>61</v>
      </c>
      <c r="E218" s="35" t="s">
        <v>58</v>
      </c>
    </row>
    <row r="219" spans="1:5" ht="12.75">
      <c r="A219" s="36" t="s">
        <v>62</v>
      </c>
      <c r="E219" s="37" t="s">
        <v>58</v>
      </c>
    </row>
    <row r="220" spans="1:5" ht="12.75">
      <c r="A220" t="s">
        <v>63</v>
      </c>
      <c r="E220" s="35" t="s">
        <v>64</v>
      </c>
    </row>
    <row r="221" spans="1:16" ht="12.75">
      <c r="A221" s="24" t="s">
        <v>56</v>
      </c>
      <c s="29" t="s">
        <v>335</v>
      </c>
      <c s="29" t="s">
        <v>443</v>
      </c>
      <c s="24" t="s">
        <v>58</v>
      </c>
      <c s="30" t="s">
        <v>444</v>
      </c>
      <c s="31" t="s">
        <v>98</v>
      </c>
      <c s="32">
        <v>2</v>
      </c>
      <c s="33">
        <v>0</v>
      </c>
      <c s="33">
        <f>ROUND(ROUND(H221,2)*ROUND(G221,3),2)</f>
      </c>
      <c r="O221">
        <f>(I221*21)/100</f>
      </c>
      <c t="s">
        <v>33</v>
      </c>
    </row>
    <row r="222" spans="1:5" ht="12.75">
      <c r="A222" s="34" t="s">
        <v>61</v>
      </c>
      <c r="E222" s="35" t="s">
        <v>58</v>
      </c>
    </row>
    <row r="223" spans="1:5" ht="12.75">
      <c r="A223" s="36" t="s">
        <v>62</v>
      </c>
      <c r="E223" s="37" t="s">
        <v>58</v>
      </c>
    </row>
    <row r="224" spans="1:5" ht="12.75">
      <c r="A224" t="s">
        <v>63</v>
      </c>
      <c r="E224" s="35" t="s">
        <v>64</v>
      </c>
    </row>
    <row r="225" spans="1:16" ht="25.5">
      <c r="A225" s="24" t="s">
        <v>56</v>
      </c>
      <c s="29" t="s">
        <v>210</v>
      </c>
      <c s="29" t="s">
        <v>638</v>
      </c>
      <c s="24" t="s">
        <v>58</v>
      </c>
      <c s="30" t="s">
        <v>156</v>
      </c>
      <c s="31" t="s">
        <v>98</v>
      </c>
      <c s="32">
        <v>1</v>
      </c>
      <c s="33">
        <v>0</v>
      </c>
      <c s="33">
        <f>ROUND(ROUND(H225,2)*ROUND(G225,3),2)</f>
      </c>
      <c r="O225">
        <f>(I225*0)/100</f>
      </c>
      <c t="s">
        <v>37</v>
      </c>
    </row>
    <row r="226" spans="1:5" ht="12.75">
      <c r="A226" s="34" t="s">
        <v>61</v>
      </c>
      <c r="E226" s="35" t="s">
        <v>58</v>
      </c>
    </row>
    <row r="227" spans="1:5" ht="12.75">
      <c r="A227" s="36" t="s">
        <v>62</v>
      </c>
      <c r="E227" s="37" t="s">
        <v>58</v>
      </c>
    </row>
    <row r="228" spans="1:5" ht="12.75">
      <c r="A228" t="s">
        <v>63</v>
      </c>
      <c r="E228" s="35" t="s">
        <v>58</v>
      </c>
    </row>
    <row r="229" spans="1:16" ht="12.75">
      <c r="A229" s="24" t="s">
        <v>56</v>
      </c>
      <c s="29" t="s">
        <v>213</v>
      </c>
      <c s="29" t="s">
        <v>639</v>
      </c>
      <c s="24" t="s">
        <v>58</v>
      </c>
      <c s="30" t="s">
        <v>160</v>
      </c>
      <c s="31" t="s">
        <v>98</v>
      </c>
      <c s="32">
        <v>1</v>
      </c>
      <c s="33">
        <v>0</v>
      </c>
      <c s="33">
        <f>ROUND(ROUND(H229,2)*ROUND(G229,3),2)</f>
      </c>
      <c r="O229">
        <f>(I229*0)/100</f>
      </c>
      <c t="s">
        <v>37</v>
      </c>
    </row>
    <row r="230" spans="1:5" ht="12.75">
      <c r="A230" s="34" t="s">
        <v>61</v>
      </c>
      <c r="E230" s="35" t="s">
        <v>58</v>
      </c>
    </row>
    <row r="231" spans="1:5" ht="12.75">
      <c r="A231" s="36" t="s">
        <v>62</v>
      </c>
      <c r="E231" s="37" t="s">
        <v>58</v>
      </c>
    </row>
    <row r="232" spans="1:5" ht="12.75">
      <c r="A232" t="s">
        <v>63</v>
      </c>
      <c r="E232" s="35" t="s">
        <v>58</v>
      </c>
    </row>
    <row r="233" spans="1:16" ht="12.75">
      <c r="A233" s="24" t="s">
        <v>56</v>
      </c>
      <c s="29" t="s">
        <v>427</v>
      </c>
      <c s="29" t="s">
        <v>155</v>
      </c>
      <c s="24" t="s">
        <v>83</v>
      </c>
      <c s="30" t="s">
        <v>162</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12.75">
      <c r="A236" t="s">
        <v>63</v>
      </c>
      <c r="E236" s="35" t="s">
        <v>64</v>
      </c>
    </row>
    <row r="237" spans="1:16" ht="12.75">
      <c r="A237" s="24" t="s">
        <v>56</v>
      </c>
      <c s="29" t="s">
        <v>430</v>
      </c>
      <c s="29" t="s">
        <v>155</v>
      </c>
      <c s="24" t="s">
        <v>89</v>
      </c>
      <c s="30" t="s">
        <v>158</v>
      </c>
      <c s="31" t="s">
        <v>98</v>
      </c>
      <c s="32">
        <v>2</v>
      </c>
      <c s="33">
        <v>0</v>
      </c>
      <c s="33">
        <f>ROUND(ROUND(H237,2)*ROUND(G237,3),2)</f>
      </c>
      <c r="O237">
        <f>(I237*21)/100</f>
      </c>
      <c t="s">
        <v>33</v>
      </c>
    </row>
    <row r="238" spans="1:5" ht="12.75">
      <c r="A238" s="34" t="s">
        <v>61</v>
      </c>
      <c r="E238" s="35" t="s">
        <v>58</v>
      </c>
    </row>
    <row r="239" spans="1:5" ht="12.75">
      <c r="A239" s="36" t="s">
        <v>62</v>
      </c>
      <c r="E239" s="37" t="s">
        <v>58</v>
      </c>
    </row>
    <row r="240" spans="1:5" ht="12.75">
      <c r="A240" t="s">
        <v>63</v>
      </c>
      <c r="E240" s="35" t="s">
        <v>58</v>
      </c>
    </row>
    <row r="241" spans="1:18" ht="12.75" customHeight="1">
      <c r="A241" s="6" t="s">
        <v>53</v>
      </c>
      <c s="6"/>
      <c s="39" t="s">
        <v>163</v>
      </c>
      <c s="6"/>
      <c s="27" t="s">
        <v>640</v>
      </c>
      <c s="6"/>
      <c s="6"/>
      <c s="6"/>
      <c s="40">
        <f>0+Q241</f>
      </c>
      <c r="O241">
        <f>0+R241</f>
      </c>
      <c r="Q241">
        <f>0+I242+I246+I250+I254+I258+I262+I266+I270+I274+I278+I282+I286+I290+I294+I298+I302+I306+I310+I314</f>
      </c>
      <c>
        <f>0+O242+O246+O250+O254+O258+O262+O266+O270+O274+O278+O282+O286+O290+O294+O298+O302+O306+O310+O314</f>
      </c>
    </row>
    <row r="242" spans="1:16" ht="12.75">
      <c r="A242" s="24" t="s">
        <v>56</v>
      </c>
      <c s="29" t="s">
        <v>95</v>
      </c>
      <c s="29" t="s">
        <v>627</v>
      </c>
      <c s="24" t="s">
        <v>58</v>
      </c>
      <c s="30" t="s">
        <v>628</v>
      </c>
      <c s="31" t="s">
        <v>98</v>
      </c>
      <c s="32">
        <v>1</v>
      </c>
      <c s="33">
        <v>0</v>
      </c>
      <c s="33">
        <f>ROUND(ROUND(H242,2)*ROUND(G242,3),2)</f>
      </c>
      <c r="O242">
        <f>(I242*21)/100</f>
      </c>
      <c t="s">
        <v>33</v>
      </c>
    </row>
    <row r="243" spans="1:5" ht="12.75">
      <c r="A243" s="34" t="s">
        <v>61</v>
      </c>
      <c r="E243" s="35" t="s">
        <v>58</v>
      </c>
    </row>
    <row r="244" spans="1:5" ht="12.75">
      <c r="A244" s="36" t="s">
        <v>62</v>
      </c>
      <c r="E244" s="37" t="s">
        <v>58</v>
      </c>
    </row>
    <row r="245" spans="1:5" ht="114.75">
      <c r="A245" t="s">
        <v>63</v>
      </c>
      <c r="E245" s="35" t="s">
        <v>629</v>
      </c>
    </row>
    <row r="246" spans="1:16" ht="12.75">
      <c r="A246" s="24" t="s">
        <v>56</v>
      </c>
      <c s="29" t="s">
        <v>99</v>
      </c>
      <c s="29" t="s">
        <v>630</v>
      </c>
      <c s="24" t="s">
        <v>58</v>
      </c>
      <c s="30" t="s">
        <v>631</v>
      </c>
      <c s="31" t="s">
        <v>98</v>
      </c>
      <c s="32">
        <v>1</v>
      </c>
      <c s="33">
        <v>0</v>
      </c>
      <c s="33">
        <f>ROUND(ROUND(H246,2)*ROUND(G246,3),2)</f>
      </c>
      <c r="O246">
        <f>(I246*21)/100</f>
      </c>
      <c t="s">
        <v>33</v>
      </c>
    </row>
    <row r="247" spans="1:5" ht="12.75">
      <c r="A247" s="34" t="s">
        <v>61</v>
      </c>
      <c r="E247" s="35" t="s">
        <v>58</v>
      </c>
    </row>
    <row r="248" spans="1:5" ht="12.75">
      <c r="A248" s="36" t="s">
        <v>62</v>
      </c>
      <c r="E248" s="37" t="s">
        <v>58</v>
      </c>
    </row>
    <row r="249" spans="1:5" ht="102">
      <c r="A249" t="s">
        <v>63</v>
      </c>
      <c r="E249" s="35" t="s">
        <v>632</v>
      </c>
    </row>
    <row r="250" spans="1:16" ht="12.75">
      <c r="A250" s="24" t="s">
        <v>56</v>
      </c>
      <c s="29" t="s">
        <v>291</v>
      </c>
      <c s="29" t="s">
        <v>117</v>
      </c>
      <c s="24" t="s">
        <v>58</v>
      </c>
      <c s="30" t="s">
        <v>118</v>
      </c>
      <c s="31" t="s">
        <v>98</v>
      </c>
      <c s="32">
        <v>1</v>
      </c>
      <c s="33">
        <v>0</v>
      </c>
      <c s="33">
        <f>ROUND(ROUND(H250,2)*ROUND(G250,3),2)</f>
      </c>
      <c r="O250">
        <f>(I250*21)/100</f>
      </c>
      <c t="s">
        <v>33</v>
      </c>
    </row>
    <row r="251" spans="1:5" ht="12.75">
      <c r="A251" s="34" t="s">
        <v>61</v>
      </c>
      <c r="E251" s="35" t="s">
        <v>58</v>
      </c>
    </row>
    <row r="252" spans="1:5" ht="12.75">
      <c r="A252" s="36" t="s">
        <v>62</v>
      </c>
      <c r="E252" s="37" t="s">
        <v>58</v>
      </c>
    </row>
    <row r="253" spans="1:5" ht="12.75">
      <c r="A253" t="s">
        <v>63</v>
      </c>
      <c r="E253" s="35" t="s">
        <v>64</v>
      </c>
    </row>
    <row r="254" spans="1:16" ht="12.75">
      <c r="A254" s="24" t="s">
        <v>56</v>
      </c>
      <c s="29" t="s">
        <v>294</v>
      </c>
      <c s="29" t="s">
        <v>120</v>
      </c>
      <c s="24" t="s">
        <v>58</v>
      </c>
      <c s="30" t="s">
        <v>121</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64</v>
      </c>
    </row>
    <row r="258" spans="1:16" ht="25.5">
      <c r="A258" s="24" t="s">
        <v>56</v>
      </c>
      <c s="29" t="s">
        <v>298</v>
      </c>
      <c s="29" t="s">
        <v>123</v>
      </c>
      <c s="24" t="s">
        <v>58</v>
      </c>
      <c s="30" t="s">
        <v>124</v>
      </c>
      <c s="31" t="s">
        <v>98</v>
      </c>
      <c s="32">
        <v>1</v>
      </c>
      <c s="33">
        <v>0</v>
      </c>
      <c s="33">
        <f>ROUND(ROUND(H258,2)*ROUND(G258,3),2)</f>
      </c>
      <c r="O258">
        <f>(I258*21)/100</f>
      </c>
      <c t="s">
        <v>33</v>
      </c>
    </row>
    <row r="259" spans="1:5" ht="12.75">
      <c r="A259" s="34" t="s">
        <v>61</v>
      </c>
      <c r="E259" s="35" t="s">
        <v>58</v>
      </c>
    </row>
    <row r="260" spans="1:5" ht="12.75">
      <c r="A260" s="36" t="s">
        <v>62</v>
      </c>
      <c r="E260" s="37" t="s">
        <v>58</v>
      </c>
    </row>
    <row r="261" spans="1:5" ht="12.75">
      <c r="A261" t="s">
        <v>63</v>
      </c>
      <c r="E261" s="35" t="s">
        <v>64</v>
      </c>
    </row>
    <row r="262" spans="1:16" ht="25.5">
      <c r="A262" s="24" t="s">
        <v>56</v>
      </c>
      <c s="29" t="s">
        <v>301</v>
      </c>
      <c s="29" t="s">
        <v>126</v>
      </c>
      <c s="24" t="s">
        <v>58</v>
      </c>
      <c s="30" t="s">
        <v>127</v>
      </c>
      <c s="31" t="s">
        <v>98</v>
      </c>
      <c s="32">
        <v>1</v>
      </c>
      <c s="33">
        <v>0</v>
      </c>
      <c s="33">
        <f>ROUND(ROUND(H262,2)*ROUND(G262,3),2)</f>
      </c>
      <c r="O262">
        <f>(I262*21)/100</f>
      </c>
      <c t="s">
        <v>33</v>
      </c>
    </row>
    <row r="263" spans="1:5" ht="12.75">
      <c r="A263" s="34" t="s">
        <v>61</v>
      </c>
      <c r="E263" s="35" t="s">
        <v>58</v>
      </c>
    </row>
    <row r="264" spans="1:5" ht="12.75">
      <c r="A264" s="36" t="s">
        <v>62</v>
      </c>
      <c r="E264" s="37" t="s">
        <v>58</v>
      </c>
    </row>
    <row r="265" spans="1:5" ht="12.75">
      <c r="A265" t="s">
        <v>63</v>
      </c>
      <c r="E265" s="35" t="s">
        <v>64</v>
      </c>
    </row>
    <row r="266" spans="1:16" ht="25.5">
      <c r="A266" s="24" t="s">
        <v>56</v>
      </c>
      <c s="29" t="s">
        <v>307</v>
      </c>
      <c s="29" t="s">
        <v>129</v>
      </c>
      <c s="24" t="s">
        <v>58</v>
      </c>
      <c s="30" t="s">
        <v>130</v>
      </c>
      <c s="31" t="s">
        <v>98</v>
      </c>
      <c s="32">
        <v>1</v>
      </c>
      <c s="33">
        <v>0</v>
      </c>
      <c s="33">
        <f>ROUND(ROUND(H266,2)*ROUND(G266,3),2)</f>
      </c>
      <c r="O266">
        <f>(I266*21)/100</f>
      </c>
      <c t="s">
        <v>33</v>
      </c>
    </row>
    <row r="267" spans="1:5" ht="12.75">
      <c r="A267" s="34" t="s">
        <v>61</v>
      </c>
      <c r="E267" s="35" t="s">
        <v>58</v>
      </c>
    </row>
    <row r="268" spans="1:5" ht="12.75">
      <c r="A268" s="36" t="s">
        <v>62</v>
      </c>
      <c r="E268" s="37" t="s">
        <v>58</v>
      </c>
    </row>
    <row r="269" spans="1:5" ht="12.75">
      <c r="A269" t="s">
        <v>63</v>
      </c>
      <c r="E269" s="35" t="s">
        <v>64</v>
      </c>
    </row>
    <row r="270" spans="1:16" ht="12.75">
      <c r="A270" s="24" t="s">
        <v>56</v>
      </c>
      <c s="29" t="s">
        <v>310</v>
      </c>
      <c s="29" t="s">
        <v>132</v>
      </c>
      <c s="24" t="s">
        <v>58</v>
      </c>
      <c s="30" t="s">
        <v>133</v>
      </c>
      <c s="31" t="s">
        <v>98</v>
      </c>
      <c s="32">
        <v>1</v>
      </c>
      <c s="33">
        <v>0</v>
      </c>
      <c s="33">
        <f>ROUND(ROUND(H270,2)*ROUND(G270,3),2)</f>
      </c>
      <c r="O270">
        <f>(I270*21)/100</f>
      </c>
      <c t="s">
        <v>33</v>
      </c>
    </row>
    <row r="271" spans="1:5" ht="12.75">
      <c r="A271" s="34" t="s">
        <v>61</v>
      </c>
      <c r="E271" s="35" t="s">
        <v>58</v>
      </c>
    </row>
    <row r="272" spans="1:5" ht="12.75">
      <c r="A272" s="36" t="s">
        <v>62</v>
      </c>
      <c r="E272" s="37" t="s">
        <v>58</v>
      </c>
    </row>
    <row r="273" spans="1:5" ht="12.75">
      <c r="A273" t="s">
        <v>63</v>
      </c>
      <c r="E273" s="35" t="s">
        <v>64</v>
      </c>
    </row>
    <row r="274" spans="1:16" ht="12.75">
      <c r="A274" s="24" t="s">
        <v>56</v>
      </c>
      <c s="29" t="s">
        <v>316</v>
      </c>
      <c s="29" t="s">
        <v>135</v>
      </c>
      <c s="24" t="s">
        <v>58</v>
      </c>
      <c s="30" t="s">
        <v>136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58</v>
      </c>
    </row>
    <row r="278" spans="1:16" ht="12.75">
      <c r="A278" s="24" t="s">
        <v>56</v>
      </c>
      <c s="29" t="s">
        <v>320</v>
      </c>
      <c s="29" t="s">
        <v>138</v>
      </c>
      <c s="24" t="s">
        <v>58</v>
      </c>
      <c s="30" t="s">
        <v>139</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12.75">
      <c r="A281" t="s">
        <v>63</v>
      </c>
      <c r="E281" s="35" t="s">
        <v>58</v>
      </c>
    </row>
    <row r="282" spans="1:16" ht="12.75">
      <c r="A282" s="24" t="s">
        <v>56</v>
      </c>
      <c s="29" t="s">
        <v>326</v>
      </c>
      <c s="29" t="s">
        <v>635</v>
      </c>
      <c s="24" t="s">
        <v>58</v>
      </c>
      <c s="30" t="s">
        <v>636</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64</v>
      </c>
    </row>
    <row r="286" spans="1:16" ht="12.75">
      <c r="A286" s="24" t="s">
        <v>56</v>
      </c>
      <c s="29" t="s">
        <v>329</v>
      </c>
      <c s="29" t="s">
        <v>141</v>
      </c>
      <c s="24" t="s">
        <v>58</v>
      </c>
      <c s="30" t="s">
        <v>142</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12.75">
      <c r="A289" t="s">
        <v>63</v>
      </c>
      <c r="E289" s="35" t="s">
        <v>64</v>
      </c>
    </row>
    <row r="290" spans="1:16" ht="12.75">
      <c r="A290" s="24" t="s">
        <v>56</v>
      </c>
      <c s="29" t="s">
        <v>332</v>
      </c>
      <c s="29" t="s">
        <v>144</v>
      </c>
      <c s="24" t="s">
        <v>58</v>
      </c>
      <c s="30" t="s">
        <v>145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12.75">
      <c r="A293" t="s">
        <v>63</v>
      </c>
      <c r="E293" s="35" t="s">
        <v>64</v>
      </c>
    </row>
    <row r="294" spans="1:16" ht="12.75">
      <c r="A294" s="24" t="s">
        <v>56</v>
      </c>
      <c s="29" t="s">
        <v>338</v>
      </c>
      <c s="29" t="s">
        <v>147</v>
      </c>
      <c s="24" t="s">
        <v>58</v>
      </c>
      <c s="30" t="s">
        <v>148</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12.75">
      <c r="A297" t="s">
        <v>63</v>
      </c>
      <c r="E297" s="35" t="s">
        <v>58</v>
      </c>
    </row>
    <row r="298" spans="1:16" ht="12.75">
      <c r="A298" s="24" t="s">
        <v>56</v>
      </c>
      <c s="29" t="s">
        <v>165</v>
      </c>
      <c s="29" t="s">
        <v>151</v>
      </c>
      <c s="24" t="s">
        <v>58</v>
      </c>
      <c s="30" t="s">
        <v>152</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2.75">
      <c r="A301" t="s">
        <v>63</v>
      </c>
      <c r="E301" s="35" t="s">
        <v>58</v>
      </c>
    </row>
    <row r="302" spans="1:16" ht="25.5">
      <c r="A302" s="24" t="s">
        <v>56</v>
      </c>
      <c s="29" t="s">
        <v>210</v>
      </c>
      <c s="29" t="s">
        <v>638</v>
      </c>
      <c s="24" t="s">
        <v>58</v>
      </c>
      <c s="30" t="s">
        <v>156</v>
      </c>
      <c s="31" t="s">
        <v>98</v>
      </c>
      <c s="32">
        <v>1</v>
      </c>
      <c s="33">
        <v>0</v>
      </c>
      <c s="33">
        <f>ROUND(ROUND(H302,2)*ROUND(G302,3),2)</f>
      </c>
      <c r="O302">
        <f>(I302*0)/100</f>
      </c>
      <c t="s">
        <v>37</v>
      </c>
    </row>
    <row r="303" spans="1:5" ht="12.75">
      <c r="A303" s="34" t="s">
        <v>61</v>
      </c>
      <c r="E303" s="35" t="s">
        <v>58</v>
      </c>
    </row>
    <row r="304" spans="1:5" ht="12.75">
      <c r="A304" s="36" t="s">
        <v>62</v>
      </c>
      <c r="E304" s="37" t="s">
        <v>58</v>
      </c>
    </row>
    <row r="305" spans="1:5" ht="12.75">
      <c r="A305" t="s">
        <v>63</v>
      </c>
      <c r="E305" s="35" t="s">
        <v>58</v>
      </c>
    </row>
    <row r="306" spans="1:16" ht="12.75">
      <c r="A306" s="24" t="s">
        <v>56</v>
      </c>
      <c s="29" t="s">
        <v>213</v>
      </c>
      <c s="29" t="s">
        <v>639</v>
      </c>
      <c s="24" t="s">
        <v>58</v>
      </c>
      <c s="30" t="s">
        <v>160</v>
      </c>
      <c s="31" t="s">
        <v>98</v>
      </c>
      <c s="32">
        <v>1</v>
      </c>
      <c s="33">
        <v>0</v>
      </c>
      <c s="33">
        <f>ROUND(ROUND(H306,2)*ROUND(G306,3),2)</f>
      </c>
      <c r="O306">
        <f>(I306*0)/100</f>
      </c>
      <c t="s">
        <v>37</v>
      </c>
    </row>
    <row r="307" spans="1:5" ht="12.75">
      <c r="A307" s="34" t="s">
        <v>61</v>
      </c>
      <c r="E307" s="35" t="s">
        <v>58</v>
      </c>
    </row>
    <row r="308" spans="1:5" ht="12.75">
      <c r="A308" s="36" t="s">
        <v>62</v>
      </c>
      <c r="E308" s="37" t="s">
        <v>58</v>
      </c>
    </row>
    <row r="309" spans="1:5" ht="12.75">
      <c r="A309" t="s">
        <v>63</v>
      </c>
      <c r="E309" s="35" t="s">
        <v>58</v>
      </c>
    </row>
    <row r="310" spans="1:16" ht="12.75">
      <c r="A310" s="24" t="s">
        <v>56</v>
      </c>
      <c s="29" t="s">
        <v>216</v>
      </c>
      <c s="29" t="s">
        <v>155</v>
      </c>
      <c s="24" t="s">
        <v>99</v>
      </c>
      <c s="30" t="s">
        <v>158</v>
      </c>
      <c s="31" t="s">
        <v>98</v>
      </c>
      <c s="32">
        <v>2</v>
      </c>
      <c s="33">
        <v>0</v>
      </c>
      <c s="33">
        <f>ROUND(ROUND(H310,2)*ROUND(G310,3),2)</f>
      </c>
      <c r="O310">
        <f>(I310*21)/100</f>
      </c>
      <c t="s">
        <v>33</v>
      </c>
    </row>
    <row r="311" spans="1:5" ht="12.75">
      <c r="A311" s="34" t="s">
        <v>61</v>
      </c>
      <c r="E311" s="35" t="s">
        <v>58</v>
      </c>
    </row>
    <row r="312" spans="1:5" ht="12.75">
      <c r="A312" s="36" t="s">
        <v>62</v>
      </c>
      <c r="E312" s="37" t="s">
        <v>58</v>
      </c>
    </row>
    <row r="313" spans="1:5" ht="12.75">
      <c r="A313" t="s">
        <v>63</v>
      </c>
      <c r="E313" s="35" t="s">
        <v>58</v>
      </c>
    </row>
    <row r="314" spans="1:16" ht="12.75">
      <c r="A314" s="24" t="s">
        <v>56</v>
      </c>
      <c s="29" t="s">
        <v>219</v>
      </c>
      <c s="29" t="s">
        <v>155</v>
      </c>
      <c s="24" t="s">
        <v>102</v>
      </c>
      <c s="30" t="s">
        <v>162</v>
      </c>
      <c s="31" t="s">
        <v>98</v>
      </c>
      <c s="32">
        <v>1</v>
      </c>
      <c s="33">
        <v>0</v>
      </c>
      <c s="33">
        <f>ROUND(ROUND(H314,2)*ROUND(G314,3),2)</f>
      </c>
      <c r="O314">
        <f>(I314*21)/100</f>
      </c>
      <c t="s">
        <v>33</v>
      </c>
    </row>
    <row r="315" spans="1:5" ht="12.75">
      <c r="A315" s="34" t="s">
        <v>61</v>
      </c>
      <c r="E315" s="35" t="s">
        <v>58</v>
      </c>
    </row>
    <row r="316" spans="1:5" ht="12.75">
      <c r="A316" s="36" t="s">
        <v>62</v>
      </c>
      <c r="E316" s="37" t="s">
        <v>58</v>
      </c>
    </row>
    <row r="317" spans="1:5" ht="12.75">
      <c r="A317" t="s">
        <v>63</v>
      </c>
      <c r="E317" s="35" t="s">
        <v>64</v>
      </c>
    </row>
    <row r="318" spans="1:18" ht="12.75" customHeight="1">
      <c r="A318" s="6" t="s">
        <v>53</v>
      </c>
      <c s="6"/>
      <c s="39" t="s">
        <v>256</v>
      </c>
      <c s="6"/>
      <c s="27" t="s">
        <v>420</v>
      </c>
      <c s="6"/>
      <c s="6"/>
      <c s="6"/>
      <c s="40">
        <f>0+Q318</f>
      </c>
      <c r="O318">
        <f>0+R318</f>
      </c>
      <c r="Q318">
        <f>0+I319+I323+I327</f>
      </c>
      <c>
        <f>0+O319+O323+O327</f>
      </c>
    </row>
    <row r="319" spans="1:16" ht="25.5">
      <c r="A319" s="24" t="s">
        <v>56</v>
      </c>
      <c s="29" t="s">
        <v>282</v>
      </c>
      <c s="29" t="s">
        <v>437</v>
      </c>
      <c s="24" t="s">
        <v>58</v>
      </c>
      <c s="30" t="s">
        <v>438</v>
      </c>
      <c s="31" t="s">
        <v>98</v>
      </c>
      <c s="32">
        <v>4</v>
      </c>
      <c s="33">
        <v>0</v>
      </c>
      <c s="33">
        <f>ROUND(ROUND(H319,2)*ROUND(G319,3),2)</f>
      </c>
      <c r="O319">
        <f>(I319*21)/100</f>
      </c>
      <c t="s">
        <v>33</v>
      </c>
    </row>
    <row r="320" spans="1:5" ht="12.75">
      <c r="A320" s="34" t="s">
        <v>61</v>
      </c>
      <c r="E320" s="35" t="s">
        <v>58</v>
      </c>
    </row>
    <row r="321" spans="1:5" ht="12.75">
      <c r="A321" s="36" t="s">
        <v>62</v>
      </c>
      <c r="E321" s="37" t="s">
        <v>58</v>
      </c>
    </row>
    <row r="322" spans="1:5" ht="12.75">
      <c r="A322" t="s">
        <v>63</v>
      </c>
      <c r="E322" s="35" t="s">
        <v>64</v>
      </c>
    </row>
    <row r="323" spans="1:16" ht="25.5">
      <c r="A323" s="24" t="s">
        <v>56</v>
      </c>
      <c s="29" t="s">
        <v>421</v>
      </c>
      <c s="29" t="s">
        <v>641</v>
      </c>
      <c s="24" t="s">
        <v>58</v>
      </c>
      <c s="30" t="s">
        <v>642</v>
      </c>
      <c s="31" t="s">
        <v>98</v>
      </c>
      <c s="32">
        <v>6</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25.5">
      <c r="A327" s="24" t="s">
        <v>56</v>
      </c>
      <c s="29" t="s">
        <v>285</v>
      </c>
      <c s="29" t="s">
        <v>643</v>
      </c>
      <c s="24" t="s">
        <v>58</v>
      </c>
      <c s="30" t="s">
        <v>644</v>
      </c>
      <c s="31" t="s">
        <v>98</v>
      </c>
      <c s="32">
        <v>14</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8" ht="12.75" customHeight="1">
      <c r="A331" s="6" t="s">
        <v>53</v>
      </c>
      <c s="6"/>
      <c s="39" t="s">
        <v>365</v>
      </c>
      <c s="6"/>
      <c s="27" t="s">
        <v>366</v>
      </c>
      <c s="6"/>
      <c s="6"/>
      <c s="6"/>
      <c s="40">
        <f>0+Q331</f>
      </c>
      <c r="O331">
        <f>0+R331</f>
      </c>
      <c r="Q331">
        <f>0+I332+I336+I340+I344+I348+I352</f>
      </c>
      <c>
        <f>0+O332+O336+O340+O344+O348+O352</f>
      </c>
    </row>
    <row r="332" spans="1:16" ht="12.75">
      <c r="A332" s="24" t="s">
        <v>56</v>
      </c>
      <c s="29" t="s">
        <v>168</v>
      </c>
      <c s="29" t="s">
        <v>368</v>
      </c>
      <c s="24" t="s">
        <v>58</v>
      </c>
      <c s="30" t="s">
        <v>369</v>
      </c>
      <c s="31" t="s">
        <v>370</v>
      </c>
      <c s="32">
        <v>50</v>
      </c>
      <c s="33">
        <v>0</v>
      </c>
      <c s="33">
        <f>ROUND(ROUND(H332,2)*ROUND(G332,3),2)</f>
      </c>
      <c r="O332">
        <f>(I332*21)/100</f>
      </c>
      <c t="s">
        <v>33</v>
      </c>
    </row>
    <row r="333" spans="1:5" ht="12.75">
      <c r="A333" s="34" t="s">
        <v>61</v>
      </c>
      <c r="E333" s="35" t="s">
        <v>58</v>
      </c>
    </row>
    <row r="334" spans="1:5" ht="12.75">
      <c r="A334" s="36" t="s">
        <v>62</v>
      </c>
      <c r="E334" s="37" t="s">
        <v>58</v>
      </c>
    </row>
    <row r="335" spans="1:5" ht="12.75">
      <c r="A335" t="s">
        <v>63</v>
      </c>
      <c r="E335" s="35" t="s">
        <v>64</v>
      </c>
    </row>
    <row r="336" spans="1:16" ht="12.75">
      <c r="A336" s="24" t="s">
        <v>56</v>
      </c>
      <c s="29" t="s">
        <v>341</v>
      </c>
      <c s="29" t="s">
        <v>372</v>
      </c>
      <c s="24" t="s">
        <v>58</v>
      </c>
      <c s="30" t="s">
        <v>373</v>
      </c>
      <c s="31" t="s">
        <v>370</v>
      </c>
      <c s="32">
        <v>200</v>
      </c>
      <c s="33">
        <v>0</v>
      </c>
      <c s="33">
        <f>ROUND(ROUND(H336,2)*ROUND(G336,3),2)</f>
      </c>
      <c r="O336">
        <f>(I336*21)/100</f>
      </c>
      <c t="s">
        <v>33</v>
      </c>
    </row>
    <row r="337" spans="1:5" ht="12.75">
      <c r="A337" s="34" t="s">
        <v>61</v>
      </c>
      <c r="E337" s="35" t="s">
        <v>58</v>
      </c>
    </row>
    <row r="338" spans="1:5" ht="12.75">
      <c r="A338" s="36" t="s">
        <v>62</v>
      </c>
      <c r="E338" s="37" t="s">
        <v>58</v>
      </c>
    </row>
    <row r="339" spans="1:5" ht="12.75">
      <c r="A339" t="s">
        <v>63</v>
      </c>
      <c r="E339" s="35" t="s">
        <v>64</v>
      </c>
    </row>
    <row r="340" spans="1:16" ht="12.75">
      <c r="A340" s="24" t="s">
        <v>56</v>
      </c>
      <c s="29" t="s">
        <v>344</v>
      </c>
      <c s="29" t="s">
        <v>375</v>
      </c>
      <c s="24" t="s">
        <v>58</v>
      </c>
      <c s="30" t="s">
        <v>376</v>
      </c>
      <c s="31" t="s">
        <v>98</v>
      </c>
      <c s="32">
        <v>8</v>
      </c>
      <c s="33">
        <v>0</v>
      </c>
      <c s="33">
        <f>ROUND(ROUND(H340,2)*ROUND(G340,3),2)</f>
      </c>
      <c r="O340">
        <f>(I340*21)/100</f>
      </c>
      <c t="s">
        <v>33</v>
      </c>
    </row>
    <row r="341" spans="1:5" ht="12.75">
      <c r="A341" s="34" t="s">
        <v>61</v>
      </c>
      <c r="E341" s="35" t="s">
        <v>58</v>
      </c>
    </row>
    <row r="342" spans="1:5" ht="12.75">
      <c r="A342" s="36" t="s">
        <v>62</v>
      </c>
      <c r="E342" s="37" t="s">
        <v>58</v>
      </c>
    </row>
    <row r="343" spans="1:5" ht="12.75">
      <c r="A343" t="s">
        <v>63</v>
      </c>
      <c r="E343" s="35" t="s">
        <v>64</v>
      </c>
    </row>
    <row r="344" spans="1:16" ht="25.5">
      <c r="A344" s="24" t="s">
        <v>56</v>
      </c>
      <c s="29" t="s">
        <v>171</v>
      </c>
      <c s="29" t="s">
        <v>384</v>
      </c>
      <c s="24" t="s">
        <v>58</v>
      </c>
      <c s="30" t="s">
        <v>385</v>
      </c>
      <c s="31" t="s">
        <v>98</v>
      </c>
      <c s="32">
        <v>2</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174</v>
      </c>
      <c s="29" t="s">
        <v>387</v>
      </c>
      <c s="24" t="s">
        <v>58</v>
      </c>
      <c s="30" t="s">
        <v>388</v>
      </c>
      <c s="31" t="s">
        <v>370</v>
      </c>
      <c s="32">
        <v>80</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12.75">
      <c r="A352" s="24" t="s">
        <v>56</v>
      </c>
      <c s="29" t="s">
        <v>557</v>
      </c>
      <c s="29" t="s">
        <v>390</v>
      </c>
      <c s="24" t="s">
        <v>58</v>
      </c>
      <c s="30" t="s">
        <v>391</v>
      </c>
      <c s="31" t="s">
        <v>98</v>
      </c>
      <c s="32">
        <v>2</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8" ht="12.75" customHeight="1">
      <c r="A356" s="6" t="s">
        <v>53</v>
      </c>
      <c s="6"/>
      <c s="39" t="s">
        <v>392</v>
      </c>
      <c s="6"/>
      <c s="27" t="s">
        <v>393</v>
      </c>
      <c s="6"/>
      <c s="6"/>
      <c s="6"/>
      <c s="40">
        <f>0+Q356</f>
      </c>
      <c r="O356">
        <f>0+R356</f>
      </c>
      <c r="Q356">
        <f>0+I357+I361+I365+I369</f>
      </c>
      <c>
        <f>0+O357+O361+O365+O369</f>
      </c>
    </row>
    <row r="357" spans="1:16" ht="12.75">
      <c r="A357" s="24" t="s">
        <v>56</v>
      </c>
      <c s="29" t="s">
        <v>222</v>
      </c>
      <c s="29" t="s">
        <v>155</v>
      </c>
      <c s="24" t="s">
        <v>105</v>
      </c>
      <c s="30" t="s">
        <v>645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12.75">
      <c r="A360" t="s">
        <v>63</v>
      </c>
      <c r="E360" s="35" t="s">
        <v>58</v>
      </c>
    </row>
    <row r="361" spans="1:16" ht="12.75">
      <c r="A361" s="24" t="s">
        <v>56</v>
      </c>
      <c s="29" t="s">
        <v>433</v>
      </c>
      <c s="29" t="s">
        <v>155</v>
      </c>
      <c s="24" t="s">
        <v>258</v>
      </c>
      <c s="30" t="s">
        <v>646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12.75">
      <c r="A364" t="s">
        <v>63</v>
      </c>
      <c r="E364" s="35" t="s">
        <v>58</v>
      </c>
    </row>
    <row r="365" spans="1:16" ht="12.75">
      <c r="A365" s="24" t="s">
        <v>56</v>
      </c>
      <c s="29" t="s">
        <v>225</v>
      </c>
      <c s="29" t="s">
        <v>155</v>
      </c>
      <c s="24" t="s">
        <v>261</v>
      </c>
      <c s="30" t="s">
        <v>623</v>
      </c>
      <c s="31" t="s">
        <v>98</v>
      </c>
      <c s="32">
        <v>1</v>
      </c>
      <c s="33">
        <v>0</v>
      </c>
      <c s="33">
        <f>ROUND(ROUND(H365,2)*ROUND(G365,3),2)</f>
      </c>
      <c r="O365">
        <f>(I365*21)/100</f>
      </c>
      <c t="s">
        <v>33</v>
      </c>
    </row>
    <row r="366" spans="1:5" ht="12.75">
      <c r="A366" s="34" t="s">
        <v>61</v>
      </c>
      <c r="E366" s="35" t="s">
        <v>58</v>
      </c>
    </row>
    <row r="367" spans="1:5" ht="12.75">
      <c r="A367" s="36" t="s">
        <v>62</v>
      </c>
      <c r="E367" s="37" t="s">
        <v>58</v>
      </c>
    </row>
    <row r="368" spans="1:5" ht="12.75">
      <c r="A368" t="s">
        <v>63</v>
      </c>
      <c r="E368" s="35" t="s">
        <v>58</v>
      </c>
    </row>
    <row r="369" spans="1:16" ht="12.75">
      <c r="A369" s="24" t="s">
        <v>56</v>
      </c>
      <c s="29" t="s">
        <v>228</v>
      </c>
      <c s="29" t="s">
        <v>155</v>
      </c>
      <c s="24" t="s">
        <v>264</v>
      </c>
      <c s="30" t="s">
        <v>647</v>
      </c>
      <c s="31" t="s">
        <v>98</v>
      </c>
      <c s="32">
        <v>1</v>
      </c>
      <c s="33">
        <v>0</v>
      </c>
      <c s="33">
        <f>ROUND(ROUND(H369,2)*ROUND(G369,3),2)</f>
      </c>
      <c r="O369">
        <f>(I369*21)/100</f>
      </c>
      <c t="s">
        <v>33</v>
      </c>
    </row>
    <row r="370" spans="1:5" ht="12.75">
      <c r="A370" s="34" t="s">
        <v>61</v>
      </c>
      <c r="E370" s="35" t="s">
        <v>58</v>
      </c>
    </row>
    <row r="371" spans="1:5" ht="12.75">
      <c r="A371" s="36" t="s">
        <v>62</v>
      </c>
      <c r="E371" s="37" t="s">
        <v>58</v>
      </c>
    </row>
    <row r="372" spans="1:5" ht="12.75">
      <c r="A372" t="s">
        <v>63</v>
      </c>
      <c r="E372" s="35" t="s">
        <v>58</v>
      </c>
    </row>
    <row r="373" spans="1:18" ht="12.75" customHeight="1">
      <c r="A373" s="6" t="s">
        <v>53</v>
      </c>
      <c s="6"/>
      <c s="39" t="s">
        <v>21</v>
      </c>
      <c s="6"/>
      <c s="27" t="s">
        <v>522</v>
      </c>
      <c s="6"/>
      <c s="6"/>
      <c s="6"/>
      <c s="40">
        <f>0+Q373</f>
      </c>
      <c r="O373">
        <f>0+R373</f>
      </c>
      <c r="Q373">
        <f>0+I374+I378+I382+I386+I390+I394+I398+I402+I406+I410+I414+I418+I422+I426+I430+I434</f>
      </c>
      <c>
        <f>0+O374+O378+O382+O386+O390+O394+O398+O402+O406+O410+O414+O418+O422+O426+O430+O434</f>
      </c>
    </row>
    <row r="374" spans="1:16" ht="12.75">
      <c r="A374" s="24" t="s">
        <v>56</v>
      </c>
      <c s="29" t="s">
        <v>39</v>
      </c>
      <c s="29" t="s">
        <v>523</v>
      </c>
      <c s="24" t="s">
        <v>58</v>
      </c>
      <c s="30" t="s">
        <v>524</v>
      </c>
      <c s="31" t="s">
        <v>525</v>
      </c>
      <c s="32">
        <v>830</v>
      </c>
      <c s="33">
        <v>0</v>
      </c>
      <c s="33">
        <f>ROUND(ROUND(H374,2)*ROUND(G374,3),2)</f>
      </c>
      <c r="O374">
        <f>(I374*21)/100</f>
      </c>
      <c t="s">
        <v>33</v>
      </c>
    </row>
    <row r="375" spans="1:5" ht="12.75">
      <c r="A375" s="34" t="s">
        <v>61</v>
      </c>
      <c r="E375" s="35" t="s">
        <v>398</v>
      </c>
    </row>
    <row r="376" spans="1:5" ht="12.75">
      <c r="A376" s="36" t="s">
        <v>62</v>
      </c>
      <c r="E376" s="37" t="s">
        <v>399</v>
      </c>
    </row>
    <row r="377" spans="1:5" ht="12.75">
      <c r="A377" t="s">
        <v>63</v>
      </c>
      <c r="E377" s="35" t="s">
        <v>64</v>
      </c>
    </row>
    <row r="378" spans="1:16" ht="12.75">
      <c r="A378" s="24" t="s">
        <v>56</v>
      </c>
      <c s="29" t="s">
        <v>33</v>
      </c>
      <c s="29" t="s">
        <v>526</v>
      </c>
      <c s="24" t="s">
        <v>58</v>
      </c>
      <c s="30" t="s">
        <v>527</v>
      </c>
      <c s="31" t="s">
        <v>60</v>
      </c>
      <c s="32">
        <v>130</v>
      </c>
      <c s="33">
        <v>0</v>
      </c>
      <c s="33">
        <f>ROUND(ROUND(H378,2)*ROUND(G378,3),2)</f>
      </c>
      <c r="O378">
        <f>(I378*21)/100</f>
      </c>
      <c t="s">
        <v>33</v>
      </c>
    </row>
    <row r="379" spans="1:5" ht="12.75">
      <c r="A379" s="34" t="s">
        <v>61</v>
      </c>
      <c r="E379" s="35" t="s">
        <v>58</v>
      </c>
    </row>
    <row r="380" spans="1:5" ht="12.75">
      <c r="A380" s="36" t="s">
        <v>62</v>
      </c>
      <c r="E380" s="37" t="s">
        <v>58</v>
      </c>
    </row>
    <row r="381" spans="1:5" ht="12.75">
      <c r="A381" t="s">
        <v>63</v>
      </c>
      <c r="E381" s="35" t="s">
        <v>64</v>
      </c>
    </row>
    <row r="382" spans="1:16" ht="12.75">
      <c r="A382" s="24" t="s">
        <v>56</v>
      </c>
      <c s="29" t="s">
        <v>32</v>
      </c>
      <c s="29" t="s">
        <v>528</v>
      </c>
      <c s="24" t="s">
        <v>58</v>
      </c>
      <c s="30" t="s">
        <v>529</v>
      </c>
      <c s="31" t="s">
        <v>525</v>
      </c>
      <c s="32">
        <v>830</v>
      </c>
      <c s="33">
        <v>0</v>
      </c>
      <c s="33">
        <f>ROUND(ROUND(H382,2)*ROUND(G382,3),2)</f>
      </c>
      <c r="O382">
        <f>(I382*21)/100</f>
      </c>
      <c t="s">
        <v>33</v>
      </c>
    </row>
    <row r="383" spans="1:5" ht="12.75">
      <c r="A383" s="34" t="s">
        <v>61</v>
      </c>
      <c r="E383" s="35" t="s">
        <v>58</v>
      </c>
    </row>
    <row r="384" spans="1:5" ht="12.75">
      <c r="A384" s="36" t="s">
        <v>62</v>
      </c>
      <c r="E384" s="37" t="s">
        <v>58</v>
      </c>
    </row>
    <row r="385" spans="1:5" ht="12.75">
      <c r="A385" t="s">
        <v>63</v>
      </c>
      <c r="E385" s="35" t="s">
        <v>64</v>
      </c>
    </row>
    <row r="386" spans="1:16" ht="12.75">
      <c r="A386" s="24" t="s">
        <v>56</v>
      </c>
      <c s="29" t="s">
        <v>43</v>
      </c>
      <c s="29" t="s">
        <v>530</v>
      </c>
      <c s="24" t="s">
        <v>58</v>
      </c>
      <c s="30" t="s">
        <v>531</v>
      </c>
      <c s="31" t="s">
        <v>60</v>
      </c>
      <c s="32">
        <v>125</v>
      </c>
      <c s="33">
        <v>0</v>
      </c>
      <c s="33">
        <f>ROUND(ROUND(H386,2)*ROUND(G386,3),2)</f>
      </c>
      <c r="O386">
        <f>(I386*21)/100</f>
      </c>
      <c t="s">
        <v>33</v>
      </c>
    </row>
    <row r="387" spans="1:5" ht="12.75">
      <c r="A387" s="34" t="s">
        <v>61</v>
      </c>
      <c r="E387" s="35" t="s">
        <v>58</v>
      </c>
    </row>
    <row r="388" spans="1:5" ht="12.75">
      <c r="A388" s="36" t="s">
        <v>62</v>
      </c>
      <c r="E388" s="37" t="s">
        <v>58</v>
      </c>
    </row>
    <row r="389" spans="1:5" ht="12.75">
      <c r="A389" t="s">
        <v>63</v>
      </c>
      <c r="E389" s="35" t="s">
        <v>58</v>
      </c>
    </row>
    <row r="390" spans="1:16" ht="12.75">
      <c r="A390" s="24" t="s">
        <v>56</v>
      </c>
      <c s="29" t="s">
        <v>45</v>
      </c>
      <c s="29" t="s">
        <v>534</v>
      </c>
      <c s="24" t="s">
        <v>58</v>
      </c>
      <c s="30" t="s">
        <v>535</v>
      </c>
      <c s="31" t="s">
        <v>60</v>
      </c>
      <c s="32">
        <v>260</v>
      </c>
      <c s="33">
        <v>0</v>
      </c>
      <c s="33">
        <f>ROUND(ROUND(H390,2)*ROUND(G390,3),2)</f>
      </c>
      <c r="O390">
        <f>(I390*21)/100</f>
      </c>
      <c t="s">
        <v>33</v>
      </c>
    </row>
    <row r="391" spans="1:5" ht="12.75">
      <c r="A391" s="34" t="s">
        <v>61</v>
      </c>
      <c r="E391" s="35" t="s">
        <v>58</v>
      </c>
    </row>
    <row r="392" spans="1:5" ht="12.75">
      <c r="A392" s="36" t="s">
        <v>62</v>
      </c>
      <c r="E392" s="37" t="s">
        <v>58</v>
      </c>
    </row>
    <row r="393" spans="1:5" ht="12.75">
      <c r="A393" t="s">
        <v>63</v>
      </c>
      <c r="E393" s="35" t="s">
        <v>64</v>
      </c>
    </row>
    <row r="394" spans="1:16" ht="12.75">
      <c r="A394" s="24" t="s">
        <v>56</v>
      </c>
      <c s="29" t="s">
        <v>47</v>
      </c>
      <c s="29" t="s">
        <v>648</v>
      </c>
      <c s="24" t="s">
        <v>58</v>
      </c>
      <c s="30" t="s">
        <v>649</v>
      </c>
      <c s="31" t="s">
        <v>60</v>
      </c>
      <c s="32">
        <v>3500</v>
      </c>
      <c s="33">
        <v>0</v>
      </c>
      <c s="33">
        <f>ROUND(ROUND(H394,2)*ROUND(G394,3),2)</f>
      </c>
      <c r="O394">
        <f>(I394*21)/100</f>
      </c>
      <c t="s">
        <v>33</v>
      </c>
    </row>
    <row r="395" spans="1:5" ht="12.75">
      <c r="A395" s="34" t="s">
        <v>61</v>
      </c>
      <c r="E395" s="35" t="s">
        <v>58</v>
      </c>
    </row>
    <row r="396" spans="1:5" ht="12.75">
      <c r="A396" s="36" t="s">
        <v>62</v>
      </c>
      <c r="E396" s="37" t="s">
        <v>58</v>
      </c>
    </row>
    <row r="397" spans="1:5" ht="12.75">
      <c r="A397" t="s">
        <v>63</v>
      </c>
      <c r="E397" s="35" t="s">
        <v>64</v>
      </c>
    </row>
    <row r="398" spans="1:16" ht="12.75">
      <c r="A398" s="24" t="s">
        <v>56</v>
      </c>
      <c s="29" t="s">
        <v>180</v>
      </c>
      <c s="29" t="s">
        <v>155</v>
      </c>
      <c s="24" t="s">
        <v>58</v>
      </c>
      <c s="30" t="s">
        <v>554</v>
      </c>
      <c s="31" t="s">
        <v>60</v>
      </c>
      <c s="32">
        <v>55</v>
      </c>
      <c s="33">
        <v>0</v>
      </c>
      <c s="33">
        <f>ROUND(ROUND(H398,2)*ROUND(G398,3),2)</f>
      </c>
      <c r="O398">
        <f>(I398*21)/100</f>
      </c>
      <c t="s">
        <v>33</v>
      </c>
    </row>
    <row r="399" spans="1:5" ht="12.75">
      <c r="A399" s="34" t="s">
        <v>61</v>
      </c>
      <c r="E399" s="35" t="s">
        <v>58</v>
      </c>
    </row>
    <row r="400" spans="1:5" ht="12.75">
      <c r="A400" s="36" t="s">
        <v>62</v>
      </c>
      <c r="E400" s="37" t="s">
        <v>58</v>
      </c>
    </row>
    <row r="401" spans="1:5" ht="12.75">
      <c r="A401" t="s">
        <v>63</v>
      </c>
      <c r="E401" s="35" t="s">
        <v>58</v>
      </c>
    </row>
    <row r="402" spans="1:16" ht="12.75">
      <c r="A402" s="24" t="s">
        <v>56</v>
      </c>
      <c s="29" t="s">
        <v>424</v>
      </c>
      <c s="29" t="s">
        <v>155</v>
      </c>
      <c s="24" t="s">
        <v>39</v>
      </c>
      <c s="30" t="s">
        <v>650</v>
      </c>
      <c s="31" t="s">
        <v>60</v>
      </c>
      <c s="32">
        <v>15</v>
      </c>
      <c s="33">
        <v>0</v>
      </c>
      <c s="33">
        <f>ROUND(ROUND(H402,2)*ROUND(G402,3),2)</f>
      </c>
      <c r="O402">
        <f>(I402*21)/100</f>
      </c>
      <c t="s">
        <v>33</v>
      </c>
    </row>
    <row r="403" spans="1:5" ht="12.75">
      <c r="A403" s="34" t="s">
        <v>61</v>
      </c>
      <c r="E403" s="35" t="s">
        <v>58</v>
      </c>
    </row>
    <row r="404" spans="1:5" ht="12.75">
      <c r="A404" s="36" t="s">
        <v>62</v>
      </c>
      <c r="E404" s="37" t="s">
        <v>58</v>
      </c>
    </row>
    <row r="405" spans="1:5" ht="12.75">
      <c r="A405" t="s">
        <v>63</v>
      </c>
      <c r="E405" s="35" t="s">
        <v>58</v>
      </c>
    </row>
    <row r="406" spans="1:16" ht="12.75">
      <c r="A406" s="24" t="s">
        <v>56</v>
      </c>
      <c s="29" t="s">
        <v>207</v>
      </c>
      <c s="29" t="s">
        <v>155</v>
      </c>
      <c s="24" t="s">
        <v>33</v>
      </c>
      <c s="30" t="s">
        <v>536</v>
      </c>
      <c s="31" t="s">
        <v>98</v>
      </c>
      <c s="32">
        <v>2</v>
      </c>
      <c s="33">
        <v>0</v>
      </c>
      <c s="33">
        <f>ROUND(ROUND(H406,2)*ROUND(G406,3),2)</f>
      </c>
      <c r="O406">
        <f>(I406*21)/100</f>
      </c>
      <c t="s">
        <v>33</v>
      </c>
    </row>
    <row r="407" spans="1:5" ht="12.75">
      <c r="A407" s="34" t="s">
        <v>61</v>
      </c>
      <c r="E407" s="35" t="s">
        <v>58</v>
      </c>
    </row>
    <row r="408" spans="1:5" ht="12.75">
      <c r="A408" s="36" t="s">
        <v>62</v>
      </c>
      <c r="E408" s="37" t="s">
        <v>58</v>
      </c>
    </row>
    <row r="409" spans="1:5" ht="25.5">
      <c r="A409" t="s">
        <v>63</v>
      </c>
      <c r="E409" s="35" t="s">
        <v>537</v>
      </c>
    </row>
    <row r="410" spans="1:16" ht="12.75">
      <c r="A410" s="24" t="s">
        <v>56</v>
      </c>
      <c s="29" t="s">
        <v>231</v>
      </c>
      <c s="29" t="s">
        <v>155</v>
      </c>
      <c s="24" t="s">
        <v>32</v>
      </c>
      <c s="30" t="s">
        <v>539</v>
      </c>
      <c s="31" t="s">
        <v>540</v>
      </c>
      <c s="32">
        <v>2</v>
      </c>
      <c s="33">
        <v>0</v>
      </c>
      <c s="33">
        <f>ROUND(ROUND(H410,2)*ROUND(G410,3),2)</f>
      </c>
      <c r="O410">
        <f>(I410*21)/100</f>
      </c>
      <c t="s">
        <v>33</v>
      </c>
    </row>
    <row r="411" spans="1:5" ht="12.75">
      <c r="A411" s="34" t="s">
        <v>61</v>
      </c>
      <c r="E411" s="35" t="s">
        <v>58</v>
      </c>
    </row>
    <row r="412" spans="1:5" ht="12.75">
      <c r="A412" s="36" t="s">
        <v>62</v>
      </c>
      <c r="E412" s="37" t="s">
        <v>58</v>
      </c>
    </row>
    <row r="413" spans="1:5" ht="12.75">
      <c r="A413" t="s">
        <v>63</v>
      </c>
      <c r="E413" s="35" t="s">
        <v>58</v>
      </c>
    </row>
    <row r="414" spans="1:16" ht="12.75">
      <c r="A414" s="24" t="s">
        <v>56</v>
      </c>
      <c s="29" t="s">
        <v>234</v>
      </c>
      <c s="29" t="s">
        <v>155</v>
      </c>
      <c s="24" t="s">
        <v>43</v>
      </c>
      <c s="30" t="s">
        <v>651</v>
      </c>
      <c s="31" t="s">
        <v>98</v>
      </c>
      <c s="32">
        <v>2</v>
      </c>
      <c s="33">
        <v>0</v>
      </c>
      <c s="33">
        <f>ROUND(ROUND(H414,2)*ROUND(G414,3),2)</f>
      </c>
      <c r="O414">
        <f>(I414*21)/100</f>
      </c>
      <c t="s">
        <v>33</v>
      </c>
    </row>
    <row r="415" spans="1:5" ht="12.75">
      <c r="A415" s="34" t="s">
        <v>61</v>
      </c>
      <c r="E415" s="35" t="s">
        <v>58</v>
      </c>
    </row>
    <row r="416" spans="1:5" ht="12.75">
      <c r="A416" s="36" t="s">
        <v>62</v>
      </c>
      <c r="E416" s="37" t="s">
        <v>58</v>
      </c>
    </row>
    <row r="417" spans="1:5" ht="12.75">
      <c r="A417" t="s">
        <v>63</v>
      </c>
      <c r="E417" s="35" t="s">
        <v>58</v>
      </c>
    </row>
    <row r="418" spans="1:16" ht="12.75">
      <c r="A418" s="24" t="s">
        <v>56</v>
      </c>
      <c s="29" t="s">
        <v>436</v>
      </c>
      <c s="29" t="s">
        <v>155</v>
      </c>
      <c s="24" t="s">
        <v>45</v>
      </c>
      <c s="30" t="s">
        <v>542</v>
      </c>
      <c s="31" t="s">
        <v>98</v>
      </c>
      <c s="32">
        <v>1</v>
      </c>
      <c s="33">
        <v>0</v>
      </c>
      <c s="33">
        <f>ROUND(ROUND(H418,2)*ROUND(G418,3),2)</f>
      </c>
      <c r="O418">
        <f>(I418*21)/100</f>
      </c>
      <c t="s">
        <v>33</v>
      </c>
    </row>
    <row r="419" spans="1:5" ht="12.75">
      <c r="A419" s="34" t="s">
        <v>61</v>
      </c>
      <c r="E419" s="35" t="s">
        <v>58</v>
      </c>
    </row>
    <row r="420" spans="1:5" ht="12.75">
      <c r="A420" s="36" t="s">
        <v>62</v>
      </c>
      <c r="E420" s="37" t="s">
        <v>58</v>
      </c>
    </row>
    <row r="421" spans="1:5" ht="25.5">
      <c r="A421" t="s">
        <v>63</v>
      </c>
      <c r="E421" s="35" t="s">
        <v>543</v>
      </c>
    </row>
    <row r="422" spans="1:16" ht="12.75">
      <c r="A422" s="24" t="s">
        <v>56</v>
      </c>
      <c s="29" t="s">
        <v>237</v>
      </c>
      <c s="29" t="s">
        <v>155</v>
      </c>
      <c s="24" t="s">
        <v>47</v>
      </c>
      <c s="30" t="s">
        <v>545</v>
      </c>
      <c s="31" t="s">
        <v>98</v>
      </c>
      <c s="32">
        <v>1</v>
      </c>
      <c s="33">
        <v>0</v>
      </c>
      <c s="33">
        <f>ROUND(ROUND(H422,2)*ROUND(G422,3),2)</f>
      </c>
      <c r="O422">
        <f>(I422*21)/100</f>
      </c>
      <c t="s">
        <v>33</v>
      </c>
    </row>
    <row r="423" spans="1:5" ht="12.75">
      <c r="A423" s="34" t="s">
        <v>61</v>
      </c>
      <c r="E423" s="35" t="s">
        <v>58</v>
      </c>
    </row>
    <row r="424" spans="1:5" ht="12.75">
      <c r="A424" s="36" t="s">
        <v>62</v>
      </c>
      <c r="E424" s="37" t="s">
        <v>58</v>
      </c>
    </row>
    <row r="425" spans="1:5" ht="12.75">
      <c r="A425" t="s">
        <v>63</v>
      </c>
      <c r="E425" s="35" t="s">
        <v>58</v>
      </c>
    </row>
    <row r="426" spans="1:16" ht="12.75">
      <c r="A426" s="24" t="s">
        <v>56</v>
      </c>
      <c s="29" t="s">
        <v>240</v>
      </c>
      <c s="29" t="s">
        <v>155</v>
      </c>
      <c s="24" t="s">
        <v>452</v>
      </c>
      <c s="30" t="s">
        <v>547</v>
      </c>
      <c s="31" t="s">
        <v>98</v>
      </c>
      <c s="32">
        <v>2</v>
      </c>
      <c s="33">
        <v>0</v>
      </c>
      <c s="33">
        <f>ROUND(ROUND(H426,2)*ROUND(G426,3),2)</f>
      </c>
      <c r="O426">
        <f>(I426*21)/100</f>
      </c>
      <c t="s">
        <v>33</v>
      </c>
    </row>
    <row r="427" spans="1:5" ht="12.75">
      <c r="A427" s="34" t="s">
        <v>61</v>
      </c>
      <c r="E427" s="35" t="s">
        <v>58</v>
      </c>
    </row>
    <row r="428" spans="1:5" ht="12.75">
      <c r="A428" s="36" t="s">
        <v>62</v>
      </c>
      <c r="E428" s="37" t="s">
        <v>58</v>
      </c>
    </row>
    <row r="429" spans="1:5" ht="12.75">
      <c r="A429" t="s">
        <v>63</v>
      </c>
      <c r="E429" s="35" t="s">
        <v>58</v>
      </c>
    </row>
    <row r="430" spans="1:16" ht="12.75">
      <c r="A430" s="24" t="s">
        <v>56</v>
      </c>
      <c s="29" t="s">
        <v>402</v>
      </c>
      <c s="29" t="s">
        <v>155</v>
      </c>
      <c s="24" t="s">
        <v>394</v>
      </c>
      <c s="30" t="s">
        <v>549</v>
      </c>
      <c s="31" t="s">
        <v>98</v>
      </c>
      <c s="32">
        <v>2</v>
      </c>
      <c s="33">
        <v>0</v>
      </c>
      <c s="33">
        <f>ROUND(ROUND(H430,2)*ROUND(G430,3),2)</f>
      </c>
      <c r="O430">
        <f>(I430*21)/100</f>
      </c>
      <c t="s">
        <v>33</v>
      </c>
    </row>
    <row r="431" spans="1:5" ht="12.75">
      <c r="A431" s="34" t="s">
        <v>61</v>
      </c>
      <c r="E431" s="35" t="s">
        <v>550</v>
      </c>
    </row>
    <row r="432" spans="1:5" ht="12.75">
      <c r="A432" s="36" t="s">
        <v>62</v>
      </c>
      <c r="E432" s="37" t="s">
        <v>58</v>
      </c>
    </row>
    <row r="433" spans="1:5" ht="12.75">
      <c r="A433" t="s">
        <v>63</v>
      </c>
      <c r="E433" s="35" t="s">
        <v>58</v>
      </c>
    </row>
    <row r="434" spans="1:16" ht="25.5">
      <c r="A434" s="24" t="s">
        <v>56</v>
      </c>
      <c s="29" t="s">
        <v>347</v>
      </c>
      <c s="29" t="s">
        <v>155</v>
      </c>
      <c s="24" t="s">
        <v>50</v>
      </c>
      <c s="30" t="s">
        <v>552</v>
      </c>
      <c s="31" t="s">
        <v>98</v>
      </c>
      <c s="32">
        <v>2</v>
      </c>
      <c s="33">
        <v>0</v>
      </c>
      <c s="33">
        <f>ROUND(ROUND(H434,2)*ROUND(G434,3),2)</f>
      </c>
      <c r="O434">
        <f>(I434*21)/100</f>
      </c>
      <c t="s">
        <v>33</v>
      </c>
    </row>
    <row r="435" spans="1:5" ht="12.75">
      <c r="A435" s="34" t="s">
        <v>61</v>
      </c>
      <c r="E435" s="35" t="s">
        <v>58</v>
      </c>
    </row>
    <row r="436" spans="1:5" ht="12.75">
      <c r="A436" s="36" t="s">
        <v>62</v>
      </c>
      <c r="E436" s="37" t="s">
        <v>58</v>
      </c>
    </row>
    <row r="437" spans="1:5" ht="12.75">
      <c r="A437" t="s">
        <v>63</v>
      </c>
      <c r="E437"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xml><?xml version="1.0" encoding="utf-8"?>
<worksheet xmlns="http://schemas.openxmlformats.org/spreadsheetml/2006/main" xmlns:r="http://schemas.openxmlformats.org/officeDocument/2006/relationships">
  <sheetPr>
    <pageSetUpPr fitToPage="1"/>
  </sheetPr>
  <dimension ref="A1:R6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0+O11+O72+O157+O226+O335+O400+O469+O510+O539+O544</f>
      </c>
      <c t="s">
        <v>32</v>
      </c>
    </row>
    <row r="3" spans="1:16" ht="15" customHeight="1">
      <c r="A3" t="s">
        <v>12</v>
      </c>
      <c s="12" t="s">
        <v>14</v>
      </c>
      <c s="13" t="s">
        <v>15</v>
      </c>
      <c s="1"/>
      <c s="14" t="s">
        <v>16</v>
      </c>
      <c s="1"/>
      <c s="9"/>
      <c s="8" t="s">
        <v>652</v>
      </c>
      <c s="41">
        <f>0+I11+I72+I157+I226+I335+I400+I469+I510+I539+I544</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603</v>
      </c>
      <c s="1"/>
      <c s="14" t="s">
        <v>604</v>
      </c>
      <c s="1"/>
      <c s="1"/>
      <c s="1"/>
      <c s="1"/>
    </row>
    <row r="7" spans="1:9" ht="12.75" customHeight="1">
      <c r="A7" t="s">
        <v>27</v>
      </c>
      <c s="16" t="s">
        <v>28</v>
      </c>
      <c s="17" t="s">
        <v>652</v>
      </c>
      <c s="6"/>
      <c s="18" t="s">
        <v>653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54</v>
      </c>
      <c s="25"/>
      <c s="27" t="s">
        <v>55</v>
      </c>
      <c s="25"/>
      <c s="25"/>
      <c s="25"/>
      <c s="28">
        <f>0+Q11</f>
      </c>
      <c r="O11">
        <f>0+R11</f>
      </c>
      <c r="Q11">
        <f>0+I12+I16+I20+I24+I28+I32+I36+I40+I44+I48+I52+I56+I60+I64+I68</f>
      </c>
      <c>
        <f>0+O12+O16+O20+O24+O28+O32+O36+O40+O44+O48+O52+O56+O60+O64+O68</f>
      </c>
    </row>
    <row r="12" spans="1:16" ht="12.75">
      <c r="A12" s="24" t="s">
        <v>56</v>
      </c>
      <c s="29" t="s">
        <v>452</v>
      </c>
      <c s="29" t="s">
        <v>57</v>
      </c>
      <c s="24" t="s">
        <v>58</v>
      </c>
      <c s="30" t="s">
        <v>397</v>
      </c>
      <c s="31" t="s">
        <v>60</v>
      </c>
      <c s="32">
        <v>250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25.5">
      <c r="A16" s="24" t="s">
        <v>56</v>
      </c>
      <c s="29" t="s">
        <v>394</v>
      </c>
      <c s="29" t="s">
        <v>65</v>
      </c>
      <c s="24" t="s">
        <v>58</v>
      </c>
      <c s="30" t="s">
        <v>66</v>
      </c>
      <c s="31" t="s">
        <v>60</v>
      </c>
      <c s="32">
        <v>150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25.5">
      <c r="A20" s="24" t="s">
        <v>56</v>
      </c>
      <c s="29" t="s">
        <v>50</v>
      </c>
      <c s="29" t="s">
        <v>68</v>
      </c>
      <c s="24" t="s">
        <v>58</v>
      </c>
      <c s="30" t="s">
        <v>69</v>
      </c>
      <c s="31" t="s">
        <v>60</v>
      </c>
      <c s="32">
        <v>432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64</v>
      </c>
    </row>
    <row r="24" spans="1:16" ht="12.75">
      <c r="A24" s="24" t="s">
        <v>56</v>
      </c>
      <c s="29" t="s">
        <v>52</v>
      </c>
      <c s="29" t="s">
        <v>71</v>
      </c>
      <c s="24" t="s">
        <v>58</v>
      </c>
      <c s="30" t="s">
        <v>72</v>
      </c>
      <c s="31" t="s">
        <v>73</v>
      </c>
      <c s="32">
        <v>5.94</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67</v>
      </c>
      <c s="29" t="s">
        <v>75</v>
      </c>
      <c s="24" t="s">
        <v>58</v>
      </c>
      <c s="30" t="s">
        <v>76</v>
      </c>
      <c s="31" t="s">
        <v>73</v>
      </c>
      <c s="32">
        <v>0.72</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70</v>
      </c>
      <c s="29" t="s">
        <v>78</v>
      </c>
      <c s="24" t="s">
        <v>58</v>
      </c>
      <c s="30" t="s">
        <v>79</v>
      </c>
      <c s="31" t="s">
        <v>73</v>
      </c>
      <c s="32">
        <v>29.87</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74</v>
      </c>
      <c s="29" t="s">
        <v>81</v>
      </c>
      <c s="24" t="s">
        <v>58</v>
      </c>
      <c s="30" t="s">
        <v>82</v>
      </c>
      <c s="31" t="s">
        <v>73</v>
      </c>
      <c s="32">
        <v>492.92</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64</v>
      </c>
    </row>
    <row r="40" spans="1:16" ht="12.75">
      <c r="A40" s="24" t="s">
        <v>56</v>
      </c>
      <c s="29" t="s">
        <v>77</v>
      </c>
      <c s="29" t="s">
        <v>84</v>
      </c>
      <c s="24" t="s">
        <v>58</v>
      </c>
      <c s="30" t="s">
        <v>85</v>
      </c>
      <c s="31" t="s">
        <v>73</v>
      </c>
      <c s="32">
        <v>5.94</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80</v>
      </c>
      <c s="29" t="s">
        <v>87</v>
      </c>
      <c s="24" t="s">
        <v>58</v>
      </c>
      <c s="30" t="s">
        <v>88</v>
      </c>
      <c s="31" t="s">
        <v>73</v>
      </c>
      <c s="32">
        <v>0.72</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58</v>
      </c>
    </row>
    <row r="48" spans="1:16" ht="12.75">
      <c r="A48" s="24" t="s">
        <v>56</v>
      </c>
      <c s="29" t="s">
        <v>83</v>
      </c>
      <c s="29" t="s">
        <v>90</v>
      </c>
      <c s="24" t="s">
        <v>58</v>
      </c>
      <c s="30" t="s">
        <v>91</v>
      </c>
      <c s="31" t="s">
        <v>73</v>
      </c>
      <c s="32">
        <v>29.87</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252</v>
      </c>
      <c s="29" t="s">
        <v>93</v>
      </c>
      <c s="24" t="s">
        <v>58</v>
      </c>
      <c s="30" t="s">
        <v>94</v>
      </c>
      <c s="31" t="s">
        <v>73</v>
      </c>
      <c s="32">
        <v>492.92</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25.5">
      <c r="A56" s="24" t="s">
        <v>56</v>
      </c>
      <c s="29" t="s">
        <v>86</v>
      </c>
      <c s="29" t="s">
        <v>96</v>
      </c>
      <c s="24" t="s">
        <v>58</v>
      </c>
      <c s="30" t="s">
        <v>97</v>
      </c>
      <c s="31" t="s">
        <v>98</v>
      </c>
      <c s="32">
        <v>66</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64</v>
      </c>
    </row>
    <row r="60" spans="1:16" ht="25.5">
      <c r="A60" s="24" t="s">
        <v>56</v>
      </c>
      <c s="29" t="s">
        <v>89</v>
      </c>
      <c s="29" t="s">
        <v>100</v>
      </c>
      <c s="24" t="s">
        <v>58</v>
      </c>
      <c s="30" t="s">
        <v>101</v>
      </c>
      <c s="31" t="s">
        <v>98</v>
      </c>
      <c s="32">
        <v>44</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64</v>
      </c>
    </row>
    <row r="64" spans="1:16" ht="25.5">
      <c r="A64" s="24" t="s">
        <v>56</v>
      </c>
      <c s="29" t="s">
        <v>92</v>
      </c>
      <c s="29" t="s">
        <v>103</v>
      </c>
      <c s="24" t="s">
        <v>58</v>
      </c>
      <c s="30" t="s">
        <v>104</v>
      </c>
      <c s="31" t="s">
        <v>98</v>
      </c>
      <c s="32">
        <v>38</v>
      </c>
      <c s="33">
        <v>0</v>
      </c>
      <c s="33">
        <f>ROUND(ROUND(H64,2)*ROUND(G64,3),2)</f>
      </c>
      <c r="O64">
        <f>(I64*21)/100</f>
      </c>
      <c t="s">
        <v>33</v>
      </c>
    </row>
    <row r="65" spans="1:5" ht="12.75">
      <c r="A65" s="34" t="s">
        <v>61</v>
      </c>
      <c r="E65" s="35" t="s">
        <v>58</v>
      </c>
    </row>
    <row r="66" spans="1:5" ht="12.75">
      <c r="A66" s="36" t="s">
        <v>62</v>
      </c>
      <c r="E66" s="37" t="s">
        <v>58</v>
      </c>
    </row>
    <row r="67" spans="1:5" ht="12.75">
      <c r="A67" t="s">
        <v>63</v>
      </c>
      <c r="E67" s="35" t="s">
        <v>64</v>
      </c>
    </row>
    <row r="68" spans="1:16" ht="25.5">
      <c r="A68" s="24" t="s">
        <v>56</v>
      </c>
      <c s="29" t="s">
        <v>95</v>
      </c>
      <c s="29" t="s">
        <v>106</v>
      </c>
      <c s="24" t="s">
        <v>58</v>
      </c>
      <c s="30" t="s">
        <v>107</v>
      </c>
      <c s="31" t="s">
        <v>98</v>
      </c>
      <c s="32">
        <v>13</v>
      </c>
      <c s="33">
        <v>0</v>
      </c>
      <c s="33">
        <f>ROUND(ROUND(H68,2)*ROUND(G68,3),2)</f>
      </c>
      <c r="O68">
        <f>(I68*21)/100</f>
      </c>
      <c t="s">
        <v>33</v>
      </c>
    </row>
    <row r="69" spans="1:5" ht="12.75">
      <c r="A69" s="34" t="s">
        <v>61</v>
      </c>
      <c r="E69" s="35" t="s">
        <v>58</v>
      </c>
    </row>
    <row r="70" spans="1:5" ht="12.75">
      <c r="A70" s="36" t="s">
        <v>62</v>
      </c>
      <c r="E70" s="37" t="s">
        <v>58</v>
      </c>
    </row>
    <row r="71" spans="1:5" ht="12.75">
      <c r="A71" t="s">
        <v>63</v>
      </c>
      <c r="E71" s="35" t="s">
        <v>64</v>
      </c>
    </row>
    <row r="72" spans="1:18" ht="12.75" customHeight="1">
      <c r="A72" s="6" t="s">
        <v>53</v>
      </c>
      <c s="6"/>
      <c s="39" t="s">
        <v>108</v>
      </c>
      <c s="6"/>
      <c s="27" t="s">
        <v>654</v>
      </c>
      <c s="6"/>
      <c s="6"/>
      <c s="6"/>
      <c s="40">
        <f>0+Q72</f>
      </c>
      <c r="O72">
        <f>0+R72</f>
      </c>
      <c r="Q72">
        <f>0+I73+I77+I81+I85+I89+I93+I97+I101+I105+I109+I113+I117+I121+I125+I129+I133+I137+I141+I145+I149+I153</f>
      </c>
      <c>
        <f>0+O73+O77+O81+O85+O89+O93+O97+O101+O105+O109+O113+O117+O121+O125+O129+O133+O137+O141+O145+O149+O153</f>
      </c>
    </row>
    <row r="73" spans="1:16" ht="12.75">
      <c r="A73" s="24" t="s">
        <v>56</v>
      </c>
      <c s="29" t="s">
        <v>99</v>
      </c>
      <c s="29" t="s">
        <v>627</v>
      </c>
      <c s="24" t="s">
        <v>58</v>
      </c>
      <c s="30" t="s">
        <v>628</v>
      </c>
      <c s="31" t="s">
        <v>98</v>
      </c>
      <c s="32">
        <v>1</v>
      </c>
      <c s="33">
        <v>0</v>
      </c>
      <c s="33">
        <f>ROUND(ROUND(H73,2)*ROUND(G73,3),2)</f>
      </c>
      <c r="O73">
        <f>(I73*21)/100</f>
      </c>
      <c t="s">
        <v>33</v>
      </c>
    </row>
    <row r="74" spans="1:5" ht="12.75">
      <c r="A74" s="34" t="s">
        <v>61</v>
      </c>
      <c r="E74" s="35" t="s">
        <v>58</v>
      </c>
    </row>
    <row r="75" spans="1:5" ht="12.75">
      <c r="A75" s="36" t="s">
        <v>62</v>
      </c>
      <c r="E75" s="37" t="s">
        <v>58</v>
      </c>
    </row>
    <row r="76" spans="1:5" ht="114.75">
      <c r="A76" t="s">
        <v>63</v>
      </c>
      <c r="E76" s="35" t="s">
        <v>629</v>
      </c>
    </row>
    <row r="77" spans="1:16" ht="12.75">
      <c r="A77" s="24" t="s">
        <v>56</v>
      </c>
      <c s="29" t="s">
        <v>102</v>
      </c>
      <c s="29" t="s">
        <v>630</v>
      </c>
      <c s="24" t="s">
        <v>58</v>
      </c>
      <c s="30" t="s">
        <v>631</v>
      </c>
      <c s="31" t="s">
        <v>98</v>
      </c>
      <c s="32">
        <v>1</v>
      </c>
      <c s="33">
        <v>0</v>
      </c>
      <c s="33">
        <f>ROUND(ROUND(H77,2)*ROUND(G77,3),2)</f>
      </c>
      <c r="O77">
        <f>(I77*21)/100</f>
      </c>
      <c t="s">
        <v>33</v>
      </c>
    </row>
    <row r="78" spans="1:5" ht="12.75">
      <c r="A78" s="34" t="s">
        <v>61</v>
      </c>
      <c r="E78" s="35" t="s">
        <v>58</v>
      </c>
    </row>
    <row r="79" spans="1:5" ht="12.75">
      <c r="A79" s="36" t="s">
        <v>62</v>
      </c>
      <c r="E79" s="37" t="s">
        <v>58</v>
      </c>
    </row>
    <row r="80" spans="1:5" ht="102">
      <c r="A80" t="s">
        <v>63</v>
      </c>
      <c r="E80" s="35" t="s">
        <v>632</v>
      </c>
    </row>
    <row r="81" spans="1:16" ht="12.75">
      <c r="A81" s="24" t="s">
        <v>56</v>
      </c>
      <c s="29" t="s">
        <v>421</v>
      </c>
      <c s="29" t="s">
        <v>117</v>
      </c>
      <c s="24" t="s">
        <v>58</v>
      </c>
      <c s="30" t="s">
        <v>118</v>
      </c>
      <c s="31" t="s">
        <v>98</v>
      </c>
      <c s="32">
        <v>1</v>
      </c>
      <c s="33">
        <v>0</v>
      </c>
      <c s="33">
        <f>ROUND(ROUND(H81,2)*ROUND(G81,3),2)</f>
      </c>
      <c r="O81">
        <f>(I81*21)/100</f>
      </c>
      <c t="s">
        <v>33</v>
      </c>
    </row>
    <row r="82" spans="1:5" ht="12.75">
      <c r="A82" s="34" t="s">
        <v>61</v>
      </c>
      <c r="E82" s="35" t="s">
        <v>58</v>
      </c>
    </row>
    <row r="83" spans="1:5" ht="12.75">
      <c r="A83" s="36" t="s">
        <v>62</v>
      </c>
      <c r="E83" s="37" t="s">
        <v>58</v>
      </c>
    </row>
    <row r="84" spans="1:5" ht="12.75">
      <c r="A84" t="s">
        <v>63</v>
      </c>
      <c r="E84" s="35" t="s">
        <v>64</v>
      </c>
    </row>
    <row r="85" spans="1:16" ht="12.75">
      <c r="A85" s="24" t="s">
        <v>56</v>
      </c>
      <c s="29" t="s">
        <v>285</v>
      </c>
      <c s="29" t="s">
        <v>120</v>
      </c>
      <c s="24" t="s">
        <v>58</v>
      </c>
      <c s="30" t="s">
        <v>121</v>
      </c>
      <c s="31" t="s">
        <v>98</v>
      </c>
      <c s="32">
        <v>1</v>
      </c>
      <c s="33">
        <v>0</v>
      </c>
      <c s="33">
        <f>ROUND(ROUND(H85,2)*ROUND(G85,3),2)</f>
      </c>
      <c r="O85">
        <f>(I85*21)/100</f>
      </c>
      <c t="s">
        <v>33</v>
      </c>
    </row>
    <row r="86" spans="1:5" ht="12.75">
      <c r="A86" s="34" t="s">
        <v>61</v>
      </c>
      <c r="E86" s="35" t="s">
        <v>58</v>
      </c>
    </row>
    <row r="87" spans="1:5" ht="12.75">
      <c r="A87" s="36" t="s">
        <v>62</v>
      </c>
      <c r="E87" s="37" t="s">
        <v>58</v>
      </c>
    </row>
    <row r="88" spans="1:5" ht="12.75">
      <c r="A88" t="s">
        <v>63</v>
      </c>
      <c r="E88" s="35" t="s">
        <v>64</v>
      </c>
    </row>
    <row r="89" spans="1:16" ht="25.5">
      <c r="A89" s="24" t="s">
        <v>56</v>
      </c>
      <c s="29" t="s">
        <v>110</v>
      </c>
      <c s="29" t="s">
        <v>123</v>
      </c>
      <c s="24" t="s">
        <v>58</v>
      </c>
      <c s="30" t="s">
        <v>124</v>
      </c>
      <c s="31" t="s">
        <v>98</v>
      </c>
      <c s="32">
        <v>1</v>
      </c>
      <c s="33">
        <v>0</v>
      </c>
      <c s="33">
        <f>ROUND(ROUND(H89,2)*ROUND(G89,3),2)</f>
      </c>
      <c r="O89">
        <f>(I89*21)/100</f>
      </c>
      <c t="s">
        <v>33</v>
      </c>
    </row>
    <row r="90" spans="1:5" ht="12.75">
      <c r="A90" s="34" t="s">
        <v>61</v>
      </c>
      <c r="E90" s="35" t="s">
        <v>58</v>
      </c>
    </row>
    <row r="91" spans="1:5" ht="12.75">
      <c r="A91" s="36" t="s">
        <v>62</v>
      </c>
      <c r="E91" s="37" t="s">
        <v>58</v>
      </c>
    </row>
    <row r="92" spans="1:5" ht="12.75">
      <c r="A92" t="s">
        <v>63</v>
      </c>
      <c r="E92" s="35" t="s">
        <v>64</v>
      </c>
    </row>
    <row r="93" spans="1:16" ht="25.5">
      <c r="A93" s="24" t="s">
        <v>56</v>
      </c>
      <c s="29" t="s">
        <v>113</v>
      </c>
      <c s="29" t="s">
        <v>126</v>
      </c>
      <c s="24" t="s">
        <v>58</v>
      </c>
      <c s="30" t="s">
        <v>127</v>
      </c>
      <c s="31" t="s">
        <v>98</v>
      </c>
      <c s="32">
        <v>1</v>
      </c>
      <c s="33">
        <v>0</v>
      </c>
      <c s="33">
        <f>ROUND(ROUND(H93,2)*ROUND(G93,3),2)</f>
      </c>
      <c r="O93">
        <f>(I93*21)/100</f>
      </c>
      <c t="s">
        <v>33</v>
      </c>
    </row>
    <row r="94" spans="1:5" ht="12.75">
      <c r="A94" s="34" t="s">
        <v>61</v>
      </c>
      <c r="E94" s="35" t="s">
        <v>58</v>
      </c>
    </row>
    <row r="95" spans="1:5" ht="12.75">
      <c r="A95" s="36" t="s">
        <v>62</v>
      </c>
      <c r="E95" s="37" t="s">
        <v>58</v>
      </c>
    </row>
    <row r="96" spans="1:5" ht="12.75">
      <c r="A96" t="s">
        <v>63</v>
      </c>
      <c r="E96" s="35" t="s">
        <v>64</v>
      </c>
    </row>
    <row r="97" spans="1:16" ht="25.5">
      <c r="A97" s="24" t="s">
        <v>56</v>
      </c>
      <c s="29" t="s">
        <v>291</v>
      </c>
      <c s="29" t="s">
        <v>655</v>
      </c>
      <c s="24" t="s">
        <v>58</v>
      </c>
      <c s="30" t="s">
        <v>656</v>
      </c>
      <c s="31" t="s">
        <v>98</v>
      </c>
      <c s="32">
        <v>2</v>
      </c>
      <c s="33">
        <v>0</v>
      </c>
      <c s="33">
        <f>ROUND(ROUND(H97,2)*ROUND(G97,3),2)</f>
      </c>
      <c r="O97">
        <f>(I97*21)/100</f>
      </c>
      <c t="s">
        <v>33</v>
      </c>
    </row>
    <row r="98" spans="1:5" ht="12.75">
      <c r="A98" s="34" t="s">
        <v>61</v>
      </c>
      <c r="E98" s="35" t="s">
        <v>58</v>
      </c>
    </row>
    <row r="99" spans="1:5" ht="12.75">
      <c r="A99" s="36" t="s">
        <v>62</v>
      </c>
      <c r="E99" s="37" t="s">
        <v>58</v>
      </c>
    </row>
    <row r="100" spans="1:5" ht="12.75">
      <c r="A100" t="s">
        <v>63</v>
      </c>
      <c r="E100" s="35" t="s">
        <v>64</v>
      </c>
    </row>
    <row r="101" spans="1:16" ht="25.5">
      <c r="A101" s="24" t="s">
        <v>56</v>
      </c>
      <c s="29" t="s">
        <v>294</v>
      </c>
      <c s="29" t="s">
        <v>657</v>
      </c>
      <c s="24" t="s">
        <v>58</v>
      </c>
      <c s="30" t="s">
        <v>658</v>
      </c>
      <c s="31" t="s">
        <v>98</v>
      </c>
      <c s="32">
        <v>2</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64</v>
      </c>
    </row>
    <row r="105" spans="1:16" ht="12.75">
      <c r="A105" s="24" t="s">
        <v>56</v>
      </c>
      <c s="29" t="s">
        <v>298</v>
      </c>
      <c s="29" t="s">
        <v>135</v>
      </c>
      <c s="24" t="s">
        <v>58</v>
      </c>
      <c s="30" t="s">
        <v>136</v>
      </c>
      <c s="31" t="s">
        <v>98</v>
      </c>
      <c s="32">
        <v>1</v>
      </c>
      <c s="33">
        <v>0</v>
      </c>
      <c s="33">
        <f>ROUND(ROUND(H105,2)*ROUND(G105,3),2)</f>
      </c>
      <c r="O105">
        <f>(I105*21)/100</f>
      </c>
      <c t="s">
        <v>33</v>
      </c>
    </row>
    <row r="106" spans="1:5" ht="12.75">
      <c r="A106" s="34" t="s">
        <v>61</v>
      </c>
      <c r="E106" s="35" t="s">
        <v>58</v>
      </c>
    </row>
    <row r="107" spans="1:5" ht="12.75">
      <c r="A107" s="36" t="s">
        <v>62</v>
      </c>
      <c r="E107" s="37" t="s">
        <v>58</v>
      </c>
    </row>
    <row r="108" spans="1:5" ht="12.75">
      <c r="A108" t="s">
        <v>63</v>
      </c>
      <c r="E108" s="35" t="s">
        <v>64</v>
      </c>
    </row>
    <row r="109" spans="1:16" ht="12.75">
      <c r="A109" s="24" t="s">
        <v>56</v>
      </c>
      <c s="29" t="s">
        <v>301</v>
      </c>
      <c s="29" t="s">
        <v>138</v>
      </c>
      <c s="24" t="s">
        <v>58</v>
      </c>
      <c s="30" t="s">
        <v>139</v>
      </c>
      <c s="31" t="s">
        <v>98</v>
      </c>
      <c s="32">
        <v>1</v>
      </c>
      <c s="33">
        <v>0</v>
      </c>
      <c s="33">
        <f>ROUND(ROUND(H109,2)*ROUND(G109,3),2)</f>
      </c>
      <c r="O109">
        <f>(I109*21)/100</f>
      </c>
      <c t="s">
        <v>33</v>
      </c>
    </row>
    <row r="110" spans="1:5" ht="12.75">
      <c r="A110" s="34" t="s">
        <v>61</v>
      </c>
      <c r="E110" s="35" t="s">
        <v>58</v>
      </c>
    </row>
    <row r="111" spans="1:5" ht="12.75">
      <c r="A111" s="36" t="s">
        <v>62</v>
      </c>
      <c r="E111" s="37" t="s">
        <v>58</v>
      </c>
    </row>
    <row r="112" spans="1:5" ht="12.75">
      <c r="A112" t="s">
        <v>63</v>
      </c>
      <c r="E112" s="35" t="s">
        <v>64</v>
      </c>
    </row>
    <row r="113" spans="1:16" ht="12.75">
      <c r="A113" s="24" t="s">
        <v>56</v>
      </c>
      <c s="29" t="s">
        <v>216</v>
      </c>
      <c s="29" t="s">
        <v>635</v>
      </c>
      <c s="24" t="s">
        <v>58</v>
      </c>
      <c s="30" t="s">
        <v>636</v>
      </c>
      <c s="31" t="s">
        <v>98</v>
      </c>
      <c s="32">
        <v>1</v>
      </c>
      <c s="33">
        <v>0</v>
      </c>
      <c s="33">
        <f>ROUND(ROUND(H113,2)*ROUND(G113,3),2)</f>
      </c>
      <c r="O113">
        <f>(I113*0)/100</f>
      </c>
      <c t="s">
        <v>37</v>
      </c>
    </row>
    <row r="114" spans="1:5" ht="12.75">
      <c r="A114" s="34" t="s">
        <v>61</v>
      </c>
      <c r="E114" s="35" t="s">
        <v>58</v>
      </c>
    </row>
    <row r="115" spans="1:5" ht="12.75">
      <c r="A115" s="36" t="s">
        <v>62</v>
      </c>
      <c r="E115" s="37" t="s">
        <v>637</v>
      </c>
    </row>
    <row r="116" spans="1:5" ht="127.5">
      <c r="A116" t="s">
        <v>63</v>
      </c>
      <c r="E116" s="35" t="s">
        <v>659</v>
      </c>
    </row>
    <row r="117" spans="1:16" ht="12.75">
      <c r="A117" s="24" t="s">
        <v>56</v>
      </c>
      <c s="29" t="s">
        <v>307</v>
      </c>
      <c s="29" t="s">
        <v>660</v>
      </c>
      <c s="24" t="s">
        <v>58</v>
      </c>
      <c s="30" t="s">
        <v>661</v>
      </c>
      <c s="31" t="s">
        <v>98</v>
      </c>
      <c s="32">
        <v>1</v>
      </c>
      <c s="33">
        <v>0</v>
      </c>
      <c s="33">
        <f>ROUND(ROUND(H117,2)*ROUND(G117,3),2)</f>
      </c>
      <c r="O117">
        <f>(I117*21)/100</f>
      </c>
      <c t="s">
        <v>33</v>
      </c>
    </row>
    <row r="118" spans="1:5" ht="12.75">
      <c r="A118" s="34" t="s">
        <v>61</v>
      </c>
      <c r="E118" s="35" t="s">
        <v>58</v>
      </c>
    </row>
    <row r="119" spans="1:5" ht="12.75">
      <c r="A119" s="36" t="s">
        <v>62</v>
      </c>
      <c r="E119" s="37" t="s">
        <v>58</v>
      </c>
    </row>
    <row r="120" spans="1:5" ht="12.75">
      <c r="A120" t="s">
        <v>63</v>
      </c>
      <c r="E120" s="35" t="s">
        <v>58</v>
      </c>
    </row>
    <row r="121" spans="1:16" ht="12.75">
      <c r="A121" s="24" t="s">
        <v>56</v>
      </c>
      <c s="29" t="s">
        <v>310</v>
      </c>
      <c s="29" t="s">
        <v>662</v>
      </c>
      <c s="24" t="s">
        <v>58</v>
      </c>
      <c s="30" t="s">
        <v>663</v>
      </c>
      <c s="31" t="s">
        <v>98</v>
      </c>
      <c s="32">
        <v>1</v>
      </c>
      <c s="33">
        <v>0</v>
      </c>
      <c s="33">
        <f>ROUND(ROUND(H121,2)*ROUND(G121,3),2)</f>
      </c>
      <c r="O121">
        <f>(I121*21)/100</f>
      </c>
      <c t="s">
        <v>33</v>
      </c>
    </row>
    <row r="122" spans="1:5" ht="12.75">
      <c r="A122" s="34" t="s">
        <v>61</v>
      </c>
      <c r="E122" s="35" t="s">
        <v>58</v>
      </c>
    </row>
    <row r="123" spans="1:5" ht="12.75">
      <c r="A123" s="36" t="s">
        <v>62</v>
      </c>
      <c r="E123" s="37" t="s">
        <v>58</v>
      </c>
    </row>
    <row r="124" spans="1:5" ht="12.75">
      <c r="A124" t="s">
        <v>63</v>
      </c>
      <c r="E124" s="35" t="s">
        <v>64</v>
      </c>
    </row>
    <row r="125" spans="1:16" ht="12.75">
      <c r="A125" s="24" t="s">
        <v>56</v>
      </c>
      <c s="29" t="s">
        <v>320</v>
      </c>
      <c s="29" t="s">
        <v>664</v>
      </c>
      <c s="24" t="s">
        <v>58</v>
      </c>
      <c s="30" t="s">
        <v>665</v>
      </c>
      <c s="31" t="s">
        <v>98</v>
      </c>
      <c s="32">
        <v>1</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64</v>
      </c>
    </row>
    <row r="129" spans="1:16" ht="12.75">
      <c r="A129" s="24" t="s">
        <v>56</v>
      </c>
      <c s="29" t="s">
        <v>323</v>
      </c>
      <c s="29" t="s">
        <v>666</v>
      </c>
      <c s="24" t="s">
        <v>58</v>
      </c>
      <c s="30" t="s">
        <v>667</v>
      </c>
      <c s="31" t="s">
        <v>98</v>
      </c>
      <c s="32">
        <v>1</v>
      </c>
      <c s="33">
        <v>0</v>
      </c>
      <c s="33">
        <f>ROUND(ROUND(H129,2)*ROUND(G129,3),2)</f>
      </c>
      <c r="O129">
        <f>(I129*21)/100</f>
      </c>
      <c t="s">
        <v>33</v>
      </c>
    </row>
    <row r="130" spans="1:5" ht="12.75">
      <c r="A130" s="34" t="s">
        <v>61</v>
      </c>
      <c r="E130" s="35" t="s">
        <v>58</v>
      </c>
    </row>
    <row r="131" spans="1:5" ht="12.75">
      <c r="A131" s="36" t="s">
        <v>62</v>
      </c>
      <c r="E131" s="37" t="s">
        <v>58</v>
      </c>
    </row>
    <row r="132" spans="1:5" ht="12.75">
      <c r="A132" t="s">
        <v>63</v>
      </c>
      <c r="E132" s="35" t="s">
        <v>64</v>
      </c>
    </row>
    <row r="133" spans="1:16" ht="12.75">
      <c r="A133" s="24" t="s">
        <v>56</v>
      </c>
      <c s="29" t="s">
        <v>326</v>
      </c>
      <c s="29" t="s">
        <v>668</v>
      </c>
      <c s="24" t="s">
        <v>58</v>
      </c>
      <c s="30" t="s">
        <v>669</v>
      </c>
      <c s="31" t="s">
        <v>98</v>
      </c>
      <c s="32">
        <v>1</v>
      </c>
      <c s="33">
        <v>0</v>
      </c>
      <c s="33">
        <f>ROUND(ROUND(H133,2)*ROUND(G133,3),2)</f>
      </c>
      <c r="O133">
        <f>(I133*21)/100</f>
      </c>
      <c t="s">
        <v>33</v>
      </c>
    </row>
    <row r="134" spans="1:5" ht="12.75">
      <c r="A134" s="34" t="s">
        <v>61</v>
      </c>
      <c r="E134" s="35" t="s">
        <v>58</v>
      </c>
    </row>
    <row r="135" spans="1:5" ht="12.75">
      <c r="A135" s="36" t="s">
        <v>62</v>
      </c>
      <c r="E135" s="37" t="s">
        <v>58</v>
      </c>
    </row>
    <row r="136" spans="1:5" ht="12.75">
      <c r="A136" t="s">
        <v>63</v>
      </c>
      <c r="E136" s="35" t="s">
        <v>64</v>
      </c>
    </row>
    <row r="137" spans="1:16" ht="25.5">
      <c r="A137" s="24" t="s">
        <v>56</v>
      </c>
      <c s="29" t="s">
        <v>210</v>
      </c>
      <c s="29" t="s">
        <v>638</v>
      </c>
      <c s="24" t="s">
        <v>58</v>
      </c>
      <c s="30" t="s">
        <v>156</v>
      </c>
      <c s="31" t="s">
        <v>98</v>
      </c>
      <c s="32">
        <v>1</v>
      </c>
      <c s="33">
        <v>0</v>
      </c>
      <c s="33">
        <f>ROUND(ROUND(H137,2)*ROUND(G137,3),2)</f>
      </c>
      <c r="O137">
        <f>(I137*0)/100</f>
      </c>
      <c t="s">
        <v>37</v>
      </c>
    </row>
    <row r="138" spans="1:5" ht="12.75">
      <c r="A138" s="34" t="s">
        <v>61</v>
      </c>
      <c r="E138" s="35" t="s">
        <v>58</v>
      </c>
    </row>
    <row r="139" spans="1:5" ht="12.75">
      <c r="A139" s="36" t="s">
        <v>62</v>
      </c>
      <c r="E139" s="37" t="s">
        <v>58</v>
      </c>
    </row>
    <row r="140" spans="1:5" ht="12.75">
      <c r="A140" t="s">
        <v>63</v>
      </c>
      <c r="E140" s="35" t="s">
        <v>58</v>
      </c>
    </row>
    <row r="141" spans="1:16" ht="12.75">
      <c r="A141" s="24" t="s">
        <v>56</v>
      </c>
      <c s="29" t="s">
        <v>213</v>
      </c>
      <c s="29" t="s">
        <v>639</v>
      </c>
      <c s="24" t="s">
        <v>58</v>
      </c>
      <c s="30" t="s">
        <v>160</v>
      </c>
      <c s="31" t="s">
        <v>98</v>
      </c>
      <c s="32">
        <v>1</v>
      </c>
      <c s="33">
        <v>0</v>
      </c>
      <c s="33">
        <f>ROUND(ROUND(H141,2)*ROUND(G141,3),2)</f>
      </c>
      <c r="O141">
        <f>(I141*0)/100</f>
      </c>
      <c t="s">
        <v>37</v>
      </c>
    </row>
    <row r="142" spans="1:5" ht="12.75">
      <c r="A142" s="34" t="s">
        <v>61</v>
      </c>
      <c r="E142" s="35" t="s">
        <v>58</v>
      </c>
    </row>
    <row r="143" spans="1:5" ht="12.75">
      <c r="A143" s="36" t="s">
        <v>62</v>
      </c>
      <c r="E143" s="37" t="s">
        <v>58</v>
      </c>
    </row>
    <row r="144" spans="1:5" ht="12.75">
      <c r="A144" t="s">
        <v>63</v>
      </c>
      <c r="E144" s="35" t="s">
        <v>58</v>
      </c>
    </row>
    <row r="145" spans="1:16" ht="12.75">
      <c r="A145" s="24" t="s">
        <v>56</v>
      </c>
      <c s="29" t="s">
        <v>329</v>
      </c>
      <c s="29" t="s">
        <v>670</v>
      </c>
      <c s="24" t="s">
        <v>58</v>
      </c>
      <c s="30" t="s">
        <v>671</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12.75">
      <c r="A148" t="s">
        <v>63</v>
      </c>
      <c r="E148" s="35" t="s">
        <v>64</v>
      </c>
    </row>
    <row r="149" spans="1:16" ht="12.75">
      <c r="A149" s="24" t="s">
        <v>56</v>
      </c>
      <c s="29" t="s">
        <v>557</v>
      </c>
      <c s="29" t="s">
        <v>155</v>
      </c>
      <c s="24" t="s">
        <v>52</v>
      </c>
      <c s="30" t="s">
        <v>162</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12.75">
      <c r="A152" t="s">
        <v>63</v>
      </c>
      <c r="E152" s="35" t="s">
        <v>64</v>
      </c>
    </row>
    <row r="153" spans="1:16" ht="12.75">
      <c r="A153" s="24" t="s">
        <v>56</v>
      </c>
      <c s="29" t="s">
        <v>430</v>
      </c>
      <c s="29" t="s">
        <v>155</v>
      </c>
      <c s="24" t="s">
        <v>50</v>
      </c>
      <c s="30" t="s">
        <v>158</v>
      </c>
      <c s="31" t="s">
        <v>98</v>
      </c>
      <c s="32">
        <v>2</v>
      </c>
      <c s="33">
        <v>0</v>
      </c>
      <c s="33">
        <f>ROUND(ROUND(H153,2)*ROUND(G153,3),2)</f>
      </c>
      <c r="O153">
        <f>(I153*21)/100</f>
      </c>
      <c t="s">
        <v>33</v>
      </c>
    </row>
    <row r="154" spans="1:5" ht="12.75">
      <c r="A154" s="34" t="s">
        <v>61</v>
      </c>
      <c r="E154" s="35" t="s">
        <v>58</v>
      </c>
    </row>
    <row r="155" spans="1:5" ht="12.75">
      <c r="A155" s="36" t="s">
        <v>62</v>
      </c>
      <c r="E155" s="37" t="s">
        <v>58</v>
      </c>
    </row>
    <row r="156" spans="1:5" ht="12.75">
      <c r="A156" t="s">
        <v>63</v>
      </c>
      <c r="E156" s="35" t="s">
        <v>58</v>
      </c>
    </row>
    <row r="157" spans="1:18" ht="12.75" customHeight="1">
      <c r="A157" s="6" t="s">
        <v>53</v>
      </c>
      <c s="6"/>
      <c s="39" t="s">
        <v>163</v>
      </c>
      <c s="6"/>
      <c s="27" t="s">
        <v>672</v>
      </c>
      <c s="6"/>
      <c s="6"/>
      <c s="6"/>
      <c s="40">
        <f>0+Q157</f>
      </c>
      <c r="O157">
        <f>0+R157</f>
      </c>
      <c r="Q157">
        <f>0+I158+I162+I166+I170+I174+I178+I182+I186+I190+I194+I198+I202+I206+I210+I214+I218+I222</f>
      </c>
      <c>
        <f>0+O158+O162+O166+O170+O174+O178+O182+O186+O190+O194+O198+O202+O206+O210+O214+O218+O222</f>
      </c>
    </row>
    <row r="158" spans="1:16" ht="12.75">
      <c r="A158" s="24" t="s">
        <v>56</v>
      </c>
      <c s="29" t="s">
        <v>99</v>
      </c>
      <c s="29" t="s">
        <v>627</v>
      </c>
      <c s="24" t="s">
        <v>58</v>
      </c>
      <c s="30" t="s">
        <v>628</v>
      </c>
      <c s="31" t="s">
        <v>98</v>
      </c>
      <c s="32">
        <v>1</v>
      </c>
      <c s="33">
        <v>0</v>
      </c>
      <c s="33">
        <f>ROUND(ROUND(H158,2)*ROUND(G158,3),2)</f>
      </c>
      <c r="O158">
        <f>(I158*21)/100</f>
      </c>
      <c t="s">
        <v>33</v>
      </c>
    </row>
    <row r="159" spans="1:5" ht="12.75">
      <c r="A159" s="34" t="s">
        <v>61</v>
      </c>
      <c r="E159" s="35" t="s">
        <v>58</v>
      </c>
    </row>
    <row r="160" spans="1:5" ht="12.75">
      <c r="A160" s="36" t="s">
        <v>62</v>
      </c>
      <c r="E160" s="37" t="s">
        <v>58</v>
      </c>
    </row>
    <row r="161" spans="1:5" ht="114.75">
      <c r="A161" t="s">
        <v>63</v>
      </c>
      <c r="E161" s="35" t="s">
        <v>629</v>
      </c>
    </row>
    <row r="162" spans="1:16" ht="12.75">
      <c r="A162" s="24" t="s">
        <v>56</v>
      </c>
      <c s="29" t="s">
        <v>102</v>
      </c>
      <c s="29" t="s">
        <v>630</v>
      </c>
      <c s="24" t="s">
        <v>58</v>
      </c>
      <c s="30" t="s">
        <v>631</v>
      </c>
      <c s="31" t="s">
        <v>98</v>
      </c>
      <c s="32">
        <v>1</v>
      </c>
      <c s="33">
        <v>0</v>
      </c>
      <c s="33">
        <f>ROUND(ROUND(H162,2)*ROUND(G162,3),2)</f>
      </c>
      <c r="O162">
        <f>(I162*21)/100</f>
      </c>
      <c t="s">
        <v>33</v>
      </c>
    </row>
    <row r="163" spans="1:5" ht="12.75">
      <c r="A163" s="34" t="s">
        <v>61</v>
      </c>
      <c r="E163" s="35" t="s">
        <v>58</v>
      </c>
    </row>
    <row r="164" spans="1:5" ht="12.75">
      <c r="A164" s="36" t="s">
        <v>62</v>
      </c>
      <c r="E164" s="37" t="s">
        <v>58</v>
      </c>
    </row>
    <row r="165" spans="1:5" ht="102">
      <c r="A165" t="s">
        <v>63</v>
      </c>
      <c r="E165" s="35" t="s">
        <v>632</v>
      </c>
    </row>
    <row r="166" spans="1:16" ht="12.75">
      <c r="A166" s="24" t="s">
        <v>56</v>
      </c>
      <c s="29" t="s">
        <v>421</v>
      </c>
      <c s="29" t="s">
        <v>117</v>
      </c>
      <c s="24" t="s">
        <v>58</v>
      </c>
      <c s="30" t="s">
        <v>118</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12.75">
      <c r="A169" t="s">
        <v>63</v>
      </c>
      <c r="E169" s="35" t="s">
        <v>64</v>
      </c>
    </row>
    <row r="170" spans="1:16" ht="12.75">
      <c r="A170" s="24" t="s">
        <v>56</v>
      </c>
      <c s="29" t="s">
        <v>285</v>
      </c>
      <c s="29" t="s">
        <v>120</v>
      </c>
      <c s="24" t="s">
        <v>58</v>
      </c>
      <c s="30" t="s">
        <v>121</v>
      </c>
      <c s="31" t="s">
        <v>98</v>
      </c>
      <c s="32">
        <v>1</v>
      </c>
      <c s="33">
        <v>0</v>
      </c>
      <c s="33">
        <f>ROUND(ROUND(H170,2)*ROUND(G170,3),2)</f>
      </c>
      <c r="O170">
        <f>(I170*21)/100</f>
      </c>
      <c t="s">
        <v>33</v>
      </c>
    </row>
    <row r="171" spans="1:5" ht="12.75">
      <c r="A171" s="34" t="s">
        <v>61</v>
      </c>
      <c r="E171" s="35" t="s">
        <v>58</v>
      </c>
    </row>
    <row r="172" spans="1:5" ht="12.75">
      <c r="A172" s="36" t="s">
        <v>62</v>
      </c>
      <c r="E172" s="37" t="s">
        <v>58</v>
      </c>
    </row>
    <row r="173" spans="1:5" ht="12.75">
      <c r="A173" t="s">
        <v>63</v>
      </c>
      <c r="E173" s="35" t="s">
        <v>64</v>
      </c>
    </row>
    <row r="174" spans="1:16" ht="25.5">
      <c r="A174" s="24" t="s">
        <v>56</v>
      </c>
      <c s="29" t="s">
        <v>110</v>
      </c>
      <c s="29" t="s">
        <v>123</v>
      </c>
      <c s="24" t="s">
        <v>58</v>
      </c>
      <c s="30" t="s">
        <v>124</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12.75">
      <c r="A177" t="s">
        <v>63</v>
      </c>
      <c r="E177" s="35" t="s">
        <v>64</v>
      </c>
    </row>
    <row r="178" spans="1:16" ht="25.5">
      <c r="A178" s="24" t="s">
        <v>56</v>
      </c>
      <c s="29" t="s">
        <v>113</v>
      </c>
      <c s="29" t="s">
        <v>126</v>
      </c>
      <c s="24" t="s">
        <v>58</v>
      </c>
      <c s="30" t="s">
        <v>127</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64</v>
      </c>
    </row>
    <row r="182" spans="1:16" ht="25.5">
      <c r="A182" s="24" t="s">
        <v>56</v>
      </c>
      <c s="29" t="s">
        <v>291</v>
      </c>
      <c s="29" t="s">
        <v>129</v>
      </c>
      <c s="24" t="s">
        <v>58</v>
      </c>
      <c s="30" t="s">
        <v>130</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12.75">
      <c r="A185" t="s">
        <v>63</v>
      </c>
      <c r="E185" s="35" t="s">
        <v>64</v>
      </c>
    </row>
    <row r="186" spans="1:16" ht="12.75">
      <c r="A186" s="24" t="s">
        <v>56</v>
      </c>
      <c s="29" t="s">
        <v>294</v>
      </c>
      <c s="29" t="s">
        <v>132</v>
      </c>
      <c s="24" t="s">
        <v>58</v>
      </c>
      <c s="30" t="s">
        <v>133</v>
      </c>
      <c s="31" t="s">
        <v>98</v>
      </c>
      <c s="32">
        <v>1</v>
      </c>
      <c s="33">
        <v>0</v>
      </c>
      <c s="33">
        <f>ROUND(ROUND(H186,2)*ROUND(G186,3),2)</f>
      </c>
      <c r="O186">
        <f>(I186*21)/100</f>
      </c>
      <c t="s">
        <v>33</v>
      </c>
    </row>
    <row r="187" spans="1:5" ht="12.75">
      <c r="A187" s="34" t="s">
        <v>61</v>
      </c>
      <c r="E187" s="35" t="s">
        <v>58</v>
      </c>
    </row>
    <row r="188" spans="1:5" ht="12.75">
      <c r="A188" s="36" t="s">
        <v>62</v>
      </c>
      <c r="E188" s="37" t="s">
        <v>58</v>
      </c>
    </row>
    <row r="189" spans="1:5" ht="12.75">
      <c r="A189" t="s">
        <v>63</v>
      </c>
      <c r="E189" s="35" t="s">
        <v>64</v>
      </c>
    </row>
    <row r="190" spans="1:16" ht="12.75">
      <c r="A190" s="24" t="s">
        <v>56</v>
      </c>
      <c s="29" t="s">
        <v>298</v>
      </c>
      <c s="29" t="s">
        <v>135</v>
      </c>
      <c s="24" t="s">
        <v>58</v>
      </c>
      <c s="30" t="s">
        <v>136</v>
      </c>
      <c s="31" t="s">
        <v>98</v>
      </c>
      <c s="32">
        <v>1</v>
      </c>
      <c s="33">
        <v>0</v>
      </c>
      <c s="33">
        <f>ROUND(ROUND(H190,2)*ROUND(G190,3),2)</f>
      </c>
      <c r="O190">
        <f>(I190*21)/100</f>
      </c>
      <c t="s">
        <v>33</v>
      </c>
    </row>
    <row r="191" spans="1:5" ht="12.75">
      <c r="A191" s="34" t="s">
        <v>61</v>
      </c>
      <c r="E191" s="35" t="s">
        <v>58</v>
      </c>
    </row>
    <row r="192" spans="1:5" ht="12.75">
      <c r="A192" s="36" t="s">
        <v>62</v>
      </c>
      <c r="E192" s="37" t="s">
        <v>58</v>
      </c>
    </row>
    <row r="193" spans="1:5" ht="12.75">
      <c r="A193" t="s">
        <v>63</v>
      </c>
      <c r="E193" s="35" t="s">
        <v>64</v>
      </c>
    </row>
    <row r="194" spans="1:16" ht="12.75">
      <c r="A194" s="24" t="s">
        <v>56</v>
      </c>
      <c s="29" t="s">
        <v>301</v>
      </c>
      <c s="29" t="s">
        <v>138</v>
      </c>
      <c s="24" t="s">
        <v>58</v>
      </c>
      <c s="30" t="s">
        <v>139</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12.75">
      <c r="A197" t="s">
        <v>63</v>
      </c>
      <c r="E197" s="35" t="s">
        <v>64</v>
      </c>
    </row>
    <row r="198" spans="1:16" ht="12.75">
      <c r="A198" s="24" t="s">
        <v>56</v>
      </c>
      <c s="29" t="s">
        <v>216</v>
      </c>
      <c s="29" t="s">
        <v>635</v>
      </c>
      <c s="24" t="s">
        <v>58</v>
      </c>
      <c s="30" t="s">
        <v>636</v>
      </c>
      <c s="31" t="s">
        <v>98</v>
      </c>
      <c s="32">
        <v>1</v>
      </c>
      <c s="33">
        <v>0</v>
      </c>
      <c s="33">
        <f>ROUND(ROUND(H198,2)*ROUND(G198,3),2)</f>
      </c>
      <c r="O198">
        <f>(I198*0)/100</f>
      </c>
      <c t="s">
        <v>37</v>
      </c>
    </row>
    <row r="199" spans="1:5" ht="12.75">
      <c r="A199" s="34" t="s">
        <v>61</v>
      </c>
      <c r="E199" s="35" t="s">
        <v>58</v>
      </c>
    </row>
    <row r="200" spans="1:5" ht="12.75">
      <c r="A200" s="36" t="s">
        <v>62</v>
      </c>
      <c r="E200" s="37" t="s">
        <v>637</v>
      </c>
    </row>
    <row r="201" spans="1:5" ht="127.5">
      <c r="A201" t="s">
        <v>63</v>
      </c>
      <c r="E201" s="35" t="s">
        <v>659</v>
      </c>
    </row>
    <row r="202" spans="1:16" ht="12.75">
      <c r="A202" s="24" t="s">
        <v>56</v>
      </c>
      <c s="29" t="s">
        <v>307</v>
      </c>
      <c s="29" t="s">
        <v>660</v>
      </c>
      <c s="24" t="s">
        <v>58</v>
      </c>
      <c s="30" t="s">
        <v>661</v>
      </c>
      <c s="31" t="s">
        <v>98</v>
      </c>
      <c s="32">
        <v>2</v>
      </c>
      <c s="33">
        <v>0</v>
      </c>
      <c s="33">
        <f>ROUND(ROUND(H202,2)*ROUND(G202,3),2)</f>
      </c>
      <c r="O202">
        <f>(I202*21)/100</f>
      </c>
      <c t="s">
        <v>33</v>
      </c>
    </row>
    <row r="203" spans="1:5" ht="12.75">
      <c r="A203" s="34" t="s">
        <v>61</v>
      </c>
      <c r="E203" s="35" t="s">
        <v>58</v>
      </c>
    </row>
    <row r="204" spans="1:5" ht="12.75">
      <c r="A204" s="36" t="s">
        <v>62</v>
      </c>
      <c r="E204" s="37" t="s">
        <v>58</v>
      </c>
    </row>
    <row r="205" spans="1:5" ht="12.75">
      <c r="A205" t="s">
        <v>63</v>
      </c>
      <c r="E205" s="35" t="s">
        <v>64</v>
      </c>
    </row>
    <row r="206" spans="1:16" ht="12.75">
      <c r="A206" s="24" t="s">
        <v>56</v>
      </c>
      <c s="29" t="s">
        <v>310</v>
      </c>
      <c s="29" t="s">
        <v>662</v>
      </c>
      <c s="24" t="s">
        <v>58</v>
      </c>
      <c s="30" t="s">
        <v>663</v>
      </c>
      <c s="31" t="s">
        <v>98</v>
      </c>
      <c s="32">
        <v>2</v>
      </c>
      <c s="33">
        <v>0</v>
      </c>
      <c s="33">
        <f>ROUND(ROUND(H206,2)*ROUND(G206,3),2)</f>
      </c>
      <c r="O206">
        <f>(I206*21)/100</f>
      </c>
      <c t="s">
        <v>33</v>
      </c>
    </row>
    <row r="207" spans="1:5" ht="12.75">
      <c r="A207" s="34" t="s">
        <v>61</v>
      </c>
      <c r="E207" s="35" t="s">
        <v>58</v>
      </c>
    </row>
    <row r="208" spans="1:5" ht="12.75">
      <c r="A208" s="36" t="s">
        <v>62</v>
      </c>
      <c r="E208" s="37" t="s">
        <v>58</v>
      </c>
    </row>
    <row r="209" spans="1:5" ht="12.75">
      <c r="A209" t="s">
        <v>63</v>
      </c>
      <c r="E209" s="35" t="s">
        <v>64</v>
      </c>
    </row>
    <row r="210" spans="1:16" ht="25.5">
      <c r="A210" s="24" t="s">
        <v>56</v>
      </c>
      <c s="29" t="s">
        <v>210</v>
      </c>
      <c s="29" t="s">
        <v>638</v>
      </c>
      <c s="24" t="s">
        <v>58</v>
      </c>
      <c s="30" t="s">
        <v>156</v>
      </c>
      <c s="31" t="s">
        <v>98</v>
      </c>
      <c s="32">
        <v>1</v>
      </c>
      <c s="33">
        <v>0</v>
      </c>
      <c s="33">
        <f>ROUND(ROUND(H210,2)*ROUND(G210,3),2)</f>
      </c>
      <c r="O210">
        <f>(I210*0)/100</f>
      </c>
      <c t="s">
        <v>37</v>
      </c>
    </row>
    <row r="211" spans="1:5" ht="12.75">
      <c r="A211" s="34" t="s">
        <v>61</v>
      </c>
      <c r="E211" s="35" t="s">
        <v>58</v>
      </c>
    </row>
    <row r="212" spans="1:5" ht="12.75">
      <c r="A212" s="36" t="s">
        <v>62</v>
      </c>
      <c r="E212" s="37" t="s">
        <v>58</v>
      </c>
    </row>
    <row r="213" spans="1:5" ht="12.75">
      <c r="A213" t="s">
        <v>63</v>
      </c>
      <c r="E213" s="35" t="s">
        <v>58</v>
      </c>
    </row>
    <row r="214" spans="1:16" ht="12.75">
      <c r="A214" s="24" t="s">
        <v>56</v>
      </c>
      <c s="29" t="s">
        <v>213</v>
      </c>
      <c s="29" t="s">
        <v>639</v>
      </c>
      <c s="24" t="s">
        <v>58</v>
      </c>
      <c s="30" t="s">
        <v>160</v>
      </c>
      <c s="31" t="s">
        <v>98</v>
      </c>
      <c s="32">
        <v>1</v>
      </c>
      <c s="33">
        <v>0</v>
      </c>
      <c s="33">
        <f>ROUND(ROUND(H214,2)*ROUND(G214,3),2)</f>
      </c>
      <c r="O214">
        <f>(I214*0)/100</f>
      </c>
      <c t="s">
        <v>37</v>
      </c>
    </row>
    <row r="215" spans="1:5" ht="12.75">
      <c r="A215" s="34" t="s">
        <v>61</v>
      </c>
      <c r="E215" s="35" t="s">
        <v>58</v>
      </c>
    </row>
    <row r="216" spans="1:5" ht="12.75">
      <c r="A216" s="36" t="s">
        <v>62</v>
      </c>
      <c r="E216" s="37" t="s">
        <v>58</v>
      </c>
    </row>
    <row r="217" spans="1:5" ht="12.75">
      <c r="A217" t="s">
        <v>63</v>
      </c>
      <c r="E217" s="35" t="s">
        <v>58</v>
      </c>
    </row>
    <row r="218" spans="1:16" ht="12.75">
      <c r="A218" s="24" t="s">
        <v>56</v>
      </c>
      <c s="29" t="s">
        <v>558</v>
      </c>
      <c s="29" t="s">
        <v>155</v>
      </c>
      <c s="24" t="s">
        <v>67</v>
      </c>
      <c s="30" t="s">
        <v>158</v>
      </c>
      <c s="31" t="s">
        <v>98</v>
      </c>
      <c s="32">
        <v>2</v>
      </c>
      <c s="33">
        <v>0</v>
      </c>
      <c s="33">
        <f>ROUND(ROUND(H218,2)*ROUND(G218,3),2)</f>
      </c>
      <c r="O218">
        <f>(I218*21)/100</f>
      </c>
      <c t="s">
        <v>33</v>
      </c>
    </row>
    <row r="219" spans="1:5" ht="12.75">
      <c r="A219" s="34" t="s">
        <v>61</v>
      </c>
      <c r="E219" s="35" t="s">
        <v>58</v>
      </c>
    </row>
    <row r="220" spans="1:5" ht="12.75">
      <c r="A220" s="36" t="s">
        <v>62</v>
      </c>
      <c r="E220" s="37" t="s">
        <v>58</v>
      </c>
    </row>
    <row r="221" spans="1:5" ht="12.75">
      <c r="A221" t="s">
        <v>63</v>
      </c>
      <c r="E221" s="35" t="s">
        <v>58</v>
      </c>
    </row>
    <row r="222" spans="1:16" ht="12.75">
      <c r="A222" s="24" t="s">
        <v>56</v>
      </c>
      <c s="29" t="s">
        <v>177</v>
      </c>
      <c s="29" t="s">
        <v>155</v>
      </c>
      <c s="24" t="s">
        <v>70</v>
      </c>
      <c s="30" t="s">
        <v>162</v>
      </c>
      <c s="31" t="s">
        <v>98</v>
      </c>
      <c s="32">
        <v>1</v>
      </c>
      <c s="33">
        <v>0</v>
      </c>
      <c s="33">
        <f>ROUND(ROUND(H222,2)*ROUND(G222,3),2)</f>
      </c>
      <c r="O222">
        <f>(I222*21)/100</f>
      </c>
      <c t="s">
        <v>33</v>
      </c>
    </row>
    <row r="223" spans="1:5" ht="12.75">
      <c r="A223" s="34" t="s">
        <v>61</v>
      </c>
      <c r="E223" s="35" t="s">
        <v>58</v>
      </c>
    </row>
    <row r="224" spans="1:5" ht="12.75">
      <c r="A224" s="36" t="s">
        <v>62</v>
      </c>
      <c r="E224" s="37" t="s">
        <v>58</v>
      </c>
    </row>
    <row r="225" spans="1:5" ht="12.75">
      <c r="A225" t="s">
        <v>63</v>
      </c>
      <c r="E225" s="35" t="s">
        <v>64</v>
      </c>
    </row>
    <row r="226" spans="1:18" ht="12.75" customHeight="1">
      <c r="A226" s="6" t="s">
        <v>53</v>
      </c>
      <c s="6"/>
      <c s="39" t="s">
        <v>256</v>
      </c>
      <c s="6"/>
      <c s="27" t="s">
        <v>673</v>
      </c>
      <c s="6"/>
      <c s="6"/>
      <c s="6"/>
      <c s="40">
        <f>0+Q226</f>
      </c>
      <c r="O226">
        <f>0+R226</f>
      </c>
      <c r="Q226">
        <f>0+I227+I231+I235+I239+I243+I247+I251+I255+I259+I263+I267+I271+I275+I279+I283+I287+I291+I295+I299+I303+I307+I311+I315+I319+I323+I327+I331</f>
      </c>
      <c>
        <f>0+O227+O231+O235+O239+O243+O247+O251+O255+O259+O263+O267+O271+O275+O279+O283+O287+O291+O295+O299+O303+O307+O311+O315+O319+O323+O327+O331</f>
      </c>
    </row>
    <row r="227" spans="1:16" ht="12.75">
      <c r="A227" s="24" t="s">
        <v>56</v>
      </c>
      <c s="29" t="s">
        <v>99</v>
      </c>
      <c s="29" t="s">
        <v>627</v>
      </c>
      <c s="24" t="s">
        <v>58</v>
      </c>
      <c s="30" t="s">
        <v>628</v>
      </c>
      <c s="31" t="s">
        <v>98</v>
      </c>
      <c s="32">
        <v>1</v>
      </c>
      <c s="33">
        <v>0</v>
      </c>
      <c s="33">
        <f>ROUND(ROUND(H227,2)*ROUND(G227,3),2)</f>
      </c>
      <c r="O227">
        <f>(I227*21)/100</f>
      </c>
      <c t="s">
        <v>33</v>
      </c>
    </row>
    <row r="228" spans="1:5" ht="12.75">
      <c r="A228" s="34" t="s">
        <v>61</v>
      </c>
      <c r="E228" s="35" t="s">
        <v>58</v>
      </c>
    </row>
    <row r="229" spans="1:5" ht="12.75">
      <c r="A229" s="36" t="s">
        <v>62</v>
      </c>
      <c r="E229" s="37" t="s">
        <v>58</v>
      </c>
    </row>
    <row r="230" spans="1:5" ht="114.75">
      <c r="A230" t="s">
        <v>63</v>
      </c>
      <c r="E230" s="35" t="s">
        <v>629</v>
      </c>
    </row>
    <row r="231" spans="1:16" ht="12.75">
      <c r="A231" s="24" t="s">
        <v>56</v>
      </c>
      <c s="29" t="s">
        <v>102</v>
      </c>
      <c s="29" t="s">
        <v>630</v>
      </c>
      <c s="24" t="s">
        <v>58</v>
      </c>
      <c s="30" t="s">
        <v>631</v>
      </c>
      <c s="31" t="s">
        <v>98</v>
      </c>
      <c s="32">
        <v>1</v>
      </c>
      <c s="33">
        <v>0</v>
      </c>
      <c s="33">
        <f>ROUND(ROUND(H231,2)*ROUND(G231,3),2)</f>
      </c>
      <c r="O231">
        <f>(I231*21)/100</f>
      </c>
      <c t="s">
        <v>33</v>
      </c>
    </row>
    <row r="232" spans="1:5" ht="12.75">
      <c r="A232" s="34" t="s">
        <v>61</v>
      </c>
      <c r="E232" s="35" t="s">
        <v>58</v>
      </c>
    </row>
    <row r="233" spans="1:5" ht="12.75">
      <c r="A233" s="36" t="s">
        <v>62</v>
      </c>
      <c r="E233" s="37" t="s">
        <v>58</v>
      </c>
    </row>
    <row r="234" spans="1:5" ht="102">
      <c r="A234" t="s">
        <v>63</v>
      </c>
      <c r="E234" s="35" t="s">
        <v>632</v>
      </c>
    </row>
    <row r="235" spans="1:16" ht="12.75">
      <c r="A235" s="24" t="s">
        <v>56</v>
      </c>
      <c s="29" t="s">
        <v>421</v>
      </c>
      <c s="29" t="s">
        <v>117</v>
      </c>
      <c s="24" t="s">
        <v>58</v>
      </c>
      <c s="30" t="s">
        <v>118</v>
      </c>
      <c s="31" t="s">
        <v>98</v>
      </c>
      <c s="32">
        <v>1</v>
      </c>
      <c s="33">
        <v>0</v>
      </c>
      <c s="33">
        <f>ROUND(ROUND(H235,2)*ROUND(G235,3),2)</f>
      </c>
      <c r="O235">
        <f>(I235*21)/100</f>
      </c>
      <c t="s">
        <v>33</v>
      </c>
    </row>
    <row r="236" spans="1:5" ht="12.75">
      <c r="A236" s="34" t="s">
        <v>61</v>
      </c>
      <c r="E236" s="35" t="s">
        <v>58</v>
      </c>
    </row>
    <row r="237" spans="1:5" ht="12.75">
      <c r="A237" s="36" t="s">
        <v>62</v>
      </c>
      <c r="E237" s="37" t="s">
        <v>58</v>
      </c>
    </row>
    <row r="238" spans="1:5" ht="12.75">
      <c r="A238" t="s">
        <v>63</v>
      </c>
      <c r="E238" s="35" t="s">
        <v>64</v>
      </c>
    </row>
    <row r="239" spans="1:16" ht="12.75">
      <c r="A239" s="24" t="s">
        <v>56</v>
      </c>
      <c s="29" t="s">
        <v>285</v>
      </c>
      <c s="29" t="s">
        <v>120</v>
      </c>
      <c s="24" t="s">
        <v>58</v>
      </c>
      <c s="30" t="s">
        <v>121</v>
      </c>
      <c s="31" t="s">
        <v>98</v>
      </c>
      <c s="32">
        <v>1</v>
      </c>
      <c s="33">
        <v>0</v>
      </c>
      <c s="33">
        <f>ROUND(ROUND(H239,2)*ROUND(G239,3),2)</f>
      </c>
      <c r="O239">
        <f>(I239*21)/100</f>
      </c>
      <c t="s">
        <v>33</v>
      </c>
    </row>
    <row r="240" spans="1:5" ht="12.75">
      <c r="A240" s="34" t="s">
        <v>61</v>
      </c>
      <c r="E240" s="35" t="s">
        <v>58</v>
      </c>
    </row>
    <row r="241" spans="1:5" ht="12.75">
      <c r="A241" s="36" t="s">
        <v>62</v>
      </c>
      <c r="E241" s="37" t="s">
        <v>58</v>
      </c>
    </row>
    <row r="242" spans="1:5" ht="12.75">
      <c r="A242" t="s">
        <v>63</v>
      </c>
      <c r="E242" s="35" t="s">
        <v>64</v>
      </c>
    </row>
    <row r="243" spans="1:16" ht="25.5">
      <c r="A243" s="24" t="s">
        <v>56</v>
      </c>
      <c s="29" t="s">
        <v>110</v>
      </c>
      <c s="29" t="s">
        <v>123</v>
      </c>
      <c s="24" t="s">
        <v>58</v>
      </c>
      <c s="30" t="s">
        <v>124</v>
      </c>
      <c s="31" t="s">
        <v>98</v>
      </c>
      <c s="32">
        <v>1</v>
      </c>
      <c s="33">
        <v>0</v>
      </c>
      <c s="33">
        <f>ROUND(ROUND(H243,2)*ROUND(G243,3),2)</f>
      </c>
      <c r="O243">
        <f>(I243*21)/100</f>
      </c>
      <c t="s">
        <v>33</v>
      </c>
    </row>
    <row r="244" spans="1:5" ht="12.75">
      <c r="A244" s="34" t="s">
        <v>61</v>
      </c>
      <c r="E244" s="35" t="s">
        <v>58</v>
      </c>
    </row>
    <row r="245" spans="1:5" ht="12.75">
      <c r="A245" s="36" t="s">
        <v>62</v>
      </c>
      <c r="E245" s="37" t="s">
        <v>58</v>
      </c>
    </row>
    <row r="246" spans="1:5" ht="12.75">
      <c r="A246" t="s">
        <v>63</v>
      </c>
      <c r="E246" s="35" t="s">
        <v>64</v>
      </c>
    </row>
    <row r="247" spans="1:16" ht="25.5">
      <c r="A247" s="24" t="s">
        <v>56</v>
      </c>
      <c s="29" t="s">
        <v>113</v>
      </c>
      <c s="29" t="s">
        <v>126</v>
      </c>
      <c s="24" t="s">
        <v>58</v>
      </c>
      <c s="30" t="s">
        <v>127</v>
      </c>
      <c s="31" t="s">
        <v>98</v>
      </c>
      <c s="32">
        <v>1</v>
      </c>
      <c s="33">
        <v>0</v>
      </c>
      <c s="33">
        <f>ROUND(ROUND(H247,2)*ROUND(G247,3),2)</f>
      </c>
      <c r="O247">
        <f>(I247*21)/100</f>
      </c>
      <c t="s">
        <v>33</v>
      </c>
    </row>
    <row r="248" spans="1:5" ht="12.75">
      <c r="A248" s="34" t="s">
        <v>61</v>
      </c>
      <c r="E248" s="35" t="s">
        <v>58</v>
      </c>
    </row>
    <row r="249" spans="1:5" ht="12.75">
      <c r="A249" s="36" t="s">
        <v>62</v>
      </c>
      <c r="E249" s="37" t="s">
        <v>58</v>
      </c>
    </row>
    <row r="250" spans="1:5" ht="12.75">
      <c r="A250" t="s">
        <v>63</v>
      </c>
      <c r="E250" s="35" t="s">
        <v>64</v>
      </c>
    </row>
    <row r="251" spans="1:16" ht="25.5">
      <c r="A251" s="24" t="s">
        <v>56</v>
      </c>
      <c s="29" t="s">
        <v>288</v>
      </c>
      <c s="29" t="s">
        <v>440</v>
      </c>
      <c s="24" t="s">
        <v>58</v>
      </c>
      <c s="30" t="s">
        <v>441</v>
      </c>
      <c s="31" t="s">
        <v>98</v>
      </c>
      <c s="32">
        <v>1</v>
      </c>
      <c s="33">
        <v>0</v>
      </c>
      <c s="33">
        <f>ROUND(ROUND(H251,2)*ROUND(G251,3),2)</f>
      </c>
      <c r="O251">
        <f>(I251*21)/100</f>
      </c>
      <c t="s">
        <v>33</v>
      </c>
    </row>
    <row r="252" spans="1:5" ht="12.75">
      <c r="A252" s="34" t="s">
        <v>61</v>
      </c>
      <c r="E252" s="35" t="s">
        <v>58</v>
      </c>
    </row>
    <row r="253" spans="1:5" ht="12.75">
      <c r="A253" s="36" t="s">
        <v>62</v>
      </c>
      <c r="E253" s="37" t="s">
        <v>58</v>
      </c>
    </row>
    <row r="254" spans="1:5" ht="12.75">
      <c r="A254" t="s">
        <v>63</v>
      </c>
      <c r="E254" s="35" t="s">
        <v>58</v>
      </c>
    </row>
    <row r="255" spans="1:16" ht="25.5">
      <c r="A255" s="24" t="s">
        <v>56</v>
      </c>
      <c s="29" t="s">
        <v>219</v>
      </c>
      <c s="29" t="s">
        <v>440</v>
      </c>
      <c s="24" t="s">
        <v>39</v>
      </c>
      <c s="30" t="s">
        <v>441</v>
      </c>
      <c s="31" t="s">
        <v>98</v>
      </c>
      <c s="32">
        <v>1</v>
      </c>
      <c s="33">
        <v>0</v>
      </c>
      <c s="33">
        <f>ROUND(ROUND(H255,2)*ROUND(G255,3),2)</f>
      </c>
      <c r="O255">
        <f>(I255*0)/100</f>
      </c>
      <c t="s">
        <v>37</v>
      </c>
    </row>
    <row r="256" spans="1:5" ht="12.75">
      <c r="A256" s="34" t="s">
        <v>61</v>
      </c>
      <c r="E256" s="35" t="s">
        <v>58</v>
      </c>
    </row>
    <row r="257" spans="1:5" ht="12.75">
      <c r="A257" s="36" t="s">
        <v>62</v>
      </c>
      <c r="E257" s="37" t="s">
        <v>58</v>
      </c>
    </row>
    <row r="258" spans="1:5" ht="153">
      <c r="A258" t="s">
        <v>63</v>
      </c>
      <c r="E258" s="35" t="s">
        <v>674</v>
      </c>
    </row>
    <row r="259" spans="1:16" ht="25.5">
      <c r="A259" s="24" t="s">
        <v>56</v>
      </c>
      <c s="29" t="s">
        <v>291</v>
      </c>
      <c s="29" t="s">
        <v>655</v>
      </c>
      <c s="24" t="s">
        <v>58</v>
      </c>
      <c s="30" t="s">
        <v>656</v>
      </c>
      <c s="31" t="s">
        <v>98</v>
      </c>
      <c s="32">
        <v>2</v>
      </c>
      <c s="33">
        <v>0</v>
      </c>
      <c s="33">
        <f>ROUND(ROUND(H259,2)*ROUND(G259,3),2)</f>
      </c>
      <c r="O259">
        <f>(I259*21)/100</f>
      </c>
      <c t="s">
        <v>33</v>
      </c>
    </row>
    <row r="260" spans="1:5" ht="12.75">
      <c r="A260" s="34" t="s">
        <v>61</v>
      </c>
      <c r="E260" s="35" t="s">
        <v>58</v>
      </c>
    </row>
    <row r="261" spans="1:5" ht="12.75">
      <c r="A261" s="36" t="s">
        <v>62</v>
      </c>
      <c r="E261" s="37" t="s">
        <v>58</v>
      </c>
    </row>
    <row r="262" spans="1:5" ht="12.75">
      <c r="A262" t="s">
        <v>63</v>
      </c>
      <c r="E262" s="35" t="s">
        <v>64</v>
      </c>
    </row>
    <row r="263" spans="1:16" ht="25.5">
      <c r="A263" s="24" t="s">
        <v>56</v>
      </c>
      <c s="29" t="s">
        <v>294</v>
      </c>
      <c s="29" t="s">
        <v>657</v>
      </c>
      <c s="24" t="s">
        <v>58</v>
      </c>
      <c s="30" t="s">
        <v>658</v>
      </c>
      <c s="31" t="s">
        <v>98</v>
      </c>
      <c s="32">
        <v>2</v>
      </c>
      <c s="33">
        <v>0</v>
      </c>
      <c s="33">
        <f>ROUND(ROUND(H263,2)*ROUND(G263,3),2)</f>
      </c>
      <c r="O263">
        <f>(I263*21)/100</f>
      </c>
      <c t="s">
        <v>33</v>
      </c>
    </row>
    <row r="264" spans="1:5" ht="12.75">
      <c r="A264" s="34" t="s">
        <v>61</v>
      </c>
      <c r="E264" s="35" t="s">
        <v>58</v>
      </c>
    </row>
    <row r="265" spans="1:5" ht="12.75">
      <c r="A265" s="36" t="s">
        <v>62</v>
      </c>
      <c r="E265" s="37" t="s">
        <v>58</v>
      </c>
    </row>
    <row r="266" spans="1:5" ht="12.75">
      <c r="A266" t="s">
        <v>63</v>
      </c>
      <c r="E266" s="35" t="s">
        <v>64</v>
      </c>
    </row>
    <row r="267" spans="1:16" ht="12.75">
      <c r="A267" s="24" t="s">
        <v>56</v>
      </c>
      <c s="29" t="s">
        <v>298</v>
      </c>
      <c s="29" t="s">
        <v>135</v>
      </c>
      <c s="24" t="s">
        <v>58</v>
      </c>
      <c s="30" t="s">
        <v>136</v>
      </c>
      <c s="31" t="s">
        <v>98</v>
      </c>
      <c s="32">
        <v>1</v>
      </c>
      <c s="33">
        <v>0</v>
      </c>
      <c s="33">
        <f>ROUND(ROUND(H267,2)*ROUND(G267,3),2)</f>
      </c>
      <c r="O267">
        <f>(I267*21)/100</f>
      </c>
      <c t="s">
        <v>33</v>
      </c>
    </row>
    <row r="268" spans="1:5" ht="12.75">
      <c r="A268" s="34" t="s">
        <v>61</v>
      </c>
      <c r="E268" s="35" t="s">
        <v>58</v>
      </c>
    </row>
    <row r="269" spans="1:5" ht="12.75">
      <c r="A269" s="36" t="s">
        <v>62</v>
      </c>
      <c r="E269" s="37" t="s">
        <v>58</v>
      </c>
    </row>
    <row r="270" spans="1:5" ht="12.75">
      <c r="A270" t="s">
        <v>63</v>
      </c>
      <c r="E270" s="35" t="s">
        <v>64</v>
      </c>
    </row>
    <row r="271" spans="1:16" ht="12.75">
      <c r="A271" s="24" t="s">
        <v>56</v>
      </c>
      <c s="29" t="s">
        <v>301</v>
      </c>
      <c s="29" t="s">
        <v>138</v>
      </c>
      <c s="24" t="s">
        <v>58</v>
      </c>
      <c s="30" t="s">
        <v>139</v>
      </c>
      <c s="31" t="s">
        <v>98</v>
      </c>
      <c s="32">
        <v>1</v>
      </c>
      <c s="33">
        <v>0</v>
      </c>
      <c s="33">
        <f>ROUND(ROUND(H271,2)*ROUND(G271,3),2)</f>
      </c>
      <c r="O271">
        <f>(I271*21)/100</f>
      </c>
      <c t="s">
        <v>33</v>
      </c>
    </row>
    <row r="272" spans="1:5" ht="12.75">
      <c r="A272" s="34" t="s">
        <v>61</v>
      </c>
      <c r="E272" s="35" t="s">
        <v>58</v>
      </c>
    </row>
    <row r="273" spans="1:5" ht="12.75">
      <c r="A273" s="36" t="s">
        <v>62</v>
      </c>
      <c r="E273" s="37" t="s">
        <v>58</v>
      </c>
    </row>
    <row r="274" spans="1:5" ht="12.75">
      <c r="A274" t="s">
        <v>63</v>
      </c>
      <c r="E274" s="35" t="s">
        <v>64</v>
      </c>
    </row>
    <row r="275" spans="1:16" ht="12.75">
      <c r="A275" s="24" t="s">
        <v>56</v>
      </c>
      <c s="29" t="s">
        <v>222</v>
      </c>
      <c s="29" t="s">
        <v>633</v>
      </c>
      <c s="24" t="s">
        <v>58</v>
      </c>
      <c s="30" t="s">
        <v>634</v>
      </c>
      <c s="31" t="s">
        <v>98</v>
      </c>
      <c s="32">
        <v>1</v>
      </c>
      <c s="33">
        <v>0</v>
      </c>
      <c s="33">
        <f>ROUND(ROUND(H275,2)*ROUND(G275,3),2)</f>
      </c>
      <c r="O275">
        <f>(I275*0)/100</f>
      </c>
      <c t="s">
        <v>37</v>
      </c>
    </row>
    <row r="276" spans="1:5" ht="12.75">
      <c r="A276" s="34" t="s">
        <v>61</v>
      </c>
      <c r="E276" s="35" t="s">
        <v>58</v>
      </c>
    </row>
    <row r="277" spans="1:5" ht="12.75">
      <c r="A277" s="36" t="s">
        <v>62</v>
      </c>
      <c r="E277" s="37" t="s">
        <v>58</v>
      </c>
    </row>
    <row r="278" spans="1:5" ht="153">
      <c r="A278" t="s">
        <v>63</v>
      </c>
      <c r="E278" s="35" t="s">
        <v>675</v>
      </c>
    </row>
    <row r="279" spans="1:16" ht="12.75">
      <c r="A279" s="24" t="s">
        <v>56</v>
      </c>
      <c s="29" t="s">
        <v>304</v>
      </c>
      <c s="29" t="s">
        <v>633</v>
      </c>
      <c s="24" t="s">
        <v>39</v>
      </c>
      <c s="30" t="s">
        <v>634</v>
      </c>
      <c s="31" t="s">
        <v>98</v>
      </c>
      <c s="32">
        <v>1</v>
      </c>
      <c s="33">
        <v>0</v>
      </c>
      <c s="33">
        <f>ROUND(ROUND(H279,2)*ROUND(G279,3),2)</f>
      </c>
      <c r="O279">
        <f>(I279*21)/100</f>
      </c>
      <c t="s">
        <v>33</v>
      </c>
    </row>
    <row r="280" spans="1:5" ht="12.75">
      <c r="A280" s="34" t="s">
        <v>61</v>
      </c>
      <c r="E280" s="35" t="s">
        <v>58</v>
      </c>
    </row>
    <row r="281" spans="1:5" ht="12.75">
      <c r="A281" s="36" t="s">
        <v>62</v>
      </c>
      <c r="E281" s="37" t="s">
        <v>58</v>
      </c>
    </row>
    <row r="282" spans="1:5" ht="12.75">
      <c r="A282" t="s">
        <v>63</v>
      </c>
      <c r="E282" s="35" t="s">
        <v>58</v>
      </c>
    </row>
    <row r="283" spans="1:16" ht="12.75">
      <c r="A283" s="24" t="s">
        <v>56</v>
      </c>
      <c s="29" t="s">
        <v>216</v>
      </c>
      <c s="29" t="s">
        <v>635</v>
      </c>
      <c s="24" t="s">
        <v>58</v>
      </c>
      <c s="30" t="s">
        <v>636</v>
      </c>
      <c s="31" t="s">
        <v>98</v>
      </c>
      <c s="32">
        <v>1</v>
      </c>
      <c s="33">
        <v>0</v>
      </c>
      <c s="33">
        <f>ROUND(ROUND(H283,2)*ROUND(G283,3),2)</f>
      </c>
      <c r="O283">
        <f>(I283*0)/100</f>
      </c>
      <c t="s">
        <v>37</v>
      </c>
    </row>
    <row r="284" spans="1:5" ht="12.75">
      <c r="A284" s="34" t="s">
        <v>61</v>
      </c>
      <c r="E284" s="35" t="s">
        <v>58</v>
      </c>
    </row>
    <row r="285" spans="1:5" ht="12.75">
      <c r="A285" s="36" t="s">
        <v>62</v>
      </c>
      <c r="E285" s="37" t="s">
        <v>637</v>
      </c>
    </row>
    <row r="286" spans="1:5" ht="127.5">
      <c r="A286" t="s">
        <v>63</v>
      </c>
      <c r="E286" s="35" t="s">
        <v>659</v>
      </c>
    </row>
    <row r="287" spans="1:16" ht="12.75">
      <c r="A287" s="24" t="s">
        <v>56</v>
      </c>
      <c s="29" t="s">
        <v>307</v>
      </c>
      <c s="29" t="s">
        <v>660</v>
      </c>
      <c s="24" t="s">
        <v>58</v>
      </c>
      <c s="30" t="s">
        <v>661</v>
      </c>
      <c s="31" t="s">
        <v>98</v>
      </c>
      <c s="32">
        <v>2</v>
      </c>
      <c s="33">
        <v>0</v>
      </c>
      <c s="33">
        <f>ROUND(ROUND(H287,2)*ROUND(G287,3),2)</f>
      </c>
      <c r="O287">
        <f>(I287*21)/100</f>
      </c>
      <c t="s">
        <v>33</v>
      </c>
    </row>
    <row r="288" spans="1:5" ht="12.75">
      <c r="A288" s="34" t="s">
        <v>61</v>
      </c>
      <c r="E288" s="35" t="s">
        <v>58</v>
      </c>
    </row>
    <row r="289" spans="1:5" ht="12.75">
      <c r="A289" s="36" t="s">
        <v>62</v>
      </c>
      <c r="E289" s="37" t="s">
        <v>58</v>
      </c>
    </row>
    <row r="290" spans="1:5" ht="12.75">
      <c r="A290" t="s">
        <v>63</v>
      </c>
      <c r="E290" s="35" t="s">
        <v>58</v>
      </c>
    </row>
    <row r="291" spans="1:16" ht="12.75">
      <c r="A291" s="24" t="s">
        <v>56</v>
      </c>
      <c s="29" t="s">
        <v>310</v>
      </c>
      <c s="29" t="s">
        <v>662</v>
      </c>
      <c s="24" t="s">
        <v>58</v>
      </c>
      <c s="30" t="s">
        <v>663</v>
      </c>
      <c s="31" t="s">
        <v>98</v>
      </c>
      <c s="32">
        <v>2</v>
      </c>
      <c s="33">
        <v>0</v>
      </c>
      <c s="33">
        <f>ROUND(ROUND(H291,2)*ROUND(G291,3),2)</f>
      </c>
      <c r="O291">
        <f>(I291*21)/100</f>
      </c>
      <c t="s">
        <v>33</v>
      </c>
    </row>
    <row r="292" spans="1:5" ht="12.75">
      <c r="A292" s="34" t="s">
        <v>61</v>
      </c>
      <c r="E292" s="35" t="s">
        <v>58</v>
      </c>
    </row>
    <row r="293" spans="1:5" ht="12.75">
      <c r="A293" s="36" t="s">
        <v>62</v>
      </c>
      <c r="E293" s="37" t="s">
        <v>58</v>
      </c>
    </row>
    <row r="294" spans="1:5" ht="12.75">
      <c r="A294" t="s">
        <v>63</v>
      </c>
      <c r="E294" s="35" t="s">
        <v>64</v>
      </c>
    </row>
    <row r="295" spans="1:16" ht="12.75">
      <c r="A295" s="24" t="s">
        <v>56</v>
      </c>
      <c s="29" t="s">
        <v>433</v>
      </c>
      <c s="29" t="s">
        <v>443</v>
      </c>
      <c s="24" t="s">
        <v>58</v>
      </c>
      <c s="30" t="s">
        <v>444</v>
      </c>
      <c s="31" t="s">
        <v>98</v>
      </c>
      <c s="32">
        <v>3</v>
      </c>
      <c s="33">
        <v>0</v>
      </c>
      <c s="33">
        <f>ROUND(ROUND(H295,2)*ROUND(G295,3),2)</f>
      </c>
      <c r="O295">
        <f>(I295*0)/100</f>
      </c>
      <c t="s">
        <v>37</v>
      </c>
    </row>
    <row r="296" spans="1:5" ht="12.75">
      <c r="A296" s="34" t="s">
        <v>61</v>
      </c>
      <c r="E296" s="35" t="s">
        <v>58</v>
      </c>
    </row>
    <row r="297" spans="1:5" ht="12.75">
      <c r="A297" s="36" t="s">
        <v>62</v>
      </c>
      <c r="E297" s="37" t="s">
        <v>58</v>
      </c>
    </row>
    <row r="298" spans="1:5" ht="153">
      <c r="A298" t="s">
        <v>63</v>
      </c>
      <c r="E298" s="35" t="s">
        <v>676</v>
      </c>
    </row>
    <row r="299" spans="1:16" ht="12.75">
      <c r="A299" s="24" t="s">
        <v>56</v>
      </c>
      <c s="29" t="s">
        <v>225</v>
      </c>
      <c s="29" t="s">
        <v>677</v>
      </c>
      <c s="24" t="s">
        <v>58</v>
      </c>
      <c s="30" t="s">
        <v>678</v>
      </c>
      <c s="31" t="s">
        <v>98</v>
      </c>
      <c s="32">
        <v>1</v>
      </c>
      <c s="33">
        <v>0</v>
      </c>
      <c s="33">
        <f>ROUND(ROUND(H299,2)*ROUND(G299,3),2)</f>
      </c>
      <c r="O299">
        <f>(I299*0)/100</f>
      </c>
      <c t="s">
        <v>37</v>
      </c>
    </row>
    <row r="300" spans="1:5" ht="12.75">
      <c r="A300" s="34" t="s">
        <v>61</v>
      </c>
      <c r="E300" s="35" t="s">
        <v>58</v>
      </c>
    </row>
    <row r="301" spans="1:5" ht="12.75">
      <c r="A301" s="36" t="s">
        <v>62</v>
      </c>
      <c r="E301" s="37" t="s">
        <v>58</v>
      </c>
    </row>
    <row r="302" spans="1:5" ht="12.75">
      <c r="A302" t="s">
        <v>63</v>
      </c>
      <c r="E302" s="35" t="s">
        <v>58</v>
      </c>
    </row>
    <row r="303" spans="1:16" ht="12.75">
      <c r="A303" s="24" t="s">
        <v>56</v>
      </c>
      <c s="29" t="s">
        <v>320</v>
      </c>
      <c s="29" t="s">
        <v>664</v>
      </c>
      <c s="24" t="s">
        <v>58</v>
      </c>
      <c s="30" t="s">
        <v>665</v>
      </c>
      <c s="31" t="s">
        <v>98</v>
      </c>
      <c s="32">
        <v>2</v>
      </c>
      <c s="33">
        <v>0</v>
      </c>
      <c s="33">
        <f>ROUND(ROUND(H303,2)*ROUND(G303,3),2)</f>
      </c>
      <c r="O303">
        <f>(I303*21)/100</f>
      </c>
      <c t="s">
        <v>33</v>
      </c>
    </row>
    <row r="304" spans="1:5" ht="12.75">
      <c r="A304" s="34" t="s">
        <v>61</v>
      </c>
      <c r="E304" s="35" t="s">
        <v>58</v>
      </c>
    </row>
    <row r="305" spans="1:5" ht="12.75">
      <c r="A305" s="36" t="s">
        <v>62</v>
      </c>
      <c r="E305" s="37" t="s">
        <v>58</v>
      </c>
    </row>
    <row r="306" spans="1:5" ht="12.75">
      <c r="A306" t="s">
        <v>63</v>
      </c>
      <c r="E306" s="35" t="s">
        <v>64</v>
      </c>
    </row>
    <row r="307" spans="1:16" ht="12.75">
      <c r="A307" s="24" t="s">
        <v>56</v>
      </c>
      <c s="29" t="s">
        <v>323</v>
      </c>
      <c s="29" t="s">
        <v>666</v>
      </c>
      <c s="24" t="s">
        <v>58</v>
      </c>
      <c s="30" t="s">
        <v>667</v>
      </c>
      <c s="31" t="s">
        <v>98</v>
      </c>
      <c s="32">
        <v>2</v>
      </c>
      <c s="33">
        <v>0</v>
      </c>
      <c s="33">
        <f>ROUND(ROUND(H307,2)*ROUND(G307,3),2)</f>
      </c>
      <c r="O307">
        <f>(I307*21)/100</f>
      </c>
      <c t="s">
        <v>33</v>
      </c>
    </row>
    <row r="308" spans="1:5" ht="12.75">
      <c r="A308" s="34" t="s">
        <v>61</v>
      </c>
      <c r="E308" s="35" t="s">
        <v>58</v>
      </c>
    </row>
    <row r="309" spans="1:5" ht="12.75">
      <c r="A309" s="36" t="s">
        <v>62</v>
      </c>
      <c r="E309" s="37" t="s">
        <v>58</v>
      </c>
    </row>
    <row r="310" spans="1:5" ht="12.75">
      <c r="A310" t="s">
        <v>63</v>
      </c>
      <c r="E310" s="35" t="s">
        <v>64</v>
      </c>
    </row>
    <row r="311" spans="1:16" ht="12.75">
      <c r="A311" s="24" t="s">
        <v>56</v>
      </c>
      <c s="29" t="s">
        <v>326</v>
      </c>
      <c s="29" t="s">
        <v>668</v>
      </c>
      <c s="24" t="s">
        <v>58</v>
      </c>
      <c s="30" t="s">
        <v>669</v>
      </c>
      <c s="31" t="s">
        <v>98</v>
      </c>
      <c s="32">
        <v>1</v>
      </c>
      <c s="33">
        <v>0</v>
      </c>
      <c s="33">
        <f>ROUND(ROUND(H311,2)*ROUND(G311,3),2)</f>
      </c>
      <c r="O311">
        <f>(I311*21)/100</f>
      </c>
      <c t="s">
        <v>33</v>
      </c>
    </row>
    <row r="312" spans="1:5" ht="12.75">
      <c r="A312" s="34" t="s">
        <v>61</v>
      </c>
      <c r="E312" s="35" t="s">
        <v>58</v>
      </c>
    </row>
    <row r="313" spans="1:5" ht="12.75">
      <c r="A313" s="36" t="s">
        <v>62</v>
      </c>
      <c r="E313" s="37" t="s">
        <v>58</v>
      </c>
    </row>
    <row r="314" spans="1:5" ht="12.75">
      <c r="A314" t="s">
        <v>63</v>
      </c>
      <c r="E314" s="35" t="s">
        <v>64</v>
      </c>
    </row>
    <row r="315" spans="1:16" ht="25.5">
      <c r="A315" s="24" t="s">
        <v>56</v>
      </c>
      <c s="29" t="s">
        <v>210</v>
      </c>
      <c s="29" t="s">
        <v>638</v>
      </c>
      <c s="24" t="s">
        <v>58</v>
      </c>
      <c s="30" t="s">
        <v>156</v>
      </c>
      <c s="31" t="s">
        <v>98</v>
      </c>
      <c s="32">
        <v>1</v>
      </c>
      <c s="33">
        <v>0</v>
      </c>
      <c s="33">
        <f>ROUND(ROUND(H315,2)*ROUND(G315,3),2)</f>
      </c>
      <c r="O315">
        <f>(I315*0)/100</f>
      </c>
      <c t="s">
        <v>37</v>
      </c>
    </row>
    <row r="316" spans="1:5" ht="12.75">
      <c r="A316" s="34" t="s">
        <v>61</v>
      </c>
      <c r="E316" s="35" t="s">
        <v>58</v>
      </c>
    </row>
    <row r="317" spans="1:5" ht="12.75">
      <c r="A317" s="36" t="s">
        <v>62</v>
      </c>
      <c r="E317" s="37" t="s">
        <v>58</v>
      </c>
    </row>
    <row r="318" spans="1:5" ht="12.75">
      <c r="A318" t="s">
        <v>63</v>
      </c>
      <c r="E318" s="35" t="s">
        <v>58</v>
      </c>
    </row>
    <row r="319" spans="1:16" ht="12.75">
      <c r="A319" s="24" t="s">
        <v>56</v>
      </c>
      <c s="29" t="s">
        <v>213</v>
      </c>
      <c s="29" t="s">
        <v>639</v>
      </c>
      <c s="24" t="s">
        <v>58</v>
      </c>
      <c s="30" t="s">
        <v>160</v>
      </c>
      <c s="31" t="s">
        <v>98</v>
      </c>
      <c s="32">
        <v>1</v>
      </c>
      <c s="33">
        <v>0</v>
      </c>
      <c s="33">
        <f>ROUND(ROUND(H319,2)*ROUND(G319,3),2)</f>
      </c>
      <c r="O319">
        <f>(I319*0)/100</f>
      </c>
      <c t="s">
        <v>37</v>
      </c>
    </row>
    <row r="320" spans="1:5" ht="12.75">
      <c r="A320" s="34" t="s">
        <v>61</v>
      </c>
      <c r="E320" s="35" t="s">
        <v>58</v>
      </c>
    </row>
    <row r="321" spans="1:5" ht="12.75">
      <c r="A321" s="36" t="s">
        <v>62</v>
      </c>
      <c r="E321" s="37" t="s">
        <v>58</v>
      </c>
    </row>
    <row r="322" spans="1:5" ht="12.75">
      <c r="A322" t="s">
        <v>63</v>
      </c>
      <c r="E322" s="35" t="s">
        <v>58</v>
      </c>
    </row>
    <row r="323" spans="1:16" ht="12.75">
      <c r="A323" s="24" t="s">
        <v>56</v>
      </c>
      <c s="29" t="s">
        <v>329</v>
      </c>
      <c s="29" t="s">
        <v>670</v>
      </c>
      <c s="24" t="s">
        <v>58</v>
      </c>
      <c s="30" t="s">
        <v>671</v>
      </c>
      <c s="31" t="s">
        <v>98</v>
      </c>
      <c s="32">
        <v>1</v>
      </c>
      <c s="33">
        <v>0</v>
      </c>
      <c s="33">
        <f>ROUND(ROUND(H323,2)*ROUND(G323,3),2)</f>
      </c>
      <c r="O323">
        <f>(I323*21)/100</f>
      </c>
      <c t="s">
        <v>33</v>
      </c>
    </row>
    <row r="324" spans="1:5" ht="12.75">
      <c r="A324" s="34" t="s">
        <v>61</v>
      </c>
      <c r="E324" s="35" t="s">
        <v>58</v>
      </c>
    </row>
    <row r="325" spans="1:5" ht="12.75">
      <c r="A325" s="36" t="s">
        <v>62</v>
      </c>
      <c r="E325" s="37" t="s">
        <v>58</v>
      </c>
    </row>
    <row r="326" spans="1:5" ht="12.75">
      <c r="A326" t="s">
        <v>63</v>
      </c>
      <c r="E326" s="35" t="s">
        <v>64</v>
      </c>
    </row>
    <row r="327" spans="1:16" ht="12.75">
      <c r="A327" s="24" t="s">
        <v>56</v>
      </c>
      <c s="29" t="s">
        <v>180</v>
      </c>
      <c s="29" t="s">
        <v>155</v>
      </c>
      <c s="24" t="s">
        <v>74</v>
      </c>
      <c s="30" t="s">
        <v>158</v>
      </c>
      <c s="31" t="s">
        <v>98</v>
      </c>
      <c s="32">
        <v>2</v>
      </c>
      <c s="33">
        <v>0</v>
      </c>
      <c s="33">
        <f>ROUND(ROUND(H327,2)*ROUND(G327,3),2)</f>
      </c>
      <c r="O327">
        <f>(I327*21)/100</f>
      </c>
      <c t="s">
        <v>33</v>
      </c>
    </row>
    <row r="328" spans="1:5" ht="12.75">
      <c r="A328" s="34" t="s">
        <v>61</v>
      </c>
      <c r="E328" s="35" t="s">
        <v>58</v>
      </c>
    </row>
    <row r="329" spans="1:5" ht="12.75">
      <c r="A329" s="36" t="s">
        <v>62</v>
      </c>
      <c r="E329" s="37" t="s">
        <v>58</v>
      </c>
    </row>
    <row r="330" spans="1:5" ht="12.75">
      <c r="A330" t="s">
        <v>63</v>
      </c>
      <c r="E330" s="35" t="s">
        <v>58</v>
      </c>
    </row>
    <row r="331" spans="1:16" ht="12.75">
      <c r="A331" s="24" t="s">
        <v>56</v>
      </c>
      <c s="29" t="s">
        <v>424</v>
      </c>
      <c s="29" t="s">
        <v>155</v>
      </c>
      <c s="24" t="s">
        <v>77</v>
      </c>
      <c s="30" t="s">
        <v>162</v>
      </c>
      <c s="31" t="s">
        <v>98</v>
      </c>
      <c s="32">
        <v>1</v>
      </c>
      <c s="33">
        <v>0</v>
      </c>
      <c s="33">
        <f>ROUND(ROUND(H331,2)*ROUND(G331,3),2)</f>
      </c>
      <c r="O331">
        <f>(I331*21)/100</f>
      </c>
      <c t="s">
        <v>33</v>
      </c>
    </row>
    <row r="332" spans="1:5" ht="12.75">
      <c r="A332" s="34" t="s">
        <v>61</v>
      </c>
      <c r="E332" s="35" t="s">
        <v>58</v>
      </c>
    </row>
    <row r="333" spans="1:5" ht="12.75">
      <c r="A333" s="36" t="s">
        <v>62</v>
      </c>
      <c r="E333" s="37" t="s">
        <v>58</v>
      </c>
    </row>
    <row r="334" spans="1:5" ht="12.75">
      <c r="A334" t="s">
        <v>63</v>
      </c>
      <c r="E334" s="35" t="s">
        <v>64</v>
      </c>
    </row>
    <row r="335" spans="1:18" ht="12.75" customHeight="1">
      <c r="A335" s="6" t="s">
        <v>53</v>
      </c>
      <c s="6"/>
      <c s="39" t="s">
        <v>365</v>
      </c>
      <c s="6"/>
      <c s="27" t="s">
        <v>679</v>
      </c>
      <c s="6"/>
      <c s="6"/>
      <c s="6"/>
      <c s="40">
        <f>0+Q335</f>
      </c>
      <c r="O335">
        <f>0+R335</f>
      </c>
      <c r="Q335">
        <f>0+I336+I340+I344+I348+I352+I356+I360+I364+I368+I372+I376+I380+I384+I388+I392+I396</f>
      </c>
      <c>
        <f>0+O336+O340+O344+O348+O352+O356+O360+O364+O368+O372+O376+O380+O384+O388+O392+O396</f>
      </c>
    </row>
    <row r="336" spans="1:16" ht="12.75">
      <c r="A336" s="24" t="s">
        <v>56</v>
      </c>
      <c s="29" t="s">
        <v>99</v>
      </c>
      <c s="29" t="s">
        <v>627</v>
      </c>
      <c s="24" t="s">
        <v>58</v>
      </c>
      <c s="30" t="s">
        <v>628</v>
      </c>
      <c s="31" t="s">
        <v>98</v>
      </c>
      <c s="32">
        <v>1</v>
      </c>
      <c s="33">
        <v>0</v>
      </c>
      <c s="33">
        <f>ROUND(ROUND(H336,2)*ROUND(G336,3),2)</f>
      </c>
      <c r="O336">
        <f>(I336*21)/100</f>
      </c>
      <c t="s">
        <v>33</v>
      </c>
    </row>
    <row r="337" spans="1:5" ht="12.75">
      <c r="A337" s="34" t="s">
        <v>61</v>
      </c>
      <c r="E337" s="35" t="s">
        <v>58</v>
      </c>
    </row>
    <row r="338" spans="1:5" ht="12.75">
      <c r="A338" s="36" t="s">
        <v>62</v>
      </c>
      <c r="E338" s="37" t="s">
        <v>58</v>
      </c>
    </row>
    <row r="339" spans="1:5" ht="114.75">
      <c r="A339" t="s">
        <v>63</v>
      </c>
      <c r="E339" s="35" t="s">
        <v>629</v>
      </c>
    </row>
    <row r="340" spans="1:16" ht="12.75">
      <c r="A340" s="24" t="s">
        <v>56</v>
      </c>
      <c s="29" t="s">
        <v>102</v>
      </c>
      <c s="29" t="s">
        <v>630</v>
      </c>
      <c s="24" t="s">
        <v>58</v>
      </c>
      <c s="30" t="s">
        <v>631</v>
      </c>
      <c s="31" t="s">
        <v>98</v>
      </c>
      <c s="32">
        <v>1</v>
      </c>
      <c s="33">
        <v>0</v>
      </c>
      <c s="33">
        <f>ROUND(ROUND(H340,2)*ROUND(G340,3),2)</f>
      </c>
      <c r="O340">
        <f>(I340*21)/100</f>
      </c>
      <c t="s">
        <v>33</v>
      </c>
    </row>
    <row r="341" spans="1:5" ht="12.75">
      <c r="A341" s="34" t="s">
        <v>61</v>
      </c>
      <c r="E341" s="35" t="s">
        <v>58</v>
      </c>
    </row>
    <row r="342" spans="1:5" ht="12.75">
      <c r="A342" s="36" t="s">
        <v>62</v>
      </c>
      <c r="E342" s="37" t="s">
        <v>58</v>
      </c>
    </row>
    <row r="343" spans="1:5" ht="102">
      <c r="A343" t="s">
        <v>63</v>
      </c>
      <c r="E343" s="35" t="s">
        <v>632</v>
      </c>
    </row>
    <row r="344" spans="1:16" ht="12.75">
      <c r="A344" s="24" t="s">
        <v>56</v>
      </c>
      <c s="29" t="s">
        <v>421</v>
      </c>
      <c s="29" t="s">
        <v>117</v>
      </c>
      <c s="24" t="s">
        <v>58</v>
      </c>
      <c s="30" t="s">
        <v>118</v>
      </c>
      <c s="31" t="s">
        <v>98</v>
      </c>
      <c s="32">
        <v>1</v>
      </c>
      <c s="33">
        <v>0</v>
      </c>
      <c s="33">
        <f>ROUND(ROUND(H344,2)*ROUND(G344,3),2)</f>
      </c>
      <c r="O344">
        <f>(I344*21)/100</f>
      </c>
      <c t="s">
        <v>33</v>
      </c>
    </row>
    <row r="345" spans="1:5" ht="12.75">
      <c r="A345" s="34" t="s">
        <v>61</v>
      </c>
      <c r="E345" s="35" t="s">
        <v>58</v>
      </c>
    </row>
    <row r="346" spans="1:5" ht="12.75">
      <c r="A346" s="36" t="s">
        <v>62</v>
      </c>
      <c r="E346" s="37" t="s">
        <v>58</v>
      </c>
    </row>
    <row r="347" spans="1:5" ht="12.75">
      <c r="A347" t="s">
        <v>63</v>
      </c>
      <c r="E347" s="35" t="s">
        <v>64</v>
      </c>
    </row>
    <row r="348" spans="1:16" ht="12.75">
      <c r="A348" s="24" t="s">
        <v>56</v>
      </c>
      <c s="29" t="s">
        <v>285</v>
      </c>
      <c s="29" t="s">
        <v>120</v>
      </c>
      <c s="24" t="s">
        <v>58</v>
      </c>
      <c s="30" t="s">
        <v>121</v>
      </c>
      <c s="31" t="s">
        <v>98</v>
      </c>
      <c s="32">
        <v>1</v>
      </c>
      <c s="33">
        <v>0</v>
      </c>
      <c s="33">
        <f>ROUND(ROUND(H348,2)*ROUND(G348,3),2)</f>
      </c>
      <c r="O348">
        <f>(I348*21)/100</f>
      </c>
      <c t="s">
        <v>33</v>
      </c>
    </row>
    <row r="349" spans="1:5" ht="12.75">
      <c r="A349" s="34" t="s">
        <v>61</v>
      </c>
      <c r="E349" s="35" t="s">
        <v>58</v>
      </c>
    </row>
    <row r="350" spans="1:5" ht="12.75">
      <c r="A350" s="36" t="s">
        <v>62</v>
      </c>
      <c r="E350" s="37" t="s">
        <v>58</v>
      </c>
    </row>
    <row r="351" spans="1:5" ht="12.75">
      <c r="A351" t="s">
        <v>63</v>
      </c>
      <c r="E351" s="35" t="s">
        <v>64</v>
      </c>
    </row>
    <row r="352" spans="1:16" ht="25.5">
      <c r="A352" s="24" t="s">
        <v>56</v>
      </c>
      <c s="29" t="s">
        <v>110</v>
      </c>
      <c s="29" t="s">
        <v>123</v>
      </c>
      <c s="24" t="s">
        <v>58</v>
      </c>
      <c s="30" t="s">
        <v>124</v>
      </c>
      <c s="31" t="s">
        <v>98</v>
      </c>
      <c s="32">
        <v>1</v>
      </c>
      <c s="33">
        <v>0</v>
      </c>
      <c s="33">
        <f>ROUND(ROUND(H352,2)*ROUND(G352,3),2)</f>
      </c>
      <c r="O352">
        <f>(I352*21)/100</f>
      </c>
      <c t="s">
        <v>33</v>
      </c>
    </row>
    <row r="353" spans="1:5" ht="12.75">
      <c r="A353" s="34" t="s">
        <v>61</v>
      </c>
      <c r="E353" s="35" t="s">
        <v>58</v>
      </c>
    </row>
    <row r="354" spans="1:5" ht="12.75">
      <c r="A354" s="36" t="s">
        <v>62</v>
      </c>
      <c r="E354" s="37" t="s">
        <v>58</v>
      </c>
    </row>
    <row r="355" spans="1:5" ht="12.75">
      <c r="A355" t="s">
        <v>63</v>
      </c>
      <c r="E355" s="35" t="s">
        <v>64</v>
      </c>
    </row>
    <row r="356" spans="1:16" ht="25.5">
      <c r="A356" s="24" t="s">
        <v>56</v>
      </c>
      <c s="29" t="s">
        <v>113</v>
      </c>
      <c s="29" t="s">
        <v>126</v>
      </c>
      <c s="24" t="s">
        <v>58</v>
      </c>
      <c s="30" t="s">
        <v>127</v>
      </c>
      <c s="31" t="s">
        <v>98</v>
      </c>
      <c s="32">
        <v>1</v>
      </c>
      <c s="33">
        <v>0</v>
      </c>
      <c s="33">
        <f>ROUND(ROUND(H356,2)*ROUND(G356,3),2)</f>
      </c>
      <c r="O356">
        <f>(I356*21)/100</f>
      </c>
      <c t="s">
        <v>33</v>
      </c>
    </row>
    <row r="357" spans="1:5" ht="12.75">
      <c r="A357" s="34" t="s">
        <v>61</v>
      </c>
      <c r="E357" s="35" t="s">
        <v>58</v>
      </c>
    </row>
    <row r="358" spans="1:5" ht="12.75">
      <c r="A358" s="36" t="s">
        <v>62</v>
      </c>
      <c r="E358" s="37" t="s">
        <v>58</v>
      </c>
    </row>
    <row r="359" spans="1:5" ht="12.75">
      <c r="A359" t="s">
        <v>63</v>
      </c>
      <c r="E359" s="35" t="s">
        <v>64</v>
      </c>
    </row>
    <row r="360" spans="1:16" ht="25.5">
      <c r="A360" s="24" t="s">
        <v>56</v>
      </c>
      <c s="29" t="s">
        <v>291</v>
      </c>
      <c s="29" t="s">
        <v>129</v>
      </c>
      <c s="24" t="s">
        <v>58</v>
      </c>
      <c s="30" t="s">
        <v>130</v>
      </c>
      <c s="31" t="s">
        <v>98</v>
      </c>
      <c s="32">
        <v>1</v>
      </c>
      <c s="33">
        <v>0</v>
      </c>
      <c s="33">
        <f>ROUND(ROUND(H360,2)*ROUND(G360,3),2)</f>
      </c>
      <c r="O360">
        <f>(I360*21)/100</f>
      </c>
      <c t="s">
        <v>33</v>
      </c>
    </row>
    <row r="361" spans="1:5" ht="12.75">
      <c r="A361" s="34" t="s">
        <v>61</v>
      </c>
      <c r="E361" s="35" t="s">
        <v>58</v>
      </c>
    </row>
    <row r="362" spans="1:5" ht="12.75">
      <c r="A362" s="36" t="s">
        <v>62</v>
      </c>
      <c r="E362" s="37" t="s">
        <v>58</v>
      </c>
    </row>
    <row r="363" spans="1:5" ht="12.75">
      <c r="A363" t="s">
        <v>63</v>
      </c>
      <c r="E363" s="35" t="s">
        <v>64</v>
      </c>
    </row>
    <row r="364" spans="1:16" ht="12.75">
      <c r="A364" s="24" t="s">
        <v>56</v>
      </c>
      <c s="29" t="s">
        <v>294</v>
      </c>
      <c s="29" t="s">
        <v>132</v>
      </c>
      <c s="24" t="s">
        <v>58</v>
      </c>
      <c s="30" t="s">
        <v>133</v>
      </c>
      <c s="31" t="s">
        <v>98</v>
      </c>
      <c s="32">
        <v>1</v>
      </c>
      <c s="33">
        <v>0</v>
      </c>
      <c s="33">
        <f>ROUND(ROUND(H364,2)*ROUND(G364,3),2)</f>
      </c>
      <c r="O364">
        <f>(I364*21)/100</f>
      </c>
      <c t="s">
        <v>33</v>
      </c>
    </row>
    <row r="365" spans="1:5" ht="12.75">
      <c r="A365" s="34" t="s">
        <v>61</v>
      </c>
      <c r="E365" s="35" t="s">
        <v>58</v>
      </c>
    </row>
    <row r="366" spans="1:5" ht="12.75">
      <c r="A366" s="36" t="s">
        <v>62</v>
      </c>
      <c r="E366" s="37" t="s">
        <v>58</v>
      </c>
    </row>
    <row r="367" spans="1:5" ht="12.75">
      <c r="A367" t="s">
        <v>63</v>
      </c>
      <c r="E367" s="35" t="s">
        <v>64</v>
      </c>
    </row>
    <row r="368" spans="1:16" ht="12.75">
      <c r="A368" s="24" t="s">
        <v>56</v>
      </c>
      <c s="29" t="s">
        <v>298</v>
      </c>
      <c s="29" t="s">
        <v>135</v>
      </c>
      <c s="24" t="s">
        <v>58</v>
      </c>
      <c s="30" t="s">
        <v>136</v>
      </c>
      <c s="31" t="s">
        <v>98</v>
      </c>
      <c s="32">
        <v>1</v>
      </c>
      <c s="33">
        <v>0</v>
      </c>
      <c s="33">
        <f>ROUND(ROUND(H368,2)*ROUND(G368,3),2)</f>
      </c>
      <c r="O368">
        <f>(I368*21)/100</f>
      </c>
      <c t="s">
        <v>33</v>
      </c>
    </row>
    <row r="369" spans="1:5" ht="12.75">
      <c r="A369" s="34" t="s">
        <v>61</v>
      </c>
      <c r="E369" s="35" t="s">
        <v>58</v>
      </c>
    </row>
    <row r="370" spans="1:5" ht="12.75">
      <c r="A370" s="36" t="s">
        <v>62</v>
      </c>
      <c r="E370" s="37" t="s">
        <v>58</v>
      </c>
    </row>
    <row r="371" spans="1:5" ht="12.75">
      <c r="A371" t="s">
        <v>63</v>
      </c>
      <c r="E371" s="35" t="s">
        <v>64</v>
      </c>
    </row>
    <row r="372" spans="1:16" ht="12.75">
      <c r="A372" s="24" t="s">
        <v>56</v>
      </c>
      <c s="29" t="s">
        <v>301</v>
      </c>
      <c s="29" t="s">
        <v>138</v>
      </c>
      <c s="24" t="s">
        <v>58</v>
      </c>
      <c s="30" t="s">
        <v>139</v>
      </c>
      <c s="31" t="s">
        <v>98</v>
      </c>
      <c s="32">
        <v>1</v>
      </c>
      <c s="33">
        <v>0</v>
      </c>
      <c s="33">
        <f>ROUND(ROUND(H372,2)*ROUND(G372,3),2)</f>
      </c>
      <c r="O372">
        <f>(I372*21)/100</f>
      </c>
      <c t="s">
        <v>33</v>
      </c>
    </row>
    <row r="373" spans="1:5" ht="12.75">
      <c r="A373" s="34" t="s">
        <v>61</v>
      </c>
      <c r="E373" s="35" t="s">
        <v>58</v>
      </c>
    </row>
    <row r="374" spans="1:5" ht="12.75">
      <c r="A374" s="36" t="s">
        <v>62</v>
      </c>
      <c r="E374" s="37" t="s">
        <v>58</v>
      </c>
    </row>
    <row r="375" spans="1:5" ht="12.75">
      <c r="A375" t="s">
        <v>63</v>
      </c>
      <c r="E375" s="35" t="s">
        <v>64</v>
      </c>
    </row>
    <row r="376" spans="1:16" ht="12.75">
      <c r="A376" s="24" t="s">
        <v>56</v>
      </c>
      <c s="29" t="s">
        <v>216</v>
      </c>
      <c s="29" t="s">
        <v>635</v>
      </c>
      <c s="24" t="s">
        <v>58</v>
      </c>
      <c s="30" t="s">
        <v>636</v>
      </c>
      <c s="31" t="s">
        <v>98</v>
      </c>
      <c s="32">
        <v>1</v>
      </c>
      <c s="33">
        <v>0</v>
      </c>
      <c s="33">
        <f>ROUND(ROUND(H376,2)*ROUND(G376,3),2)</f>
      </c>
      <c r="O376">
        <f>(I376*0)/100</f>
      </c>
      <c t="s">
        <v>37</v>
      </c>
    </row>
    <row r="377" spans="1:5" ht="12.75">
      <c r="A377" s="34" t="s">
        <v>61</v>
      </c>
      <c r="E377" s="35" t="s">
        <v>58</v>
      </c>
    </row>
    <row r="378" spans="1:5" ht="12.75">
      <c r="A378" s="36" t="s">
        <v>62</v>
      </c>
      <c r="E378" s="37" t="s">
        <v>637</v>
      </c>
    </row>
    <row r="379" spans="1:5" ht="127.5">
      <c r="A379" t="s">
        <v>63</v>
      </c>
      <c r="E379" s="35" t="s">
        <v>659</v>
      </c>
    </row>
    <row r="380" spans="1:16" ht="12.75">
      <c r="A380" s="24" t="s">
        <v>56</v>
      </c>
      <c s="29" t="s">
        <v>313</v>
      </c>
      <c s="29" t="s">
        <v>141</v>
      </c>
      <c s="24" t="s">
        <v>58</v>
      </c>
      <c s="30" t="s">
        <v>142</v>
      </c>
      <c s="31" t="s">
        <v>98</v>
      </c>
      <c s="32">
        <v>2</v>
      </c>
      <c s="33">
        <v>0</v>
      </c>
      <c s="33">
        <f>ROUND(ROUND(H380,2)*ROUND(G380,3),2)</f>
      </c>
      <c r="O380">
        <f>(I380*21)/100</f>
      </c>
      <c t="s">
        <v>33</v>
      </c>
    </row>
    <row r="381" spans="1:5" ht="12.75">
      <c r="A381" s="34" t="s">
        <v>61</v>
      </c>
      <c r="E381" s="35" t="s">
        <v>58</v>
      </c>
    </row>
    <row r="382" spans="1:5" ht="12.75">
      <c r="A382" s="36" t="s">
        <v>62</v>
      </c>
      <c r="E382" s="37" t="s">
        <v>58</v>
      </c>
    </row>
    <row r="383" spans="1:5" ht="12.75">
      <c r="A383" t="s">
        <v>63</v>
      </c>
      <c r="E383" s="35" t="s">
        <v>58</v>
      </c>
    </row>
    <row r="384" spans="1:16" ht="12.75">
      <c r="A384" s="24" t="s">
        <v>56</v>
      </c>
      <c s="29" t="s">
        <v>316</v>
      </c>
      <c s="29" t="s">
        <v>144</v>
      </c>
      <c s="24" t="s">
        <v>58</v>
      </c>
      <c s="30" t="s">
        <v>145</v>
      </c>
      <c s="31" t="s">
        <v>98</v>
      </c>
      <c s="32">
        <v>2</v>
      </c>
      <c s="33">
        <v>0</v>
      </c>
      <c s="33">
        <f>ROUND(ROUND(H384,2)*ROUND(G384,3),2)</f>
      </c>
      <c r="O384">
        <f>(I384*21)/100</f>
      </c>
      <c t="s">
        <v>33</v>
      </c>
    </row>
    <row r="385" spans="1:5" ht="12.75">
      <c r="A385" s="34" t="s">
        <v>61</v>
      </c>
      <c r="E385" s="35" t="s">
        <v>58</v>
      </c>
    </row>
    <row r="386" spans="1:5" ht="12.75">
      <c r="A386" s="36" t="s">
        <v>62</v>
      </c>
      <c r="E386" s="37" t="s">
        <v>58</v>
      </c>
    </row>
    <row r="387" spans="1:5" ht="12.75">
      <c r="A387" t="s">
        <v>63</v>
      </c>
      <c r="E387" s="35" t="s">
        <v>58</v>
      </c>
    </row>
    <row r="388" spans="1:16" ht="25.5">
      <c r="A388" s="24" t="s">
        <v>56</v>
      </c>
      <c s="29" t="s">
        <v>210</v>
      </c>
      <c s="29" t="s">
        <v>638</v>
      </c>
      <c s="24" t="s">
        <v>58</v>
      </c>
      <c s="30" t="s">
        <v>156</v>
      </c>
      <c s="31" t="s">
        <v>98</v>
      </c>
      <c s="32">
        <v>1</v>
      </c>
      <c s="33">
        <v>0</v>
      </c>
      <c s="33">
        <f>ROUND(ROUND(H388,2)*ROUND(G388,3),2)</f>
      </c>
      <c r="O388">
        <f>(I388*0)/100</f>
      </c>
      <c t="s">
        <v>37</v>
      </c>
    </row>
    <row r="389" spans="1:5" ht="12.75">
      <c r="A389" s="34" t="s">
        <v>61</v>
      </c>
      <c r="E389" s="35" t="s">
        <v>58</v>
      </c>
    </row>
    <row r="390" spans="1:5" ht="12.75">
      <c r="A390" s="36" t="s">
        <v>62</v>
      </c>
      <c r="E390" s="37" t="s">
        <v>58</v>
      </c>
    </row>
    <row r="391" spans="1:5" ht="12.75">
      <c r="A391" t="s">
        <v>63</v>
      </c>
      <c r="E391" s="35" t="s">
        <v>58</v>
      </c>
    </row>
    <row r="392" spans="1:16" ht="12.75">
      <c r="A392" s="24" t="s">
        <v>56</v>
      </c>
      <c s="29" t="s">
        <v>213</v>
      </c>
      <c s="29" t="s">
        <v>639</v>
      </c>
      <c s="24" t="s">
        <v>58</v>
      </c>
      <c s="30" t="s">
        <v>160</v>
      </c>
      <c s="31" t="s">
        <v>98</v>
      </c>
      <c s="32">
        <v>1</v>
      </c>
      <c s="33">
        <v>0</v>
      </c>
      <c s="33">
        <f>ROUND(ROUND(H392,2)*ROUND(G392,3),2)</f>
      </c>
      <c r="O392">
        <f>(I392*0)/100</f>
      </c>
      <c t="s">
        <v>37</v>
      </c>
    </row>
    <row r="393" spans="1:5" ht="12.75">
      <c r="A393" s="34" t="s">
        <v>61</v>
      </c>
      <c r="E393" s="35" t="s">
        <v>58</v>
      </c>
    </row>
    <row r="394" spans="1:5" ht="12.75">
      <c r="A394" s="36" t="s">
        <v>62</v>
      </c>
      <c r="E394" s="37" t="s">
        <v>58</v>
      </c>
    </row>
    <row r="395" spans="1:5" ht="12.75">
      <c r="A395" t="s">
        <v>63</v>
      </c>
      <c r="E395" s="35" t="s">
        <v>58</v>
      </c>
    </row>
    <row r="396" spans="1:16" ht="12.75">
      <c r="A396" s="24" t="s">
        <v>56</v>
      </c>
      <c s="29" t="s">
        <v>171</v>
      </c>
      <c s="29" t="s">
        <v>155</v>
      </c>
      <c s="24" t="s">
        <v>58</v>
      </c>
      <c s="30" t="s">
        <v>162</v>
      </c>
      <c s="31" t="s">
        <v>98</v>
      </c>
      <c s="32">
        <v>1</v>
      </c>
      <c s="33">
        <v>0</v>
      </c>
      <c s="33">
        <f>ROUND(ROUND(H396,2)*ROUND(G396,3),2)</f>
      </c>
      <c r="O396">
        <f>(I396*21)/100</f>
      </c>
      <c t="s">
        <v>33</v>
      </c>
    </row>
    <row r="397" spans="1:5" ht="12.75">
      <c r="A397" s="34" t="s">
        <v>61</v>
      </c>
      <c r="E397" s="35" t="s">
        <v>58</v>
      </c>
    </row>
    <row r="398" spans="1:5" ht="12.75">
      <c r="A398" s="36" t="s">
        <v>62</v>
      </c>
      <c r="E398" s="37" t="s">
        <v>58</v>
      </c>
    </row>
    <row r="399" spans="1:5" ht="12.75">
      <c r="A399" t="s">
        <v>63</v>
      </c>
      <c r="E399" s="35" t="s">
        <v>64</v>
      </c>
    </row>
    <row r="400" spans="1:18" ht="12.75" customHeight="1">
      <c r="A400" s="6" t="s">
        <v>53</v>
      </c>
      <c s="6"/>
      <c s="39" t="s">
        <v>392</v>
      </c>
      <c s="6"/>
      <c s="27" t="s">
        <v>680</v>
      </c>
      <c s="6"/>
      <c s="6"/>
      <c s="6"/>
      <c s="40">
        <f>0+Q400</f>
      </c>
      <c r="O400">
        <f>0+R400</f>
      </c>
      <c r="Q400">
        <f>0+I401+I405+I409+I413+I417+I421+I425+I429+I433+I437+I441+I445+I449+I453+I457+I461+I465</f>
      </c>
      <c>
        <f>0+O401+O405+O409+O413+O417+O421+O425+O429+O433+O437+O441+O445+O449+O453+O457+O461+O465</f>
      </c>
    </row>
    <row r="401" spans="1:16" ht="12.75">
      <c r="A401" s="24" t="s">
        <v>56</v>
      </c>
      <c s="29" t="s">
        <v>99</v>
      </c>
      <c s="29" t="s">
        <v>627</v>
      </c>
      <c s="24" t="s">
        <v>58</v>
      </c>
      <c s="30" t="s">
        <v>628</v>
      </c>
      <c s="31" t="s">
        <v>98</v>
      </c>
      <c s="32">
        <v>1</v>
      </c>
      <c s="33">
        <v>0</v>
      </c>
      <c s="33">
        <f>ROUND(ROUND(H401,2)*ROUND(G401,3),2)</f>
      </c>
      <c r="O401">
        <f>(I401*21)/100</f>
      </c>
      <c t="s">
        <v>33</v>
      </c>
    </row>
    <row r="402" spans="1:5" ht="12.75">
      <c r="A402" s="34" t="s">
        <v>61</v>
      </c>
      <c r="E402" s="35" t="s">
        <v>58</v>
      </c>
    </row>
    <row r="403" spans="1:5" ht="12.75">
      <c r="A403" s="36" t="s">
        <v>62</v>
      </c>
      <c r="E403" s="37" t="s">
        <v>58</v>
      </c>
    </row>
    <row r="404" spans="1:5" ht="114.75">
      <c r="A404" t="s">
        <v>63</v>
      </c>
      <c r="E404" s="35" t="s">
        <v>629</v>
      </c>
    </row>
    <row r="405" spans="1:16" ht="12.75">
      <c r="A405" s="24" t="s">
        <v>56</v>
      </c>
      <c s="29" t="s">
        <v>102</v>
      </c>
      <c s="29" t="s">
        <v>630</v>
      </c>
      <c s="24" t="s">
        <v>58</v>
      </c>
      <c s="30" t="s">
        <v>631</v>
      </c>
      <c s="31" t="s">
        <v>98</v>
      </c>
      <c s="32">
        <v>1</v>
      </c>
      <c s="33">
        <v>0</v>
      </c>
      <c s="33">
        <f>ROUND(ROUND(H405,2)*ROUND(G405,3),2)</f>
      </c>
      <c r="O405">
        <f>(I405*21)/100</f>
      </c>
      <c t="s">
        <v>33</v>
      </c>
    </row>
    <row r="406" spans="1:5" ht="12.75">
      <c r="A406" s="34" t="s">
        <v>61</v>
      </c>
      <c r="E406" s="35" t="s">
        <v>58</v>
      </c>
    </row>
    <row r="407" spans="1:5" ht="12.75">
      <c r="A407" s="36" t="s">
        <v>62</v>
      </c>
      <c r="E407" s="37" t="s">
        <v>58</v>
      </c>
    </row>
    <row r="408" spans="1:5" ht="102">
      <c r="A408" t="s">
        <v>63</v>
      </c>
      <c r="E408" s="35" t="s">
        <v>632</v>
      </c>
    </row>
    <row r="409" spans="1:16" ht="12.75">
      <c r="A409" s="24" t="s">
        <v>56</v>
      </c>
      <c s="29" t="s">
        <v>421</v>
      </c>
      <c s="29" t="s">
        <v>117</v>
      </c>
      <c s="24" t="s">
        <v>58</v>
      </c>
      <c s="30" t="s">
        <v>118</v>
      </c>
      <c s="31" t="s">
        <v>98</v>
      </c>
      <c s="32">
        <v>1</v>
      </c>
      <c s="33">
        <v>0</v>
      </c>
      <c s="33">
        <f>ROUND(ROUND(H409,2)*ROUND(G409,3),2)</f>
      </c>
      <c r="O409">
        <f>(I409*21)/100</f>
      </c>
      <c t="s">
        <v>33</v>
      </c>
    </row>
    <row r="410" spans="1:5" ht="12.75">
      <c r="A410" s="34" t="s">
        <v>61</v>
      </c>
      <c r="E410" s="35" t="s">
        <v>58</v>
      </c>
    </row>
    <row r="411" spans="1:5" ht="12.75">
      <c r="A411" s="36" t="s">
        <v>62</v>
      </c>
      <c r="E411" s="37" t="s">
        <v>58</v>
      </c>
    </row>
    <row r="412" spans="1:5" ht="12.75">
      <c r="A412" t="s">
        <v>63</v>
      </c>
      <c r="E412" s="35" t="s">
        <v>64</v>
      </c>
    </row>
    <row r="413" spans="1:16" ht="12.75">
      <c r="A413" s="24" t="s">
        <v>56</v>
      </c>
      <c s="29" t="s">
        <v>285</v>
      </c>
      <c s="29" t="s">
        <v>120</v>
      </c>
      <c s="24" t="s">
        <v>58</v>
      </c>
      <c s="30" t="s">
        <v>121</v>
      </c>
      <c s="31" t="s">
        <v>98</v>
      </c>
      <c s="32">
        <v>1</v>
      </c>
      <c s="33">
        <v>0</v>
      </c>
      <c s="33">
        <f>ROUND(ROUND(H413,2)*ROUND(G413,3),2)</f>
      </c>
      <c r="O413">
        <f>(I413*21)/100</f>
      </c>
      <c t="s">
        <v>33</v>
      </c>
    </row>
    <row r="414" spans="1:5" ht="12.75">
      <c r="A414" s="34" t="s">
        <v>61</v>
      </c>
      <c r="E414" s="35" t="s">
        <v>58</v>
      </c>
    </row>
    <row r="415" spans="1:5" ht="12.75">
      <c r="A415" s="36" t="s">
        <v>62</v>
      </c>
      <c r="E415" s="37" t="s">
        <v>58</v>
      </c>
    </row>
    <row r="416" spans="1:5" ht="12.75">
      <c r="A416" t="s">
        <v>63</v>
      </c>
      <c r="E416" s="35" t="s">
        <v>64</v>
      </c>
    </row>
    <row r="417" spans="1:16" ht="25.5">
      <c r="A417" s="24" t="s">
        <v>56</v>
      </c>
      <c s="29" t="s">
        <v>110</v>
      </c>
      <c s="29" t="s">
        <v>123</v>
      </c>
      <c s="24" t="s">
        <v>58</v>
      </c>
      <c s="30" t="s">
        <v>124</v>
      </c>
      <c s="31" t="s">
        <v>98</v>
      </c>
      <c s="32">
        <v>1</v>
      </c>
      <c s="33">
        <v>0</v>
      </c>
      <c s="33">
        <f>ROUND(ROUND(H417,2)*ROUND(G417,3),2)</f>
      </c>
      <c r="O417">
        <f>(I417*21)/100</f>
      </c>
      <c t="s">
        <v>33</v>
      </c>
    </row>
    <row r="418" spans="1:5" ht="12.75">
      <c r="A418" s="34" t="s">
        <v>61</v>
      </c>
      <c r="E418" s="35" t="s">
        <v>58</v>
      </c>
    </row>
    <row r="419" spans="1:5" ht="12.75">
      <c r="A419" s="36" t="s">
        <v>62</v>
      </c>
      <c r="E419" s="37" t="s">
        <v>58</v>
      </c>
    </row>
    <row r="420" spans="1:5" ht="12.75">
      <c r="A420" t="s">
        <v>63</v>
      </c>
      <c r="E420" s="35" t="s">
        <v>64</v>
      </c>
    </row>
    <row r="421" spans="1:16" ht="25.5">
      <c r="A421" s="24" t="s">
        <v>56</v>
      </c>
      <c s="29" t="s">
        <v>113</v>
      </c>
      <c s="29" t="s">
        <v>126</v>
      </c>
      <c s="24" t="s">
        <v>58</v>
      </c>
      <c s="30" t="s">
        <v>127</v>
      </c>
      <c s="31" t="s">
        <v>98</v>
      </c>
      <c s="32">
        <v>1</v>
      </c>
      <c s="33">
        <v>0</v>
      </c>
      <c s="33">
        <f>ROUND(ROUND(H421,2)*ROUND(G421,3),2)</f>
      </c>
      <c r="O421">
        <f>(I421*21)/100</f>
      </c>
      <c t="s">
        <v>33</v>
      </c>
    </row>
    <row r="422" spans="1:5" ht="12.75">
      <c r="A422" s="34" t="s">
        <v>61</v>
      </c>
      <c r="E422" s="35" t="s">
        <v>58</v>
      </c>
    </row>
    <row r="423" spans="1:5" ht="12.75">
      <c r="A423" s="36" t="s">
        <v>62</v>
      </c>
      <c r="E423" s="37" t="s">
        <v>58</v>
      </c>
    </row>
    <row r="424" spans="1:5" ht="12.75">
      <c r="A424" t="s">
        <v>63</v>
      </c>
      <c r="E424" s="35" t="s">
        <v>64</v>
      </c>
    </row>
    <row r="425" spans="1:16" ht="25.5">
      <c r="A425" s="24" t="s">
        <v>56</v>
      </c>
      <c s="29" t="s">
        <v>291</v>
      </c>
      <c s="29" t="s">
        <v>129</v>
      </c>
      <c s="24" t="s">
        <v>58</v>
      </c>
      <c s="30" t="s">
        <v>130</v>
      </c>
      <c s="31" t="s">
        <v>98</v>
      </c>
      <c s="32">
        <v>1</v>
      </c>
      <c s="33">
        <v>0</v>
      </c>
      <c s="33">
        <f>ROUND(ROUND(H425,2)*ROUND(G425,3),2)</f>
      </c>
      <c r="O425">
        <f>(I425*21)/100</f>
      </c>
      <c t="s">
        <v>33</v>
      </c>
    </row>
    <row r="426" spans="1:5" ht="12.75">
      <c r="A426" s="34" t="s">
        <v>61</v>
      </c>
      <c r="E426" s="35" t="s">
        <v>58</v>
      </c>
    </row>
    <row r="427" spans="1:5" ht="12.75">
      <c r="A427" s="36" t="s">
        <v>62</v>
      </c>
      <c r="E427" s="37" t="s">
        <v>58</v>
      </c>
    </row>
    <row r="428" spans="1:5" ht="114.75">
      <c r="A428" t="s">
        <v>63</v>
      </c>
      <c r="E428" s="35" t="s">
        <v>681</v>
      </c>
    </row>
    <row r="429" spans="1:16" ht="12.75">
      <c r="A429" s="24" t="s">
        <v>56</v>
      </c>
      <c s="29" t="s">
        <v>294</v>
      </c>
      <c s="29" t="s">
        <v>132</v>
      </c>
      <c s="24" t="s">
        <v>58</v>
      </c>
      <c s="30" t="s">
        <v>133</v>
      </c>
      <c s="31" t="s">
        <v>98</v>
      </c>
      <c s="32">
        <v>1</v>
      </c>
      <c s="33">
        <v>0</v>
      </c>
      <c s="33">
        <f>ROUND(ROUND(H429,2)*ROUND(G429,3),2)</f>
      </c>
      <c r="O429">
        <f>(I429*21)/100</f>
      </c>
      <c t="s">
        <v>33</v>
      </c>
    </row>
    <row r="430" spans="1:5" ht="12.75">
      <c r="A430" s="34" t="s">
        <v>61</v>
      </c>
      <c r="E430" s="35" t="s">
        <v>58</v>
      </c>
    </row>
    <row r="431" spans="1:5" ht="12.75">
      <c r="A431" s="36" t="s">
        <v>62</v>
      </c>
      <c r="E431" s="37" t="s">
        <v>58</v>
      </c>
    </row>
    <row r="432" spans="1:5" ht="165.75">
      <c r="A432" t="s">
        <v>63</v>
      </c>
      <c r="E432" s="35" t="s">
        <v>682</v>
      </c>
    </row>
    <row r="433" spans="1:16" ht="12.75">
      <c r="A433" s="24" t="s">
        <v>56</v>
      </c>
      <c s="29" t="s">
        <v>298</v>
      </c>
      <c s="29" t="s">
        <v>135</v>
      </c>
      <c s="24" t="s">
        <v>58</v>
      </c>
      <c s="30" t="s">
        <v>136</v>
      </c>
      <c s="31" t="s">
        <v>98</v>
      </c>
      <c s="32">
        <v>1</v>
      </c>
      <c s="33">
        <v>0</v>
      </c>
      <c s="33">
        <f>ROUND(ROUND(H433,2)*ROUND(G433,3),2)</f>
      </c>
      <c r="O433">
        <f>(I433*21)/100</f>
      </c>
      <c t="s">
        <v>33</v>
      </c>
    </row>
    <row r="434" spans="1:5" ht="12.75">
      <c r="A434" s="34" t="s">
        <v>61</v>
      </c>
      <c r="E434" s="35" t="s">
        <v>58</v>
      </c>
    </row>
    <row r="435" spans="1:5" ht="12.75">
      <c r="A435" s="36" t="s">
        <v>62</v>
      </c>
      <c r="E435" s="37" t="s">
        <v>58</v>
      </c>
    </row>
    <row r="436" spans="1:5" ht="12.75">
      <c r="A436" t="s">
        <v>63</v>
      </c>
      <c r="E436" s="35" t="s">
        <v>64</v>
      </c>
    </row>
    <row r="437" spans="1:16" ht="12.75">
      <c r="A437" s="24" t="s">
        <v>56</v>
      </c>
      <c s="29" t="s">
        <v>301</v>
      </c>
      <c s="29" t="s">
        <v>138</v>
      </c>
      <c s="24" t="s">
        <v>58</v>
      </c>
      <c s="30" t="s">
        <v>139</v>
      </c>
      <c s="31" t="s">
        <v>98</v>
      </c>
      <c s="32">
        <v>1</v>
      </c>
      <c s="33">
        <v>0</v>
      </c>
      <c s="33">
        <f>ROUND(ROUND(H437,2)*ROUND(G437,3),2)</f>
      </c>
      <c r="O437">
        <f>(I437*21)/100</f>
      </c>
      <c t="s">
        <v>33</v>
      </c>
    </row>
    <row r="438" spans="1:5" ht="12.75">
      <c r="A438" s="34" t="s">
        <v>61</v>
      </c>
      <c r="E438" s="35" t="s">
        <v>58</v>
      </c>
    </row>
    <row r="439" spans="1:5" ht="12.75">
      <c r="A439" s="36" t="s">
        <v>62</v>
      </c>
      <c r="E439" s="37" t="s">
        <v>58</v>
      </c>
    </row>
    <row r="440" spans="1:5" ht="12.75">
      <c r="A440" t="s">
        <v>63</v>
      </c>
      <c r="E440" s="35" t="s">
        <v>64</v>
      </c>
    </row>
    <row r="441" spans="1:16" ht="12.75">
      <c r="A441" s="24" t="s">
        <v>56</v>
      </c>
      <c s="29" t="s">
        <v>216</v>
      </c>
      <c s="29" t="s">
        <v>635</v>
      </c>
      <c s="24" t="s">
        <v>58</v>
      </c>
      <c s="30" t="s">
        <v>636</v>
      </c>
      <c s="31" t="s">
        <v>98</v>
      </c>
      <c s="32">
        <v>1</v>
      </c>
      <c s="33">
        <v>0</v>
      </c>
      <c s="33">
        <f>ROUND(ROUND(H441,2)*ROUND(G441,3),2)</f>
      </c>
      <c r="O441">
        <f>(I441*0)/100</f>
      </c>
      <c t="s">
        <v>37</v>
      </c>
    </row>
    <row r="442" spans="1:5" ht="12.75">
      <c r="A442" s="34" t="s">
        <v>61</v>
      </c>
      <c r="E442" s="35" t="s">
        <v>58</v>
      </c>
    </row>
    <row r="443" spans="1:5" ht="12.75">
      <c r="A443" s="36" t="s">
        <v>62</v>
      </c>
      <c r="E443" s="37" t="s">
        <v>637</v>
      </c>
    </row>
    <row r="444" spans="1:5" ht="127.5">
      <c r="A444" t="s">
        <v>63</v>
      </c>
      <c r="E444" s="35" t="s">
        <v>659</v>
      </c>
    </row>
    <row r="445" spans="1:16" ht="12.75">
      <c r="A445" s="24" t="s">
        <v>56</v>
      </c>
      <c s="29" t="s">
        <v>313</v>
      </c>
      <c s="29" t="s">
        <v>141</v>
      </c>
      <c s="24" t="s">
        <v>58</v>
      </c>
      <c s="30" t="s">
        <v>142</v>
      </c>
      <c s="31" t="s">
        <v>98</v>
      </c>
      <c s="32">
        <v>3</v>
      </c>
      <c s="33">
        <v>0</v>
      </c>
      <c s="33">
        <f>ROUND(ROUND(H445,2)*ROUND(G445,3),2)</f>
      </c>
      <c r="O445">
        <f>(I445*21)/100</f>
      </c>
      <c t="s">
        <v>33</v>
      </c>
    </row>
    <row r="446" spans="1:5" ht="12.75">
      <c r="A446" s="34" t="s">
        <v>61</v>
      </c>
      <c r="E446" s="35" t="s">
        <v>58</v>
      </c>
    </row>
    <row r="447" spans="1:5" ht="12.75">
      <c r="A447" s="36" t="s">
        <v>62</v>
      </c>
      <c r="E447" s="37" t="s">
        <v>58</v>
      </c>
    </row>
    <row r="448" spans="1:5" ht="12.75">
      <c r="A448" t="s">
        <v>63</v>
      </c>
      <c r="E448" s="35" t="s">
        <v>58</v>
      </c>
    </row>
    <row r="449" spans="1:16" ht="12.75">
      <c r="A449" s="24" t="s">
        <v>56</v>
      </c>
      <c s="29" t="s">
        <v>316</v>
      </c>
      <c s="29" t="s">
        <v>144</v>
      </c>
      <c s="24" t="s">
        <v>58</v>
      </c>
      <c s="30" t="s">
        <v>145</v>
      </c>
      <c s="31" t="s">
        <v>98</v>
      </c>
      <c s="32">
        <v>3</v>
      </c>
      <c s="33">
        <v>0</v>
      </c>
      <c s="33">
        <f>ROUND(ROUND(H449,2)*ROUND(G449,3),2)</f>
      </c>
      <c r="O449">
        <f>(I449*21)/100</f>
      </c>
      <c t="s">
        <v>33</v>
      </c>
    </row>
    <row r="450" spans="1:5" ht="12.75">
      <c r="A450" s="34" t="s">
        <v>61</v>
      </c>
      <c r="E450" s="35" t="s">
        <v>58</v>
      </c>
    </row>
    <row r="451" spans="1:5" ht="12.75">
      <c r="A451" s="36" t="s">
        <v>62</v>
      </c>
      <c r="E451" s="37" t="s">
        <v>58</v>
      </c>
    </row>
    <row r="452" spans="1:5" ht="12.75">
      <c r="A452" t="s">
        <v>63</v>
      </c>
      <c r="E452" s="35" t="s">
        <v>58</v>
      </c>
    </row>
    <row r="453" spans="1:16" ht="25.5">
      <c r="A453" s="24" t="s">
        <v>56</v>
      </c>
      <c s="29" t="s">
        <v>210</v>
      </c>
      <c s="29" t="s">
        <v>638</v>
      </c>
      <c s="24" t="s">
        <v>58</v>
      </c>
      <c s="30" t="s">
        <v>156</v>
      </c>
      <c s="31" t="s">
        <v>98</v>
      </c>
      <c s="32">
        <v>1</v>
      </c>
      <c s="33">
        <v>0</v>
      </c>
      <c s="33">
        <f>ROUND(ROUND(H453,2)*ROUND(G453,3),2)</f>
      </c>
      <c r="O453">
        <f>(I453*0)/100</f>
      </c>
      <c t="s">
        <v>37</v>
      </c>
    </row>
    <row r="454" spans="1:5" ht="12.75">
      <c r="A454" s="34" t="s">
        <v>61</v>
      </c>
      <c r="E454" s="35" t="s">
        <v>58</v>
      </c>
    </row>
    <row r="455" spans="1:5" ht="12.75">
      <c r="A455" s="36" t="s">
        <v>62</v>
      </c>
      <c r="E455" s="37" t="s">
        <v>58</v>
      </c>
    </row>
    <row r="456" spans="1:5" ht="12.75">
      <c r="A456" t="s">
        <v>63</v>
      </c>
      <c r="E456" s="35" t="s">
        <v>58</v>
      </c>
    </row>
    <row r="457" spans="1:16" ht="12.75">
      <c r="A457" s="24" t="s">
        <v>56</v>
      </c>
      <c s="29" t="s">
        <v>213</v>
      </c>
      <c s="29" t="s">
        <v>639</v>
      </c>
      <c s="24" t="s">
        <v>58</v>
      </c>
      <c s="30" t="s">
        <v>160</v>
      </c>
      <c s="31" t="s">
        <v>98</v>
      </c>
      <c s="32">
        <v>1</v>
      </c>
      <c s="33">
        <v>0</v>
      </c>
      <c s="33">
        <f>ROUND(ROUND(H457,2)*ROUND(G457,3),2)</f>
      </c>
      <c r="O457">
        <f>(I457*0)/100</f>
      </c>
      <c t="s">
        <v>37</v>
      </c>
    </row>
    <row r="458" spans="1:5" ht="12.75">
      <c r="A458" s="34" t="s">
        <v>61</v>
      </c>
      <c r="E458" s="35" t="s">
        <v>58</v>
      </c>
    </row>
    <row r="459" spans="1:5" ht="12.75">
      <c r="A459" s="36" t="s">
        <v>62</v>
      </c>
      <c r="E459" s="37" t="s">
        <v>58</v>
      </c>
    </row>
    <row r="460" spans="1:5" ht="12.75">
      <c r="A460" t="s">
        <v>63</v>
      </c>
      <c r="E460" s="35" t="s">
        <v>58</v>
      </c>
    </row>
    <row r="461" spans="1:16" ht="12.75">
      <c r="A461" s="24" t="s">
        <v>56</v>
      </c>
      <c s="29" t="s">
        <v>183</v>
      </c>
      <c s="29" t="s">
        <v>155</v>
      </c>
      <c s="24" t="s">
        <v>80</v>
      </c>
      <c s="30" t="s">
        <v>158</v>
      </c>
      <c s="31" t="s">
        <v>98</v>
      </c>
      <c s="32">
        <v>2</v>
      </c>
      <c s="33">
        <v>0</v>
      </c>
      <c s="33">
        <f>ROUND(ROUND(H461,2)*ROUND(G461,3),2)</f>
      </c>
      <c r="O461">
        <f>(I461*21)/100</f>
      </c>
      <c t="s">
        <v>33</v>
      </c>
    </row>
    <row r="462" spans="1:5" ht="12.75">
      <c r="A462" s="34" t="s">
        <v>61</v>
      </c>
      <c r="E462" s="35" t="s">
        <v>58</v>
      </c>
    </row>
    <row r="463" spans="1:5" ht="12.75">
      <c r="A463" s="36" t="s">
        <v>62</v>
      </c>
      <c r="E463" s="37" t="s">
        <v>58</v>
      </c>
    </row>
    <row r="464" spans="1:5" ht="12.75">
      <c r="A464" t="s">
        <v>63</v>
      </c>
      <c r="E464" s="35" t="s">
        <v>58</v>
      </c>
    </row>
    <row r="465" spans="1:16" ht="12.75">
      <c r="A465" s="24" t="s">
        <v>56</v>
      </c>
      <c s="29" t="s">
        <v>186</v>
      </c>
      <c s="29" t="s">
        <v>155</v>
      </c>
      <c s="24" t="s">
        <v>83</v>
      </c>
      <c s="30" t="s">
        <v>162</v>
      </c>
      <c s="31" t="s">
        <v>98</v>
      </c>
      <c s="32">
        <v>1</v>
      </c>
      <c s="33">
        <v>0</v>
      </c>
      <c s="33">
        <f>ROUND(ROUND(H465,2)*ROUND(G465,3),2)</f>
      </c>
      <c r="O465">
        <f>(I465*21)/100</f>
      </c>
      <c t="s">
        <v>33</v>
      </c>
    </row>
    <row r="466" spans="1:5" ht="12.75">
      <c r="A466" s="34" t="s">
        <v>61</v>
      </c>
      <c r="E466" s="35" t="s">
        <v>58</v>
      </c>
    </row>
    <row r="467" spans="1:5" ht="12.75">
      <c r="A467" s="36" t="s">
        <v>62</v>
      </c>
      <c r="E467" s="37" t="s">
        <v>58</v>
      </c>
    </row>
    <row r="468" spans="1:5" ht="12.75">
      <c r="A468" t="s">
        <v>63</v>
      </c>
      <c r="E468" s="35" t="s">
        <v>64</v>
      </c>
    </row>
    <row r="469" spans="1:18" ht="12.75" customHeight="1">
      <c r="A469" s="6" t="s">
        <v>53</v>
      </c>
      <c s="6"/>
      <c s="39" t="s">
        <v>419</v>
      </c>
      <c s="6"/>
      <c s="27" t="s">
        <v>683</v>
      </c>
      <c s="6"/>
      <c s="6"/>
      <c s="6"/>
      <c s="40">
        <f>0+Q469</f>
      </c>
      <c r="O469">
        <f>0+R469</f>
      </c>
      <c r="Q469">
        <f>0+I470+I474+I478+I482+I486+I490+I494+I498+I502+I506</f>
      </c>
      <c>
        <f>0+O470+O474+O478+O482+O486+O490+O494+O498+O502+O506</f>
      </c>
    </row>
    <row r="470" spans="1:16" ht="12.75">
      <c r="A470" s="24" t="s">
        <v>56</v>
      </c>
      <c s="29" t="s">
        <v>105</v>
      </c>
      <c s="29" t="s">
        <v>166</v>
      </c>
      <c s="24" t="s">
        <v>58</v>
      </c>
      <c s="30" t="s">
        <v>167</v>
      </c>
      <c s="31" t="s">
        <v>98</v>
      </c>
      <c s="32">
        <v>6</v>
      </c>
      <c s="33">
        <v>0</v>
      </c>
      <c s="33">
        <f>ROUND(ROUND(H470,2)*ROUND(G470,3),2)</f>
      </c>
      <c r="O470">
        <f>(I470*21)/100</f>
      </c>
      <c t="s">
        <v>33</v>
      </c>
    </row>
    <row r="471" spans="1:5" ht="12.75">
      <c r="A471" s="34" t="s">
        <v>61</v>
      </c>
      <c r="E471" s="35" t="s">
        <v>58</v>
      </c>
    </row>
    <row r="472" spans="1:5" ht="12.75">
      <c r="A472" s="36" t="s">
        <v>62</v>
      </c>
      <c r="E472" s="37" t="s">
        <v>58</v>
      </c>
    </row>
    <row r="473" spans="1:5" ht="12.75">
      <c r="A473" t="s">
        <v>63</v>
      </c>
      <c r="E473" s="35" t="s">
        <v>64</v>
      </c>
    </row>
    <row r="474" spans="1:16" ht="12.75">
      <c r="A474" s="24" t="s">
        <v>56</v>
      </c>
      <c s="29" t="s">
        <v>258</v>
      </c>
      <c s="29" t="s">
        <v>169</v>
      </c>
      <c s="24" t="s">
        <v>58</v>
      </c>
      <c s="30" t="s">
        <v>170</v>
      </c>
      <c s="31" t="s">
        <v>98</v>
      </c>
      <c s="32">
        <v>6</v>
      </c>
      <c s="33">
        <v>0</v>
      </c>
      <c s="33">
        <f>ROUND(ROUND(H474,2)*ROUND(G474,3),2)</f>
      </c>
      <c r="O474">
        <f>(I474*21)/100</f>
      </c>
      <c t="s">
        <v>33</v>
      </c>
    </row>
    <row r="475" spans="1:5" ht="12.75">
      <c r="A475" s="34" t="s">
        <v>61</v>
      </c>
      <c r="E475" s="35" t="s">
        <v>58</v>
      </c>
    </row>
    <row r="476" spans="1:5" ht="12.75">
      <c r="A476" s="36" t="s">
        <v>62</v>
      </c>
      <c r="E476" s="37" t="s">
        <v>58</v>
      </c>
    </row>
    <row r="477" spans="1:5" ht="12.75">
      <c r="A477" t="s">
        <v>63</v>
      </c>
      <c r="E477" s="35" t="s">
        <v>64</v>
      </c>
    </row>
    <row r="478" spans="1:16" ht="12.75">
      <c r="A478" s="24" t="s">
        <v>56</v>
      </c>
      <c s="29" t="s">
        <v>261</v>
      </c>
      <c s="29" t="s">
        <v>208</v>
      </c>
      <c s="24" t="s">
        <v>58</v>
      </c>
      <c s="30" t="s">
        <v>209</v>
      </c>
      <c s="31" t="s">
        <v>98</v>
      </c>
      <c s="32">
        <v>4</v>
      </c>
      <c s="33">
        <v>0</v>
      </c>
      <c s="33">
        <f>ROUND(ROUND(H478,2)*ROUND(G478,3),2)</f>
      </c>
      <c r="O478">
        <f>(I478*21)/100</f>
      </c>
      <c t="s">
        <v>33</v>
      </c>
    </row>
    <row r="479" spans="1:5" ht="12.75">
      <c r="A479" s="34" t="s">
        <v>61</v>
      </c>
      <c r="E479" s="35" t="s">
        <v>58</v>
      </c>
    </row>
    <row r="480" spans="1:5" ht="12.75">
      <c r="A480" s="36" t="s">
        <v>62</v>
      </c>
      <c r="E480" s="37" t="s">
        <v>58</v>
      </c>
    </row>
    <row r="481" spans="1:5" ht="12.75">
      <c r="A481" t="s">
        <v>63</v>
      </c>
      <c r="E481" s="35" t="s">
        <v>64</v>
      </c>
    </row>
    <row r="482" spans="1:16" ht="12.75">
      <c r="A482" s="24" t="s">
        <v>56</v>
      </c>
      <c s="29" t="s">
        <v>264</v>
      </c>
      <c s="29" t="s">
        <v>211</v>
      </c>
      <c s="24" t="s">
        <v>58</v>
      </c>
      <c s="30" t="s">
        <v>212</v>
      </c>
      <c s="31" t="s">
        <v>98</v>
      </c>
      <c s="32">
        <v>4</v>
      </c>
      <c s="33">
        <v>0</v>
      </c>
      <c s="33">
        <f>ROUND(ROUND(H482,2)*ROUND(G482,3),2)</f>
      </c>
      <c r="O482">
        <f>(I482*21)/100</f>
      </c>
      <c t="s">
        <v>33</v>
      </c>
    </row>
    <row r="483" spans="1:5" ht="12.75">
      <c r="A483" s="34" t="s">
        <v>61</v>
      </c>
      <c r="E483" s="35" t="s">
        <v>58</v>
      </c>
    </row>
    <row r="484" spans="1:5" ht="12.75">
      <c r="A484" s="36" t="s">
        <v>62</v>
      </c>
      <c r="E484" s="37" t="s">
        <v>58</v>
      </c>
    </row>
    <row r="485" spans="1:5" ht="12.75">
      <c r="A485" t="s">
        <v>63</v>
      </c>
      <c r="E485" s="35" t="s">
        <v>64</v>
      </c>
    </row>
    <row r="486" spans="1:16" ht="12.75">
      <c r="A486" s="24" t="s">
        <v>56</v>
      </c>
      <c s="29" t="s">
        <v>267</v>
      </c>
      <c s="29" t="s">
        <v>214</v>
      </c>
      <c s="24" t="s">
        <v>58</v>
      </c>
      <c s="30" t="s">
        <v>215</v>
      </c>
      <c s="31" t="s">
        <v>98</v>
      </c>
      <c s="32">
        <v>2</v>
      </c>
      <c s="33">
        <v>0</v>
      </c>
      <c s="33">
        <f>ROUND(ROUND(H486,2)*ROUND(G486,3),2)</f>
      </c>
      <c r="O486">
        <f>(I486*21)/100</f>
      </c>
      <c t="s">
        <v>33</v>
      </c>
    </row>
    <row r="487" spans="1:5" ht="12.75">
      <c r="A487" s="34" t="s">
        <v>61</v>
      </c>
      <c r="E487" s="35" t="s">
        <v>58</v>
      </c>
    </row>
    <row r="488" spans="1:5" ht="12.75">
      <c r="A488" s="36" t="s">
        <v>62</v>
      </c>
      <c r="E488" s="37" t="s">
        <v>58</v>
      </c>
    </row>
    <row r="489" spans="1:5" ht="12.75">
      <c r="A489" t="s">
        <v>63</v>
      </c>
      <c r="E489" s="35" t="s">
        <v>64</v>
      </c>
    </row>
    <row r="490" spans="1:16" ht="12.75">
      <c r="A490" s="24" t="s">
        <v>56</v>
      </c>
      <c s="29" t="s">
        <v>270</v>
      </c>
      <c s="29" t="s">
        <v>217</v>
      </c>
      <c s="24" t="s">
        <v>58</v>
      </c>
      <c s="30" t="s">
        <v>218</v>
      </c>
      <c s="31" t="s">
        <v>98</v>
      </c>
      <c s="32">
        <v>2</v>
      </c>
      <c s="33">
        <v>0</v>
      </c>
      <c s="33">
        <f>ROUND(ROUND(H490,2)*ROUND(G490,3),2)</f>
      </c>
      <c r="O490">
        <f>(I490*21)/100</f>
      </c>
      <c t="s">
        <v>33</v>
      </c>
    </row>
    <row r="491" spans="1:5" ht="12.75">
      <c r="A491" s="34" t="s">
        <v>61</v>
      </c>
      <c r="E491" s="35" t="s">
        <v>58</v>
      </c>
    </row>
    <row r="492" spans="1:5" ht="12.75">
      <c r="A492" s="36" t="s">
        <v>62</v>
      </c>
      <c r="E492" s="37" t="s">
        <v>58</v>
      </c>
    </row>
    <row r="493" spans="1:5" ht="12.75">
      <c r="A493" t="s">
        <v>63</v>
      </c>
      <c r="E493" s="35" t="s">
        <v>64</v>
      </c>
    </row>
    <row r="494" spans="1:16" ht="25.5">
      <c r="A494" s="24" t="s">
        <v>56</v>
      </c>
      <c s="29" t="s">
        <v>273</v>
      </c>
      <c s="29" t="s">
        <v>232</v>
      </c>
      <c s="24" t="s">
        <v>58</v>
      </c>
      <c s="30" t="s">
        <v>233</v>
      </c>
      <c s="31" t="s">
        <v>98</v>
      </c>
      <c s="32">
        <v>22</v>
      </c>
      <c s="33">
        <v>0</v>
      </c>
      <c s="33">
        <f>ROUND(ROUND(H494,2)*ROUND(G494,3),2)</f>
      </c>
      <c r="O494">
        <f>(I494*21)/100</f>
      </c>
      <c t="s">
        <v>33</v>
      </c>
    </row>
    <row r="495" spans="1:5" ht="12.75">
      <c r="A495" s="34" t="s">
        <v>61</v>
      </c>
      <c r="E495" s="35" t="s">
        <v>58</v>
      </c>
    </row>
    <row r="496" spans="1:5" ht="12.75">
      <c r="A496" s="36" t="s">
        <v>62</v>
      </c>
      <c r="E496" s="37" t="s">
        <v>58</v>
      </c>
    </row>
    <row r="497" spans="1:5" ht="12.75">
      <c r="A497" t="s">
        <v>63</v>
      </c>
      <c r="E497" s="35" t="s">
        <v>64</v>
      </c>
    </row>
    <row r="498" spans="1:16" ht="25.5">
      <c r="A498" s="24" t="s">
        <v>56</v>
      </c>
      <c s="29" t="s">
        <v>276</v>
      </c>
      <c s="29" t="s">
        <v>235</v>
      </c>
      <c s="24" t="s">
        <v>58</v>
      </c>
      <c s="30" t="s">
        <v>236</v>
      </c>
      <c s="31" t="s">
        <v>98</v>
      </c>
      <c s="32">
        <v>22</v>
      </c>
      <c s="33">
        <v>0</v>
      </c>
      <c s="33">
        <f>ROUND(ROUND(H498,2)*ROUND(G498,3),2)</f>
      </c>
      <c r="O498">
        <f>(I498*21)/100</f>
      </c>
      <c t="s">
        <v>33</v>
      </c>
    </row>
    <row r="499" spans="1:5" ht="12.75">
      <c r="A499" s="34" t="s">
        <v>61</v>
      </c>
      <c r="E499" s="35" t="s">
        <v>58</v>
      </c>
    </row>
    <row r="500" spans="1:5" ht="12.75">
      <c r="A500" s="36" t="s">
        <v>62</v>
      </c>
      <c r="E500" s="37" t="s">
        <v>58</v>
      </c>
    </row>
    <row r="501" spans="1:5" ht="12.75">
      <c r="A501" t="s">
        <v>63</v>
      </c>
      <c r="E501" s="35" t="s">
        <v>64</v>
      </c>
    </row>
    <row r="502" spans="1:16" ht="12.75">
      <c r="A502" s="24" t="s">
        <v>56</v>
      </c>
      <c s="29" t="s">
        <v>279</v>
      </c>
      <c s="29" t="s">
        <v>238</v>
      </c>
      <c s="24" t="s">
        <v>58</v>
      </c>
      <c s="30" t="s">
        <v>239</v>
      </c>
      <c s="31" t="s">
        <v>98</v>
      </c>
      <c s="32">
        <v>14</v>
      </c>
      <c s="33">
        <v>0</v>
      </c>
      <c s="33">
        <f>ROUND(ROUND(H502,2)*ROUND(G502,3),2)</f>
      </c>
      <c r="O502">
        <f>(I502*21)/100</f>
      </c>
      <c t="s">
        <v>33</v>
      </c>
    </row>
    <row r="503" spans="1:5" ht="12.75">
      <c r="A503" s="34" t="s">
        <v>61</v>
      </c>
      <c r="E503" s="35" t="s">
        <v>58</v>
      </c>
    </row>
    <row r="504" spans="1:5" ht="12.75">
      <c r="A504" s="36" t="s">
        <v>62</v>
      </c>
      <c r="E504" s="37" t="s">
        <v>58</v>
      </c>
    </row>
    <row r="505" spans="1:5" ht="12.75">
      <c r="A505" t="s">
        <v>63</v>
      </c>
      <c r="E505" s="35" t="s">
        <v>64</v>
      </c>
    </row>
    <row r="506" spans="1:16" ht="12.75">
      <c r="A506" s="24" t="s">
        <v>56</v>
      </c>
      <c s="29" t="s">
        <v>282</v>
      </c>
      <c s="29" t="s">
        <v>241</v>
      </c>
      <c s="24" t="s">
        <v>58</v>
      </c>
      <c s="30" t="s">
        <v>242</v>
      </c>
      <c s="31" t="s">
        <v>98</v>
      </c>
      <c s="32">
        <v>14</v>
      </c>
      <c s="33">
        <v>0</v>
      </c>
      <c s="33">
        <f>ROUND(ROUND(H506,2)*ROUND(G506,3),2)</f>
      </c>
      <c r="O506">
        <f>(I506*21)/100</f>
      </c>
      <c t="s">
        <v>33</v>
      </c>
    </row>
    <row r="507" spans="1:5" ht="12.75">
      <c r="A507" s="34" t="s">
        <v>61</v>
      </c>
      <c r="E507" s="35" t="s">
        <v>58</v>
      </c>
    </row>
    <row r="508" spans="1:5" ht="12.75">
      <c r="A508" s="36" t="s">
        <v>62</v>
      </c>
      <c r="E508" s="37" t="s">
        <v>58</v>
      </c>
    </row>
    <row r="509" spans="1:5" ht="12.75">
      <c r="A509" t="s">
        <v>63</v>
      </c>
      <c r="E509" s="35" t="s">
        <v>64</v>
      </c>
    </row>
    <row r="510" spans="1:18" ht="12.75" customHeight="1">
      <c r="A510" s="6" t="s">
        <v>53</v>
      </c>
      <c s="6"/>
      <c s="39" t="s">
        <v>450</v>
      </c>
      <c s="6"/>
      <c s="27" t="s">
        <v>366</v>
      </c>
      <c s="6"/>
      <c s="6"/>
      <c s="6"/>
      <c s="40">
        <f>0+Q510</f>
      </c>
      <c r="O510">
        <f>0+R510</f>
      </c>
      <c r="Q510">
        <f>0+I511+I515+I519+I523+I527+I531+I535</f>
      </c>
      <c>
        <f>0+O511+O515+O519+O523+O527+O531+O535</f>
      </c>
    </row>
    <row r="511" spans="1:16" ht="12.75">
      <c r="A511" s="24" t="s">
        <v>56</v>
      </c>
      <c s="29" t="s">
        <v>332</v>
      </c>
      <c s="29" t="s">
        <v>368</v>
      </c>
      <c s="24" t="s">
        <v>58</v>
      </c>
      <c s="30" t="s">
        <v>369</v>
      </c>
      <c s="31" t="s">
        <v>370</v>
      </c>
      <c s="32">
        <v>120</v>
      </c>
      <c s="33">
        <v>0</v>
      </c>
      <c s="33">
        <f>ROUND(ROUND(H511,2)*ROUND(G511,3),2)</f>
      </c>
      <c r="O511">
        <f>(I511*21)/100</f>
      </c>
      <c t="s">
        <v>33</v>
      </c>
    </row>
    <row r="512" spans="1:5" ht="12.75">
      <c r="A512" s="34" t="s">
        <v>61</v>
      </c>
      <c r="E512" s="35" t="s">
        <v>58</v>
      </c>
    </row>
    <row r="513" spans="1:5" ht="12.75">
      <c r="A513" s="36" t="s">
        <v>62</v>
      </c>
      <c r="E513" s="37" t="s">
        <v>58</v>
      </c>
    </row>
    <row r="514" spans="1:5" ht="12.75">
      <c r="A514" t="s">
        <v>63</v>
      </c>
      <c r="E514" s="35" t="s">
        <v>64</v>
      </c>
    </row>
    <row r="515" spans="1:16" ht="12.75">
      <c r="A515" s="24" t="s">
        <v>56</v>
      </c>
      <c s="29" t="s">
        <v>335</v>
      </c>
      <c s="29" t="s">
        <v>372</v>
      </c>
      <c s="24" t="s">
        <v>58</v>
      </c>
      <c s="30" t="s">
        <v>373</v>
      </c>
      <c s="31" t="s">
        <v>370</v>
      </c>
      <c s="32">
        <v>120</v>
      </c>
      <c s="33">
        <v>0</v>
      </c>
      <c s="33">
        <f>ROUND(ROUND(H515,2)*ROUND(G515,3),2)</f>
      </c>
      <c r="O515">
        <f>(I515*21)/100</f>
      </c>
      <c t="s">
        <v>33</v>
      </c>
    </row>
    <row r="516" spans="1:5" ht="12.75">
      <c r="A516" s="34" t="s">
        <v>61</v>
      </c>
      <c r="E516" s="35" t="s">
        <v>58</v>
      </c>
    </row>
    <row r="517" spans="1:5" ht="12.75">
      <c r="A517" s="36" t="s">
        <v>62</v>
      </c>
      <c r="E517" s="37" t="s">
        <v>58</v>
      </c>
    </row>
    <row r="518" spans="1:5" ht="12.75">
      <c r="A518" t="s">
        <v>63</v>
      </c>
      <c r="E518" s="35" t="s">
        <v>64</v>
      </c>
    </row>
    <row r="519" spans="1:16" ht="12.75">
      <c r="A519" s="24" t="s">
        <v>56</v>
      </c>
      <c s="29" t="s">
        <v>338</v>
      </c>
      <c s="29" t="s">
        <v>375</v>
      </c>
      <c s="24" t="s">
        <v>58</v>
      </c>
      <c s="30" t="s">
        <v>376</v>
      </c>
      <c s="31" t="s">
        <v>98</v>
      </c>
      <c s="32">
        <v>12</v>
      </c>
      <c s="33">
        <v>0</v>
      </c>
      <c s="33">
        <f>ROUND(ROUND(H519,2)*ROUND(G519,3),2)</f>
      </c>
      <c r="O519">
        <f>(I519*21)/100</f>
      </c>
      <c t="s">
        <v>33</v>
      </c>
    </row>
    <row r="520" spans="1:5" ht="12.75">
      <c r="A520" s="34" t="s">
        <v>61</v>
      </c>
      <c r="E520" s="35" t="s">
        <v>58</v>
      </c>
    </row>
    <row r="521" spans="1:5" ht="12.75">
      <c r="A521" s="36" t="s">
        <v>62</v>
      </c>
      <c r="E521" s="37" t="s">
        <v>58</v>
      </c>
    </row>
    <row r="522" spans="1:5" ht="12.75">
      <c r="A522" t="s">
        <v>63</v>
      </c>
      <c r="E522" s="35" t="s">
        <v>64</v>
      </c>
    </row>
    <row r="523" spans="1:16" ht="12.75">
      <c r="A523" s="24" t="s">
        <v>56</v>
      </c>
      <c s="29" t="s">
        <v>165</v>
      </c>
      <c s="29" t="s">
        <v>378</v>
      </c>
      <c s="24" t="s">
        <v>58</v>
      </c>
      <c s="30" t="s">
        <v>379</v>
      </c>
      <c s="31" t="s">
        <v>98</v>
      </c>
      <c s="32">
        <v>6</v>
      </c>
      <c s="33">
        <v>0</v>
      </c>
      <c s="33">
        <f>ROUND(ROUND(H523,2)*ROUND(G523,3),2)</f>
      </c>
      <c r="O523">
        <f>(I523*21)/100</f>
      </c>
      <c t="s">
        <v>33</v>
      </c>
    </row>
    <row r="524" spans="1:5" ht="12.75">
      <c r="A524" s="34" t="s">
        <v>61</v>
      </c>
      <c r="E524" s="35" t="s">
        <v>58</v>
      </c>
    </row>
    <row r="525" spans="1:5" ht="12.75">
      <c r="A525" s="36" t="s">
        <v>62</v>
      </c>
      <c r="E525" s="37" t="s">
        <v>58</v>
      </c>
    </row>
    <row r="526" spans="1:5" ht="12.75">
      <c r="A526" t="s">
        <v>63</v>
      </c>
      <c r="E526" s="35" t="s">
        <v>64</v>
      </c>
    </row>
    <row r="527" spans="1:16" ht="25.5">
      <c r="A527" s="24" t="s">
        <v>56</v>
      </c>
      <c s="29" t="s">
        <v>168</v>
      </c>
      <c s="29" t="s">
        <v>384</v>
      </c>
      <c s="24" t="s">
        <v>58</v>
      </c>
      <c s="30" t="s">
        <v>385</v>
      </c>
      <c s="31" t="s">
        <v>98</v>
      </c>
      <c s="32">
        <v>5</v>
      </c>
      <c s="33">
        <v>0</v>
      </c>
      <c s="33">
        <f>ROUND(ROUND(H527,2)*ROUND(G527,3),2)</f>
      </c>
      <c r="O527">
        <f>(I527*21)/100</f>
      </c>
      <c t="s">
        <v>33</v>
      </c>
    </row>
    <row r="528" spans="1:5" ht="12.75">
      <c r="A528" s="34" t="s">
        <v>61</v>
      </c>
      <c r="E528" s="35" t="s">
        <v>58</v>
      </c>
    </row>
    <row r="529" spans="1:5" ht="12.75">
      <c r="A529" s="36" t="s">
        <v>62</v>
      </c>
      <c r="E529" s="37" t="s">
        <v>58</v>
      </c>
    </row>
    <row r="530" spans="1:5" ht="12.75">
      <c r="A530" t="s">
        <v>63</v>
      </c>
      <c r="E530" s="35" t="s">
        <v>64</v>
      </c>
    </row>
    <row r="531" spans="1:16" ht="12.75">
      <c r="A531" s="24" t="s">
        <v>56</v>
      </c>
      <c s="29" t="s">
        <v>341</v>
      </c>
      <c s="29" t="s">
        <v>387</v>
      </c>
      <c s="24" t="s">
        <v>58</v>
      </c>
      <c s="30" t="s">
        <v>388</v>
      </c>
      <c s="31" t="s">
        <v>370</v>
      </c>
      <c s="32">
        <v>150</v>
      </c>
      <c s="33">
        <v>0</v>
      </c>
      <c s="33">
        <f>ROUND(ROUND(H531,2)*ROUND(G531,3),2)</f>
      </c>
      <c r="O531">
        <f>(I531*21)/100</f>
      </c>
      <c t="s">
        <v>33</v>
      </c>
    </row>
    <row r="532" spans="1:5" ht="12.75">
      <c r="A532" s="34" t="s">
        <v>61</v>
      </c>
      <c r="E532" s="35" t="s">
        <v>58</v>
      </c>
    </row>
    <row r="533" spans="1:5" ht="12.75">
      <c r="A533" s="36" t="s">
        <v>62</v>
      </c>
      <c r="E533" s="37" t="s">
        <v>58</v>
      </c>
    </row>
    <row r="534" spans="1:5" ht="12.75">
      <c r="A534" t="s">
        <v>63</v>
      </c>
      <c r="E534" s="35" t="s">
        <v>64</v>
      </c>
    </row>
    <row r="535" spans="1:16" ht="12.75">
      <c r="A535" s="24" t="s">
        <v>56</v>
      </c>
      <c s="29" t="s">
        <v>344</v>
      </c>
      <c s="29" t="s">
        <v>390</v>
      </c>
      <c s="24" t="s">
        <v>58</v>
      </c>
      <c s="30" t="s">
        <v>391</v>
      </c>
      <c s="31" t="s">
        <v>98</v>
      </c>
      <c s="32">
        <v>5</v>
      </c>
      <c s="33">
        <v>0</v>
      </c>
      <c s="33">
        <f>ROUND(ROUND(H535,2)*ROUND(G535,3),2)</f>
      </c>
      <c r="O535">
        <f>(I535*21)/100</f>
      </c>
      <c t="s">
        <v>33</v>
      </c>
    </row>
    <row r="536" spans="1:5" ht="12.75">
      <c r="A536" s="34" t="s">
        <v>61</v>
      </c>
      <c r="E536" s="35" t="s">
        <v>58</v>
      </c>
    </row>
    <row r="537" spans="1:5" ht="12.75">
      <c r="A537" s="36" t="s">
        <v>62</v>
      </c>
      <c r="E537" s="37" t="s">
        <v>58</v>
      </c>
    </row>
    <row r="538" spans="1:5" ht="12.75">
      <c r="A538" t="s">
        <v>63</v>
      </c>
      <c r="E538" s="35" t="s">
        <v>64</v>
      </c>
    </row>
    <row r="539" spans="1:18" ht="12.75" customHeight="1">
      <c r="A539" s="6" t="s">
        <v>53</v>
      </c>
      <c s="6"/>
      <c s="39" t="s">
        <v>37</v>
      </c>
      <c s="6"/>
      <c s="27" t="s">
        <v>684</v>
      </c>
      <c s="6"/>
      <c s="6"/>
      <c s="6"/>
      <c s="40">
        <f>0+Q539</f>
      </c>
      <c r="O539">
        <f>0+R539</f>
      </c>
      <c r="Q539">
        <f>0+I540</f>
      </c>
      <c>
        <f>0+O540</f>
      </c>
    </row>
    <row r="540" spans="1:16" ht="25.5">
      <c r="A540" s="24" t="s">
        <v>56</v>
      </c>
      <c s="29" t="s">
        <v>207</v>
      </c>
      <c s="29" t="s">
        <v>155</v>
      </c>
      <c s="24" t="s">
        <v>58</v>
      </c>
      <c s="30" t="s">
        <v>156</v>
      </c>
      <c s="31" t="s">
        <v>98</v>
      </c>
      <c s="32">
        <v>1</v>
      </c>
      <c s="33">
        <v>0</v>
      </c>
      <c s="33">
        <f>ROUND(ROUND(H540,2)*ROUND(G540,3),2)</f>
      </c>
      <c r="O540">
        <f>(I540*0)/100</f>
      </c>
      <c t="s">
        <v>37</v>
      </c>
    </row>
    <row r="541" spans="1:5" ht="12.75">
      <c r="A541" s="34" t="s">
        <v>61</v>
      </c>
      <c r="E541" s="35" t="s">
        <v>58</v>
      </c>
    </row>
    <row r="542" spans="1:5" ht="12.75">
      <c r="A542" s="36" t="s">
        <v>62</v>
      </c>
      <c r="E542" s="37" t="s">
        <v>58</v>
      </c>
    </row>
    <row r="543" spans="1:5" ht="12.75">
      <c r="A543" t="s">
        <v>63</v>
      </c>
      <c r="E543" s="35" t="s">
        <v>58</v>
      </c>
    </row>
    <row r="544" spans="1:18" ht="12.75" customHeight="1">
      <c r="A544" s="6" t="s">
        <v>53</v>
      </c>
      <c s="6"/>
      <c s="39" t="s">
        <v>685</v>
      </c>
      <c s="6"/>
      <c s="27" t="s">
        <v>522</v>
      </c>
      <c s="6"/>
      <c s="6"/>
      <c s="6"/>
      <c s="40">
        <f>0+Q544</f>
      </c>
      <c r="O544">
        <f>0+R544</f>
      </c>
      <c r="Q544">
        <f>0+I545+I549+I553+I557+I561+I565+I569+I573+I577+I581+I585+I589+I593+I597+I601</f>
      </c>
      <c>
        <f>0+O545+O549+O553+O557+O561+O565+O569+O573+O577+O581+O585+O589+O593+O597+O601</f>
      </c>
    </row>
    <row r="545" spans="1:16" ht="12.75">
      <c r="A545" s="24" t="s">
        <v>56</v>
      </c>
      <c s="29" t="s">
        <v>39</v>
      </c>
      <c s="29" t="s">
        <v>523</v>
      </c>
      <c s="24" t="s">
        <v>58</v>
      </c>
      <c s="30" t="s">
        <v>524</v>
      </c>
      <c s="31" t="s">
        <v>525</v>
      </c>
      <c s="32">
        <v>420</v>
      </c>
      <c s="33">
        <v>0</v>
      </c>
      <c s="33">
        <f>ROUND(ROUND(H545,2)*ROUND(G545,3),2)</f>
      </c>
      <c r="O545">
        <f>(I545*21)/100</f>
      </c>
      <c t="s">
        <v>33</v>
      </c>
    </row>
    <row r="546" spans="1:5" ht="12.75">
      <c r="A546" s="34" t="s">
        <v>61</v>
      </c>
      <c r="E546" s="35" t="s">
        <v>398</v>
      </c>
    </row>
    <row r="547" spans="1:5" ht="12.75">
      <c r="A547" s="36" t="s">
        <v>62</v>
      </c>
      <c r="E547" s="37" t="s">
        <v>399</v>
      </c>
    </row>
    <row r="548" spans="1:5" ht="12.75">
      <c r="A548" t="s">
        <v>63</v>
      </c>
      <c r="E548" s="35" t="s">
        <v>64</v>
      </c>
    </row>
    <row r="549" spans="1:16" ht="12.75">
      <c r="A549" s="24" t="s">
        <v>56</v>
      </c>
      <c s="29" t="s">
        <v>33</v>
      </c>
      <c s="29" t="s">
        <v>526</v>
      </c>
      <c s="24" t="s">
        <v>58</v>
      </c>
      <c s="30" t="s">
        <v>527</v>
      </c>
      <c s="31" t="s">
        <v>60</v>
      </c>
      <c s="32">
        <v>409</v>
      </c>
      <c s="33">
        <v>0</v>
      </c>
      <c s="33">
        <f>ROUND(ROUND(H549,2)*ROUND(G549,3),2)</f>
      </c>
      <c r="O549">
        <f>(I549*21)/100</f>
      </c>
      <c t="s">
        <v>33</v>
      </c>
    </row>
    <row r="550" spans="1:5" ht="12.75">
      <c r="A550" s="34" t="s">
        <v>61</v>
      </c>
      <c r="E550" s="35" t="s">
        <v>58</v>
      </c>
    </row>
    <row r="551" spans="1:5" ht="12.75">
      <c r="A551" s="36" t="s">
        <v>62</v>
      </c>
      <c r="E551" s="37" t="s">
        <v>58</v>
      </c>
    </row>
    <row r="552" spans="1:5" ht="12.75">
      <c r="A552" t="s">
        <v>63</v>
      </c>
      <c r="E552" s="35" t="s">
        <v>64</v>
      </c>
    </row>
    <row r="553" spans="1:16" ht="12.75">
      <c r="A553" s="24" t="s">
        <v>56</v>
      </c>
      <c s="29" t="s">
        <v>32</v>
      </c>
      <c s="29" t="s">
        <v>528</v>
      </c>
      <c s="24" t="s">
        <v>58</v>
      </c>
      <c s="30" t="s">
        <v>529</v>
      </c>
      <c s="31" t="s">
        <v>525</v>
      </c>
      <c s="32">
        <v>420</v>
      </c>
      <c s="33">
        <v>0</v>
      </c>
      <c s="33">
        <f>ROUND(ROUND(H553,2)*ROUND(G553,3),2)</f>
      </c>
      <c r="O553">
        <f>(I553*21)/100</f>
      </c>
      <c t="s">
        <v>33</v>
      </c>
    </row>
    <row r="554" spans="1:5" ht="12.75">
      <c r="A554" s="34" t="s">
        <v>61</v>
      </c>
      <c r="E554" s="35" t="s">
        <v>58</v>
      </c>
    </row>
    <row r="555" spans="1:5" ht="12.75">
      <c r="A555" s="36" t="s">
        <v>62</v>
      </c>
      <c r="E555" s="37" t="s">
        <v>58</v>
      </c>
    </row>
    <row r="556" spans="1:5" ht="12.75">
      <c r="A556" t="s">
        <v>63</v>
      </c>
      <c r="E556" s="35" t="s">
        <v>64</v>
      </c>
    </row>
    <row r="557" spans="1:16" ht="12.75">
      <c r="A557" s="24" t="s">
        <v>56</v>
      </c>
      <c s="29" t="s">
        <v>43</v>
      </c>
      <c s="29" t="s">
        <v>530</v>
      </c>
      <c s="24" t="s">
        <v>58</v>
      </c>
      <c s="30" t="s">
        <v>531</v>
      </c>
      <c s="31" t="s">
        <v>60</v>
      </c>
      <c s="32">
        <v>115</v>
      </c>
      <c s="33">
        <v>0</v>
      </c>
      <c s="33">
        <f>ROUND(ROUND(H557,2)*ROUND(G557,3),2)</f>
      </c>
      <c r="O557">
        <f>(I557*21)/100</f>
      </c>
      <c t="s">
        <v>33</v>
      </c>
    </row>
    <row r="558" spans="1:5" ht="12.75">
      <c r="A558" s="34" t="s">
        <v>61</v>
      </c>
      <c r="E558" s="35" t="s">
        <v>58</v>
      </c>
    </row>
    <row r="559" spans="1:5" ht="12.75">
      <c r="A559" s="36" t="s">
        <v>62</v>
      </c>
      <c r="E559" s="37" t="s">
        <v>58</v>
      </c>
    </row>
    <row r="560" spans="1:5" ht="12.75">
      <c r="A560" t="s">
        <v>63</v>
      </c>
      <c r="E560" s="35" t="s">
        <v>58</v>
      </c>
    </row>
    <row r="561" spans="1:16" ht="12.75">
      <c r="A561" s="24" t="s">
        <v>56</v>
      </c>
      <c s="29" t="s">
        <v>45</v>
      </c>
      <c s="29" t="s">
        <v>534</v>
      </c>
      <c s="24" t="s">
        <v>58</v>
      </c>
      <c s="30" t="s">
        <v>535</v>
      </c>
      <c s="31" t="s">
        <v>60</v>
      </c>
      <c s="32">
        <v>850</v>
      </c>
      <c s="33">
        <v>0</v>
      </c>
      <c s="33">
        <f>ROUND(ROUND(H561,2)*ROUND(G561,3),2)</f>
      </c>
      <c r="O561">
        <f>(I561*21)/100</f>
      </c>
      <c t="s">
        <v>33</v>
      </c>
    </row>
    <row r="562" spans="1:5" ht="12.75">
      <c r="A562" s="34" t="s">
        <v>61</v>
      </c>
      <c r="E562" s="35" t="s">
        <v>58</v>
      </c>
    </row>
    <row r="563" spans="1:5" ht="12.75">
      <c r="A563" s="36" t="s">
        <v>62</v>
      </c>
      <c r="E563" s="37" t="s">
        <v>58</v>
      </c>
    </row>
    <row r="564" spans="1:5" ht="12.75">
      <c r="A564" t="s">
        <v>63</v>
      </c>
      <c r="E564" s="35" t="s">
        <v>64</v>
      </c>
    </row>
    <row r="565" spans="1:16" ht="12.75">
      <c r="A565" s="24" t="s">
        <v>56</v>
      </c>
      <c s="29" t="s">
        <v>47</v>
      </c>
      <c s="29" t="s">
        <v>648</v>
      </c>
      <c s="24" t="s">
        <v>58</v>
      </c>
      <c s="30" t="s">
        <v>649</v>
      </c>
      <c s="31" t="s">
        <v>60</v>
      </c>
      <c s="32">
        <v>2800</v>
      </c>
      <c s="33">
        <v>0</v>
      </c>
      <c s="33">
        <f>ROUND(ROUND(H565,2)*ROUND(G565,3),2)</f>
      </c>
      <c r="O565">
        <f>(I565*21)/100</f>
      </c>
      <c t="s">
        <v>33</v>
      </c>
    </row>
    <row r="566" spans="1:5" ht="12.75">
      <c r="A566" s="34" t="s">
        <v>61</v>
      </c>
      <c r="E566" s="35" t="s">
        <v>58</v>
      </c>
    </row>
    <row r="567" spans="1:5" ht="12.75">
      <c r="A567" s="36" t="s">
        <v>62</v>
      </c>
      <c r="E567" s="37" t="s">
        <v>58</v>
      </c>
    </row>
    <row r="568" spans="1:5" ht="12.75">
      <c r="A568" t="s">
        <v>63</v>
      </c>
      <c r="E568" s="35" t="s">
        <v>64</v>
      </c>
    </row>
    <row r="569" spans="1:16" ht="12.75">
      <c r="A569" s="24" t="s">
        <v>56</v>
      </c>
      <c s="29" t="s">
        <v>171</v>
      </c>
      <c s="29" t="s">
        <v>155</v>
      </c>
      <c s="24" t="s">
        <v>58</v>
      </c>
      <c s="30" t="s">
        <v>554</v>
      </c>
      <c s="31" t="s">
        <v>60</v>
      </c>
      <c s="32">
        <v>235</v>
      </c>
      <c s="33">
        <v>0</v>
      </c>
      <c s="33">
        <f>ROUND(ROUND(H569,2)*ROUND(G569,3),2)</f>
      </c>
      <c r="O569">
        <f>(I569*21)/100</f>
      </c>
      <c t="s">
        <v>33</v>
      </c>
    </row>
    <row r="570" spans="1:5" ht="12.75">
      <c r="A570" s="34" t="s">
        <v>61</v>
      </c>
      <c r="E570" s="35" t="s">
        <v>58</v>
      </c>
    </row>
    <row r="571" spans="1:5" ht="12.75">
      <c r="A571" s="36" t="s">
        <v>62</v>
      </c>
      <c r="E571" s="37" t="s">
        <v>58</v>
      </c>
    </row>
    <row r="572" spans="1:5" ht="12.75">
      <c r="A572" t="s">
        <v>63</v>
      </c>
      <c r="E572" s="35" t="s">
        <v>58</v>
      </c>
    </row>
    <row r="573" spans="1:16" ht="12.75">
      <c r="A573" s="24" t="s">
        <v>56</v>
      </c>
      <c s="29" t="s">
        <v>174</v>
      </c>
      <c s="29" t="s">
        <v>155</v>
      </c>
      <c s="24" t="s">
        <v>39</v>
      </c>
      <c s="30" t="s">
        <v>650</v>
      </c>
      <c s="31" t="s">
        <v>60</v>
      </c>
      <c s="32">
        <v>10</v>
      </c>
      <c s="33">
        <v>0</v>
      </c>
      <c s="33">
        <f>ROUND(ROUND(H573,2)*ROUND(G573,3),2)</f>
      </c>
      <c r="O573">
        <f>(I573*21)/100</f>
      </c>
      <c t="s">
        <v>33</v>
      </c>
    </row>
    <row r="574" spans="1:5" ht="12.75">
      <c r="A574" s="34" t="s">
        <v>61</v>
      </c>
      <c r="E574" s="35" t="s">
        <v>58</v>
      </c>
    </row>
    <row r="575" spans="1:5" ht="12.75">
      <c r="A575" s="36" t="s">
        <v>62</v>
      </c>
      <c r="E575" s="37" t="s">
        <v>58</v>
      </c>
    </row>
    <row r="576" spans="1:5" ht="12.75">
      <c r="A576" t="s">
        <v>63</v>
      </c>
      <c r="E576" s="35" t="s">
        <v>58</v>
      </c>
    </row>
    <row r="577" spans="1:16" ht="12.75">
      <c r="A577" s="24" t="s">
        <v>56</v>
      </c>
      <c s="29" t="s">
        <v>189</v>
      </c>
      <c s="29" t="s">
        <v>155</v>
      </c>
      <c s="24" t="s">
        <v>33</v>
      </c>
      <c s="30" t="s">
        <v>536</v>
      </c>
      <c s="31" t="s">
        <v>98</v>
      </c>
      <c s="32">
        <v>5</v>
      </c>
      <c s="33">
        <v>0</v>
      </c>
      <c s="33">
        <f>ROUND(ROUND(H577,2)*ROUND(G577,3),2)</f>
      </c>
      <c r="O577">
        <f>(I577*21)/100</f>
      </c>
      <c t="s">
        <v>33</v>
      </c>
    </row>
    <row r="578" spans="1:5" ht="12.75">
      <c r="A578" s="34" t="s">
        <v>61</v>
      </c>
      <c r="E578" s="35" t="s">
        <v>58</v>
      </c>
    </row>
    <row r="579" spans="1:5" ht="12.75">
      <c r="A579" s="36" t="s">
        <v>62</v>
      </c>
      <c r="E579" s="37" t="s">
        <v>58</v>
      </c>
    </row>
    <row r="580" spans="1:5" ht="25.5">
      <c r="A580" t="s">
        <v>63</v>
      </c>
      <c r="E580" s="35" t="s">
        <v>537</v>
      </c>
    </row>
    <row r="581" spans="1:16" ht="12.75">
      <c r="A581" s="24" t="s">
        <v>56</v>
      </c>
      <c s="29" t="s">
        <v>192</v>
      </c>
      <c s="29" t="s">
        <v>155</v>
      </c>
      <c s="24" t="s">
        <v>32</v>
      </c>
      <c s="30" t="s">
        <v>539</v>
      </c>
      <c s="31" t="s">
        <v>540</v>
      </c>
      <c s="32">
        <v>5</v>
      </c>
      <c s="33">
        <v>0</v>
      </c>
      <c s="33">
        <f>ROUND(ROUND(H581,2)*ROUND(G581,3),2)</f>
      </c>
      <c r="O581">
        <f>(I581*21)/100</f>
      </c>
      <c t="s">
        <v>33</v>
      </c>
    </row>
    <row r="582" spans="1:5" ht="12.75">
      <c r="A582" s="34" t="s">
        <v>61</v>
      </c>
      <c r="E582" s="35" t="s">
        <v>58</v>
      </c>
    </row>
    <row r="583" spans="1:5" ht="12.75">
      <c r="A583" s="36" t="s">
        <v>62</v>
      </c>
      <c r="E583" s="37" t="s">
        <v>58</v>
      </c>
    </row>
    <row r="584" spans="1:5" ht="12.75">
      <c r="A584" t="s">
        <v>63</v>
      </c>
      <c r="E584" s="35" t="s">
        <v>58</v>
      </c>
    </row>
    <row r="585" spans="1:16" ht="12.75">
      <c r="A585" s="24" t="s">
        <v>56</v>
      </c>
      <c s="29" t="s">
        <v>195</v>
      </c>
      <c s="29" t="s">
        <v>155</v>
      </c>
      <c s="24" t="s">
        <v>43</v>
      </c>
      <c s="30" t="s">
        <v>651</v>
      </c>
      <c s="31" t="s">
        <v>98</v>
      </c>
      <c s="32">
        <v>5</v>
      </c>
      <c s="33">
        <v>0</v>
      </c>
      <c s="33">
        <f>ROUND(ROUND(H585,2)*ROUND(G585,3),2)</f>
      </c>
      <c r="O585">
        <f>(I585*21)/100</f>
      </c>
      <c t="s">
        <v>33</v>
      </c>
    </row>
    <row r="586" spans="1:5" ht="12.75">
      <c r="A586" s="34" t="s">
        <v>61</v>
      </c>
      <c r="E586" s="35" t="s">
        <v>58</v>
      </c>
    </row>
    <row r="587" spans="1:5" ht="12.75">
      <c r="A587" s="36" t="s">
        <v>62</v>
      </c>
      <c r="E587" s="37" t="s">
        <v>58</v>
      </c>
    </row>
    <row r="588" spans="1:5" ht="12.75">
      <c r="A588" t="s">
        <v>63</v>
      </c>
      <c r="E588" s="35" t="s">
        <v>58</v>
      </c>
    </row>
    <row r="589" spans="1:16" ht="12.75">
      <c r="A589" s="24" t="s">
        <v>56</v>
      </c>
      <c s="29" t="s">
        <v>198</v>
      </c>
      <c s="29" t="s">
        <v>155</v>
      </c>
      <c s="24" t="s">
        <v>45</v>
      </c>
      <c s="30" t="s">
        <v>542</v>
      </c>
      <c s="31" t="s">
        <v>98</v>
      </c>
      <c s="32">
        <v>5</v>
      </c>
      <c s="33">
        <v>0</v>
      </c>
      <c s="33">
        <f>ROUND(ROUND(H589,2)*ROUND(G589,3),2)</f>
      </c>
      <c r="O589">
        <f>(I589*21)/100</f>
      </c>
      <c t="s">
        <v>33</v>
      </c>
    </row>
    <row r="590" spans="1:5" ht="12.75">
      <c r="A590" s="34" t="s">
        <v>61</v>
      </c>
      <c r="E590" s="35" t="s">
        <v>58</v>
      </c>
    </row>
    <row r="591" spans="1:5" ht="12.75">
      <c r="A591" s="36" t="s">
        <v>62</v>
      </c>
      <c r="E591" s="37" t="s">
        <v>58</v>
      </c>
    </row>
    <row r="592" spans="1:5" ht="25.5">
      <c r="A592" t="s">
        <v>63</v>
      </c>
      <c r="E592" s="35" t="s">
        <v>543</v>
      </c>
    </row>
    <row r="593" spans="1:16" ht="12.75">
      <c r="A593" s="24" t="s">
        <v>56</v>
      </c>
      <c s="29" t="s">
        <v>427</v>
      </c>
      <c s="29" t="s">
        <v>155</v>
      </c>
      <c s="24" t="s">
        <v>47</v>
      </c>
      <c s="30" t="s">
        <v>545</v>
      </c>
      <c s="31" t="s">
        <v>98</v>
      </c>
      <c s="32">
        <v>5</v>
      </c>
      <c s="33">
        <v>0</v>
      </c>
      <c s="33">
        <f>ROUND(ROUND(H593,2)*ROUND(G593,3),2)</f>
      </c>
      <c r="O593">
        <f>(I593*21)/100</f>
      </c>
      <c t="s">
        <v>33</v>
      </c>
    </row>
    <row r="594" spans="1:5" ht="12.75">
      <c r="A594" s="34" t="s">
        <v>61</v>
      </c>
      <c r="E594" s="35" t="s">
        <v>58</v>
      </c>
    </row>
    <row r="595" spans="1:5" ht="12.75">
      <c r="A595" s="36" t="s">
        <v>62</v>
      </c>
      <c r="E595" s="37" t="s">
        <v>58</v>
      </c>
    </row>
    <row r="596" spans="1:5" ht="12.75">
      <c r="A596" t="s">
        <v>63</v>
      </c>
      <c r="E596" s="35" t="s">
        <v>58</v>
      </c>
    </row>
    <row r="597" spans="1:16" ht="12.75">
      <c r="A597" s="24" t="s">
        <v>56</v>
      </c>
      <c s="29" t="s">
        <v>201</v>
      </c>
      <c s="29" t="s">
        <v>155</v>
      </c>
      <c s="24" t="s">
        <v>452</v>
      </c>
      <c s="30" t="s">
        <v>547</v>
      </c>
      <c s="31" t="s">
        <v>98</v>
      </c>
      <c s="32">
        <v>5</v>
      </c>
      <c s="33">
        <v>0</v>
      </c>
      <c s="33">
        <f>ROUND(ROUND(H597,2)*ROUND(G597,3),2)</f>
      </c>
      <c r="O597">
        <f>(I597*21)/100</f>
      </c>
      <c t="s">
        <v>33</v>
      </c>
    </row>
    <row r="598" spans="1:5" ht="12.75">
      <c r="A598" s="34" t="s">
        <v>61</v>
      </c>
      <c r="E598" s="35" t="s">
        <v>58</v>
      </c>
    </row>
    <row r="599" spans="1:5" ht="12.75">
      <c r="A599" s="36" t="s">
        <v>62</v>
      </c>
      <c r="E599" s="37" t="s">
        <v>58</v>
      </c>
    </row>
    <row r="600" spans="1:5" ht="12.75">
      <c r="A600" t="s">
        <v>63</v>
      </c>
      <c r="E600" s="35" t="s">
        <v>58</v>
      </c>
    </row>
    <row r="601" spans="1:16" ht="25.5">
      <c r="A601" s="24" t="s">
        <v>56</v>
      </c>
      <c s="29" t="s">
        <v>204</v>
      </c>
      <c s="29" t="s">
        <v>155</v>
      </c>
      <c s="24" t="s">
        <v>394</v>
      </c>
      <c s="30" t="s">
        <v>552</v>
      </c>
      <c s="31" t="s">
        <v>98</v>
      </c>
      <c s="32">
        <v>5</v>
      </c>
      <c s="33">
        <v>0</v>
      </c>
      <c s="33">
        <f>ROUND(ROUND(H601,2)*ROUND(G601,3),2)</f>
      </c>
      <c r="O601">
        <f>(I601*21)/100</f>
      </c>
      <c t="s">
        <v>33</v>
      </c>
    </row>
    <row r="602" spans="1:5" ht="12.75">
      <c r="A602" s="34" t="s">
        <v>61</v>
      </c>
      <c r="E602" s="35" t="s">
        <v>58</v>
      </c>
    </row>
    <row r="603" spans="1:5" ht="12.75">
      <c r="A603" s="36" t="s">
        <v>62</v>
      </c>
      <c r="E603" s="37" t="s">
        <v>58</v>
      </c>
    </row>
    <row r="604" spans="1:5" ht="12.75">
      <c r="A604" t="s">
        <v>63</v>
      </c>
      <c r="E604"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xml><?xml version="1.0" encoding="utf-8"?>
<worksheet xmlns="http://schemas.openxmlformats.org/spreadsheetml/2006/main" xmlns:r="http://schemas.openxmlformats.org/officeDocument/2006/relationships">
  <sheetPr>
    <pageSetUpPr fitToPage="1"/>
  </sheetPr>
  <dimension ref="A1:R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688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22</v>
      </c>
      <c s="1"/>
      <c s="14" t="s">
        <v>23</v>
      </c>
      <c s="1"/>
      <c s="1"/>
      <c s="1"/>
      <c s="1"/>
      <c r="O5" t="s">
        <v>31</v>
      </c>
      <c t="s">
        <v>33</v>
      </c>
    </row>
    <row r="6" spans="1:9" ht="12.75" customHeight="1">
      <c r="A6" t="s">
        <v>24</v>
      </c>
      <c s="12" t="s">
        <v>18</v>
      </c>
      <c s="13" t="s">
        <v>686</v>
      </c>
      <c s="1"/>
      <c s="14" t="s">
        <v>687</v>
      </c>
      <c s="1"/>
      <c s="1"/>
      <c s="1"/>
      <c s="1"/>
    </row>
    <row r="7" spans="1:9" ht="12.75" customHeight="1">
      <c r="A7" t="s">
        <v>27</v>
      </c>
      <c s="16" t="s">
        <v>28</v>
      </c>
      <c s="17" t="s">
        <v>688</v>
      </c>
      <c s="6"/>
      <c s="18" t="s">
        <v>689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690</v>
      </c>
      <c s="25"/>
      <c s="27" t="s">
        <v>691</v>
      </c>
      <c s="25"/>
      <c s="25"/>
      <c s="25"/>
      <c s="28">
        <f>0+Q11</f>
      </c>
      <c r="O11">
        <f>0+R11</f>
      </c>
      <c r="Q11">
        <f>0+I12+I16+I20+I24+I28+I32+I36+I40+I44+I48+I52+I56+I60</f>
      </c>
      <c>
        <f>0+O12+O16+O20+O24+O28+O32+O36+O40+O44+O48+O52+O56+O60</f>
      </c>
    </row>
    <row r="12" spans="1:16" ht="12.75">
      <c r="A12" s="24" t="s">
        <v>56</v>
      </c>
      <c s="29" t="s">
        <v>39</v>
      </c>
      <c s="29" t="s">
        <v>265</v>
      </c>
      <c s="24" t="s">
        <v>58</v>
      </c>
      <c s="30" t="s">
        <v>266</v>
      </c>
      <c s="31" t="s">
        <v>60</v>
      </c>
      <c s="32">
        <v>20</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64</v>
      </c>
    </row>
    <row r="16" spans="1:16" ht="12.75">
      <c r="A16" s="24" t="s">
        <v>56</v>
      </c>
      <c s="29" t="s">
        <v>33</v>
      </c>
      <c s="29" t="s">
        <v>268</v>
      </c>
      <c s="24" t="s">
        <v>58</v>
      </c>
      <c s="30" t="s">
        <v>269</v>
      </c>
      <c s="31" t="s">
        <v>60</v>
      </c>
      <c s="32">
        <v>20</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64</v>
      </c>
    </row>
    <row r="20" spans="1:16" ht="12.75">
      <c r="A20" s="24" t="s">
        <v>56</v>
      </c>
      <c s="29" t="s">
        <v>32</v>
      </c>
      <c s="29" t="s">
        <v>692</v>
      </c>
      <c s="24" t="s">
        <v>58</v>
      </c>
      <c s="30" t="s">
        <v>693</v>
      </c>
      <c s="31" t="s">
        <v>60</v>
      </c>
      <c s="32">
        <v>5</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694</v>
      </c>
      <c s="24" t="s">
        <v>58</v>
      </c>
      <c s="30" t="s">
        <v>695</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64</v>
      </c>
    </row>
    <row r="28" spans="1:16" ht="12.75">
      <c r="A28" s="24" t="s">
        <v>56</v>
      </c>
      <c s="29" t="s">
        <v>45</v>
      </c>
      <c s="29" t="s">
        <v>696</v>
      </c>
      <c s="24" t="s">
        <v>58</v>
      </c>
      <c s="30" t="s">
        <v>697</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64</v>
      </c>
    </row>
    <row r="32" spans="1:16" ht="12.75">
      <c r="A32" s="24" t="s">
        <v>56</v>
      </c>
      <c s="29" t="s">
        <v>47</v>
      </c>
      <c s="29" t="s">
        <v>698</v>
      </c>
      <c s="24" t="s">
        <v>58</v>
      </c>
      <c s="30" t="s">
        <v>699</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64</v>
      </c>
    </row>
    <row r="36" spans="1:16" ht="12.75">
      <c r="A36" s="24" t="s">
        <v>56</v>
      </c>
      <c s="29" t="s">
        <v>452</v>
      </c>
      <c s="29" t="s">
        <v>700</v>
      </c>
      <c s="24" t="s">
        <v>58</v>
      </c>
      <c s="30" t="s">
        <v>701</v>
      </c>
      <c s="31" t="s">
        <v>98</v>
      </c>
      <c s="32">
        <v>3</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58</v>
      </c>
    </row>
    <row r="40" spans="1:16" ht="12.75">
      <c r="A40" s="24" t="s">
        <v>56</v>
      </c>
      <c s="29" t="s">
        <v>394</v>
      </c>
      <c s="29" t="s">
        <v>702</v>
      </c>
      <c s="24" t="s">
        <v>58</v>
      </c>
      <c s="30" t="s">
        <v>703</v>
      </c>
      <c s="31" t="s">
        <v>98</v>
      </c>
      <c s="32">
        <v>1</v>
      </c>
      <c s="33">
        <v>0</v>
      </c>
      <c s="33">
        <f>ROUND(ROUND(H40,2)*ROUND(G40,3),2)</f>
      </c>
      <c r="O40">
        <f>(I40*21)/100</f>
      </c>
      <c t="s">
        <v>33</v>
      </c>
    </row>
    <row r="41" spans="1:5" ht="12.75">
      <c r="A41" s="34" t="s">
        <v>61</v>
      </c>
      <c r="E41" s="35" t="s">
        <v>58</v>
      </c>
    </row>
    <row r="42" spans="1:5" ht="12.75">
      <c r="A42" s="36" t="s">
        <v>62</v>
      </c>
      <c r="E42" s="37" t="s">
        <v>58</v>
      </c>
    </row>
    <row r="43" spans="1:5" ht="12.75">
      <c r="A43" t="s">
        <v>63</v>
      </c>
      <c r="E43" s="35" t="s">
        <v>64</v>
      </c>
    </row>
    <row r="44" spans="1:16" ht="12.75">
      <c r="A44" s="24" t="s">
        <v>56</v>
      </c>
      <c s="29" t="s">
        <v>50</v>
      </c>
      <c s="29" t="s">
        <v>704</v>
      </c>
      <c s="24" t="s">
        <v>58</v>
      </c>
      <c s="30" t="s">
        <v>705</v>
      </c>
      <c s="31" t="s">
        <v>98</v>
      </c>
      <c s="32">
        <v>3</v>
      </c>
      <c s="33">
        <v>0</v>
      </c>
      <c s="33">
        <f>ROUND(ROUND(H44,2)*ROUND(G44,3),2)</f>
      </c>
      <c r="O44">
        <f>(I44*21)/100</f>
      </c>
      <c t="s">
        <v>33</v>
      </c>
    </row>
    <row r="45" spans="1:5" ht="12.75">
      <c r="A45" s="34" t="s">
        <v>61</v>
      </c>
      <c r="E45" s="35" t="s">
        <v>58</v>
      </c>
    </row>
    <row r="46" spans="1:5" ht="12.75">
      <c r="A46" s="36" t="s">
        <v>62</v>
      </c>
      <c r="E46" s="37" t="s">
        <v>58</v>
      </c>
    </row>
    <row r="47" spans="1:5" ht="12.75">
      <c r="A47" t="s">
        <v>63</v>
      </c>
      <c r="E47" s="35" t="s">
        <v>64</v>
      </c>
    </row>
    <row r="48" spans="1:16" ht="12.75">
      <c r="A48" s="24" t="s">
        <v>56</v>
      </c>
      <c s="29" t="s">
        <v>52</v>
      </c>
      <c s="29" t="s">
        <v>706</v>
      </c>
      <c s="24" t="s">
        <v>58</v>
      </c>
      <c s="30" t="s">
        <v>707</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64</v>
      </c>
    </row>
    <row r="52" spans="1:16" ht="12.75">
      <c r="A52" s="24" t="s">
        <v>56</v>
      </c>
      <c s="29" t="s">
        <v>67</v>
      </c>
      <c s="29" t="s">
        <v>708</v>
      </c>
      <c s="24" t="s">
        <v>58</v>
      </c>
      <c s="30" t="s">
        <v>709</v>
      </c>
      <c s="31" t="s">
        <v>98</v>
      </c>
      <c s="32">
        <v>1</v>
      </c>
      <c s="33">
        <v>0</v>
      </c>
      <c s="33">
        <f>ROUND(ROUND(H52,2)*ROUND(G52,3),2)</f>
      </c>
      <c r="O52">
        <f>(I52*21)/100</f>
      </c>
      <c t="s">
        <v>33</v>
      </c>
    </row>
    <row r="53" spans="1:5" ht="12.75">
      <c r="A53" s="34" t="s">
        <v>61</v>
      </c>
      <c r="E53" s="35" t="s">
        <v>58</v>
      </c>
    </row>
    <row r="54" spans="1:5" ht="12.75">
      <c r="A54" s="36" t="s">
        <v>62</v>
      </c>
      <c r="E54" s="37" t="s">
        <v>58</v>
      </c>
    </row>
    <row r="55" spans="1:5" ht="12.75">
      <c r="A55" t="s">
        <v>63</v>
      </c>
      <c r="E55" s="35" t="s">
        <v>64</v>
      </c>
    </row>
    <row r="56" spans="1:16" ht="12.75">
      <c r="A56" s="24" t="s">
        <v>56</v>
      </c>
      <c s="29" t="s">
        <v>70</v>
      </c>
      <c s="29" t="s">
        <v>155</v>
      </c>
      <c s="24" t="s">
        <v>58</v>
      </c>
      <c s="30" t="s">
        <v>710</v>
      </c>
      <c s="31" t="s">
        <v>540</v>
      </c>
      <c s="32">
        <v>1</v>
      </c>
      <c s="33">
        <v>0</v>
      </c>
      <c s="33">
        <f>ROUND(ROUND(H56,2)*ROUND(G56,3),2)</f>
      </c>
      <c r="O56">
        <f>(I56*21)/100</f>
      </c>
      <c t="s">
        <v>33</v>
      </c>
    </row>
    <row r="57" spans="1:5" ht="12.75">
      <c r="A57" s="34" t="s">
        <v>61</v>
      </c>
      <c r="E57" s="35" t="s">
        <v>58</v>
      </c>
    </row>
    <row r="58" spans="1:5" ht="12.75">
      <c r="A58" s="36" t="s">
        <v>62</v>
      </c>
      <c r="E58" s="37" t="s">
        <v>58</v>
      </c>
    </row>
    <row r="59" spans="1:5" ht="12.75">
      <c r="A59" t="s">
        <v>63</v>
      </c>
      <c r="E59" s="35" t="s">
        <v>58</v>
      </c>
    </row>
    <row r="60" spans="1:16" ht="12.75">
      <c r="A60" s="24" t="s">
        <v>56</v>
      </c>
      <c s="29" t="s">
        <v>74</v>
      </c>
      <c s="29" t="s">
        <v>155</v>
      </c>
      <c s="24" t="s">
        <v>39</v>
      </c>
      <c s="30" t="s">
        <v>711</v>
      </c>
      <c s="31" t="s">
        <v>98</v>
      </c>
      <c s="32">
        <v>3</v>
      </c>
      <c s="33">
        <v>0</v>
      </c>
      <c s="33">
        <f>ROUND(ROUND(H60,2)*ROUND(G60,3),2)</f>
      </c>
      <c r="O60">
        <f>(I60*21)/100</f>
      </c>
      <c t="s">
        <v>33</v>
      </c>
    </row>
    <row r="61" spans="1:5" ht="12.75">
      <c r="A61" s="34" t="s">
        <v>61</v>
      </c>
      <c r="E61" s="35" t="s">
        <v>58</v>
      </c>
    </row>
    <row r="62" spans="1:5" ht="12.75">
      <c r="A62" s="36" t="s">
        <v>62</v>
      </c>
      <c r="E62" s="37" t="s">
        <v>58</v>
      </c>
    </row>
    <row r="63" spans="1:5" ht="12.75">
      <c r="A63" t="s">
        <v>63</v>
      </c>
      <c r="E63" s="35" t="s">
        <v>58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0+O11+O116+O373</f>
      </c>
      <c t="s">
        <v>32</v>
      </c>
    </row>
    <row r="3" spans="1:16" ht="15" customHeight="1">
      <c r="A3" t="s">
        <v>12</v>
      </c>
      <c s="12" t="s">
        <v>14</v>
      </c>
      <c s="13" t="s">
        <v>15</v>
      </c>
      <c s="1"/>
      <c s="14" t="s">
        <v>16</v>
      </c>
      <c s="1"/>
      <c s="9"/>
      <c s="8" t="s">
        <v>716</v>
      </c>
      <c s="41">
        <f>0+I11+I116+I373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716</v>
      </c>
      <c s="6"/>
      <c s="18" t="s">
        <v>717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0.765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2</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9</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0.9</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86.775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8.678</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20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86.198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14</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10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10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0.765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0.765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65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80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145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65</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102</v>
      </c>
      <c s="29" t="s">
        <v>760</v>
      </c>
      <c s="24" t="s">
        <v>58</v>
      </c>
      <c s="30" t="s">
        <v>761</v>
      </c>
      <c s="31" t="s">
        <v>98</v>
      </c>
      <c s="32">
        <v>4</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105</v>
      </c>
      <c s="29" t="s">
        <v>762</v>
      </c>
      <c s="24" t="s">
        <v>58</v>
      </c>
      <c s="30" t="s">
        <v>763</v>
      </c>
      <c s="31" t="s">
        <v>98</v>
      </c>
      <c s="32">
        <v>4</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258</v>
      </c>
      <c s="29" t="s">
        <v>764</v>
      </c>
      <c s="24" t="s">
        <v>58</v>
      </c>
      <c s="30" t="s">
        <v>765</v>
      </c>
      <c s="31" t="s">
        <v>98</v>
      </c>
      <c s="32">
        <v>7</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261</v>
      </c>
      <c s="29" t="s">
        <v>766</v>
      </c>
      <c s="24" t="s">
        <v>58</v>
      </c>
      <c s="30" t="s">
        <v>767</v>
      </c>
      <c s="31" t="s">
        <v>98</v>
      </c>
      <c s="32">
        <v>25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264</v>
      </c>
      <c s="29" t="s">
        <v>768</v>
      </c>
      <c s="24" t="s">
        <v>58</v>
      </c>
      <c s="30" t="s">
        <v>769</v>
      </c>
      <c s="31" t="s">
        <v>60</v>
      </c>
      <c s="32">
        <v>80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f>
      </c>
      <c>
        <f>0+O117+O121+O125+O129+O133+O137+O141+O145+O149+O153+O157+O161+O165+O169+O173+O177+O181+O185+O189+O193+O197+O201+O205+O209+O213+O217+O221+O225+O229+O233+O237+O241+O245+O249+O253+O257+O261+O265+O269+O273+O277+O281+O285+O289+O293+O297+O301+O305+O309+O313+O317+O321+O325+O329+O333+O337+O341+O345+O349+O353+O357+O361+O365+O369</f>
      </c>
    </row>
    <row r="117" spans="1:16" ht="25.5">
      <c r="A117" s="24" t="s">
        <v>56</v>
      </c>
      <c s="29" t="s">
        <v>99</v>
      </c>
      <c s="29" t="s">
        <v>771</v>
      </c>
      <c s="24" t="s">
        <v>58</v>
      </c>
      <c s="30" t="s">
        <v>772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773</v>
      </c>
      <c s="24" t="s">
        <v>58</v>
      </c>
      <c s="30" t="s">
        <v>774</v>
      </c>
      <c s="31" t="s">
        <v>98</v>
      </c>
      <c s="32">
        <v>7</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775</v>
      </c>
      <c s="24" t="s">
        <v>58</v>
      </c>
      <c s="30" t="s">
        <v>776</v>
      </c>
      <c s="31" t="s">
        <v>98</v>
      </c>
      <c s="32">
        <v>3</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777</v>
      </c>
      <c s="24" t="s">
        <v>58</v>
      </c>
      <c s="30" t="s">
        <v>778</v>
      </c>
      <c s="31" t="s">
        <v>98</v>
      </c>
      <c s="32">
        <v>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779</v>
      </c>
      <c s="24" t="s">
        <v>58</v>
      </c>
      <c s="30" t="s">
        <v>780</v>
      </c>
      <c s="31" t="s">
        <v>98</v>
      </c>
      <c s="32">
        <v>7</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368</v>
      </c>
      <c s="24" t="s">
        <v>58</v>
      </c>
      <c s="30" t="s">
        <v>369</v>
      </c>
      <c s="31" t="s">
        <v>370</v>
      </c>
      <c s="32">
        <v>160</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781</v>
      </c>
      <c s="24" t="s">
        <v>58</v>
      </c>
      <c s="30" t="s">
        <v>782</v>
      </c>
      <c s="31" t="s">
        <v>783</v>
      </c>
      <c s="32">
        <v>0.1</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4.925</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0.315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790</v>
      </c>
      <c s="24" t="s">
        <v>58</v>
      </c>
      <c s="30" t="s">
        <v>791</v>
      </c>
      <c s="31" t="s">
        <v>792</v>
      </c>
      <c s="32">
        <v>8.04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793</v>
      </c>
      <c s="24" t="s">
        <v>58</v>
      </c>
      <c s="30" t="s">
        <v>794</v>
      </c>
      <c s="31" t="s">
        <v>98</v>
      </c>
      <c s="32">
        <v>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780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3</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780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3</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6</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806</v>
      </c>
      <c s="24" t="s">
        <v>58</v>
      </c>
      <c s="30" t="s">
        <v>807</v>
      </c>
      <c s="31" t="s">
        <v>98</v>
      </c>
      <c s="32">
        <v>4</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808</v>
      </c>
      <c s="24" t="s">
        <v>58</v>
      </c>
      <c s="30" t="s">
        <v>809</v>
      </c>
      <c s="31" t="s">
        <v>98</v>
      </c>
      <c s="32">
        <v>5</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810</v>
      </c>
      <c s="24" t="s">
        <v>58</v>
      </c>
      <c s="30" t="s">
        <v>811</v>
      </c>
      <c s="31" t="s">
        <v>98</v>
      </c>
      <c s="32">
        <v>5</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812</v>
      </c>
      <c s="24" t="s">
        <v>58</v>
      </c>
      <c s="30" t="s">
        <v>813</v>
      </c>
      <c s="31" t="s">
        <v>98</v>
      </c>
      <c s="32">
        <v>4</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814</v>
      </c>
      <c s="24" t="s">
        <v>58</v>
      </c>
      <c s="30" t="s">
        <v>815</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816</v>
      </c>
      <c s="24" t="s">
        <v>58</v>
      </c>
      <c s="30" t="s">
        <v>817</v>
      </c>
      <c s="31" t="s">
        <v>98</v>
      </c>
      <c s="32">
        <v>1</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818</v>
      </c>
      <c s="24" t="s">
        <v>58</v>
      </c>
      <c s="30" t="s">
        <v>819</v>
      </c>
      <c s="31" t="s">
        <v>98</v>
      </c>
      <c s="32">
        <v>1</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820</v>
      </c>
      <c s="24" t="s">
        <v>58</v>
      </c>
      <c s="30" t="s">
        <v>821</v>
      </c>
      <c s="31" t="s">
        <v>98</v>
      </c>
      <c s="32">
        <v>1</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822</v>
      </c>
      <c s="24" t="s">
        <v>58</v>
      </c>
      <c s="30" t="s">
        <v>823</v>
      </c>
      <c s="31" t="s">
        <v>98</v>
      </c>
      <c s="32">
        <v>2</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824</v>
      </c>
      <c s="24" t="s">
        <v>58</v>
      </c>
      <c s="30" t="s">
        <v>825</v>
      </c>
      <c s="31" t="s">
        <v>98</v>
      </c>
      <c s="32">
        <v>2</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826</v>
      </c>
      <c s="24" t="s">
        <v>58</v>
      </c>
      <c s="30" t="s">
        <v>827</v>
      </c>
      <c s="31" t="s">
        <v>98</v>
      </c>
      <c s="32">
        <v>13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828</v>
      </c>
      <c s="24" t="s">
        <v>58</v>
      </c>
      <c s="30" t="s">
        <v>829</v>
      </c>
      <c s="31" t="s">
        <v>98</v>
      </c>
      <c s="32">
        <v>13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830</v>
      </c>
      <c s="24" t="s">
        <v>58</v>
      </c>
      <c s="30" t="s">
        <v>831</v>
      </c>
      <c s="31" t="s">
        <v>98</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832</v>
      </c>
      <c s="24" t="s">
        <v>58</v>
      </c>
      <c s="30" t="s">
        <v>833</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834</v>
      </c>
      <c s="24" t="s">
        <v>58</v>
      </c>
      <c s="30" t="s">
        <v>835</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836</v>
      </c>
      <c s="24" t="s">
        <v>58</v>
      </c>
      <c s="30" t="s">
        <v>837</v>
      </c>
      <c s="31" t="s">
        <v>98</v>
      </c>
      <c s="32">
        <v>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838</v>
      </c>
      <c s="24" t="s">
        <v>58</v>
      </c>
      <c s="30" t="s">
        <v>839</v>
      </c>
      <c s="31" t="s">
        <v>98</v>
      </c>
      <c s="32">
        <v>2</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840</v>
      </c>
      <c s="24" t="s">
        <v>58</v>
      </c>
      <c s="30" t="s">
        <v>841</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842</v>
      </c>
      <c s="24" t="s">
        <v>58</v>
      </c>
      <c s="30" t="s">
        <v>843</v>
      </c>
      <c s="31" t="s">
        <v>98</v>
      </c>
      <c s="32">
        <v>7</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844</v>
      </c>
      <c s="24" t="s">
        <v>58</v>
      </c>
      <c s="30" t="s">
        <v>845</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846</v>
      </c>
      <c s="24" t="s">
        <v>58</v>
      </c>
      <c s="30" t="s">
        <v>847</v>
      </c>
      <c s="31" t="s">
        <v>98</v>
      </c>
      <c s="32">
        <v>68</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848</v>
      </c>
      <c s="24" t="s">
        <v>58</v>
      </c>
      <c s="30" t="s">
        <v>849</v>
      </c>
      <c s="31" t="s">
        <v>98</v>
      </c>
      <c s="32">
        <v>32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850</v>
      </c>
      <c s="24" t="s">
        <v>58</v>
      </c>
      <c s="30" t="s">
        <v>851</v>
      </c>
      <c s="31" t="s">
        <v>98</v>
      </c>
      <c s="32">
        <v>1</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852</v>
      </c>
      <c s="24" t="s">
        <v>58</v>
      </c>
      <c s="30" t="s">
        <v>853</v>
      </c>
      <c s="31" t="s">
        <v>98</v>
      </c>
      <c s="32">
        <v>1</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854</v>
      </c>
      <c s="24" t="s">
        <v>58</v>
      </c>
      <c s="30" t="s">
        <v>855</v>
      </c>
      <c s="31" t="s">
        <v>98</v>
      </c>
      <c s="32">
        <v>1</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856</v>
      </c>
      <c s="24" t="s">
        <v>58</v>
      </c>
      <c s="30" t="s">
        <v>857</v>
      </c>
      <c s="31" t="s">
        <v>60</v>
      </c>
      <c s="32">
        <v>60</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858</v>
      </c>
      <c s="24" t="s">
        <v>58</v>
      </c>
      <c s="30" t="s">
        <v>859</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860</v>
      </c>
      <c s="24" t="s">
        <v>58</v>
      </c>
      <c s="30" t="s">
        <v>861</v>
      </c>
      <c s="31" t="s">
        <v>98</v>
      </c>
      <c s="32">
        <v>4</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862</v>
      </c>
      <c s="24" t="s">
        <v>58</v>
      </c>
      <c s="30" t="s">
        <v>863</v>
      </c>
      <c s="31" t="s">
        <v>98</v>
      </c>
      <c s="32">
        <v>10</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864</v>
      </c>
      <c s="24" t="s">
        <v>58</v>
      </c>
      <c s="30" t="s">
        <v>865</v>
      </c>
      <c s="31" t="s">
        <v>98</v>
      </c>
      <c s="32">
        <v>2</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866</v>
      </c>
      <c s="24" t="s">
        <v>58</v>
      </c>
      <c s="30" t="s">
        <v>867</v>
      </c>
      <c s="31" t="s">
        <v>98</v>
      </c>
      <c s="32">
        <v>6</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868</v>
      </c>
      <c s="24" t="s">
        <v>58</v>
      </c>
      <c s="30" t="s">
        <v>869</v>
      </c>
      <c s="31" t="s">
        <v>98</v>
      </c>
      <c s="32">
        <v>6</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870</v>
      </c>
      <c s="24" t="s">
        <v>58</v>
      </c>
      <c s="30" t="s">
        <v>871</v>
      </c>
      <c s="31" t="s">
        <v>98</v>
      </c>
      <c s="32">
        <v>7</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872</v>
      </c>
      <c s="24" t="s">
        <v>58</v>
      </c>
      <c s="30" t="s">
        <v>873</v>
      </c>
      <c s="31" t="s">
        <v>98</v>
      </c>
      <c s="32">
        <v>7</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213</v>
      </c>
      <c s="29" t="s">
        <v>874</v>
      </c>
      <c s="24" t="s">
        <v>58</v>
      </c>
      <c s="30" t="s">
        <v>875</v>
      </c>
      <c s="31" t="s">
        <v>98</v>
      </c>
      <c s="32">
        <v>25</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216</v>
      </c>
      <c s="29" t="s">
        <v>876</v>
      </c>
      <c s="24" t="s">
        <v>58</v>
      </c>
      <c s="30" t="s">
        <v>877</v>
      </c>
      <c s="31" t="s">
        <v>98</v>
      </c>
      <c s="32">
        <v>7</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878</v>
      </c>
      <c s="24" t="s">
        <v>58</v>
      </c>
      <c s="30" t="s">
        <v>879</v>
      </c>
      <c s="31" t="s">
        <v>880</v>
      </c>
      <c s="32">
        <v>12</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881</v>
      </c>
      <c s="24" t="s">
        <v>58</v>
      </c>
      <c s="30" t="s">
        <v>882</v>
      </c>
      <c s="31" t="s">
        <v>60</v>
      </c>
      <c s="32">
        <v>765</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883</v>
      </c>
      <c s="24" t="s">
        <v>58</v>
      </c>
      <c s="30" t="s">
        <v>884</v>
      </c>
      <c s="31" t="s">
        <v>73</v>
      </c>
      <c s="32">
        <v>0.1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885</v>
      </c>
      <c s="24" t="s">
        <v>58</v>
      </c>
      <c s="30" t="s">
        <v>886</v>
      </c>
      <c s="31" t="s">
        <v>60</v>
      </c>
      <c s="32">
        <v>10</v>
      </c>
      <c s="33">
        <v>0</v>
      </c>
      <c s="33">
        <f>ROUND(ROUND(H341,2)*ROUND(G341,3),2)</f>
      </c>
      <c r="O341">
        <f>(I341*21)/100</f>
      </c>
      <c t="s">
        <v>33</v>
      </c>
    </row>
    <row r="342" spans="1:5" ht="12.75">
      <c r="A342" s="34" t="s">
        <v>61</v>
      </c>
      <c r="E342" s="35" t="s">
        <v>58</v>
      </c>
    </row>
    <row r="343" spans="1:5" ht="12.75">
      <c r="A343" s="36" t="s">
        <v>62</v>
      </c>
      <c r="E343" s="37" t="s">
        <v>720</v>
      </c>
    </row>
    <row r="344" spans="1:5" ht="76.5">
      <c r="A344" t="s">
        <v>63</v>
      </c>
      <c r="E344" s="35" t="s">
        <v>887</v>
      </c>
    </row>
    <row r="345" spans="1:16" ht="12.75">
      <c r="A345" s="24" t="s">
        <v>56</v>
      </c>
      <c s="29" t="s">
        <v>228</v>
      </c>
      <c s="29" t="s">
        <v>888</v>
      </c>
      <c s="24" t="s">
        <v>58</v>
      </c>
      <c s="30" t="s">
        <v>889</v>
      </c>
      <c s="31" t="s">
        <v>98</v>
      </c>
      <c s="32">
        <v>24</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890</v>
      </c>
      <c s="24" t="s">
        <v>58</v>
      </c>
      <c s="30" t="s">
        <v>891</v>
      </c>
      <c s="31" t="s">
        <v>98</v>
      </c>
      <c s="32">
        <v>24</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892</v>
      </c>
      <c s="24" t="s">
        <v>58</v>
      </c>
      <c s="30" t="s">
        <v>893</v>
      </c>
      <c s="31" t="s">
        <v>98</v>
      </c>
      <c s="32">
        <v>12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894</v>
      </c>
      <c s="24" t="s">
        <v>58</v>
      </c>
      <c s="30" t="s">
        <v>895</v>
      </c>
      <c s="31" t="s">
        <v>98</v>
      </c>
      <c s="32">
        <v>12</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896</v>
      </c>
      <c s="24" t="s">
        <v>58</v>
      </c>
      <c s="30" t="s">
        <v>897</v>
      </c>
      <c s="31" t="s">
        <v>98</v>
      </c>
      <c s="32">
        <v>17</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898</v>
      </c>
      <c s="24" t="s">
        <v>58</v>
      </c>
      <c s="30" t="s">
        <v>899</v>
      </c>
      <c s="31" t="s">
        <v>98</v>
      </c>
      <c s="32">
        <v>17</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900</v>
      </c>
      <c s="24" t="s">
        <v>58</v>
      </c>
      <c s="30" t="s">
        <v>901</v>
      </c>
      <c s="31" t="s">
        <v>98</v>
      </c>
      <c s="32">
        <v>10</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8" ht="12.75" customHeight="1">
      <c r="A373" s="6" t="s">
        <v>53</v>
      </c>
      <c s="6"/>
      <c s="39" t="s">
        <v>902</v>
      </c>
      <c s="6"/>
      <c s="27" t="s">
        <v>903</v>
      </c>
      <c s="6"/>
      <c s="6"/>
      <c s="6"/>
      <c s="40">
        <f>0+Q373</f>
      </c>
      <c r="O373">
        <f>0+R373</f>
      </c>
      <c r="Q373">
        <f>0+I374+I378+I382+I386+I390+I394</f>
      </c>
      <c>
        <f>0+O374+O378+O382+O386+O390+O394</f>
      </c>
    </row>
    <row r="374" spans="1:16" ht="38.25">
      <c r="A374" s="24" t="s">
        <v>56</v>
      </c>
      <c s="29" t="s">
        <v>347</v>
      </c>
      <c s="29" t="s">
        <v>904</v>
      </c>
      <c s="24" t="s">
        <v>58</v>
      </c>
      <c s="30" t="s">
        <v>905</v>
      </c>
      <c s="31" t="s">
        <v>906</v>
      </c>
      <c s="32">
        <v>14.366</v>
      </c>
      <c s="33">
        <v>0</v>
      </c>
      <c s="33">
        <f>ROUND(ROUND(H374,2)*ROUND(G374,3),2)</f>
      </c>
      <c r="O374">
        <f>(I374*21)/100</f>
      </c>
      <c t="s">
        <v>33</v>
      </c>
    </row>
    <row r="375" spans="1:5" ht="12.75">
      <c r="A375" s="34" t="s">
        <v>61</v>
      </c>
      <c r="E375" s="35" t="s">
        <v>58</v>
      </c>
    </row>
    <row r="376" spans="1:5" ht="12.75">
      <c r="A376" s="36" t="s">
        <v>62</v>
      </c>
      <c r="E376" s="37" t="s">
        <v>720</v>
      </c>
    </row>
    <row r="377" spans="1:5" ht="140.25">
      <c r="A377" t="s">
        <v>63</v>
      </c>
      <c r="E377" s="35" t="s">
        <v>907</v>
      </c>
    </row>
    <row r="378" spans="1:16" ht="25.5">
      <c r="A378" s="24" t="s">
        <v>56</v>
      </c>
      <c s="29" t="s">
        <v>350</v>
      </c>
      <c s="29" t="s">
        <v>908</v>
      </c>
      <c s="24" t="s">
        <v>58</v>
      </c>
      <c s="30" t="s">
        <v>909</v>
      </c>
      <c s="31" t="s">
        <v>906</v>
      </c>
      <c s="32">
        <v>0.5</v>
      </c>
      <c s="33">
        <v>0</v>
      </c>
      <c s="33">
        <f>ROUND(ROUND(H378,2)*ROUND(G378,3),2)</f>
      </c>
      <c r="O378">
        <f>(I378*21)/100</f>
      </c>
      <c t="s">
        <v>33</v>
      </c>
    </row>
    <row r="379" spans="1:5" ht="12.75">
      <c r="A379" s="34" t="s">
        <v>61</v>
      </c>
      <c r="E379" s="35" t="s">
        <v>58</v>
      </c>
    </row>
    <row r="380" spans="1:5" ht="12.75">
      <c r="A380" s="36" t="s">
        <v>62</v>
      </c>
      <c r="E380" s="37" t="s">
        <v>720</v>
      </c>
    </row>
    <row r="381" spans="1:5" ht="140.25">
      <c r="A381" t="s">
        <v>63</v>
      </c>
      <c r="E381" s="35" t="s">
        <v>907</v>
      </c>
    </row>
    <row r="382" spans="1:16" ht="25.5">
      <c r="A382" s="24" t="s">
        <v>56</v>
      </c>
      <c s="29" t="s">
        <v>116</v>
      </c>
      <c s="29" t="s">
        <v>910</v>
      </c>
      <c s="24" t="s">
        <v>58</v>
      </c>
      <c s="30" t="s">
        <v>911</v>
      </c>
      <c s="31" t="s">
        <v>906</v>
      </c>
      <c s="32">
        <v>2</v>
      </c>
      <c s="33">
        <v>0</v>
      </c>
      <c s="33">
        <f>ROUND(ROUND(H382,2)*ROUND(G382,3),2)</f>
      </c>
      <c r="O382">
        <f>(I382*21)/100</f>
      </c>
      <c t="s">
        <v>33</v>
      </c>
    </row>
    <row r="383" spans="1:5" ht="12.75">
      <c r="A383" s="34" t="s">
        <v>61</v>
      </c>
      <c r="E383" s="35" t="s">
        <v>58</v>
      </c>
    </row>
    <row r="384" spans="1:5" ht="12.75">
      <c r="A384" s="36" t="s">
        <v>62</v>
      </c>
      <c r="E384" s="37" t="s">
        <v>720</v>
      </c>
    </row>
    <row r="385" spans="1:5" ht="140.25">
      <c r="A385" t="s">
        <v>63</v>
      </c>
      <c r="E385" s="35" t="s">
        <v>907</v>
      </c>
    </row>
    <row r="386" spans="1:16" ht="25.5">
      <c r="A386" s="24" t="s">
        <v>56</v>
      </c>
      <c s="29" t="s">
        <v>119</v>
      </c>
      <c s="29" t="s">
        <v>912</v>
      </c>
      <c s="24" t="s">
        <v>58</v>
      </c>
      <c s="30" t="s">
        <v>913</v>
      </c>
      <c s="31" t="s">
        <v>906</v>
      </c>
      <c s="32">
        <v>0.3</v>
      </c>
      <c s="33">
        <v>0</v>
      </c>
      <c s="33">
        <f>ROUND(ROUND(H386,2)*ROUND(G386,3),2)</f>
      </c>
      <c r="O386">
        <f>(I386*21)/100</f>
      </c>
      <c t="s">
        <v>33</v>
      </c>
    </row>
    <row r="387" spans="1:5" ht="12.75">
      <c r="A387" s="34" t="s">
        <v>61</v>
      </c>
      <c r="E387" s="35" t="s">
        <v>58</v>
      </c>
    </row>
    <row r="388" spans="1:5" ht="12.75">
      <c r="A388" s="36" t="s">
        <v>62</v>
      </c>
      <c r="E388" s="37" t="s">
        <v>720</v>
      </c>
    </row>
    <row r="389" spans="1:5" ht="140.25">
      <c r="A389" t="s">
        <v>63</v>
      </c>
      <c r="E389" s="35" t="s">
        <v>907</v>
      </c>
    </row>
    <row r="390" spans="1:16" ht="25.5">
      <c r="A390" s="24" t="s">
        <v>56</v>
      </c>
      <c s="29" t="s">
        <v>122</v>
      </c>
      <c s="29" t="s">
        <v>914</v>
      </c>
      <c s="24" t="s">
        <v>58</v>
      </c>
      <c s="30" t="s">
        <v>915</v>
      </c>
      <c s="31" t="s">
        <v>906</v>
      </c>
      <c s="32">
        <v>1</v>
      </c>
      <c s="33">
        <v>0</v>
      </c>
      <c s="33">
        <f>ROUND(ROUND(H390,2)*ROUND(G390,3),2)</f>
      </c>
      <c r="O390">
        <f>(I390*21)/100</f>
      </c>
      <c t="s">
        <v>33</v>
      </c>
    </row>
    <row r="391" spans="1:5" ht="12.75">
      <c r="A391" s="34" t="s">
        <v>61</v>
      </c>
      <c r="E391" s="35" t="s">
        <v>58</v>
      </c>
    </row>
    <row r="392" spans="1:5" ht="12.75">
      <c r="A392" s="36" t="s">
        <v>62</v>
      </c>
      <c r="E392" s="37" t="s">
        <v>720</v>
      </c>
    </row>
    <row r="393" spans="1:5" ht="140.25">
      <c r="A393" t="s">
        <v>63</v>
      </c>
      <c r="E393" s="35" t="s">
        <v>907</v>
      </c>
    </row>
    <row r="394" spans="1:16" ht="25.5">
      <c r="A394" s="24" t="s">
        <v>56</v>
      </c>
      <c s="29" t="s">
        <v>125</v>
      </c>
      <c s="29" t="s">
        <v>916</v>
      </c>
      <c s="24" t="s">
        <v>58</v>
      </c>
      <c s="30" t="s">
        <v>917</v>
      </c>
      <c s="31" t="s">
        <v>906</v>
      </c>
      <c s="32">
        <v>2</v>
      </c>
      <c s="33">
        <v>0</v>
      </c>
      <c s="33">
        <f>ROUND(ROUND(H394,2)*ROUND(G394,3),2)</f>
      </c>
      <c r="O394">
        <f>(I394*21)/100</f>
      </c>
      <c t="s">
        <v>33</v>
      </c>
    </row>
    <row r="395" spans="1:5" ht="12.75">
      <c r="A395" s="34" t="s">
        <v>61</v>
      </c>
      <c r="E395" s="35" t="s">
        <v>58</v>
      </c>
    </row>
    <row r="396" spans="1:5" ht="12.75">
      <c r="A396" s="36" t="s">
        <v>62</v>
      </c>
      <c r="E396" s="37" t="s">
        <v>720</v>
      </c>
    </row>
    <row r="397" spans="1:5" ht="140.25">
      <c r="A397" t="s">
        <v>63</v>
      </c>
      <c r="E39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xml><?xml version="1.0" encoding="utf-8"?>
<worksheet xmlns="http://schemas.openxmlformats.org/spreadsheetml/2006/main" xmlns:r="http://schemas.openxmlformats.org/officeDocument/2006/relationships">
  <sheetPr>
    <pageSetUpPr fitToPage="1"/>
  </sheetPr>
  <dimension ref="A1:R34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0+O11+O116+O325</f>
      </c>
      <c t="s">
        <v>32</v>
      </c>
    </row>
    <row r="3" spans="1:16" ht="15" customHeight="1">
      <c r="A3" t="s">
        <v>12</v>
      </c>
      <c s="12" t="s">
        <v>14</v>
      </c>
      <c s="13" t="s">
        <v>15</v>
      </c>
      <c s="1"/>
      <c s="14" t="s">
        <v>16</v>
      </c>
      <c s="1"/>
      <c s="9"/>
      <c s="8" t="s">
        <v>918</v>
      </c>
      <c s="41">
        <f>0+I11+I116+I325</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918</v>
      </c>
      <c s="6"/>
      <c s="18" t="s">
        <v>919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195</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0.315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722</v>
      </c>
      <c s="24" t="s">
        <v>58</v>
      </c>
      <c s="30" t="s">
        <v>723</v>
      </c>
      <c s="31" t="s">
        <v>724</v>
      </c>
      <c s="32">
        <v>1</v>
      </c>
      <c s="33">
        <v>0</v>
      </c>
      <c s="33">
        <f>ROUND(ROUND(H16,2)*ROUND(G16,3),2)</f>
      </c>
      <c r="O16">
        <f>(I16*21)/100</f>
      </c>
      <c t="s">
        <v>33</v>
      </c>
    </row>
    <row r="17" spans="1:5" ht="12.75">
      <c r="A17" s="34" t="s">
        <v>61</v>
      </c>
      <c r="E17" s="35" t="s">
        <v>58</v>
      </c>
    </row>
    <row r="18" spans="1:5" ht="12.75">
      <c r="A18" s="36" t="s">
        <v>62</v>
      </c>
      <c r="E18" s="37" t="s">
        <v>720</v>
      </c>
    </row>
    <row r="19" spans="1:5" ht="25.5">
      <c r="A19" t="s">
        <v>63</v>
      </c>
      <c r="E19" s="35" t="s">
        <v>725</v>
      </c>
    </row>
    <row r="20" spans="1:16" ht="38.25">
      <c r="A20" s="24" t="s">
        <v>56</v>
      </c>
      <c s="29" t="s">
        <v>32</v>
      </c>
      <c s="29" t="s">
        <v>726</v>
      </c>
      <c s="24" t="s">
        <v>58</v>
      </c>
      <c s="30" t="s">
        <v>727</v>
      </c>
      <c s="31" t="s">
        <v>525</v>
      </c>
      <c s="32">
        <v>5</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12</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1.2</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47.25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4.725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53.325</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4</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4</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4</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0.315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0.315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80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534</v>
      </c>
      <c s="24" t="s">
        <v>58</v>
      </c>
      <c s="30" t="s">
        <v>535</v>
      </c>
      <c s="31" t="s">
        <v>60</v>
      </c>
      <c s="32">
        <v>40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648</v>
      </c>
      <c s="24" t="s">
        <v>58</v>
      </c>
      <c s="30" t="s">
        <v>649</v>
      </c>
      <c s="31" t="s">
        <v>60</v>
      </c>
      <c s="32">
        <v>80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756</v>
      </c>
      <c s="24" t="s">
        <v>58</v>
      </c>
      <c s="30" t="s">
        <v>757</v>
      </c>
      <c s="31" t="s">
        <v>98</v>
      </c>
      <c s="32">
        <v>2</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95</v>
      </c>
      <c s="29" t="s">
        <v>758</v>
      </c>
      <c s="24" t="s">
        <v>58</v>
      </c>
      <c s="30" t="s">
        <v>759</v>
      </c>
      <c s="31" t="s">
        <v>60</v>
      </c>
      <c s="32">
        <v>80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760</v>
      </c>
      <c s="24" t="s">
        <v>58</v>
      </c>
      <c s="30" t="s">
        <v>761</v>
      </c>
      <c s="31" t="s">
        <v>98</v>
      </c>
      <c s="32">
        <v>2</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762</v>
      </c>
      <c s="24" t="s">
        <v>58</v>
      </c>
      <c s="30" t="s">
        <v>763</v>
      </c>
      <c s="31" t="s">
        <v>98</v>
      </c>
      <c s="32">
        <v>2</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105</v>
      </c>
      <c s="29" t="s">
        <v>764</v>
      </c>
      <c s="24" t="s">
        <v>58</v>
      </c>
      <c s="30" t="s">
        <v>765</v>
      </c>
      <c s="31" t="s">
        <v>98</v>
      </c>
      <c s="32">
        <v>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766</v>
      </c>
      <c s="24" t="s">
        <v>58</v>
      </c>
      <c s="30" t="s">
        <v>767</v>
      </c>
      <c s="31" t="s">
        <v>98</v>
      </c>
      <c s="32">
        <v>15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261</v>
      </c>
      <c s="29" t="s">
        <v>768</v>
      </c>
      <c s="24" t="s">
        <v>58</v>
      </c>
      <c s="30" t="s">
        <v>769</v>
      </c>
      <c s="31" t="s">
        <v>60</v>
      </c>
      <c s="32">
        <v>30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430</v>
      </c>
      <c s="6"/>
      <c s="27" t="s">
        <v>770</v>
      </c>
      <c s="6"/>
      <c s="6"/>
      <c s="6"/>
      <c s="40">
        <f>0+Q116</f>
      </c>
      <c r="O116">
        <f>0+R116</f>
      </c>
      <c r="Q116">
        <f>0+I117+I121+I125+I129+I133+I137+I141+I145+I149+I153+I157+I161+I165+I169+I173+I177+I181+I185+I189+I193+I197+I201+I205+I209+I213+I217+I221+I225+I229+I233+I237+I241+I245+I249+I253+I257+I261+I265+I269+I273+I277+I281+I285+I289+I293+I297+I301+I305+I309+I313+I317+I321</f>
      </c>
      <c>
        <f>0+O117+O121+O125+O129+O133+O137+O141+O145+O149+O153+O157+O161+O165+O169+O173+O177+O181+O185+O189+O193+O197+O201+O205+O209+O213+O217+O221+O225+O229+O233+O237+O241+O245+O249+O253+O257+O261+O265+O269+O273+O277+O281+O285+O289+O293+O297+O301+O305+O309+O313+O317+O321</f>
      </c>
    </row>
    <row r="117" spans="1:16" ht="12.75">
      <c r="A117" s="24" t="s">
        <v>56</v>
      </c>
      <c s="29" t="s">
        <v>264</v>
      </c>
      <c s="29" t="s">
        <v>773</v>
      </c>
      <c s="24" t="s">
        <v>58</v>
      </c>
      <c s="30" t="s">
        <v>774</v>
      </c>
      <c s="31" t="s">
        <v>98</v>
      </c>
      <c s="32">
        <v>3</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775</v>
      </c>
      <c s="24" t="s">
        <v>58</v>
      </c>
      <c s="30" t="s">
        <v>776</v>
      </c>
      <c s="31" t="s">
        <v>98</v>
      </c>
      <c s="32">
        <v>3</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777</v>
      </c>
      <c s="24" t="s">
        <v>58</v>
      </c>
      <c s="30" t="s">
        <v>778</v>
      </c>
      <c s="31" t="s">
        <v>98</v>
      </c>
      <c s="32">
        <v>6</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779</v>
      </c>
      <c s="24" t="s">
        <v>58</v>
      </c>
      <c s="30" t="s">
        <v>780</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920</v>
      </c>
      <c s="24" t="s">
        <v>58</v>
      </c>
      <c s="30" t="s">
        <v>921</v>
      </c>
      <c s="31" t="s">
        <v>60</v>
      </c>
      <c s="32">
        <v>50</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25.5">
      <c r="A137" s="24" t="s">
        <v>56</v>
      </c>
      <c s="29" t="s">
        <v>279</v>
      </c>
      <c s="29" t="s">
        <v>922</v>
      </c>
      <c s="24" t="s">
        <v>58</v>
      </c>
      <c s="30" t="s">
        <v>923</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368</v>
      </c>
      <c s="24" t="s">
        <v>58</v>
      </c>
      <c s="30" t="s">
        <v>369</v>
      </c>
      <c s="31" t="s">
        <v>370</v>
      </c>
      <c s="32">
        <v>120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25.5">
      <c r="A145" s="24" t="s">
        <v>56</v>
      </c>
      <c s="29" t="s">
        <v>421</v>
      </c>
      <c s="29" t="s">
        <v>784</v>
      </c>
      <c s="24" t="s">
        <v>58</v>
      </c>
      <c s="30" t="s">
        <v>785</v>
      </c>
      <c s="31" t="s">
        <v>60</v>
      </c>
      <c s="32">
        <v>1500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285</v>
      </c>
      <c s="29" t="s">
        <v>786</v>
      </c>
      <c s="24" t="s">
        <v>58</v>
      </c>
      <c s="30" t="s">
        <v>787</v>
      </c>
      <c s="31" t="s">
        <v>783</v>
      </c>
      <c s="32">
        <v>0.9</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788</v>
      </c>
      <c s="24" t="s">
        <v>58</v>
      </c>
      <c s="30" t="s">
        <v>789</v>
      </c>
      <c s="31" t="s">
        <v>783</v>
      </c>
      <c s="32">
        <v>0.6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924</v>
      </c>
      <c s="24" t="s">
        <v>58</v>
      </c>
      <c s="30" t="s">
        <v>925</v>
      </c>
      <c s="31" t="s">
        <v>783</v>
      </c>
      <c s="32">
        <v>0.5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25.5">
      <c r="A161" s="24" t="s">
        <v>56</v>
      </c>
      <c s="29" t="s">
        <v>288</v>
      </c>
      <c s="29" t="s">
        <v>926</v>
      </c>
      <c s="24" t="s">
        <v>58</v>
      </c>
      <c s="30" t="s">
        <v>927</v>
      </c>
      <c s="31" t="s">
        <v>60</v>
      </c>
      <c s="32">
        <v>50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795</v>
      </c>
      <c s="24" t="s">
        <v>58</v>
      </c>
      <c s="30" t="s">
        <v>796</v>
      </c>
      <c s="31" t="s">
        <v>60</v>
      </c>
      <c s="32">
        <v>390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797</v>
      </c>
      <c s="24" t="s">
        <v>58</v>
      </c>
      <c s="30" t="s">
        <v>798</v>
      </c>
      <c s="31" t="s">
        <v>799</v>
      </c>
      <c s="32">
        <v>2</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800</v>
      </c>
      <c s="24" t="s">
        <v>58</v>
      </c>
      <c s="30" t="s">
        <v>801</v>
      </c>
      <c s="31" t="s">
        <v>60</v>
      </c>
      <c s="32">
        <v>390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802</v>
      </c>
      <c s="24" t="s">
        <v>58</v>
      </c>
      <c s="30" t="s">
        <v>803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804</v>
      </c>
      <c s="24" t="s">
        <v>58</v>
      </c>
      <c s="30" t="s">
        <v>805</v>
      </c>
      <c s="31" t="s">
        <v>98</v>
      </c>
      <c s="32">
        <v>4</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808</v>
      </c>
      <c s="24" t="s">
        <v>58</v>
      </c>
      <c s="30" t="s">
        <v>809</v>
      </c>
      <c s="31" t="s">
        <v>98</v>
      </c>
      <c s="32">
        <v>1</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810</v>
      </c>
      <c s="24" t="s">
        <v>58</v>
      </c>
      <c s="30" t="s">
        <v>811</v>
      </c>
      <c s="31" t="s">
        <v>98</v>
      </c>
      <c s="32">
        <v>1</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812</v>
      </c>
      <c s="24" t="s">
        <v>58</v>
      </c>
      <c s="30" t="s">
        <v>813</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826</v>
      </c>
      <c s="24" t="s">
        <v>58</v>
      </c>
      <c s="30" t="s">
        <v>827</v>
      </c>
      <c s="31" t="s">
        <v>98</v>
      </c>
      <c s="32">
        <v>8</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828</v>
      </c>
      <c s="24" t="s">
        <v>58</v>
      </c>
      <c s="30" t="s">
        <v>829</v>
      </c>
      <c s="31" t="s">
        <v>98</v>
      </c>
      <c s="32">
        <v>8</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830</v>
      </c>
      <c s="24" t="s">
        <v>58</v>
      </c>
      <c s="30" t="s">
        <v>831</v>
      </c>
      <c s="31" t="s">
        <v>98</v>
      </c>
      <c s="32">
        <v>4</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832</v>
      </c>
      <c s="24" t="s">
        <v>58</v>
      </c>
      <c s="30" t="s">
        <v>833</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834</v>
      </c>
      <c s="24" t="s">
        <v>58</v>
      </c>
      <c s="30" t="s">
        <v>835</v>
      </c>
      <c s="31" t="s">
        <v>98</v>
      </c>
      <c s="32">
        <v>3</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836</v>
      </c>
      <c s="24" t="s">
        <v>58</v>
      </c>
      <c s="30" t="s">
        <v>837</v>
      </c>
      <c s="31" t="s">
        <v>98</v>
      </c>
      <c s="32">
        <v>1</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838</v>
      </c>
      <c s="24" t="s">
        <v>58</v>
      </c>
      <c s="30" t="s">
        <v>839</v>
      </c>
      <c s="31" t="s">
        <v>98</v>
      </c>
      <c s="32">
        <v>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840</v>
      </c>
      <c s="24" t="s">
        <v>58</v>
      </c>
      <c s="30" t="s">
        <v>841</v>
      </c>
      <c s="31" t="s">
        <v>98</v>
      </c>
      <c s="32">
        <v>1</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842</v>
      </c>
      <c s="24" t="s">
        <v>58</v>
      </c>
      <c s="30" t="s">
        <v>843</v>
      </c>
      <c s="31" t="s">
        <v>98</v>
      </c>
      <c s="32">
        <v>6</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844</v>
      </c>
      <c s="24" t="s">
        <v>58</v>
      </c>
      <c s="30" t="s">
        <v>845</v>
      </c>
      <c s="31" t="s">
        <v>98</v>
      </c>
      <c s="32">
        <v>2</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846</v>
      </c>
      <c s="24" t="s">
        <v>58</v>
      </c>
      <c s="30" t="s">
        <v>847</v>
      </c>
      <c s="31" t="s">
        <v>98</v>
      </c>
      <c s="32">
        <v>64</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848</v>
      </c>
      <c s="24" t="s">
        <v>58</v>
      </c>
      <c s="30" t="s">
        <v>849</v>
      </c>
      <c s="31" t="s">
        <v>98</v>
      </c>
      <c s="32">
        <v>32</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850</v>
      </c>
      <c s="24" t="s">
        <v>58</v>
      </c>
      <c s="30" t="s">
        <v>851</v>
      </c>
      <c s="31" t="s">
        <v>98</v>
      </c>
      <c s="32">
        <v>1</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852</v>
      </c>
      <c s="24" t="s">
        <v>58</v>
      </c>
      <c s="30" t="s">
        <v>853</v>
      </c>
      <c s="31" t="s">
        <v>98</v>
      </c>
      <c s="32">
        <v>1</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854</v>
      </c>
      <c s="24" t="s">
        <v>58</v>
      </c>
      <c s="30" t="s">
        <v>855</v>
      </c>
      <c s="31" t="s">
        <v>98</v>
      </c>
      <c s="32">
        <v>1</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856</v>
      </c>
      <c s="24" t="s">
        <v>58</v>
      </c>
      <c s="30" t="s">
        <v>857</v>
      </c>
      <c s="31" t="s">
        <v>60</v>
      </c>
      <c s="32">
        <v>30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860</v>
      </c>
      <c s="24" t="s">
        <v>58</v>
      </c>
      <c s="30" t="s">
        <v>861</v>
      </c>
      <c s="31" t="s">
        <v>98</v>
      </c>
      <c s="32">
        <v>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862</v>
      </c>
      <c s="24" t="s">
        <v>58</v>
      </c>
      <c s="30" t="s">
        <v>863</v>
      </c>
      <c s="31" t="s">
        <v>98</v>
      </c>
      <c s="32">
        <v>6</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928</v>
      </c>
      <c s="24" t="s">
        <v>58</v>
      </c>
      <c s="30" t="s">
        <v>929</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930</v>
      </c>
      <c s="24" t="s">
        <v>58</v>
      </c>
      <c s="30" t="s">
        <v>931</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866</v>
      </c>
      <c s="24" t="s">
        <v>58</v>
      </c>
      <c s="30" t="s">
        <v>867</v>
      </c>
      <c s="31" t="s">
        <v>98</v>
      </c>
      <c s="32">
        <v>5</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868</v>
      </c>
      <c s="24" t="s">
        <v>58</v>
      </c>
      <c s="30" t="s">
        <v>869</v>
      </c>
      <c s="31" t="s">
        <v>98</v>
      </c>
      <c s="32">
        <v>5</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870</v>
      </c>
      <c s="24" t="s">
        <v>58</v>
      </c>
      <c s="30" t="s">
        <v>871</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872</v>
      </c>
      <c s="24" t="s">
        <v>58</v>
      </c>
      <c s="30" t="s">
        <v>873</v>
      </c>
      <c s="31" t="s">
        <v>98</v>
      </c>
      <c s="32">
        <v>3</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25.5">
      <c r="A293" s="24" t="s">
        <v>56</v>
      </c>
      <c s="29" t="s">
        <v>198</v>
      </c>
      <c s="29" t="s">
        <v>874</v>
      </c>
      <c s="24" t="s">
        <v>58</v>
      </c>
      <c s="30" t="s">
        <v>875</v>
      </c>
      <c s="31" t="s">
        <v>98</v>
      </c>
      <c s="32">
        <v>16</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427</v>
      </c>
      <c s="29" t="s">
        <v>876</v>
      </c>
      <c s="24" t="s">
        <v>58</v>
      </c>
      <c s="30" t="s">
        <v>877</v>
      </c>
      <c s="31" t="s">
        <v>98</v>
      </c>
      <c s="32">
        <v>3</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881</v>
      </c>
      <c s="24" t="s">
        <v>58</v>
      </c>
      <c s="30" t="s">
        <v>882</v>
      </c>
      <c s="31" t="s">
        <v>60</v>
      </c>
      <c s="32">
        <v>315</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883</v>
      </c>
      <c s="24" t="s">
        <v>58</v>
      </c>
      <c s="30" t="s">
        <v>884</v>
      </c>
      <c s="31" t="s">
        <v>73</v>
      </c>
      <c s="32">
        <v>0.1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885</v>
      </c>
      <c s="24" t="s">
        <v>58</v>
      </c>
      <c s="30" t="s">
        <v>886</v>
      </c>
      <c s="31" t="s">
        <v>60</v>
      </c>
      <c s="32">
        <v>10</v>
      </c>
      <c s="33">
        <v>0</v>
      </c>
      <c s="33">
        <f>ROUND(ROUND(H309,2)*ROUND(G309,3),2)</f>
      </c>
      <c r="O309">
        <f>(I309*21)/100</f>
      </c>
      <c t="s">
        <v>33</v>
      </c>
    </row>
    <row r="310" spans="1:5" ht="12.75">
      <c r="A310" s="34" t="s">
        <v>61</v>
      </c>
      <c r="E310" s="35" t="s">
        <v>58</v>
      </c>
    </row>
    <row r="311" spans="1:5" ht="12.75">
      <c r="A311" s="36" t="s">
        <v>62</v>
      </c>
      <c r="E311" s="37" t="s">
        <v>720</v>
      </c>
    </row>
    <row r="312" spans="1:5" ht="76.5">
      <c r="A312" t="s">
        <v>63</v>
      </c>
      <c r="E312" s="35" t="s">
        <v>887</v>
      </c>
    </row>
    <row r="313" spans="1:16" ht="12.75">
      <c r="A313" s="24" t="s">
        <v>56</v>
      </c>
      <c s="29" t="s">
        <v>207</v>
      </c>
      <c s="29" t="s">
        <v>896</v>
      </c>
      <c s="24" t="s">
        <v>58</v>
      </c>
      <c s="30" t="s">
        <v>897</v>
      </c>
      <c s="31" t="s">
        <v>98</v>
      </c>
      <c s="32">
        <v>16</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898</v>
      </c>
      <c s="24" t="s">
        <v>58</v>
      </c>
      <c s="30" t="s">
        <v>899</v>
      </c>
      <c s="31" t="s">
        <v>98</v>
      </c>
      <c s="32">
        <v>16</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900</v>
      </c>
      <c s="24" t="s">
        <v>58</v>
      </c>
      <c s="30" t="s">
        <v>901</v>
      </c>
      <c s="31" t="s">
        <v>98</v>
      </c>
      <c s="32">
        <v>9</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8" ht="12.75" customHeight="1">
      <c r="A325" s="6" t="s">
        <v>53</v>
      </c>
      <c s="6"/>
      <c s="39" t="s">
        <v>902</v>
      </c>
      <c s="6"/>
      <c s="27" t="s">
        <v>903</v>
      </c>
      <c s="6"/>
      <c s="6"/>
      <c s="6"/>
      <c s="40">
        <f>0+Q325</f>
      </c>
      <c r="O325">
        <f>0+R325</f>
      </c>
      <c r="Q325">
        <f>0+I326+I330+I334+I338+I342+I346</f>
      </c>
      <c>
        <f>0+O326+O330+O334+O338+O342+O346</f>
      </c>
    </row>
    <row r="326" spans="1:16" ht="38.25">
      <c r="A326" s="24" t="s">
        <v>56</v>
      </c>
      <c s="29" t="s">
        <v>216</v>
      </c>
      <c s="29" t="s">
        <v>904</v>
      </c>
      <c s="24" t="s">
        <v>58</v>
      </c>
      <c s="30" t="s">
        <v>905</v>
      </c>
      <c s="31" t="s">
        <v>906</v>
      </c>
      <c s="32">
        <v>8.505</v>
      </c>
      <c s="33">
        <v>0</v>
      </c>
      <c s="33">
        <f>ROUND(ROUND(H326,2)*ROUND(G326,3),2)</f>
      </c>
      <c r="O326">
        <f>(I326*21)/100</f>
      </c>
      <c t="s">
        <v>33</v>
      </c>
    </row>
    <row r="327" spans="1:5" ht="12.75">
      <c r="A327" s="34" t="s">
        <v>61</v>
      </c>
      <c r="E327" s="35" t="s">
        <v>58</v>
      </c>
    </row>
    <row r="328" spans="1:5" ht="12.75">
      <c r="A328" s="36" t="s">
        <v>62</v>
      </c>
      <c r="E328" s="37" t="s">
        <v>720</v>
      </c>
    </row>
    <row r="329" spans="1:5" ht="140.25">
      <c r="A329" t="s">
        <v>63</v>
      </c>
      <c r="E329" s="35" t="s">
        <v>907</v>
      </c>
    </row>
    <row r="330" spans="1:16" ht="25.5">
      <c r="A330" s="24" t="s">
        <v>56</v>
      </c>
      <c s="29" t="s">
        <v>219</v>
      </c>
      <c s="29" t="s">
        <v>908</v>
      </c>
      <c s="24" t="s">
        <v>58</v>
      </c>
      <c s="30" t="s">
        <v>909</v>
      </c>
      <c s="31" t="s">
        <v>906</v>
      </c>
      <c s="32">
        <v>0.5</v>
      </c>
      <c s="33">
        <v>0</v>
      </c>
      <c s="33">
        <f>ROUND(ROUND(H330,2)*ROUND(G330,3),2)</f>
      </c>
      <c r="O330">
        <f>(I330*21)/100</f>
      </c>
      <c t="s">
        <v>33</v>
      </c>
    </row>
    <row r="331" spans="1:5" ht="12.75">
      <c r="A331" s="34" t="s">
        <v>61</v>
      </c>
      <c r="E331" s="35" t="s">
        <v>58</v>
      </c>
    </row>
    <row r="332" spans="1:5" ht="12.75">
      <c r="A332" s="36" t="s">
        <v>62</v>
      </c>
      <c r="E332" s="37" t="s">
        <v>720</v>
      </c>
    </row>
    <row r="333" spans="1:5" ht="140.25">
      <c r="A333" t="s">
        <v>63</v>
      </c>
      <c r="E333" s="35" t="s">
        <v>907</v>
      </c>
    </row>
    <row r="334" spans="1:16" ht="25.5">
      <c r="A334" s="24" t="s">
        <v>56</v>
      </c>
      <c s="29" t="s">
        <v>222</v>
      </c>
      <c s="29" t="s">
        <v>910</v>
      </c>
      <c s="24" t="s">
        <v>58</v>
      </c>
      <c s="30" t="s">
        <v>911</v>
      </c>
      <c s="31" t="s">
        <v>906</v>
      </c>
      <c s="32">
        <v>2</v>
      </c>
      <c s="33">
        <v>0</v>
      </c>
      <c s="33">
        <f>ROUND(ROUND(H334,2)*ROUND(G334,3),2)</f>
      </c>
      <c r="O334">
        <f>(I334*21)/100</f>
      </c>
      <c t="s">
        <v>33</v>
      </c>
    </row>
    <row r="335" spans="1:5" ht="12.75">
      <c r="A335" s="34" t="s">
        <v>61</v>
      </c>
      <c r="E335" s="35" t="s">
        <v>58</v>
      </c>
    </row>
    <row r="336" spans="1:5" ht="12.75">
      <c r="A336" s="36" t="s">
        <v>62</v>
      </c>
      <c r="E336" s="37" t="s">
        <v>720</v>
      </c>
    </row>
    <row r="337" spans="1:5" ht="140.25">
      <c r="A337" t="s">
        <v>63</v>
      </c>
      <c r="E337" s="35" t="s">
        <v>907</v>
      </c>
    </row>
    <row r="338" spans="1:16" ht="25.5">
      <c r="A338" s="24" t="s">
        <v>56</v>
      </c>
      <c s="29" t="s">
        <v>433</v>
      </c>
      <c s="29" t="s">
        <v>912</v>
      </c>
      <c s="24" t="s">
        <v>58</v>
      </c>
      <c s="30" t="s">
        <v>913</v>
      </c>
      <c s="31" t="s">
        <v>906</v>
      </c>
      <c s="32">
        <v>0.3</v>
      </c>
      <c s="33">
        <v>0</v>
      </c>
      <c s="33">
        <f>ROUND(ROUND(H338,2)*ROUND(G338,3),2)</f>
      </c>
      <c r="O338">
        <f>(I338*21)/100</f>
      </c>
      <c t="s">
        <v>33</v>
      </c>
    </row>
    <row r="339" spans="1:5" ht="12.75">
      <c r="A339" s="34" t="s">
        <v>61</v>
      </c>
      <c r="E339" s="35" t="s">
        <v>58</v>
      </c>
    </row>
    <row r="340" spans="1:5" ht="12.75">
      <c r="A340" s="36" t="s">
        <v>62</v>
      </c>
      <c r="E340" s="37" t="s">
        <v>720</v>
      </c>
    </row>
    <row r="341" spans="1:5" ht="140.25">
      <c r="A341" t="s">
        <v>63</v>
      </c>
      <c r="E341" s="35" t="s">
        <v>907</v>
      </c>
    </row>
    <row r="342" spans="1:16" ht="25.5">
      <c r="A342" s="24" t="s">
        <v>56</v>
      </c>
      <c s="29" t="s">
        <v>225</v>
      </c>
      <c s="29" t="s">
        <v>914</v>
      </c>
      <c s="24" t="s">
        <v>58</v>
      </c>
      <c s="30" t="s">
        <v>915</v>
      </c>
      <c s="31" t="s">
        <v>906</v>
      </c>
      <c s="32">
        <v>1</v>
      </c>
      <c s="33">
        <v>0</v>
      </c>
      <c s="33">
        <f>ROUND(ROUND(H342,2)*ROUND(G342,3),2)</f>
      </c>
      <c r="O342">
        <f>(I342*21)/100</f>
      </c>
      <c t="s">
        <v>33</v>
      </c>
    </row>
    <row r="343" spans="1:5" ht="12.75">
      <c r="A343" s="34" t="s">
        <v>61</v>
      </c>
      <c r="E343" s="35" t="s">
        <v>58</v>
      </c>
    </row>
    <row r="344" spans="1:5" ht="12.75">
      <c r="A344" s="36" t="s">
        <v>62</v>
      </c>
      <c r="E344" s="37" t="s">
        <v>720</v>
      </c>
    </row>
    <row r="345" spans="1:5" ht="140.25">
      <c r="A345" t="s">
        <v>63</v>
      </c>
      <c r="E345" s="35" t="s">
        <v>907</v>
      </c>
    </row>
    <row r="346" spans="1:16" ht="25.5">
      <c r="A346" s="24" t="s">
        <v>56</v>
      </c>
      <c s="29" t="s">
        <v>228</v>
      </c>
      <c s="29" t="s">
        <v>916</v>
      </c>
      <c s="24" t="s">
        <v>58</v>
      </c>
      <c s="30" t="s">
        <v>917</v>
      </c>
      <c s="31" t="s">
        <v>906</v>
      </c>
      <c s="32">
        <v>2</v>
      </c>
      <c s="33">
        <v>0</v>
      </c>
      <c s="33">
        <f>ROUND(ROUND(H346,2)*ROUND(G346,3),2)</f>
      </c>
      <c r="O346">
        <f>(I346*21)/100</f>
      </c>
      <c t="s">
        <v>33</v>
      </c>
    </row>
    <row r="347" spans="1:5" ht="12.75">
      <c r="A347" s="34" t="s">
        <v>61</v>
      </c>
      <c r="E347" s="35" t="s">
        <v>58</v>
      </c>
    </row>
    <row r="348" spans="1:5" ht="12.75">
      <c r="A348" s="36" t="s">
        <v>62</v>
      </c>
      <c r="E348" s="37" t="s">
        <v>720</v>
      </c>
    </row>
    <row r="349" spans="1:5" ht="140.25">
      <c r="A349" t="s">
        <v>63</v>
      </c>
      <c r="E34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xml><?xml version="1.0" encoding="utf-8"?>
<worksheet xmlns="http://schemas.openxmlformats.org/spreadsheetml/2006/main" xmlns:r="http://schemas.openxmlformats.org/officeDocument/2006/relationships">
  <sheetPr>
    <pageSetUpPr fitToPage="1"/>
  </sheetPr>
  <dimension ref="A1:R4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0+O11+O148+O409</f>
      </c>
      <c t="s">
        <v>32</v>
      </c>
    </row>
    <row r="3" spans="1:16" ht="15" customHeight="1">
      <c r="A3" t="s">
        <v>12</v>
      </c>
      <c s="12" t="s">
        <v>14</v>
      </c>
      <c s="13" t="s">
        <v>15</v>
      </c>
      <c s="1"/>
      <c s="14" t="s">
        <v>16</v>
      </c>
      <c s="1"/>
      <c s="9"/>
      <c s="8" t="s">
        <v>932</v>
      </c>
      <c s="41">
        <f>0+I11+I148+I409</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932</v>
      </c>
      <c s="6"/>
      <c s="18" t="s">
        <v>933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934</v>
      </c>
      <c s="24" t="s">
        <v>58</v>
      </c>
      <c s="30" t="s">
        <v>935</v>
      </c>
      <c s="31" t="s">
        <v>936</v>
      </c>
      <c s="32">
        <v>100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38.25">
      <c r="A20" s="24" t="s">
        <v>56</v>
      </c>
      <c s="29" t="s">
        <v>32</v>
      </c>
      <c s="29" t="s">
        <v>726</v>
      </c>
      <c s="24" t="s">
        <v>58</v>
      </c>
      <c s="30" t="s">
        <v>727</v>
      </c>
      <c s="31" t="s">
        <v>525</v>
      </c>
      <c s="32">
        <v>50</v>
      </c>
      <c s="33">
        <v>0</v>
      </c>
      <c s="33">
        <f>ROUND(ROUND(H20,2)*ROUND(G20,3),2)</f>
      </c>
      <c r="O20">
        <f>(I20*21)/100</f>
      </c>
      <c t="s">
        <v>33</v>
      </c>
    </row>
    <row r="21" spans="1:5" ht="12.75">
      <c r="A21" s="34" t="s">
        <v>61</v>
      </c>
      <c r="E21" s="35" t="s">
        <v>58</v>
      </c>
    </row>
    <row r="22" spans="1:5" ht="12.75">
      <c r="A22" s="36" t="s">
        <v>62</v>
      </c>
      <c r="E22" s="37" t="s">
        <v>720</v>
      </c>
    </row>
    <row r="23" spans="1:5" ht="409.5">
      <c r="A23" t="s">
        <v>63</v>
      </c>
      <c r="E23" s="35" t="s">
        <v>728</v>
      </c>
    </row>
    <row r="24" spans="1:16" ht="12.75">
      <c r="A24" s="24" t="s">
        <v>56</v>
      </c>
      <c s="29" t="s">
        <v>43</v>
      </c>
      <c s="29" t="s">
        <v>729</v>
      </c>
      <c s="24" t="s">
        <v>58</v>
      </c>
      <c s="30" t="s">
        <v>730</v>
      </c>
      <c s="31" t="s">
        <v>525</v>
      </c>
      <c s="32">
        <v>80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732</v>
      </c>
      <c s="24" t="s">
        <v>58</v>
      </c>
      <c s="30" t="s">
        <v>733</v>
      </c>
      <c s="31" t="s">
        <v>525</v>
      </c>
      <c s="32">
        <v>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734</v>
      </c>
      <c s="24" t="s">
        <v>58</v>
      </c>
      <c s="30" t="s">
        <v>735</v>
      </c>
      <c s="31" t="s">
        <v>525</v>
      </c>
      <c s="32">
        <v>5096.825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736</v>
      </c>
      <c s="24" t="s">
        <v>58</v>
      </c>
      <c s="30" t="s">
        <v>737</v>
      </c>
      <c s="31" t="s">
        <v>525</v>
      </c>
      <c s="32">
        <v>386.945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738</v>
      </c>
      <c s="24" t="s">
        <v>58</v>
      </c>
      <c s="30" t="s">
        <v>739</v>
      </c>
      <c s="31" t="s">
        <v>60</v>
      </c>
      <c s="32">
        <v>475</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528</v>
      </c>
      <c s="24" t="s">
        <v>58</v>
      </c>
      <c s="30" t="s">
        <v>529</v>
      </c>
      <c s="31" t="s">
        <v>525</v>
      </c>
      <c s="32">
        <v>4764.88</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52</v>
      </c>
      <c s="29" t="s">
        <v>740</v>
      </c>
      <c s="24" t="s">
        <v>58</v>
      </c>
      <c s="30" t="s">
        <v>741</v>
      </c>
      <c s="31" t="s">
        <v>525</v>
      </c>
      <c s="32">
        <v>10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25.5">
      <c r="A52" s="24" t="s">
        <v>56</v>
      </c>
      <c s="29" t="s">
        <v>67</v>
      </c>
      <c s="29" t="s">
        <v>742</v>
      </c>
      <c s="24" t="s">
        <v>58</v>
      </c>
      <c s="30" t="s">
        <v>743</v>
      </c>
      <c s="31" t="s">
        <v>98</v>
      </c>
      <c s="32">
        <v>110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744</v>
      </c>
      <c s="24" t="s">
        <v>58</v>
      </c>
      <c s="30" t="s">
        <v>745</v>
      </c>
      <c s="31" t="s">
        <v>98</v>
      </c>
      <c s="32">
        <v>70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746</v>
      </c>
      <c s="24" t="s">
        <v>58</v>
      </c>
      <c s="30" t="s">
        <v>747</v>
      </c>
      <c s="31" t="s">
        <v>98</v>
      </c>
      <c s="32">
        <v>50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748</v>
      </c>
      <c s="24" t="s">
        <v>58</v>
      </c>
      <c s="30" t="s">
        <v>749</v>
      </c>
      <c s="31" t="s">
        <v>98</v>
      </c>
      <c s="32">
        <v>9</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750</v>
      </c>
      <c s="24" t="s">
        <v>58</v>
      </c>
      <c s="30" t="s">
        <v>751</v>
      </c>
      <c s="31" t="s">
        <v>611</v>
      </c>
      <c s="32">
        <v>16.745</v>
      </c>
      <c s="33">
        <v>0</v>
      </c>
      <c s="33">
        <f>ROUND(ROUND(H68,2)*ROUND(G68,3),2)</f>
      </c>
      <c r="O68">
        <f>(I68*21)/100</f>
      </c>
      <c t="s">
        <v>33</v>
      </c>
    </row>
    <row r="69" spans="1:5" ht="12.75">
      <c r="A69" s="34" t="s">
        <v>61</v>
      </c>
      <c r="E69" s="35" t="s">
        <v>58</v>
      </c>
    </row>
    <row r="70" spans="1:5" ht="12.75">
      <c r="A70" s="36" t="s">
        <v>62</v>
      </c>
      <c r="E70" s="37" t="s">
        <v>720</v>
      </c>
    </row>
    <row r="71" spans="1:5" ht="76.5">
      <c r="A71" t="s">
        <v>63</v>
      </c>
      <c r="E71" s="35" t="s">
        <v>752</v>
      </c>
    </row>
    <row r="72" spans="1:16" ht="12.75">
      <c r="A72" s="24" t="s">
        <v>56</v>
      </c>
      <c s="29" t="s">
        <v>83</v>
      </c>
      <c s="29" t="s">
        <v>753</v>
      </c>
      <c s="24" t="s">
        <v>58</v>
      </c>
      <c s="30" t="s">
        <v>754</v>
      </c>
      <c s="31" t="s">
        <v>611</v>
      </c>
      <c s="32">
        <v>16.745</v>
      </c>
      <c s="33">
        <v>0</v>
      </c>
      <c s="33">
        <f>ROUND(ROUND(H72,2)*ROUND(G72,3),2)</f>
      </c>
      <c r="O72">
        <f>(I72*21)/100</f>
      </c>
      <c t="s">
        <v>33</v>
      </c>
    </row>
    <row r="73" spans="1:5" ht="12.75">
      <c r="A73" s="34" t="s">
        <v>61</v>
      </c>
      <c r="E73" s="35" t="s">
        <v>58</v>
      </c>
    </row>
    <row r="74" spans="1:5" ht="12.75">
      <c r="A74" s="36" t="s">
        <v>62</v>
      </c>
      <c r="E74" s="37" t="s">
        <v>720</v>
      </c>
    </row>
    <row r="75" spans="1:5" ht="89.25">
      <c r="A75" t="s">
        <v>63</v>
      </c>
      <c r="E75" s="35" t="s">
        <v>755</v>
      </c>
    </row>
    <row r="76" spans="1:16" ht="12.75">
      <c r="A76" s="24" t="s">
        <v>56</v>
      </c>
      <c s="29" t="s">
        <v>252</v>
      </c>
      <c s="29" t="s">
        <v>530</v>
      </c>
      <c s="24" t="s">
        <v>58</v>
      </c>
      <c s="30" t="s">
        <v>531</v>
      </c>
      <c s="31" t="s">
        <v>60</v>
      </c>
      <c s="32">
        <v>3555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532</v>
      </c>
      <c s="24" t="s">
        <v>58</v>
      </c>
      <c s="30" t="s">
        <v>533</v>
      </c>
      <c s="31" t="s">
        <v>60</v>
      </c>
      <c s="32">
        <v>995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534</v>
      </c>
      <c s="24" t="s">
        <v>58</v>
      </c>
      <c s="30" t="s">
        <v>535</v>
      </c>
      <c s="31" t="s">
        <v>60</v>
      </c>
      <c s="32">
        <v>1520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92</v>
      </c>
      <c s="29" t="s">
        <v>648</v>
      </c>
      <c s="24" t="s">
        <v>58</v>
      </c>
      <c s="30" t="s">
        <v>649</v>
      </c>
      <c s="31" t="s">
        <v>60</v>
      </c>
      <c s="32">
        <v>5995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95</v>
      </c>
      <c s="29" t="s">
        <v>937</v>
      </c>
      <c s="24" t="s">
        <v>58</v>
      </c>
      <c s="30" t="s">
        <v>938</v>
      </c>
      <c s="31" t="s">
        <v>60</v>
      </c>
      <c s="32">
        <v>6040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25.5">
      <c r="A96" s="24" t="s">
        <v>56</v>
      </c>
      <c s="29" t="s">
        <v>99</v>
      </c>
      <c s="29" t="s">
        <v>756</v>
      </c>
      <c s="24" t="s">
        <v>58</v>
      </c>
      <c s="30" t="s">
        <v>757</v>
      </c>
      <c s="31" t="s">
        <v>98</v>
      </c>
      <c s="32">
        <v>10</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102</v>
      </c>
      <c s="29" t="s">
        <v>939</v>
      </c>
      <c s="24" t="s">
        <v>58</v>
      </c>
      <c s="30" t="s">
        <v>940</v>
      </c>
      <c s="31" t="s">
        <v>60</v>
      </c>
      <c s="32">
        <v>700</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105</v>
      </c>
      <c s="29" t="s">
        <v>758</v>
      </c>
      <c s="24" t="s">
        <v>58</v>
      </c>
      <c s="30" t="s">
        <v>759</v>
      </c>
      <c s="31" t="s">
        <v>60</v>
      </c>
      <c s="32">
        <v>3555</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25.5">
      <c r="A108" s="24" t="s">
        <v>56</v>
      </c>
      <c s="29" t="s">
        <v>258</v>
      </c>
      <c s="29" t="s">
        <v>941</v>
      </c>
      <c s="24" t="s">
        <v>58</v>
      </c>
      <c s="30" t="s">
        <v>942</v>
      </c>
      <c s="31" t="s">
        <v>60</v>
      </c>
      <c s="32">
        <v>995</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25.5">
      <c r="A112" s="24" t="s">
        <v>56</v>
      </c>
      <c s="29" t="s">
        <v>261</v>
      </c>
      <c s="29" t="s">
        <v>943</v>
      </c>
      <c s="24" t="s">
        <v>58</v>
      </c>
      <c s="30" t="s">
        <v>944</v>
      </c>
      <c s="31" t="s">
        <v>60</v>
      </c>
      <c s="32">
        <v>20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25.5">
      <c r="A116" s="24" t="s">
        <v>56</v>
      </c>
      <c s="29" t="s">
        <v>264</v>
      </c>
      <c s="29" t="s">
        <v>760</v>
      </c>
      <c s="24" t="s">
        <v>58</v>
      </c>
      <c s="30" t="s">
        <v>761</v>
      </c>
      <c s="31" t="s">
        <v>98</v>
      </c>
      <c s="32">
        <v>20</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25.5">
      <c r="A120" s="24" t="s">
        <v>56</v>
      </c>
      <c s="29" t="s">
        <v>267</v>
      </c>
      <c s="29" t="s">
        <v>762</v>
      </c>
      <c s="24" t="s">
        <v>58</v>
      </c>
      <c s="30" t="s">
        <v>763</v>
      </c>
      <c s="31" t="s">
        <v>98</v>
      </c>
      <c s="32">
        <v>20</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270</v>
      </c>
      <c s="29" t="s">
        <v>764</v>
      </c>
      <c s="24" t="s">
        <v>58</v>
      </c>
      <c s="30" t="s">
        <v>765</v>
      </c>
      <c s="31" t="s">
        <v>98</v>
      </c>
      <c s="32">
        <v>100</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273</v>
      </c>
      <c s="29" t="s">
        <v>945</v>
      </c>
      <c s="24" t="s">
        <v>58</v>
      </c>
      <c s="30" t="s">
        <v>946</v>
      </c>
      <c s="31" t="s">
        <v>98</v>
      </c>
      <c s="32">
        <v>50</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25.5">
      <c r="A132" s="24" t="s">
        <v>56</v>
      </c>
      <c s="29" t="s">
        <v>276</v>
      </c>
      <c s="29" t="s">
        <v>766</v>
      </c>
      <c s="24" t="s">
        <v>58</v>
      </c>
      <c s="30" t="s">
        <v>767</v>
      </c>
      <c s="31" t="s">
        <v>98</v>
      </c>
      <c s="32">
        <v>100</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279</v>
      </c>
      <c s="29" t="s">
        <v>947</v>
      </c>
      <c s="24" t="s">
        <v>58</v>
      </c>
      <c s="30" t="s">
        <v>948</v>
      </c>
      <c s="31" t="s">
        <v>60</v>
      </c>
      <c s="32">
        <v>3000</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282</v>
      </c>
      <c s="29" t="s">
        <v>768</v>
      </c>
      <c s="24" t="s">
        <v>58</v>
      </c>
      <c s="30" t="s">
        <v>769</v>
      </c>
      <c s="31" t="s">
        <v>60</v>
      </c>
      <c s="32">
        <v>500</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421</v>
      </c>
      <c s="29" t="s">
        <v>949</v>
      </c>
      <c s="24" t="s">
        <v>58</v>
      </c>
      <c s="30" t="s">
        <v>950</v>
      </c>
      <c s="31" t="s">
        <v>60</v>
      </c>
      <c s="32">
        <v>50</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8" ht="12.75" customHeight="1">
      <c r="A148" s="6" t="s">
        <v>53</v>
      </c>
      <c s="6"/>
      <c s="39" t="s">
        <v>33</v>
      </c>
      <c s="6"/>
      <c s="27" t="s">
        <v>770</v>
      </c>
      <c s="6"/>
      <c s="6"/>
      <c s="6"/>
      <c s="40">
        <f>0+Q148</f>
      </c>
      <c r="O148">
        <f>0+R148</f>
      </c>
      <c r="Q148">
        <f>0+I149+I153+I157+I161+I165+I169+I173+I177+I181+I185+I189+I193+I197+I201+I205+I209+I213+I217+I221+I225+I229+I233+I237+I241+I245+I249+I253+I257+I261+I265+I269+I273+I277+I281+I285+I289+I293+I297+I301+I305+I309+I313+I317+I321+I325+I329+I333+I337+I341+I345+I349+I353+I357+I361+I365+I369+I373+I377+I381+I385+I389+I393+I397+I401+I405</f>
      </c>
      <c>
        <f>0+O149+O153+O157+O161+O165+O169+O173+O177+O181+O185+O189+O193+O197+O201+O205+O209+O213+O217+O221+O225+O229+O233+O237+O241+O245+O249+O253+O257+O261+O265+O269+O273+O277+O281+O285+O289+O293+O297+O301+O305+O309+O313+O317+O321+O325+O329+O333+O337+O341+O345+O349+O353+O357+O361+O365+O369+O373+O377+O381+O385+O389+O393+O397+O401+O405</f>
      </c>
    </row>
    <row r="149" spans="1:16" ht="12.75">
      <c r="A149" s="24" t="s">
        <v>56</v>
      </c>
      <c s="29" t="s">
        <v>285</v>
      </c>
      <c s="29" t="s">
        <v>773</v>
      </c>
      <c s="24" t="s">
        <v>58</v>
      </c>
      <c s="30" t="s">
        <v>774</v>
      </c>
      <c s="31" t="s">
        <v>98</v>
      </c>
      <c s="32">
        <v>22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110</v>
      </c>
      <c s="29" t="s">
        <v>775</v>
      </c>
      <c s="24" t="s">
        <v>58</v>
      </c>
      <c s="30" t="s">
        <v>776</v>
      </c>
      <c s="31" t="s">
        <v>98</v>
      </c>
      <c s="32">
        <v>42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777</v>
      </c>
      <c s="24" t="s">
        <v>58</v>
      </c>
      <c s="30" t="s">
        <v>778</v>
      </c>
      <c s="31" t="s">
        <v>98</v>
      </c>
      <c s="32">
        <v>42</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288</v>
      </c>
      <c s="29" t="s">
        <v>779</v>
      </c>
      <c s="24" t="s">
        <v>58</v>
      </c>
      <c s="30" t="s">
        <v>780</v>
      </c>
      <c s="31" t="s">
        <v>98</v>
      </c>
      <c s="32">
        <v>42</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25.5">
      <c r="A165" s="24" t="s">
        <v>56</v>
      </c>
      <c s="29" t="s">
        <v>291</v>
      </c>
      <c s="29" t="s">
        <v>951</v>
      </c>
      <c s="24" t="s">
        <v>58</v>
      </c>
      <c s="30" t="s">
        <v>952</v>
      </c>
      <c s="31" t="s">
        <v>60</v>
      </c>
      <c s="32">
        <v>210</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25.5">
      <c r="A169" s="24" t="s">
        <v>56</v>
      </c>
      <c s="29" t="s">
        <v>294</v>
      </c>
      <c s="29" t="s">
        <v>953</v>
      </c>
      <c s="24" t="s">
        <v>58</v>
      </c>
      <c s="30" t="s">
        <v>954</v>
      </c>
      <c s="31" t="s">
        <v>98</v>
      </c>
      <c s="32">
        <v>84</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25.5">
      <c r="A173" s="24" t="s">
        <v>56</v>
      </c>
      <c s="29" t="s">
        <v>298</v>
      </c>
      <c s="29" t="s">
        <v>955</v>
      </c>
      <c s="24" t="s">
        <v>58</v>
      </c>
      <c s="30" t="s">
        <v>956</v>
      </c>
      <c s="31" t="s">
        <v>783</v>
      </c>
      <c s="32">
        <v>0.6</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957</v>
      </c>
      <c s="24" t="s">
        <v>58</v>
      </c>
      <c s="30" t="s">
        <v>958</v>
      </c>
      <c s="31" t="s">
        <v>783</v>
      </c>
      <c s="32">
        <v>1.4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25.5">
      <c r="A181" s="24" t="s">
        <v>56</v>
      </c>
      <c s="29" t="s">
        <v>304</v>
      </c>
      <c s="29" t="s">
        <v>959</v>
      </c>
      <c s="24" t="s">
        <v>58</v>
      </c>
      <c s="30" t="s">
        <v>960</v>
      </c>
      <c s="31" t="s">
        <v>60</v>
      </c>
      <c s="32">
        <v>15800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924</v>
      </c>
      <c s="24" t="s">
        <v>58</v>
      </c>
      <c s="30" t="s">
        <v>925</v>
      </c>
      <c s="31" t="s">
        <v>783</v>
      </c>
      <c s="32">
        <v>238.125</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25.5">
      <c r="A189" s="24" t="s">
        <v>56</v>
      </c>
      <c s="29" t="s">
        <v>310</v>
      </c>
      <c s="29" t="s">
        <v>926</v>
      </c>
      <c s="24" t="s">
        <v>58</v>
      </c>
      <c s="30" t="s">
        <v>927</v>
      </c>
      <c s="31" t="s">
        <v>60</v>
      </c>
      <c s="32">
        <v>100</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795</v>
      </c>
      <c s="24" t="s">
        <v>58</v>
      </c>
      <c s="30" t="s">
        <v>796</v>
      </c>
      <c s="31" t="s">
        <v>60</v>
      </c>
      <c s="32">
        <v>31930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961</v>
      </c>
      <c s="24" t="s">
        <v>58</v>
      </c>
      <c s="30" t="s">
        <v>962</v>
      </c>
      <c s="31" t="s">
        <v>60</v>
      </c>
      <c s="32">
        <v>15800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320</v>
      </c>
      <c s="29" t="s">
        <v>797</v>
      </c>
      <c s="24" t="s">
        <v>58</v>
      </c>
      <c s="30" t="s">
        <v>798</v>
      </c>
      <c s="31" t="s">
        <v>799</v>
      </c>
      <c s="32">
        <v>50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800</v>
      </c>
      <c s="24" t="s">
        <v>58</v>
      </c>
      <c s="30" t="s">
        <v>801</v>
      </c>
      <c s="31" t="s">
        <v>60</v>
      </c>
      <c s="32">
        <v>32680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802</v>
      </c>
      <c s="24" t="s">
        <v>58</v>
      </c>
      <c s="30" t="s">
        <v>803</v>
      </c>
      <c s="31" t="s">
        <v>98</v>
      </c>
      <c s="32">
        <v>80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804</v>
      </c>
      <c s="24" t="s">
        <v>58</v>
      </c>
      <c s="30" t="s">
        <v>805</v>
      </c>
      <c s="31" t="s">
        <v>98</v>
      </c>
      <c s="32">
        <v>30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332</v>
      </c>
      <c s="29" t="s">
        <v>963</v>
      </c>
      <c s="24" t="s">
        <v>58</v>
      </c>
      <c s="30" t="s">
        <v>964</v>
      </c>
      <c s="31" t="s">
        <v>98</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335</v>
      </c>
      <c s="29" t="s">
        <v>965</v>
      </c>
      <c s="24" t="s">
        <v>58</v>
      </c>
      <c s="30" t="s">
        <v>966</v>
      </c>
      <c s="31" t="s">
        <v>98</v>
      </c>
      <c s="32">
        <v>11</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338</v>
      </c>
      <c s="29" t="s">
        <v>967</v>
      </c>
      <c s="24" t="s">
        <v>58</v>
      </c>
      <c s="30" t="s">
        <v>968</v>
      </c>
      <c s="31" t="s">
        <v>98</v>
      </c>
      <c s="32">
        <v>9</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165</v>
      </c>
      <c s="29" t="s">
        <v>969</v>
      </c>
      <c s="24" t="s">
        <v>58</v>
      </c>
      <c s="30" t="s">
        <v>970</v>
      </c>
      <c s="31" t="s">
        <v>98</v>
      </c>
      <c s="32">
        <v>50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168</v>
      </c>
      <c s="29" t="s">
        <v>971</v>
      </c>
      <c s="24" t="s">
        <v>58</v>
      </c>
      <c s="30" t="s">
        <v>972</v>
      </c>
      <c s="31" t="s">
        <v>98</v>
      </c>
      <c s="32">
        <v>10</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341</v>
      </c>
      <c s="29" t="s">
        <v>808</v>
      </c>
      <c s="24" t="s">
        <v>58</v>
      </c>
      <c s="30" t="s">
        <v>809</v>
      </c>
      <c s="31" t="s">
        <v>98</v>
      </c>
      <c s="32">
        <v>7</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344</v>
      </c>
      <c s="29" t="s">
        <v>810</v>
      </c>
      <c s="24" t="s">
        <v>58</v>
      </c>
      <c s="30" t="s">
        <v>811</v>
      </c>
      <c s="31" t="s">
        <v>98</v>
      </c>
      <c s="32">
        <v>7</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171</v>
      </c>
      <c s="29" t="s">
        <v>812</v>
      </c>
      <c s="24" t="s">
        <v>58</v>
      </c>
      <c s="30" t="s">
        <v>813</v>
      </c>
      <c s="31" t="s">
        <v>98</v>
      </c>
      <c s="32">
        <v>10</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174</v>
      </c>
      <c s="29" t="s">
        <v>826</v>
      </c>
      <c s="24" t="s">
        <v>58</v>
      </c>
      <c s="30" t="s">
        <v>827</v>
      </c>
      <c s="31" t="s">
        <v>98</v>
      </c>
      <c s="32">
        <v>75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557</v>
      </c>
      <c s="29" t="s">
        <v>828</v>
      </c>
      <c s="24" t="s">
        <v>58</v>
      </c>
      <c s="30" t="s">
        <v>829</v>
      </c>
      <c s="31" t="s">
        <v>98</v>
      </c>
      <c s="32">
        <v>75</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558</v>
      </c>
      <c s="29" t="s">
        <v>830</v>
      </c>
      <c s="24" t="s">
        <v>58</v>
      </c>
      <c s="30" t="s">
        <v>831</v>
      </c>
      <c s="31" t="s">
        <v>98</v>
      </c>
      <c s="32">
        <v>50</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177</v>
      </c>
      <c s="29" t="s">
        <v>832</v>
      </c>
      <c s="24" t="s">
        <v>58</v>
      </c>
      <c s="30" t="s">
        <v>833</v>
      </c>
      <c s="31" t="s">
        <v>98</v>
      </c>
      <c s="32">
        <v>20</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180</v>
      </c>
      <c s="29" t="s">
        <v>834</v>
      </c>
      <c s="24" t="s">
        <v>58</v>
      </c>
      <c s="30" t="s">
        <v>835</v>
      </c>
      <c s="31" t="s">
        <v>98</v>
      </c>
      <c s="32">
        <v>20</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424</v>
      </c>
      <c s="29" t="s">
        <v>836</v>
      </c>
      <c s="24" t="s">
        <v>58</v>
      </c>
      <c s="30" t="s">
        <v>837</v>
      </c>
      <c s="31" t="s">
        <v>98</v>
      </c>
      <c s="32">
        <v>15</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183</v>
      </c>
      <c s="29" t="s">
        <v>838</v>
      </c>
      <c s="24" t="s">
        <v>58</v>
      </c>
      <c s="30" t="s">
        <v>839</v>
      </c>
      <c s="31" t="s">
        <v>98</v>
      </c>
      <c s="32">
        <v>20</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186</v>
      </c>
      <c s="29" t="s">
        <v>840</v>
      </c>
      <c s="24" t="s">
        <v>58</v>
      </c>
      <c s="30" t="s">
        <v>841</v>
      </c>
      <c s="31" t="s">
        <v>98</v>
      </c>
      <c s="32">
        <v>20</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189</v>
      </c>
      <c s="29" t="s">
        <v>973</v>
      </c>
      <c s="24" t="s">
        <v>58</v>
      </c>
      <c s="30" t="s">
        <v>974</v>
      </c>
      <c s="31" t="s">
        <v>98</v>
      </c>
      <c s="32">
        <v>20</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12.75">
      <c r="A285" s="24" t="s">
        <v>56</v>
      </c>
      <c s="29" t="s">
        <v>192</v>
      </c>
      <c s="29" t="s">
        <v>975</v>
      </c>
      <c s="24" t="s">
        <v>58</v>
      </c>
      <c s="30" t="s">
        <v>976</v>
      </c>
      <c s="31" t="s">
        <v>98</v>
      </c>
      <c s="32">
        <v>2</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195</v>
      </c>
      <c s="29" t="s">
        <v>977</v>
      </c>
      <c s="24" t="s">
        <v>58</v>
      </c>
      <c s="30" t="s">
        <v>978</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198</v>
      </c>
      <c s="29" t="s">
        <v>979</v>
      </c>
      <c s="24" t="s">
        <v>58</v>
      </c>
      <c s="30" t="s">
        <v>980</v>
      </c>
      <c s="31" t="s">
        <v>98</v>
      </c>
      <c s="32">
        <v>30</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427</v>
      </c>
      <c s="29" t="s">
        <v>842</v>
      </c>
      <c s="24" t="s">
        <v>58</v>
      </c>
      <c s="30" t="s">
        <v>843</v>
      </c>
      <c s="31" t="s">
        <v>98</v>
      </c>
      <c s="32">
        <v>56</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201</v>
      </c>
      <c s="29" t="s">
        <v>844</v>
      </c>
      <c s="24" t="s">
        <v>58</v>
      </c>
      <c s="30" t="s">
        <v>845</v>
      </c>
      <c s="31" t="s">
        <v>98</v>
      </c>
      <c s="32">
        <v>30</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204</v>
      </c>
      <c s="29" t="s">
        <v>846</v>
      </c>
      <c s="24" t="s">
        <v>58</v>
      </c>
      <c s="30" t="s">
        <v>847</v>
      </c>
      <c s="31" t="s">
        <v>98</v>
      </c>
      <c s="32">
        <v>560</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430</v>
      </c>
      <c s="29" t="s">
        <v>848</v>
      </c>
      <c s="24" t="s">
        <v>58</v>
      </c>
      <c s="30" t="s">
        <v>849</v>
      </c>
      <c s="31" t="s">
        <v>98</v>
      </c>
      <c s="32">
        <v>300</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207</v>
      </c>
      <c s="29" t="s">
        <v>850</v>
      </c>
      <c s="24" t="s">
        <v>58</v>
      </c>
      <c s="30" t="s">
        <v>851</v>
      </c>
      <c s="31" t="s">
        <v>98</v>
      </c>
      <c s="32">
        <v>30</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210</v>
      </c>
      <c s="29" t="s">
        <v>852</v>
      </c>
      <c s="24" t="s">
        <v>58</v>
      </c>
      <c s="30" t="s">
        <v>853</v>
      </c>
      <c s="31" t="s">
        <v>98</v>
      </c>
      <c s="32">
        <v>42</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213</v>
      </c>
      <c s="29" t="s">
        <v>854</v>
      </c>
      <c s="24" t="s">
        <v>58</v>
      </c>
      <c s="30" t="s">
        <v>855</v>
      </c>
      <c s="31" t="s">
        <v>98</v>
      </c>
      <c s="32">
        <v>42</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216</v>
      </c>
      <c s="29" t="s">
        <v>856</v>
      </c>
      <c s="24" t="s">
        <v>58</v>
      </c>
      <c s="30" t="s">
        <v>857</v>
      </c>
      <c s="31" t="s">
        <v>60</v>
      </c>
      <c s="32">
        <v>1050</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219</v>
      </c>
      <c s="29" t="s">
        <v>858</v>
      </c>
      <c s="24" t="s">
        <v>58</v>
      </c>
      <c s="30" t="s">
        <v>859</v>
      </c>
      <c s="31" t="s">
        <v>98</v>
      </c>
      <c s="32">
        <v>16</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222</v>
      </c>
      <c s="29" t="s">
        <v>860</v>
      </c>
      <c s="24" t="s">
        <v>58</v>
      </c>
      <c s="30" t="s">
        <v>861</v>
      </c>
      <c s="31" t="s">
        <v>98</v>
      </c>
      <c s="32">
        <v>30</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433</v>
      </c>
      <c s="29" t="s">
        <v>862</v>
      </c>
      <c s="24" t="s">
        <v>58</v>
      </c>
      <c s="30" t="s">
        <v>863</v>
      </c>
      <c s="31" t="s">
        <v>98</v>
      </c>
      <c s="32">
        <v>13</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225</v>
      </c>
      <c s="29" t="s">
        <v>928</v>
      </c>
      <c s="24" t="s">
        <v>58</v>
      </c>
      <c s="30" t="s">
        <v>929</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228</v>
      </c>
      <c s="29" t="s">
        <v>930</v>
      </c>
      <c s="24" t="s">
        <v>58</v>
      </c>
      <c s="30" t="s">
        <v>931</v>
      </c>
      <c s="31" t="s">
        <v>98</v>
      </c>
      <c s="32">
        <v>29</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231</v>
      </c>
      <c s="29" t="s">
        <v>868</v>
      </c>
      <c s="24" t="s">
        <v>58</v>
      </c>
      <c s="30" t="s">
        <v>869</v>
      </c>
      <c s="31" t="s">
        <v>98</v>
      </c>
      <c s="32">
        <v>20</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234</v>
      </c>
      <c s="29" t="s">
        <v>981</v>
      </c>
      <c s="24" t="s">
        <v>58</v>
      </c>
      <c s="30" t="s">
        <v>982</v>
      </c>
      <c s="31" t="s">
        <v>98</v>
      </c>
      <c s="32">
        <v>20</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436</v>
      </c>
      <c s="29" t="s">
        <v>983</v>
      </c>
      <c s="24" t="s">
        <v>58</v>
      </c>
      <c s="30" t="s">
        <v>984</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237</v>
      </c>
      <c s="29" t="s">
        <v>985</v>
      </c>
      <c s="24" t="s">
        <v>58</v>
      </c>
      <c s="30" t="s">
        <v>986</v>
      </c>
      <c s="31" t="s">
        <v>98</v>
      </c>
      <c s="32">
        <v>9</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240</v>
      </c>
      <c s="29" t="s">
        <v>987</v>
      </c>
      <c s="24" t="s">
        <v>58</v>
      </c>
      <c s="30" t="s">
        <v>988</v>
      </c>
      <c s="31" t="s">
        <v>98</v>
      </c>
      <c s="32">
        <v>9</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12.75">
      <c r="A369" s="24" t="s">
        <v>56</v>
      </c>
      <c s="29" t="s">
        <v>402</v>
      </c>
      <c s="29" t="s">
        <v>870</v>
      </c>
      <c s="24" t="s">
        <v>58</v>
      </c>
      <c s="30" t="s">
        <v>871</v>
      </c>
      <c s="31" t="s">
        <v>98</v>
      </c>
      <c s="32">
        <v>29</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347</v>
      </c>
      <c s="29" t="s">
        <v>872</v>
      </c>
      <c s="24" t="s">
        <v>58</v>
      </c>
      <c s="30" t="s">
        <v>873</v>
      </c>
      <c s="31" t="s">
        <v>98</v>
      </c>
      <c s="32">
        <v>1340</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350</v>
      </c>
      <c s="29" t="s">
        <v>874</v>
      </c>
      <c s="24" t="s">
        <v>58</v>
      </c>
      <c s="30" t="s">
        <v>875</v>
      </c>
      <c s="31" t="s">
        <v>98</v>
      </c>
      <c s="32">
        <v>335</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116</v>
      </c>
      <c s="29" t="s">
        <v>876</v>
      </c>
      <c s="24" t="s">
        <v>58</v>
      </c>
      <c s="30" t="s">
        <v>877</v>
      </c>
      <c s="31" t="s">
        <v>98</v>
      </c>
      <c s="32">
        <v>335</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12.75">
      <c r="A385" s="24" t="s">
        <v>56</v>
      </c>
      <c s="29" t="s">
        <v>119</v>
      </c>
      <c s="29" t="s">
        <v>881</v>
      </c>
      <c s="24" t="s">
        <v>58</v>
      </c>
      <c s="30" t="s">
        <v>882</v>
      </c>
      <c s="31" t="s">
        <v>60</v>
      </c>
      <c s="32">
        <v>16745</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58</v>
      </c>
    </row>
    <row r="389" spans="1:16" ht="12.75">
      <c r="A389" s="24" t="s">
        <v>56</v>
      </c>
      <c s="29" t="s">
        <v>122</v>
      </c>
      <c s="29" t="s">
        <v>883</v>
      </c>
      <c s="24" t="s">
        <v>58</v>
      </c>
      <c s="30" t="s">
        <v>884</v>
      </c>
      <c s="31" t="s">
        <v>73</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12.75">
      <c r="A393" s="24" t="s">
        <v>56</v>
      </c>
      <c s="29" t="s">
        <v>125</v>
      </c>
      <c s="29" t="s">
        <v>885</v>
      </c>
      <c s="24" t="s">
        <v>58</v>
      </c>
      <c s="30" t="s">
        <v>886</v>
      </c>
      <c s="31" t="s">
        <v>60</v>
      </c>
      <c s="32">
        <v>100</v>
      </c>
      <c s="33">
        <v>0</v>
      </c>
      <c s="33">
        <f>ROUND(ROUND(H393,2)*ROUND(G393,3),2)</f>
      </c>
      <c r="O393">
        <f>(I393*21)/100</f>
      </c>
      <c t="s">
        <v>33</v>
      </c>
    </row>
    <row r="394" spans="1:5" ht="12.75">
      <c r="A394" s="34" t="s">
        <v>61</v>
      </c>
      <c r="E394" s="35" t="s">
        <v>58</v>
      </c>
    </row>
    <row r="395" spans="1:5" ht="12.75">
      <c r="A395" s="36" t="s">
        <v>62</v>
      </c>
      <c r="E395" s="37" t="s">
        <v>720</v>
      </c>
    </row>
    <row r="396" spans="1:5" ht="76.5">
      <c r="A396" t="s">
        <v>63</v>
      </c>
      <c r="E396" s="35" t="s">
        <v>887</v>
      </c>
    </row>
    <row r="397" spans="1:16" ht="12.75">
      <c r="A397" s="24" t="s">
        <v>56</v>
      </c>
      <c s="29" t="s">
        <v>439</v>
      </c>
      <c s="29" t="s">
        <v>896</v>
      </c>
      <c s="24" t="s">
        <v>58</v>
      </c>
      <c s="30" t="s">
        <v>897</v>
      </c>
      <c s="31" t="s">
        <v>98</v>
      </c>
      <c s="32">
        <v>30</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12.75">
      <c r="A401" s="24" t="s">
        <v>56</v>
      </c>
      <c s="29" t="s">
        <v>243</v>
      </c>
      <c s="29" t="s">
        <v>898</v>
      </c>
      <c s="24" t="s">
        <v>58</v>
      </c>
      <c s="30" t="s">
        <v>899</v>
      </c>
      <c s="31" t="s">
        <v>98</v>
      </c>
      <c s="32">
        <v>30</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6" ht="12.75">
      <c r="A405" s="24" t="s">
        <v>56</v>
      </c>
      <c s="29" t="s">
        <v>246</v>
      </c>
      <c s="29" t="s">
        <v>900</v>
      </c>
      <c s="24" t="s">
        <v>58</v>
      </c>
      <c s="30" t="s">
        <v>901</v>
      </c>
      <c s="31" t="s">
        <v>98</v>
      </c>
      <c s="32">
        <v>30</v>
      </c>
      <c s="33">
        <v>0</v>
      </c>
      <c s="33">
        <f>ROUND(ROUND(H405,2)*ROUND(G405,3),2)</f>
      </c>
      <c r="O405">
        <f>(I405*21)/100</f>
      </c>
      <c t="s">
        <v>33</v>
      </c>
    </row>
    <row r="406" spans="1:5" ht="12.75">
      <c r="A406" s="34" t="s">
        <v>61</v>
      </c>
      <c r="E406" s="35" t="s">
        <v>58</v>
      </c>
    </row>
    <row r="407" spans="1:5" ht="25.5">
      <c r="A407" s="36" t="s">
        <v>62</v>
      </c>
      <c r="E407" s="37" t="s">
        <v>989</v>
      </c>
    </row>
    <row r="408" spans="1:5" ht="12.75">
      <c r="A408" t="s">
        <v>63</v>
      </c>
      <c r="E408" s="35" t="s">
        <v>58</v>
      </c>
    </row>
    <row r="409" spans="1:18" ht="12.75" customHeight="1">
      <c r="A409" s="6" t="s">
        <v>53</v>
      </c>
      <c s="6"/>
      <c s="39" t="s">
        <v>902</v>
      </c>
      <c s="6"/>
      <c s="27" t="s">
        <v>903</v>
      </c>
      <c s="6"/>
      <c s="6"/>
      <c s="6"/>
      <c s="40">
        <f>0+Q409</f>
      </c>
      <c r="O409">
        <f>0+R409</f>
      </c>
      <c r="Q409">
        <f>0+I410+I414+I418+I422+I426+I430</f>
      </c>
      <c>
        <f>0+O410+O414+O418+O422+O426+O430</f>
      </c>
    </row>
    <row r="410" spans="1:16" ht="38.25">
      <c r="A410" s="24" t="s">
        <v>56</v>
      </c>
      <c s="29" t="s">
        <v>128</v>
      </c>
      <c s="29" t="s">
        <v>904</v>
      </c>
      <c s="24" t="s">
        <v>58</v>
      </c>
      <c s="30" t="s">
        <v>905</v>
      </c>
      <c s="31" t="s">
        <v>906</v>
      </c>
      <c s="32">
        <v>744.797</v>
      </c>
      <c s="33">
        <v>0</v>
      </c>
      <c s="33">
        <f>ROUND(ROUND(H410,2)*ROUND(G410,3),2)</f>
      </c>
      <c r="O410">
        <f>(I410*21)/100</f>
      </c>
      <c t="s">
        <v>33</v>
      </c>
    </row>
    <row r="411" spans="1:5" ht="12.75">
      <c r="A411" s="34" t="s">
        <v>61</v>
      </c>
      <c r="E411" s="35" t="s">
        <v>58</v>
      </c>
    </row>
    <row r="412" spans="1:5" ht="12.75">
      <c r="A412" s="36" t="s">
        <v>62</v>
      </c>
      <c r="E412" s="37" t="s">
        <v>720</v>
      </c>
    </row>
    <row r="413" spans="1:5" ht="140.25">
      <c r="A413" t="s">
        <v>63</v>
      </c>
      <c r="E413" s="35" t="s">
        <v>907</v>
      </c>
    </row>
    <row r="414" spans="1:16" ht="25.5">
      <c r="A414" s="24" t="s">
        <v>56</v>
      </c>
      <c s="29" t="s">
        <v>131</v>
      </c>
      <c s="29" t="s">
        <v>908</v>
      </c>
      <c s="24" t="s">
        <v>58</v>
      </c>
      <c s="30" t="s">
        <v>909</v>
      </c>
      <c s="31" t="s">
        <v>906</v>
      </c>
      <c s="32">
        <v>0.5</v>
      </c>
      <c s="33">
        <v>0</v>
      </c>
      <c s="33">
        <f>ROUND(ROUND(H414,2)*ROUND(G414,3),2)</f>
      </c>
      <c r="O414">
        <f>(I414*21)/100</f>
      </c>
      <c t="s">
        <v>33</v>
      </c>
    </row>
    <row r="415" spans="1:5" ht="12.75">
      <c r="A415" s="34" t="s">
        <v>61</v>
      </c>
      <c r="E415" s="35" t="s">
        <v>58</v>
      </c>
    </row>
    <row r="416" spans="1:5" ht="12.75">
      <c r="A416" s="36" t="s">
        <v>62</v>
      </c>
      <c r="E416" s="37" t="s">
        <v>720</v>
      </c>
    </row>
    <row r="417" spans="1:5" ht="140.25">
      <c r="A417" t="s">
        <v>63</v>
      </c>
      <c r="E417" s="35" t="s">
        <v>907</v>
      </c>
    </row>
    <row r="418" spans="1:16" ht="25.5">
      <c r="A418" s="24" t="s">
        <v>56</v>
      </c>
      <c s="29" t="s">
        <v>134</v>
      </c>
      <c s="29" t="s">
        <v>910</v>
      </c>
      <c s="24" t="s">
        <v>58</v>
      </c>
      <c s="30" t="s">
        <v>911</v>
      </c>
      <c s="31" t="s">
        <v>906</v>
      </c>
      <c s="32">
        <v>30</v>
      </c>
      <c s="33">
        <v>0</v>
      </c>
      <c s="33">
        <f>ROUND(ROUND(H418,2)*ROUND(G418,3),2)</f>
      </c>
      <c r="O418">
        <f>(I418*21)/100</f>
      </c>
      <c t="s">
        <v>33</v>
      </c>
    </row>
    <row r="419" spans="1:5" ht="12.75">
      <c r="A419" s="34" t="s">
        <v>61</v>
      </c>
      <c r="E419" s="35" t="s">
        <v>58</v>
      </c>
    </row>
    <row r="420" spans="1:5" ht="12.75">
      <c r="A420" s="36" t="s">
        <v>62</v>
      </c>
      <c r="E420" s="37" t="s">
        <v>720</v>
      </c>
    </row>
    <row r="421" spans="1:5" ht="140.25">
      <c r="A421" t="s">
        <v>63</v>
      </c>
      <c r="E421" s="35" t="s">
        <v>907</v>
      </c>
    </row>
    <row r="422" spans="1:16" ht="25.5">
      <c r="A422" s="24" t="s">
        <v>56</v>
      </c>
      <c s="29" t="s">
        <v>137</v>
      </c>
      <c s="29" t="s">
        <v>912</v>
      </c>
      <c s="24" t="s">
        <v>58</v>
      </c>
      <c s="30" t="s">
        <v>913</v>
      </c>
      <c s="31" t="s">
        <v>906</v>
      </c>
      <c s="32">
        <v>7.9</v>
      </c>
      <c s="33">
        <v>0</v>
      </c>
      <c s="33">
        <f>ROUND(ROUND(H422,2)*ROUND(G422,3),2)</f>
      </c>
      <c r="O422">
        <f>(I422*21)/100</f>
      </c>
      <c t="s">
        <v>33</v>
      </c>
    </row>
    <row r="423" spans="1:5" ht="12.75">
      <c r="A423" s="34" t="s">
        <v>61</v>
      </c>
      <c r="E423" s="35" t="s">
        <v>58</v>
      </c>
    </row>
    <row r="424" spans="1:5" ht="12.75">
      <c r="A424" s="36" t="s">
        <v>62</v>
      </c>
      <c r="E424" s="37" t="s">
        <v>720</v>
      </c>
    </row>
    <row r="425" spans="1:5" ht="140.25">
      <c r="A425" t="s">
        <v>63</v>
      </c>
      <c r="E425" s="35" t="s">
        <v>907</v>
      </c>
    </row>
    <row r="426" spans="1:16" ht="25.5">
      <c r="A426" s="24" t="s">
        <v>56</v>
      </c>
      <c s="29" t="s">
        <v>140</v>
      </c>
      <c s="29" t="s">
        <v>914</v>
      </c>
      <c s="24" t="s">
        <v>58</v>
      </c>
      <c s="30" t="s">
        <v>915</v>
      </c>
      <c s="31" t="s">
        <v>906</v>
      </c>
      <c s="32">
        <v>2</v>
      </c>
      <c s="33">
        <v>0</v>
      </c>
      <c s="33">
        <f>ROUND(ROUND(H426,2)*ROUND(G426,3),2)</f>
      </c>
      <c r="O426">
        <f>(I426*21)/100</f>
      </c>
      <c t="s">
        <v>33</v>
      </c>
    </row>
    <row r="427" spans="1:5" ht="12.75">
      <c r="A427" s="34" t="s">
        <v>61</v>
      </c>
      <c r="E427" s="35" t="s">
        <v>58</v>
      </c>
    </row>
    <row r="428" spans="1:5" ht="12.75">
      <c r="A428" s="36" t="s">
        <v>62</v>
      </c>
      <c r="E428" s="37" t="s">
        <v>720</v>
      </c>
    </row>
    <row r="429" spans="1:5" ht="140.25">
      <c r="A429" t="s">
        <v>63</v>
      </c>
      <c r="E429" s="35" t="s">
        <v>907</v>
      </c>
    </row>
    <row r="430" spans="1:16" ht="25.5">
      <c r="A430" s="24" t="s">
        <v>56</v>
      </c>
      <c s="29" t="s">
        <v>143</v>
      </c>
      <c s="29" t="s">
        <v>916</v>
      </c>
      <c s="24" t="s">
        <v>58</v>
      </c>
      <c s="30" t="s">
        <v>917</v>
      </c>
      <c s="31" t="s">
        <v>906</v>
      </c>
      <c s="32">
        <v>23.7</v>
      </c>
      <c s="33">
        <v>0</v>
      </c>
      <c s="33">
        <f>ROUND(ROUND(H430,2)*ROUND(G430,3),2)</f>
      </c>
      <c r="O430">
        <f>(I430*21)/100</f>
      </c>
      <c t="s">
        <v>33</v>
      </c>
    </row>
    <row r="431" spans="1:5" ht="12.75">
      <c r="A431" s="34" t="s">
        <v>61</v>
      </c>
      <c r="E431" s="35" t="s">
        <v>58</v>
      </c>
    </row>
    <row r="432" spans="1:5" ht="12.75">
      <c r="A432" s="36" t="s">
        <v>62</v>
      </c>
      <c r="E432" s="37" t="s">
        <v>720</v>
      </c>
    </row>
    <row r="433" spans="1:5" ht="140.25">
      <c r="A433" t="s">
        <v>63</v>
      </c>
      <c r="E433"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0+O11+O48+O217</f>
      </c>
      <c t="s">
        <v>32</v>
      </c>
    </row>
    <row r="3" spans="1:16" ht="15" customHeight="1">
      <c r="A3" t="s">
        <v>12</v>
      </c>
      <c s="12" t="s">
        <v>14</v>
      </c>
      <c s="13" t="s">
        <v>15</v>
      </c>
      <c s="1"/>
      <c s="14" t="s">
        <v>16</v>
      </c>
      <c s="1"/>
      <c s="9"/>
      <c s="8" t="s">
        <v>990</v>
      </c>
      <c s="41">
        <f>0+I11+I48+I217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990</v>
      </c>
      <c s="6"/>
      <c s="18" t="s">
        <v>991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25.5">
      <c r="A12" s="24" t="s">
        <v>56</v>
      </c>
      <c s="29" t="s">
        <v>39</v>
      </c>
      <c s="29" t="s">
        <v>718</v>
      </c>
      <c s="24" t="s">
        <v>58</v>
      </c>
      <c s="30" t="s">
        <v>719</v>
      </c>
      <c s="31" t="s">
        <v>611</v>
      </c>
      <c s="32">
        <v>16.745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38.25">
      <c r="A16" s="24" t="s">
        <v>56</v>
      </c>
      <c s="29" t="s">
        <v>33</v>
      </c>
      <c s="29" t="s">
        <v>726</v>
      </c>
      <c s="24" t="s">
        <v>58</v>
      </c>
      <c s="30" t="s">
        <v>727</v>
      </c>
      <c s="31" t="s">
        <v>525</v>
      </c>
      <c s="32">
        <v>10</v>
      </c>
      <c s="33">
        <v>0</v>
      </c>
      <c s="33">
        <f>ROUND(ROUND(H16,2)*ROUND(G16,3),2)</f>
      </c>
      <c r="O16">
        <f>(I16*21)/100</f>
      </c>
      <c t="s">
        <v>33</v>
      </c>
    </row>
    <row r="17" spans="1:5" ht="12.75">
      <c r="A17" s="34" t="s">
        <v>61</v>
      </c>
      <c r="E17" s="35" t="s">
        <v>58</v>
      </c>
    </row>
    <row r="18" spans="1:5" ht="12.75">
      <c r="A18" s="36" t="s">
        <v>62</v>
      </c>
      <c r="E18" s="37" t="s">
        <v>720</v>
      </c>
    </row>
    <row r="19" spans="1:5" ht="409.5">
      <c r="A19" t="s">
        <v>63</v>
      </c>
      <c r="E19" s="35" t="s">
        <v>728</v>
      </c>
    </row>
    <row r="20" spans="1:16" ht="12.75">
      <c r="A20" s="24" t="s">
        <v>56</v>
      </c>
      <c s="29" t="s">
        <v>32</v>
      </c>
      <c s="29" t="s">
        <v>729</v>
      </c>
      <c s="24" t="s">
        <v>58</v>
      </c>
      <c s="30" t="s">
        <v>730</v>
      </c>
      <c s="31" t="s">
        <v>525</v>
      </c>
      <c s="32">
        <v>100</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100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45</v>
      </c>
      <c s="29" t="s">
        <v>742</v>
      </c>
      <c s="24" t="s">
        <v>58</v>
      </c>
      <c s="30" t="s">
        <v>743</v>
      </c>
      <c s="31" t="s">
        <v>98</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750</v>
      </c>
      <c s="24" t="s">
        <v>58</v>
      </c>
      <c s="30" t="s">
        <v>751</v>
      </c>
      <c s="31" t="s">
        <v>611</v>
      </c>
      <c s="32">
        <v>16.745</v>
      </c>
      <c s="33">
        <v>0</v>
      </c>
      <c s="33">
        <f>ROUND(ROUND(H32,2)*ROUND(G32,3),2)</f>
      </c>
      <c r="O32">
        <f>(I32*21)/100</f>
      </c>
      <c t="s">
        <v>33</v>
      </c>
    </row>
    <row r="33" spans="1:5" ht="12.75">
      <c r="A33" s="34" t="s">
        <v>61</v>
      </c>
      <c r="E33" s="35" t="s">
        <v>58</v>
      </c>
    </row>
    <row r="34" spans="1:5" ht="12.75">
      <c r="A34" s="36" t="s">
        <v>62</v>
      </c>
      <c r="E34" s="37" t="s">
        <v>720</v>
      </c>
    </row>
    <row r="35" spans="1:5" ht="76.5">
      <c r="A35" t="s">
        <v>63</v>
      </c>
      <c r="E35" s="35" t="s">
        <v>752</v>
      </c>
    </row>
    <row r="36" spans="1:16" ht="25.5">
      <c r="A36" s="24" t="s">
        <v>56</v>
      </c>
      <c s="29" t="s">
        <v>452</v>
      </c>
      <c s="29" t="s">
        <v>756</v>
      </c>
      <c s="24" t="s">
        <v>58</v>
      </c>
      <c s="30" t="s">
        <v>757</v>
      </c>
      <c s="31" t="s">
        <v>98</v>
      </c>
      <c s="32">
        <v>10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50</v>
      </c>
      <c s="29" t="s">
        <v>760</v>
      </c>
      <c s="24" t="s">
        <v>58</v>
      </c>
      <c s="30" t="s">
        <v>761</v>
      </c>
      <c s="31" t="s">
        <v>98</v>
      </c>
      <c s="32">
        <v>10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52</v>
      </c>
      <c s="29" t="s">
        <v>762</v>
      </c>
      <c s="24" t="s">
        <v>58</v>
      </c>
      <c s="30" t="s">
        <v>763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8" ht="12.75" customHeight="1">
      <c r="A48" s="6" t="s">
        <v>53</v>
      </c>
      <c s="6"/>
      <c s="39" t="s">
        <v>33</v>
      </c>
      <c s="6"/>
      <c s="27" t="s">
        <v>770</v>
      </c>
      <c s="6"/>
      <c s="6"/>
      <c s="6"/>
      <c s="40">
        <f>0+Q48</f>
      </c>
      <c r="O48">
        <f>0+R48</f>
      </c>
      <c r="Q48">
        <f>0+I49+I53+I57+I61+I65+I69+I73+I77+I81+I85+I89+I93+I97+I101+I105+I109+I113+I117+I121+I125+I129+I133+I137+I141+I145+I149+I153+I157+I161+I165+I169+I173+I177+I181+I185+I189+I193+I197+I201+I205+I209+I213</f>
      </c>
      <c>
        <f>0+O49+O53+O57+O61+O65+O69+O73+O77+O81+O85+O89+O93+O97+O101+O105+O109+O113+O117+O121+O125+O129+O133+O137+O141+O145+O149+O153+O157+O161+O165+O169+O173+O177+O181+O185+O189+O193+O197+O201+O205+O209+O213</f>
      </c>
    </row>
    <row r="49" spans="1:16" ht="25.5">
      <c r="A49" s="24" t="s">
        <v>56</v>
      </c>
      <c s="29" t="s">
        <v>394</v>
      </c>
      <c s="29" t="s">
        <v>771</v>
      </c>
      <c s="24" t="s">
        <v>58</v>
      </c>
      <c s="30" t="s">
        <v>772</v>
      </c>
      <c s="31" t="s">
        <v>60</v>
      </c>
      <c s="32">
        <v>500</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790</v>
      </c>
      <c s="24" t="s">
        <v>58</v>
      </c>
      <c s="30" t="s">
        <v>791</v>
      </c>
      <c s="31" t="s">
        <v>792</v>
      </c>
      <c s="32">
        <v>29.28</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12.75">
      <c r="A57" s="24" t="s">
        <v>56</v>
      </c>
      <c s="29" t="s">
        <v>70</v>
      </c>
      <c s="29" t="s">
        <v>992</v>
      </c>
      <c s="24" t="s">
        <v>58</v>
      </c>
      <c s="30" t="s">
        <v>993</v>
      </c>
      <c s="31" t="s">
        <v>792</v>
      </c>
      <c s="32">
        <v>16.68</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994</v>
      </c>
      <c s="24" t="s">
        <v>58</v>
      </c>
      <c s="30" t="s">
        <v>995</v>
      </c>
      <c s="31" t="s">
        <v>792</v>
      </c>
      <c s="32">
        <v>832.32</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996</v>
      </c>
      <c s="24" t="s">
        <v>58</v>
      </c>
      <c s="30" t="s">
        <v>997</v>
      </c>
      <c s="31" t="s">
        <v>60</v>
      </c>
      <c s="32">
        <v>350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793</v>
      </c>
      <c s="24" t="s">
        <v>58</v>
      </c>
      <c s="30" t="s">
        <v>794</v>
      </c>
      <c s="31" t="s">
        <v>98</v>
      </c>
      <c s="32">
        <v>47</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12.75">
      <c r="A73" s="24" t="s">
        <v>56</v>
      </c>
      <c s="29" t="s">
        <v>83</v>
      </c>
      <c s="29" t="s">
        <v>998</v>
      </c>
      <c s="24" t="s">
        <v>58</v>
      </c>
      <c s="30" t="s">
        <v>999</v>
      </c>
      <c s="31" t="s">
        <v>98</v>
      </c>
      <c s="32">
        <v>13</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12.75">
      <c r="A77" s="24" t="s">
        <v>56</v>
      </c>
      <c s="29" t="s">
        <v>252</v>
      </c>
      <c s="29" t="s">
        <v>1000</v>
      </c>
      <c s="24" t="s">
        <v>58</v>
      </c>
      <c s="30" t="s">
        <v>1001</v>
      </c>
      <c s="31" t="s">
        <v>60</v>
      </c>
      <c s="32">
        <v>100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12.75">
      <c r="A81" s="24" t="s">
        <v>56</v>
      </c>
      <c s="29" t="s">
        <v>86</v>
      </c>
      <c s="29" t="s">
        <v>961</v>
      </c>
      <c s="24" t="s">
        <v>58</v>
      </c>
      <c s="30" t="s">
        <v>962</v>
      </c>
      <c s="31" t="s">
        <v>60</v>
      </c>
      <c s="32">
        <v>100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89</v>
      </c>
      <c s="29" t="s">
        <v>1002</v>
      </c>
      <c s="24" t="s">
        <v>58</v>
      </c>
      <c s="30" t="s">
        <v>1003</v>
      </c>
      <c s="31" t="s">
        <v>98</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92</v>
      </c>
      <c s="29" t="s">
        <v>806</v>
      </c>
      <c s="24" t="s">
        <v>58</v>
      </c>
      <c s="30" t="s">
        <v>807</v>
      </c>
      <c s="31" t="s">
        <v>98</v>
      </c>
      <c s="32">
        <v>70</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95</v>
      </c>
      <c s="29" t="s">
        <v>814</v>
      </c>
      <c s="24" t="s">
        <v>58</v>
      </c>
      <c s="30" t="s">
        <v>815</v>
      </c>
      <c s="31" t="s">
        <v>98</v>
      </c>
      <c s="32">
        <v>3</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12.75">
      <c r="A97" s="24" t="s">
        <v>56</v>
      </c>
      <c s="29" t="s">
        <v>99</v>
      </c>
      <c s="29" t="s">
        <v>1004</v>
      </c>
      <c s="24" t="s">
        <v>58</v>
      </c>
      <c s="30" t="s">
        <v>1005</v>
      </c>
      <c s="31" t="s">
        <v>98</v>
      </c>
      <c s="32">
        <v>9</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102</v>
      </c>
      <c s="29" t="s">
        <v>1006</v>
      </c>
      <c s="24" t="s">
        <v>58</v>
      </c>
      <c s="30" t="s">
        <v>1007</v>
      </c>
      <c s="31" t="s">
        <v>98</v>
      </c>
      <c s="32">
        <v>2</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105</v>
      </c>
      <c s="29" t="s">
        <v>1008</v>
      </c>
      <c s="24" t="s">
        <v>58</v>
      </c>
      <c s="30" t="s">
        <v>1009</v>
      </c>
      <c s="31" t="s">
        <v>98</v>
      </c>
      <c s="32">
        <v>2</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258</v>
      </c>
      <c s="29" t="s">
        <v>816</v>
      </c>
      <c s="24" t="s">
        <v>58</v>
      </c>
      <c s="30" t="s">
        <v>817</v>
      </c>
      <c s="31" t="s">
        <v>98</v>
      </c>
      <c s="32">
        <v>16</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261</v>
      </c>
      <c s="29" t="s">
        <v>818</v>
      </c>
      <c s="24" t="s">
        <v>58</v>
      </c>
      <c s="30" t="s">
        <v>819</v>
      </c>
      <c s="31" t="s">
        <v>98</v>
      </c>
      <c s="32">
        <v>7</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264</v>
      </c>
      <c s="29" t="s">
        <v>1010</v>
      </c>
      <c s="24" t="s">
        <v>58</v>
      </c>
      <c s="30" t="s">
        <v>1011</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267</v>
      </c>
      <c s="29" t="s">
        <v>820</v>
      </c>
      <c s="24" t="s">
        <v>58</v>
      </c>
      <c s="30" t="s">
        <v>821</v>
      </c>
      <c s="31" t="s">
        <v>98</v>
      </c>
      <c s="32">
        <v>9</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270</v>
      </c>
      <c s="29" t="s">
        <v>822</v>
      </c>
      <c s="24" t="s">
        <v>58</v>
      </c>
      <c s="30" t="s">
        <v>823</v>
      </c>
      <c s="31" t="s">
        <v>98</v>
      </c>
      <c s="32">
        <v>77</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273</v>
      </c>
      <c s="29" t="s">
        <v>824</v>
      </c>
      <c s="24" t="s">
        <v>58</v>
      </c>
      <c s="30" t="s">
        <v>825</v>
      </c>
      <c s="31" t="s">
        <v>98</v>
      </c>
      <c s="32">
        <v>77</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276</v>
      </c>
      <c s="29" t="s">
        <v>1012</v>
      </c>
      <c s="24" t="s">
        <v>58</v>
      </c>
      <c s="30" t="s">
        <v>1013</v>
      </c>
      <c s="31" t="s">
        <v>98</v>
      </c>
      <c s="32">
        <v>18</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279</v>
      </c>
      <c s="29" t="s">
        <v>1014</v>
      </c>
      <c s="24" t="s">
        <v>58</v>
      </c>
      <c s="30" t="s">
        <v>1015</v>
      </c>
      <c s="31" t="s">
        <v>98</v>
      </c>
      <c s="32">
        <v>18</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282</v>
      </c>
      <c s="29" t="s">
        <v>1016</v>
      </c>
      <c s="24" t="s">
        <v>58</v>
      </c>
      <c s="30" t="s">
        <v>1017</v>
      </c>
      <c s="31" t="s">
        <v>98</v>
      </c>
      <c s="32">
        <v>2</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421</v>
      </c>
      <c s="29" t="s">
        <v>1018</v>
      </c>
      <c s="24" t="s">
        <v>58</v>
      </c>
      <c s="30" t="s">
        <v>1019</v>
      </c>
      <c s="31" t="s">
        <v>98</v>
      </c>
      <c s="32">
        <v>6</v>
      </c>
      <c s="33">
        <v>0</v>
      </c>
      <c s="33">
        <f>ROUND(ROUND(H145,2)*ROUND(G145,3),2)</f>
      </c>
      <c r="O145">
        <f>(I145*21)/100</f>
      </c>
      <c t="s">
        <v>33</v>
      </c>
    </row>
    <row r="146" spans="1:5" ht="12.75">
      <c r="A146" s="34" t="s">
        <v>61</v>
      </c>
      <c r="E146" s="35" t="s">
        <v>58</v>
      </c>
    </row>
    <row r="147" spans="1:5" ht="25.5">
      <c r="A147" s="36" t="s">
        <v>62</v>
      </c>
      <c r="E147" s="37" t="s">
        <v>1020</v>
      </c>
    </row>
    <row r="148" spans="1:5" ht="12.75">
      <c r="A148" t="s">
        <v>63</v>
      </c>
      <c r="E148" s="35" t="s">
        <v>58</v>
      </c>
    </row>
    <row r="149" spans="1:16" ht="12.75">
      <c r="A149" s="24" t="s">
        <v>56</v>
      </c>
      <c s="29" t="s">
        <v>285</v>
      </c>
      <c s="29" t="s">
        <v>1021</v>
      </c>
      <c s="24" t="s">
        <v>58</v>
      </c>
      <c s="30" t="s">
        <v>1022</v>
      </c>
      <c s="31" t="s">
        <v>98</v>
      </c>
      <c s="32">
        <v>6</v>
      </c>
      <c s="33">
        <v>0</v>
      </c>
      <c s="33">
        <f>ROUND(ROUND(H149,2)*ROUND(G149,3),2)</f>
      </c>
      <c r="O149">
        <f>(I149*21)/100</f>
      </c>
      <c t="s">
        <v>33</v>
      </c>
    </row>
    <row r="150" spans="1:5" ht="12.75">
      <c r="A150" s="34" t="s">
        <v>61</v>
      </c>
      <c r="E150" s="35" t="s">
        <v>58</v>
      </c>
    </row>
    <row r="151" spans="1:5" ht="25.5">
      <c r="A151" s="36" t="s">
        <v>62</v>
      </c>
      <c r="E151" s="37" t="s">
        <v>1020</v>
      </c>
    </row>
    <row r="152" spans="1:5" ht="12.75">
      <c r="A152" t="s">
        <v>63</v>
      </c>
      <c r="E152" s="35" t="s">
        <v>58</v>
      </c>
    </row>
    <row r="153" spans="1:16" ht="12.75">
      <c r="A153" s="24" t="s">
        <v>56</v>
      </c>
      <c s="29" t="s">
        <v>110</v>
      </c>
      <c s="29" t="s">
        <v>1023</v>
      </c>
      <c s="24" t="s">
        <v>58</v>
      </c>
      <c s="30" t="s">
        <v>1024</v>
      </c>
      <c s="31" t="s">
        <v>98</v>
      </c>
      <c s="32">
        <v>4</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113</v>
      </c>
      <c s="29" t="s">
        <v>1025</v>
      </c>
      <c s="24" t="s">
        <v>58</v>
      </c>
      <c s="30" t="s">
        <v>1026</v>
      </c>
      <c s="31" t="s">
        <v>98</v>
      </c>
      <c s="32">
        <v>4</v>
      </c>
      <c s="33">
        <v>0</v>
      </c>
      <c s="33">
        <f>ROUND(ROUND(H157,2)*ROUND(G157,3),2)</f>
      </c>
      <c r="O157">
        <f>(I157*21)/100</f>
      </c>
      <c t="s">
        <v>33</v>
      </c>
    </row>
    <row r="158" spans="1:5" ht="12.75">
      <c r="A158" s="34" t="s">
        <v>61</v>
      </c>
      <c r="E158" s="35" t="s">
        <v>58</v>
      </c>
    </row>
    <row r="159" spans="1:5" ht="25.5">
      <c r="A159" s="36" t="s">
        <v>62</v>
      </c>
      <c r="E159" s="37" t="s">
        <v>1020</v>
      </c>
    </row>
    <row r="160" spans="1:5" ht="12.75">
      <c r="A160" t="s">
        <v>63</v>
      </c>
      <c r="E160" s="35" t="s">
        <v>58</v>
      </c>
    </row>
    <row r="161" spans="1:16" ht="12.75">
      <c r="A161" s="24" t="s">
        <v>56</v>
      </c>
      <c s="29" t="s">
        <v>288</v>
      </c>
      <c s="29" t="s">
        <v>979</v>
      </c>
      <c s="24" t="s">
        <v>58</v>
      </c>
      <c s="30" t="s">
        <v>980</v>
      </c>
      <c s="31" t="s">
        <v>98</v>
      </c>
      <c s="32">
        <v>10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291</v>
      </c>
      <c s="29" t="s">
        <v>864</v>
      </c>
      <c s="24" t="s">
        <v>58</v>
      </c>
      <c s="30" t="s">
        <v>865</v>
      </c>
      <c s="31" t="s">
        <v>98</v>
      </c>
      <c s="32">
        <v>34</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294</v>
      </c>
      <c s="29" t="s">
        <v>1027</v>
      </c>
      <c s="24" t="s">
        <v>58</v>
      </c>
      <c s="30" t="s">
        <v>1028</v>
      </c>
      <c s="31" t="s">
        <v>98</v>
      </c>
      <c s="32">
        <v>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298</v>
      </c>
      <c s="29" t="s">
        <v>1029</v>
      </c>
      <c s="24" t="s">
        <v>58</v>
      </c>
      <c s="30" t="s">
        <v>1030</v>
      </c>
      <c s="31" t="s">
        <v>98</v>
      </c>
      <c s="32">
        <v>11</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301</v>
      </c>
      <c s="29" t="s">
        <v>1031</v>
      </c>
      <c s="24" t="s">
        <v>58</v>
      </c>
      <c s="30" t="s">
        <v>1032</v>
      </c>
      <c s="31" t="s">
        <v>98</v>
      </c>
      <c s="32">
        <v>4</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304</v>
      </c>
      <c s="29" t="s">
        <v>1033</v>
      </c>
      <c s="24" t="s">
        <v>58</v>
      </c>
      <c s="30" t="s">
        <v>1034</v>
      </c>
      <c s="31" t="s">
        <v>98</v>
      </c>
      <c s="32">
        <v>9</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307</v>
      </c>
      <c s="29" t="s">
        <v>1035</v>
      </c>
      <c s="24" t="s">
        <v>58</v>
      </c>
      <c s="30" t="s">
        <v>1036</v>
      </c>
      <c s="31" t="s">
        <v>98</v>
      </c>
      <c s="32">
        <v>9</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310</v>
      </c>
      <c s="29" t="s">
        <v>1037</v>
      </c>
      <c s="24" t="s">
        <v>58</v>
      </c>
      <c s="30" t="s">
        <v>1038</v>
      </c>
      <c s="31" t="s">
        <v>880</v>
      </c>
      <c s="32">
        <v>96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313</v>
      </c>
      <c s="29" t="s">
        <v>878</v>
      </c>
      <c s="24" t="s">
        <v>58</v>
      </c>
      <c s="30" t="s">
        <v>879</v>
      </c>
      <c s="31" t="s">
        <v>880</v>
      </c>
      <c s="32">
        <v>552</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316</v>
      </c>
      <c s="29" t="s">
        <v>881</v>
      </c>
      <c s="24" t="s">
        <v>58</v>
      </c>
      <c s="30" t="s">
        <v>882</v>
      </c>
      <c s="31" t="s">
        <v>60</v>
      </c>
      <c s="32">
        <v>16745</v>
      </c>
      <c s="33">
        <v>0</v>
      </c>
      <c s="33">
        <f>ROUND(ROUND(H197,2)*ROUND(G197,3),2)</f>
      </c>
      <c r="O197">
        <f>(I197*21)/100</f>
      </c>
      <c t="s">
        <v>33</v>
      </c>
    </row>
    <row r="198" spans="1:5" ht="12.75">
      <c r="A198" s="34" t="s">
        <v>61</v>
      </c>
      <c r="E198" s="35" t="s">
        <v>58</v>
      </c>
    </row>
    <row r="199" spans="1:5" ht="12.75">
      <c r="A199" s="36" t="s">
        <v>62</v>
      </c>
      <c r="E199" s="37" t="s">
        <v>720</v>
      </c>
    </row>
    <row r="200" spans="1:5" ht="102">
      <c r="A200" t="s">
        <v>63</v>
      </c>
      <c r="E200" s="35" t="s">
        <v>1039</v>
      </c>
    </row>
    <row r="201" spans="1:16" ht="12.75">
      <c r="A201" s="24" t="s">
        <v>56</v>
      </c>
      <c s="29" t="s">
        <v>320</v>
      </c>
      <c s="29" t="s">
        <v>888</v>
      </c>
      <c s="24" t="s">
        <v>58</v>
      </c>
      <c s="30" t="s">
        <v>889</v>
      </c>
      <c s="31" t="s">
        <v>98</v>
      </c>
      <c s="32">
        <v>1032</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323</v>
      </c>
      <c s="29" t="s">
        <v>890</v>
      </c>
      <c s="24" t="s">
        <v>58</v>
      </c>
      <c s="30" t="s">
        <v>891</v>
      </c>
      <c s="31" t="s">
        <v>98</v>
      </c>
      <c s="32">
        <v>1032</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326</v>
      </c>
      <c s="29" t="s">
        <v>892</v>
      </c>
      <c s="24" t="s">
        <v>58</v>
      </c>
      <c s="30" t="s">
        <v>893</v>
      </c>
      <c s="31" t="s">
        <v>98</v>
      </c>
      <c s="32">
        <v>50</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329</v>
      </c>
      <c s="29" t="s">
        <v>894</v>
      </c>
      <c s="24" t="s">
        <v>58</v>
      </c>
      <c s="30" t="s">
        <v>895</v>
      </c>
      <c s="31" t="s">
        <v>98</v>
      </c>
      <c s="32">
        <v>50</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8" ht="12.75" customHeight="1">
      <c r="A217" s="6" t="s">
        <v>53</v>
      </c>
      <c s="6"/>
      <c s="39" t="s">
        <v>902</v>
      </c>
      <c s="6"/>
      <c s="27" t="s">
        <v>903</v>
      </c>
      <c s="6"/>
      <c s="6"/>
      <c s="6"/>
      <c s="40">
        <f>0+Q217</f>
      </c>
      <c r="O217">
        <f>0+R217</f>
      </c>
      <c r="Q217">
        <f>0+I218+I222+I226</f>
      </c>
      <c>
        <f>0+O218+O222+O226</f>
      </c>
    </row>
    <row r="218" spans="1:16" ht="25.5">
      <c r="A218" s="24" t="s">
        <v>56</v>
      </c>
      <c s="29" t="s">
        <v>332</v>
      </c>
      <c s="29" t="s">
        <v>908</v>
      </c>
      <c s="24" t="s">
        <v>58</v>
      </c>
      <c s="30" t="s">
        <v>909</v>
      </c>
      <c s="31" t="s">
        <v>906</v>
      </c>
      <c s="32">
        <v>0.1</v>
      </c>
      <c s="33">
        <v>0</v>
      </c>
      <c s="33">
        <f>ROUND(ROUND(H218,2)*ROUND(G218,3),2)</f>
      </c>
      <c r="O218">
        <f>(I218*21)/100</f>
      </c>
      <c t="s">
        <v>33</v>
      </c>
    </row>
    <row r="219" spans="1:5" ht="12.75">
      <c r="A219" s="34" t="s">
        <v>61</v>
      </c>
      <c r="E219" s="35" t="s">
        <v>58</v>
      </c>
    </row>
    <row r="220" spans="1:5" ht="12.75">
      <c r="A220" s="36" t="s">
        <v>62</v>
      </c>
      <c r="E220" s="37" t="s">
        <v>720</v>
      </c>
    </row>
    <row r="221" spans="1:5" ht="140.25">
      <c r="A221" t="s">
        <v>63</v>
      </c>
      <c r="E221" s="35" t="s">
        <v>907</v>
      </c>
    </row>
    <row r="222" spans="1:16" ht="25.5">
      <c r="A222" s="24" t="s">
        <v>56</v>
      </c>
      <c s="29" t="s">
        <v>335</v>
      </c>
      <c s="29" t="s">
        <v>912</v>
      </c>
      <c s="24" t="s">
        <v>58</v>
      </c>
      <c s="30" t="s">
        <v>913</v>
      </c>
      <c s="31" t="s">
        <v>906</v>
      </c>
      <c s="32">
        <v>0.1</v>
      </c>
      <c s="33">
        <v>0</v>
      </c>
      <c s="33">
        <f>ROUND(ROUND(H222,2)*ROUND(G222,3),2)</f>
      </c>
      <c r="O222">
        <f>(I222*21)/100</f>
      </c>
      <c t="s">
        <v>33</v>
      </c>
    </row>
    <row r="223" spans="1:5" ht="12.75">
      <c r="A223" s="34" t="s">
        <v>61</v>
      </c>
      <c r="E223" s="35" t="s">
        <v>58</v>
      </c>
    </row>
    <row r="224" spans="1:5" ht="12.75">
      <c r="A224" s="36" t="s">
        <v>62</v>
      </c>
      <c r="E224" s="37" t="s">
        <v>720</v>
      </c>
    </row>
    <row r="225" spans="1:5" ht="140.25">
      <c r="A225" t="s">
        <v>63</v>
      </c>
      <c r="E225" s="35" t="s">
        <v>907</v>
      </c>
    </row>
    <row r="226" spans="1:16" ht="25.5">
      <c r="A226" s="24" t="s">
        <v>56</v>
      </c>
      <c s="29" t="s">
        <v>338</v>
      </c>
      <c s="29" t="s">
        <v>916</v>
      </c>
      <c s="24" t="s">
        <v>58</v>
      </c>
      <c s="30" t="s">
        <v>917</v>
      </c>
      <c s="31" t="s">
        <v>906</v>
      </c>
      <c s="32">
        <v>0.1</v>
      </c>
      <c s="33">
        <v>0</v>
      </c>
      <c s="33">
        <f>ROUND(ROUND(H226,2)*ROUND(G226,3),2)</f>
      </c>
      <c r="O226">
        <f>(I226*21)/100</f>
      </c>
      <c t="s">
        <v>33</v>
      </c>
    </row>
    <row r="227" spans="1:5" ht="12.75">
      <c r="A227" s="34" t="s">
        <v>61</v>
      </c>
      <c r="E227" s="35" t="s">
        <v>58</v>
      </c>
    </row>
    <row r="228" spans="1:5" ht="12.75">
      <c r="A228" s="36" t="s">
        <v>62</v>
      </c>
      <c r="E228" s="37" t="s">
        <v>720</v>
      </c>
    </row>
    <row r="229" spans="1:5" ht="140.25">
      <c r="A229" t="s">
        <v>63</v>
      </c>
      <c r="E22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xml><?xml version="1.0" encoding="utf-8"?>
<worksheet xmlns="http://schemas.openxmlformats.org/spreadsheetml/2006/main" xmlns:r="http://schemas.openxmlformats.org/officeDocument/2006/relationships">
  <sheetPr>
    <pageSetUpPr fitToPage="1"/>
  </sheetPr>
  <dimension ref="A1:R3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0+O11+O364+O373</f>
      </c>
      <c t="s">
        <v>32</v>
      </c>
    </row>
    <row r="3" spans="1:16" ht="15" customHeight="1">
      <c r="A3" t="s">
        <v>12</v>
      </c>
      <c s="12" t="s">
        <v>14</v>
      </c>
      <c s="13" t="s">
        <v>15</v>
      </c>
      <c s="1"/>
      <c s="14" t="s">
        <v>16</v>
      </c>
      <c s="1"/>
      <c s="9"/>
      <c s="8" t="s">
        <v>1040</v>
      </c>
      <c s="41">
        <f>0+I11+I364+I373</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714</v>
      </c>
      <c s="1"/>
      <c s="14" t="s">
        <v>715</v>
      </c>
      <c s="1"/>
      <c s="1"/>
      <c s="1"/>
      <c s="1"/>
    </row>
    <row r="7" spans="1:9" ht="12.75" customHeight="1">
      <c r="A7" t="s">
        <v>27</v>
      </c>
      <c s="16" t="s">
        <v>28</v>
      </c>
      <c s="17" t="s">
        <v>1040</v>
      </c>
      <c s="6"/>
      <c s="18" t="s">
        <v>1041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I260+I264+I268+I272+I276+I280+I284+I288+I292+I296+I300+I304+I308+I312+I316+I320+I324+I328+I332+I336+I340+I344+I348+I352+I356+I360</f>
      </c>
      <c>
        <f>0+O12+O16+O20+O24+O28+O32+O36+O40+O44+O48+O52+O56+O60+O64+O68+O72+O76+O80+O84+O88+O92+O96+O100+O104+O108+O112+O116+O120+O124+O128+O132+O136+O140+O144+O148+O152+O156+O160+O164+O168+O172+O176+O180+O184+O188+O192+O196+O200+O204+O208+O212+O216+O220+O224+O228+O232+O236+O240+O244+O248+O252+O256+O260+O264+O268+O272+O276+O280+O284+O288+O292+O296+O300+O304+O308+O312+O316+O320+O324+O328+O332+O336+O340+O344+O348+O352+O356+O360</f>
      </c>
    </row>
    <row r="12" spans="1:16" ht="25.5">
      <c r="A12" s="24" t="s">
        <v>56</v>
      </c>
      <c s="29" t="s">
        <v>32</v>
      </c>
      <c s="29" t="s">
        <v>1043</v>
      </c>
      <c s="24" t="s">
        <v>58</v>
      </c>
      <c s="30" t="s">
        <v>1044</v>
      </c>
      <c s="31" t="s">
        <v>60</v>
      </c>
      <c s="32">
        <v>10</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43</v>
      </c>
      <c s="29" t="s">
        <v>1045</v>
      </c>
      <c s="24" t="s">
        <v>58</v>
      </c>
      <c s="30" t="s">
        <v>1046</v>
      </c>
      <c s="31" t="s">
        <v>60</v>
      </c>
      <c s="32">
        <v>80</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45</v>
      </c>
      <c s="29" t="s">
        <v>1047</v>
      </c>
      <c s="24" t="s">
        <v>58</v>
      </c>
      <c s="30" t="s">
        <v>1048</v>
      </c>
      <c s="31" t="s">
        <v>98</v>
      </c>
      <c s="32">
        <v>35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47</v>
      </c>
      <c s="29" t="s">
        <v>777</v>
      </c>
      <c s="24" t="s">
        <v>58</v>
      </c>
      <c s="30" t="s">
        <v>778</v>
      </c>
      <c s="31" t="s">
        <v>98</v>
      </c>
      <c s="32">
        <v>50</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452</v>
      </c>
      <c s="29" t="s">
        <v>1049</v>
      </c>
      <c s="24" t="s">
        <v>58</v>
      </c>
      <c s="30" t="s">
        <v>1050</v>
      </c>
      <c s="31" t="s">
        <v>60</v>
      </c>
      <c s="32">
        <v>50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394</v>
      </c>
      <c s="29" t="s">
        <v>920</v>
      </c>
      <c s="24" t="s">
        <v>58</v>
      </c>
      <c s="30" t="s">
        <v>921</v>
      </c>
      <c s="31" t="s">
        <v>60</v>
      </c>
      <c s="32">
        <v>30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50</v>
      </c>
      <c s="29" t="s">
        <v>1051</v>
      </c>
      <c s="24" t="s">
        <v>58</v>
      </c>
      <c s="30" t="s">
        <v>1052</v>
      </c>
      <c s="31" t="s">
        <v>60</v>
      </c>
      <c s="32">
        <v>70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1053</v>
      </c>
      <c s="24" t="s">
        <v>58</v>
      </c>
      <c s="30" t="s">
        <v>1054</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67</v>
      </c>
      <c s="29" t="s">
        <v>922</v>
      </c>
      <c s="24" t="s">
        <v>58</v>
      </c>
      <c s="30" t="s">
        <v>923</v>
      </c>
      <c s="31" t="s">
        <v>98</v>
      </c>
      <c s="32">
        <v>10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70</v>
      </c>
      <c s="29" t="s">
        <v>1055</v>
      </c>
      <c s="24" t="s">
        <v>58</v>
      </c>
      <c s="30" t="s">
        <v>1056</v>
      </c>
      <c s="31" t="s">
        <v>98</v>
      </c>
      <c s="32">
        <v>2</v>
      </c>
      <c s="33">
        <v>0</v>
      </c>
      <c s="33">
        <f>ROUND(ROUND(H48,2)*ROUND(G48,3),2)</f>
      </c>
      <c r="O48">
        <f>(I48*21)/100</f>
      </c>
      <c t="s">
        <v>33</v>
      </c>
    </row>
    <row r="49" spans="1:5" ht="12.75">
      <c r="A49" s="34" t="s">
        <v>61</v>
      </c>
      <c r="E49" s="35" t="s">
        <v>58</v>
      </c>
    </row>
    <row r="50" spans="1:5" ht="12.75">
      <c r="A50" s="36" t="s">
        <v>62</v>
      </c>
      <c r="E50" s="37" t="s">
        <v>720</v>
      </c>
    </row>
    <row r="51" spans="1:5" ht="114.75">
      <c r="A51" t="s">
        <v>63</v>
      </c>
      <c r="E51" s="35" t="s">
        <v>1057</v>
      </c>
    </row>
    <row r="52" spans="1:16" ht="12.75">
      <c r="A52" s="24" t="s">
        <v>56</v>
      </c>
      <c s="29" t="s">
        <v>74</v>
      </c>
      <c s="29" t="s">
        <v>1058</v>
      </c>
      <c s="24" t="s">
        <v>58</v>
      </c>
      <c s="30" t="s">
        <v>1059</v>
      </c>
      <c s="31" t="s">
        <v>98</v>
      </c>
      <c s="32">
        <v>23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77</v>
      </c>
      <c s="29" t="s">
        <v>1060</v>
      </c>
      <c s="24" t="s">
        <v>58</v>
      </c>
      <c s="30" t="s">
        <v>1061</v>
      </c>
      <c s="31" t="s">
        <v>98</v>
      </c>
      <c s="32">
        <v>12</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25.5">
      <c r="A60" s="24" t="s">
        <v>56</v>
      </c>
      <c s="29" t="s">
        <v>80</v>
      </c>
      <c s="29" t="s">
        <v>1062</v>
      </c>
      <c s="24" t="s">
        <v>58</v>
      </c>
      <c s="30" t="s">
        <v>1063</v>
      </c>
      <c s="31" t="s">
        <v>98</v>
      </c>
      <c s="32">
        <v>11</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38.25">
      <c r="A64" s="24" t="s">
        <v>56</v>
      </c>
      <c s="29" t="s">
        <v>83</v>
      </c>
      <c s="29" t="s">
        <v>1064</v>
      </c>
      <c s="24" t="s">
        <v>58</v>
      </c>
      <c s="30" t="s">
        <v>1065</v>
      </c>
      <c s="31" t="s">
        <v>98</v>
      </c>
      <c s="32">
        <v>1</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252</v>
      </c>
      <c s="29" t="s">
        <v>1066</v>
      </c>
      <c s="24" t="s">
        <v>58</v>
      </c>
      <c s="30" t="s">
        <v>1067</v>
      </c>
      <c s="31" t="s">
        <v>370</v>
      </c>
      <c s="32">
        <v>55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86</v>
      </c>
      <c s="29" t="s">
        <v>1068</v>
      </c>
      <c s="24" t="s">
        <v>58</v>
      </c>
      <c s="30" t="s">
        <v>1069</v>
      </c>
      <c s="31" t="s">
        <v>370</v>
      </c>
      <c s="32">
        <v>20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89</v>
      </c>
      <c s="29" t="s">
        <v>1070</v>
      </c>
      <c s="24" t="s">
        <v>58</v>
      </c>
      <c s="30" t="s">
        <v>1071</v>
      </c>
      <c s="31" t="s">
        <v>370</v>
      </c>
      <c s="32">
        <v>35</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92</v>
      </c>
      <c s="29" t="s">
        <v>1072</v>
      </c>
      <c s="24" t="s">
        <v>58</v>
      </c>
      <c s="30" t="s">
        <v>1073</v>
      </c>
      <c s="31" t="s">
        <v>370</v>
      </c>
      <c s="32">
        <v>20</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95</v>
      </c>
      <c s="29" t="s">
        <v>1074</v>
      </c>
      <c s="24" t="s">
        <v>58</v>
      </c>
      <c s="30" t="s">
        <v>391</v>
      </c>
      <c s="31" t="s">
        <v>98</v>
      </c>
      <c s="32">
        <v>5</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12.75">
      <c r="A88" s="24" t="s">
        <v>56</v>
      </c>
      <c s="29" t="s">
        <v>99</v>
      </c>
      <c s="29" t="s">
        <v>832</v>
      </c>
      <c s="24" t="s">
        <v>58</v>
      </c>
      <c s="30" t="s">
        <v>833</v>
      </c>
      <c s="31" t="s">
        <v>98</v>
      </c>
      <c s="32">
        <v>23</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102</v>
      </c>
      <c s="29" t="s">
        <v>834</v>
      </c>
      <c s="24" t="s">
        <v>58</v>
      </c>
      <c s="30" t="s">
        <v>835</v>
      </c>
      <c s="31" t="s">
        <v>98</v>
      </c>
      <c s="32">
        <v>23</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105</v>
      </c>
      <c s="29" t="s">
        <v>979</v>
      </c>
      <c s="24" t="s">
        <v>58</v>
      </c>
      <c s="30" t="s">
        <v>1075</v>
      </c>
      <c s="31" t="s">
        <v>98</v>
      </c>
      <c s="32">
        <v>19</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12.75">
      <c r="A100" s="24" t="s">
        <v>56</v>
      </c>
      <c s="29" t="s">
        <v>258</v>
      </c>
      <c s="29" t="s">
        <v>1076</v>
      </c>
      <c s="24" t="s">
        <v>58</v>
      </c>
      <c s="30" t="s">
        <v>1077</v>
      </c>
      <c s="31" t="s">
        <v>98</v>
      </c>
      <c s="32">
        <v>19</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12.75">
      <c r="A104" s="24" t="s">
        <v>56</v>
      </c>
      <c s="29" t="s">
        <v>261</v>
      </c>
      <c s="29" t="s">
        <v>1078</v>
      </c>
      <c s="24" t="s">
        <v>58</v>
      </c>
      <c s="30" t="s">
        <v>1079</v>
      </c>
      <c s="31" t="s">
        <v>60</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264</v>
      </c>
      <c s="29" t="s">
        <v>1080</v>
      </c>
      <c s="24" t="s">
        <v>58</v>
      </c>
      <c s="30" t="s">
        <v>1081</v>
      </c>
      <c s="31" t="s">
        <v>60</v>
      </c>
      <c s="32">
        <v>10</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267</v>
      </c>
      <c s="29" t="s">
        <v>1082</v>
      </c>
      <c s="24" t="s">
        <v>58</v>
      </c>
      <c s="30" t="s">
        <v>1083</v>
      </c>
      <c s="31" t="s">
        <v>60</v>
      </c>
      <c s="32">
        <v>100</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6" ht="12.75">
      <c r="A116" s="24" t="s">
        <v>56</v>
      </c>
      <c s="29" t="s">
        <v>270</v>
      </c>
      <c s="29" t="s">
        <v>1084</v>
      </c>
      <c s="24" t="s">
        <v>58</v>
      </c>
      <c s="30" t="s">
        <v>1085</v>
      </c>
      <c s="31" t="s">
        <v>73</v>
      </c>
      <c s="32">
        <v>0.4</v>
      </c>
      <c s="33">
        <v>0</v>
      </c>
      <c s="33">
        <f>ROUND(ROUND(H116,2)*ROUND(G116,3),2)</f>
      </c>
      <c r="O116">
        <f>(I116*21)/100</f>
      </c>
      <c t="s">
        <v>33</v>
      </c>
    </row>
    <row r="117" spans="1:5" ht="12.75">
      <c r="A117" s="34" t="s">
        <v>61</v>
      </c>
      <c r="E117" s="35" t="s">
        <v>58</v>
      </c>
    </row>
    <row r="118" spans="1:5" ht="12.75">
      <c r="A118" s="36" t="s">
        <v>62</v>
      </c>
      <c r="E118" s="37" t="s">
        <v>720</v>
      </c>
    </row>
    <row r="119" spans="1:5" ht="12.75">
      <c r="A119" t="s">
        <v>63</v>
      </c>
      <c r="E119" s="35" t="s">
        <v>731</v>
      </c>
    </row>
    <row r="120" spans="1:16" ht="12.75">
      <c r="A120" s="24" t="s">
        <v>56</v>
      </c>
      <c s="29" t="s">
        <v>273</v>
      </c>
      <c s="29" t="s">
        <v>1086</v>
      </c>
      <c s="24" t="s">
        <v>58</v>
      </c>
      <c s="30" t="s">
        <v>1087</v>
      </c>
      <c s="31" t="s">
        <v>73</v>
      </c>
      <c s="32">
        <v>0.4</v>
      </c>
      <c s="33">
        <v>0</v>
      </c>
      <c s="33">
        <f>ROUND(ROUND(H120,2)*ROUND(G120,3),2)</f>
      </c>
      <c r="O120">
        <f>(I120*21)/100</f>
      </c>
      <c t="s">
        <v>33</v>
      </c>
    </row>
    <row r="121" spans="1:5" ht="12.75">
      <c r="A121" s="34" t="s">
        <v>61</v>
      </c>
      <c r="E121" s="35" t="s">
        <v>58</v>
      </c>
    </row>
    <row r="122" spans="1:5" ht="12.75">
      <c r="A122" s="36" t="s">
        <v>62</v>
      </c>
      <c r="E122" s="37" t="s">
        <v>720</v>
      </c>
    </row>
    <row r="123" spans="1:5" ht="12.75">
      <c r="A123" t="s">
        <v>63</v>
      </c>
      <c r="E123" s="35" t="s">
        <v>731</v>
      </c>
    </row>
    <row r="124" spans="1:16" ht="12.75">
      <c r="A124" s="24" t="s">
        <v>56</v>
      </c>
      <c s="29" t="s">
        <v>276</v>
      </c>
      <c s="29" t="s">
        <v>892</v>
      </c>
      <c s="24" t="s">
        <v>58</v>
      </c>
      <c s="30" t="s">
        <v>893</v>
      </c>
      <c s="31" t="s">
        <v>98</v>
      </c>
      <c s="32">
        <v>39</v>
      </c>
      <c s="33">
        <v>0</v>
      </c>
      <c s="33">
        <f>ROUND(ROUND(H124,2)*ROUND(G124,3),2)</f>
      </c>
      <c r="O124">
        <f>(I124*21)/100</f>
      </c>
      <c t="s">
        <v>33</v>
      </c>
    </row>
    <row r="125" spans="1:5" ht="12.75">
      <c r="A125" s="34" t="s">
        <v>61</v>
      </c>
      <c r="E125" s="35" t="s">
        <v>58</v>
      </c>
    </row>
    <row r="126" spans="1:5" ht="12.75">
      <c r="A126" s="36" t="s">
        <v>62</v>
      </c>
      <c r="E126" s="37" t="s">
        <v>720</v>
      </c>
    </row>
    <row r="127" spans="1:5" ht="12.75">
      <c r="A127" t="s">
        <v>63</v>
      </c>
      <c r="E127" s="35" t="s">
        <v>731</v>
      </c>
    </row>
    <row r="128" spans="1:16" ht="12.75">
      <c r="A128" s="24" t="s">
        <v>56</v>
      </c>
      <c s="29" t="s">
        <v>279</v>
      </c>
      <c s="29" t="s">
        <v>894</v>
      </c>
      <c s="24" t="s">
        <v>58</v>
      </c>
      <c s="30" t="s">
        <v>895</v>
      </c>
      <c s="31" t="s">
        <v>98</v>
      </c>
      <c s="32">
        <v>39</v>
      </c>
      <c s="33">
        <v>0</v>
      </c>
      <c s="33">
        <f>ROUND(ROUND(H128,2)*ROUND(G128,3),2)</f>
      </c>
      <c r="O128">
        <f>(I128*21)/100</f>
      </c>
      <c t="s">
        <v>33</v>
      </c>
    </row>
    <row r="129" spans="1:5" ht="12.75">
      <c r="A129" s="34" t="s">
        <v>61</v>
      </c>
      <c r="E129" s="35" t="s">
        <v>58</v>
      </c>
    </row>
    <row r="130" spans="1:5" ht="12.75">
      <c r="A130" s="36" t="s">
        <v>62</v>
      </c>
      <c r="E130" s="37" t="s">
        <v>720</v>
      </c>
    </row>
    <row r="131" spans="1:5" ht="12.75">
      <c r="A131" t="s">
        <v>63</v>
      </c>
      <c r="E131" s="35" t="s">
        <v>731</v>
      </c>
    </row>
    <row r="132" spans="1:16" ht="12.75">
      <c r="A132" s="24" t="s">
        <v>56</v>
      </c>
      <c s="29" t="s">
        <v>282</v>
      </c>
      <c s="29" t="s">
        <v>1088</v>
      </c>
      <c s="24" t="s">
        <v>58</v>
      </c>
      <c s="30" t="s">
        <v>1089</v>
      </c>
      <c s="31" t="s">
        <v>98</v>
      </c>
      <c s="32">
        <v>7</v>
      </c>
      <c s="33">
        <v>0</v>
      </c>
      <c s="33">
        <f>ROUND(ROUND(H132,2)*ROUND(G132,3),2)</f>
      </c>
      <c r="O132">
        <f>(I132*21)/100</f>
      </c>
      <c t="s">
        <v>33</v>
      </c>
    </row>
    <row r="133" spans="1:5" ht="12.75">
      <c r="A133" s="34" t="s">
        <v>61</v>
      </c>
      <c r="E133" s="35" t="s">
        <v>58</v>
      </c>
    </row>
    <row r="134" spans="1:5" ht="12.75">
      <c r="A134" s="36" t="s">
        <v>62</v>
      </c>
      <c r="E134" s="37" t="s">
        <v>720</v>
      </c>
    </row>
    <row r="135" spans="1:5" ht="12.75">
      <c r="A135" t="s">
        <v>63</v>
      </c>
      <c r="E135" s="35" t="s">
        <v>731</v>
      </c>
    </row>
    <row r="136" spans="1:16" ht="12.75">
      <c r="A136" s="24" t="s">
        <v>56</v>
      </c>
      <c s="29" t="s">
        <v>421</v>
      </c>
      <c s="29" t="s">
        <v>1090</v>
      </c>
      <c s="24" t="s">
        <v>58</v>
      </c>
      <c s="30" t="s">
        <v>1091</v>
      </c>
      <c s="31" t="s">
        <v>98</v>
      </c>
      <c s="32">
        <v>7</v>
      </c>
      <c s="33">
        <v>0</v>
      </c>
      <c s="33">
        <f>ROUND(ROUND(H136,2)*ROUND(G136,3),2)</f>
      </c>
      <c r="O136">
        <f>(I136*21)/100</f>
      </c>
      <c t="s">
        <v>33</v>
      </c>
    </row>
    <row r="137" spans="1:5" ht="12.75">
      <c r="A137" s="34" t="s">
        <v>61</v>
      </c>
      <c r="E137" s="35" t="s">
        <v>58</v>
      </c>
    </row>
    <row r="138" spans="1:5" ht="12.75">
      <c r="A138" s="36" t="s">
        <v>62</v>
      </c>
      <c r="E138" s="37" t="s">
        <v>720</v>
      </c>
    </row>
    <row r="139" spans="1:5" ht="12.75">
      <c r="A139" t="s">
        <v>63</v>
      </c>
      <c r="E139" s="35" t="s">
        <v>731</v>
      </c>
    </row>
    <row r="140" spans="1:16" ht="12.75">
      <c r="A140" s="24" t="s">
        <v>56</v>
      </c>
      <c s="29" t="s">
        <v>285</v>
      </c>
      <c s="29" t="s">
        <v>1092</v>
      </c>
      <c s="24" t="s">
        <v>58</v>
      </c>
      <c s="30" t="s">
        <v>1093</v>
      </c>
      <c s="31" t="s">
        <v>98</v>
      </c>
      <c s="32">
        <v>15</v>
      </c>
      <c s="33">
        <v>0</v>
      </c>
      <c s="33">
        <f>ROUND(ROUND(H140,2)*ROUND(G140,3),2)</f>
      </c>
      <c r="O140">
        <f>(I140*21)/100</f>
      </c>
      <c t="s">
        <v>33</v>
      </c>
    </row>
    <row r="141" spans="1:5" ht="12.75">
      <c r="A141" s="34" t="s">
        <v>61</v>
      </c>
      <c r="E141" s="35" t="s">
        <v>58</v>
      </c>
    </row>
    <row r="142" spans="1:5" ht="12.75">
      <c r="A142" s="36" t="s">
        <v>62</v>
      </c>
      <c r="E142" s="37" t="s">
        <v>720</v>
      </c>
    </row>
    <row r="143" spans="1:5" ht="12.75">
      <c r="A143" t="s">
        <v>63</v>
      </c>
      <c r="E143" s="35" t="s">
        <v>731</v>
      </c>
    </row>
    <row r="144" spans="1:16" ht="12.75">
      <c r="A144" s="24" t="s">
        <v>56</v>
      </c>
      <c s="29" t="s">
        <v>110</v>
      </c>
      <c s="29" t="s">
        <v>1094</v>
      </c>
      <c s="24" t="s">
        <v>58</v>
      </c>
      <c s="30" t="s">
        <v>1095</v>
      </c>
      <c s="31" t="s">
        <v>98</v>
      </c>
      <c s="32">
        <v>15</v>
      </c>
      <c s="33">
        <v>0</v>
      </c>
      <c s="33">
        <f>ROUND(ROUND(H144,2)*ROUND(G144,3),2)</f>
      </c>
      <c r="O144">
        <f>(I144*21)/100</f>
      </c>
      <c t="s">
        <v>33</v>
      </c>
    </row>
    <row r="145" spans="1:5" ht="12.75">
      <c r="A145" s="34" t="s">
        <v>61</v>
      </c>
      <c r="E145" s="35" t="s">
        <v>58</v>
      </c>
    </row>
    <row r="146" spans="1:5" ht="12.75">
      <c r="A146" s="36" t="s">
        <v>62</v>
      </c>
      <c r="E146" s="37" t="s">
        <v>720</v>
      </c>
    </row>
    <row r="147" spans="1:5" ht="12.75">
      <c r="A147" t="s">
        <v>63</v>
      </c>
      <c r="E147" s="35" t="s">
        <v>731</v>
      </c>
    </row>
    <row r="148" spans="1:16" ht="12.75">
      <c r="A148" s="24" t="s">
        <v>56</v>
      </c>
      <c s="29" t="s">
        <v>113</v>
      </c>
      <c s="29" t="s">
        <v>1096</v>
      </c>
      <c s="24" t="s">
        <v>58</v>
      </c>
      <c s="30" t="s">
        <v>1097</v>
      </c>
      <c s="31" t="s">
        <v>98</v>
      </c>
      <c s="32">
        <v>23</v>
      </c>
      <c s="33">
        <v>0</v>
      </c>
      <c s="33">
        <f>ROUND(ROUND(H148,2)*ROUND(G148,3),2)</f>
      </c>
      <c r="O148">
        <f>(I148*21)/100</f>
      </c>
      <c t="s">
        <v>33</v>
      </c>
    </row>
    <row r="149" spans="1:5" ht="12.75">
      <c r="A149" s="34" t="s">
        <v>61</v>
      </c>
      <c r="E149" s="35" t="s">
        <v>58</v>
      </c>
    </row>
    <row r="150" spans="1:5" ht="12.75">
      <c r="A150" s="36" t="s">
        <v>62</v>
      </c>
      <c r="E150" s="37" t="s">
        <v>720</v>
      </c>
    </row>
    <row r="151" spans="1:5" ht="114.75">
      <c r="A151" t="s">
        <v>63</v>
      </c>
      <c r="E151" s="35" t="s">
        <v>1098</v>
      </c>
    </row>
    <row r="152" spans="1:16" ht="12.75">
      <c r="A152" s="24" t="s">
        <v>56</v>
      </c>
      <c s="29" t="s">
        <v>288</v>
      </c>
      <c s="29" t="s">
        <v>1099</v>
      </c>
      <c s="24" t="s">
        <v>58</v>
      </c>
      <c s="30" t="s">
        <v>1100</v>
      </c>
      <c s="31" t="s">
        <v>98</v>
      </c>
      <c s="32">
        <v>6</v>
      </c>
      <c s="33">
        <v>0</v>
      </c>
      <c s="33">
        <f>ROUND(ROUND(H152,2)*ROUND(G152,3),2)</f>
      </c>
      <c r="O152">
        <f>(I152*21)/100</f>
      </c>
      <c t="s">
        <v>33</v>
      </c>
    </row>
    <row r="153" spans="1:5" ht="12.75">
      <c r="A153" s="34" t="s">
        <v>61</v>
      </c>
      <c r="E153" s="35" t="s">
        <v>58</v>
      </c>
    </row>
    <row r="154" spans="1:5" ht="12.75">
      <c r="A154" s="36" t="s">
        <v>62</v>
      </c>
      <c r="E154" s="37" t="s">
        <v>720</v>
      </c>
    </row>
    <row r="155" spans="1:5" ht="114.75">
      <c r="A155" t="s">
        <v>63</v>
      </c>
      <c r="E155" s="35" t="s">
        <v>1098</v>
      </c>
    </row>
    <row r="156" spans="1:16" ht="12.75">
      <c r="A156" s="24" t="s">
        <v>56</v>
      </c>
      <c s="29" t="s">
        <v>291</v>
      </c>
      <c s="29" t="s">
        <v>1101</v>
      </c>
      <c s="24" t="s">
        <v>58</v>
      </c>
      <c s="30" t="s">
        <v>1102</v>
      </c>
      <c s="31" t="s">
        <v>98</v>
      </c>
      <c s="32">
        <v>6</v>
      </c>
      <c s="33">
        <v>0</v>
      </c>
      <c s="33">
        <f>ROUND(ROUND(H156,2)*ROUND(G156,3),2)</f>
      </c>
      <c r="O156">
        <f>(I156*21)/100</f>
      </c>
      <c t="s">
        <v>33</v>
      </c>
    </row>
    <row r="157" spans="1:5" ht="12.75">
      <c r="A157" s="34" t="s">
        <v>61</v>
      </c>
      <c r="E157" s="35" t="s">
        <v>58</v>
      </c>
    </row>
    <row r="158" spans="1:5" ht="12.75">
      <c r="A158" s="36" t="s">
        <v>62</v>
      </c>
      <c r="E158" s="37" t="s">
        <v>720</v>
      </c>
    </row>
    <row r="159" spans="1:5" ht="140.25">
      <c r="A159" t="s">
        <v>63</v>
      </c>
      <c r="E159" s="35" t="s">
        <v>1103</v>
      </c>
    </row>
    <row r="160" spans="1:16" ht="12.75">
      <c r="A160" s="24" t="s">
        <v>56</v>
      </c>
      <c s="29" t="s">
        <v>294</v>
      </c>
      <c s="29" t="s">
        <v>1104</v>
      </c>
      <c s="24" t="s">
        <v>58</v>
      </c>
      <c s="30" t="s">
        <v>1105</v>
      </c>
      <c s="31" t="s">
        <v>98</v>
      </c>
      <c s="32">
        <v>10</v>
      </c>
      <c s="33">
        <v>0</v>
      </c>
      <c s="33">
        <f>ROUND(ROUND(H160,2)*ROUND(G160,3),2)</f>
      </c>
      <c r="O160">
        <f>(I160*21)/100</f>
      </c>
      <c t="s">
        <v>33</v>
      </c>
    </row>
    <row r="161" spans="1:5" ht="12.75">
      <c r="A161" s="34" t="s">
        <v>61</v>
      </c>
      <c r="E161" s="35" t="s">
        <v>58</v>
      </c>
    </row>
    <row r="162" spans="1:5" ht="12.75">
      <c r="A162" s="36" t="s">
        <v>62</v>
      </c>
      <c r="E162" s="37" t="s">
        <v>720</v>
      </c>
    </row>
    <row r="163" spans="1:5" ht="102">
      <c r="A163" t="s">
        <v>63</v>
      </c>
      <c r="E163" s="35" t="s">
        <v>1106</v>
      </c>
    </row>
    <row r="164" spans="1:16" ht="12.75">
      <c r="A164" s="24" t="s">
        <v>56</v>
      </c>
      <c s="29" t="s">
        <v>298</v>
      </c>
      <c s="29" t="s">
        <v>1107</v>
      </c>
      <c s="24" t="s">
        <v>58</v>
      </c>
      <c s="30" t="s">
        <v>1108</v>
      </c>
      <c s="31" t="s">
        <v>98</v>
      </c>
      <c s="32">
        <v>30</v>
      </c>
      <c s="33">
        <v>0</v>
      </c>
      <c s="33">
        <f>ROUND(ROUND(H164,2)*ROUND(G164,3),2)</f>
      </c>
      <c r="O164">
        <f>(I164*21)/100</f>
      </c>
      <c t="s">
        <v>33</v>
      </c>
    </row>
    <row r="165" spans="1:5" ht="12.75">
      <c r="A165" s="34" t="s">
        <v>61</v>
      </c>
      <c r="E165" s="35" t="s">
        <v>58</v>
      </c>
    </row>
    <row r="166" spans="1:5" ht="12.75">
      <c r="A166" s="36" t="s">
        <v>62</v>
      </c>
      <c r="E166" s="37" t="s">
        <v>720</v>
      </c>
    </row>
    <row r="167" spans="1:5" ht="12.75">
      <c r="A167" t="s">
        <v>63</v>
      </c>
      <c r="E167" s="35" t="s">
        <v>731</v>
      </c>
    </row>
    <row r="168" spans="1:16" ht="12.75">
      <c r="A168" s="24" t="s">
        <v>56</v>
      </c>
      <c s="29" t="s">
        <v>301</v>
      </c>
      <c s="29" t="s">
        <v>1109</v>
      </c>
      <c s="24" t="s">
        <v>58</v>
      </c>
      <c s="30" t="s">
        <v>1110</v>
      </c>
      <c s="31" t="s">
        <v>98</v>
      </c>
      <c s="32">
        <v>23</v>
      </c>
      <c s="33">
        <v>0</v>
      </c>
      <c s="33">
        <f>ROUND(ROUND(H168,2)*ROUND(G168,3),2)</f>
      </c>
      <c r="O168">
        <f>(I168*21)/100</f>
      </c>
      <c t="s">
        <v>33</v>
      </c>
    </row>
    <row r="169" spans="1:5" ht="12.75">
      <c r="A169" s="34" t="s">
        <v>61</v>
      </c>
      <c r="E169" s="35" t="s">
        <v>58</v>
      </c>
    </row>
    <row r="170" spans="1:5" ht="12.75">
      <c r="A170" s="36" t="s">
        <v>62</v>
      </c>
      <c r="E170" s="37" t="s">
        <v>720</v>
      </c>
    </row>
    <row r="171" spans="1:5" ht="140.25">
      <c r="A171" t="s">
        <v>63</v>
      </c>
      <c r="E171" s="35" t="s">
        <v>1103</v>
      </c>
    </row>
    <row r="172" spans="1:16" ht="12.75">
      <c r="A172" s="24" t="s">
        <v>56</v>
      </c>
      <c s="29" t="s">
        <v>304</v>
      </c>
      <c s="29" t="s">
        <v>1111</v>
      </c>
      <c s="24" t="s">
        <v>58</v>
      </c>
      <c s="30" t="s">
        <v>1112</v>
      </c>
      <c s="31" t="s">
        <v>98</v>
      </c>
      <c s="32">
        <v>10</v>
      </c>
      <c s="33">
        <v>0</v>
      </c>
      <c s="33">
        <f>ROUND(ROUND(H172,2)*ROUND(G172,3),2)</f>
      </c>
      <c r="O172">
        <f>(I172*21)/100</f>
      </c>
      <c t="s">
        <v>33</v>
      </c>
    </row>
    <row r="173" spans="1:5" ht="12.75">
      <c r="A173" s="34" t="s">
        <v>61</v>
      </c>
      <c r="E173" s="35" t="s">
        <v>58</v>
      </c>
    </row>
    <row r="174" spans="1:5" ht="12.75">
      <c r="A174" s="36" t="s">
        <v>62</v>
      </c>
      <c r="E174" s="37" t="s">
        <v>720</v>
      </c>
    </row>
    <row r="175" spans="1:5" ht="114.75">
      <c r="A175" t="s">
        <v>63</v>
      </c>
      <c r="E175" s="35" t="s">
        <v>1057</v>
      </c>
    </row>
    <row r="176" spans="1:16" ht="12.75">
      <c r="A176" s="24" t="s">
        <v>56</v>
      </c>
      <c s="29" t="s">
        <v>307</v>
      </c>
      <c s="29" t="s">
        <v>1113</v>
      </c>
      <c s="24" t="s">
        <v>58</v>
      </c>
      <c s="30" t="s">
        <v>1114</v>
      </c>
      <c s="31" t="s">
        <v>98</v>
      </c>
      <c s="32">
        <v>6</v>
      </c>
      <c s="33">
        <v>0</v>
      </c>
      <c s="33">
        <f>ROUND(ROUND(H176,2)*ROUND(G176,3),2)</f>
      </c>
      <c r="O176">
        <f>(I176*21)/100</f>
      </c>
      <c t="s">
        <v>33</v>
      </c>
    </row>
    <row r="177" spans="1:5" ht="12.75">
      <c r="A177" s="34" t="s">
        <v>61</v>
      </c>
      <c r="E177" s="35" t="s">
        <v>58</v>
      </c>
    </row>
    <row r="178" spans="1:5" ht="12.75">
      <c r="A178" s="36" t="s">
        <v>62</v>
      </c>
      <c r="E178" s="37" t="s">
        <v>720</v>
      </c>
    </row>
    <row r="179" spans="1:5" ht="12.75">
      <c r="A179" t="s">
        <v>63</v>
      </c>
      <c r="E179" s="35" t="s">
        <v>731</v>
      </c>
    </row>
    <row r="180" spans="1:16" ht="12.75">
      <c r="A180" s="24" t="s">
        <v>56</v>
      </c>
      <c s="29" t="s">
        <v>310</v>
      </c>
      <c s="29" t="s">
        <v>1115</v>
      </c>
      <c s="24" t="s">
        <v>58</v>
      </c>
      <c s="30" t="s">
        <v>1116</v>
      </c>
      <c s="31" t="s">
        <v>98</v>
      </c>
      <c s="32">
        <v>4</v>
      </c>
      <c s="33">
        <v>0</v>
      </c>
      <c s="33">
        <f>ROUND(ROUND(H180,2)*ROUND(G180,3),2)</f>
      </c>
      <c r="O180">
        <f>(I180*21)/100</f>
      </c>
      <c t="s">
        <v>33</v>
      </c>
    </row>
    <row r="181" spans="1:5" ht="12.75">
      <c r="A181" s="34" t="s">
        <v>61</v>
      </c>
      <c r="E181" s="35" t="s">
        <v>58</v>
      </c>
    </row>
    <row r="182" spans="1:5" ht="12.75">
      <c r="A182" s="36" t="s">
        <v>62</v>
      </c>
      <c r="E182" s="37" t="s">
        <v>720</v>
      </c>
    </row>
    <row r="183" spans="1:5" ht="12.75">
      <c r="A183" t="s">
        <v>63</v>
      </c>
      <c r="E183" s="35" t="s">
        <v>731</v>
      </c>
    </row>
    <row r="184" spans="1:16" ht="12.75">
      <c r="A184" s="24" t="s">
        <v>56</v>
      </c>
      <c s="29" t="s">
        <v>313</v>
      </c>
      <c s="29" t="s">
        <v>1117</v>
      </c>
      <c s="24" t="s">
        <v>58</v>
      </c>
      <c s="30" t="s">
        <v>1118</v>
      </c>
      <c s="31" t="s">
        <v>98</v>
      </c>
      <c s="32">
        <v>4</v>
      </c>
      <c s="33">
        <v>0</v>
      </c>
      <c s="33">
        <f>ROUND(ROUND(H184,2)*ROUND(G184,3),2)</f>
      </c>
      <c r="O184">
        <f>(I184*21)/100</f>
      </c>
      <c t="s">
        <v>33</v>
      </c>
    </row>
    <row r="185" spans="1:5" ht="12.75">
      <c r="A185" s="34" t="s">
        <v>61</v>
      </c>
      <c r="E185" s="35" t="s">
        <v>58</v>
      </c>
    </row>
    <row r="186" spans="1:5" ht="12.75">
      <c r="A186" s="36" t="s">
        <v>62</v>
      </c>
      <c r="E186" s="37" t="s">
        <v>720</v>
      </c>
    </row>
    <row r="187" spans="1:5" ht="12.75">
      <c r="A187" t="s">
        <v>63</v>
      </c>
      <c r="E187" s="35" t="s">
        <v>731</v>
      </c>
    </row>
    <row r="188" spans="1:16" ht="12.75">
      <c r="A188" s="24" t="s">
        <v>56</v>
      </c>
      <c s="29" t="s">
        <v>316</v>
      </c>
      <c s="29" t="s">
        <v>1117</v>
      </c>
      <c s="24" t="s">
        <v>39</v>
      </c>
      <c s="30" t="s">
        <v>1118</v>
      </c>
      <c s="31" t="s">
        <v>98</v>
      </c>
      <c s="32">
        <v>6</v>
      </c>
      <c s="33">
        <v>0</v>
      </c>
      <c s="33">
        <f>ROUND(ROUND(H188,2)*ROUND(G188,3),2)</f>
      </c>
      <c r="O188">
        <f>(I188*21)/100</f>
      </c>
      <c t="s">
        <v>33</v>
      </c>
    </row>
    <row r="189" spans="1:5" ht="12.75">
      <c r="A189" s="34" t="s">
        <v>61</v>
      </c>
      <c r="E189" s="35" t="s">
        <v>58</v>
      </c>
    </row>
    <row r="190" spans="1:5" ht="12.75">
      <c r="A190" s="36" t="s">
        <v>62</v>
      </c>
      <c r="E190" s="37" t="s">
        <v>720</v>
      </c>
    </row>
    <row r="191" spans="1:5" ht="12.75">
      <c r="A191" t="s">
        <v>63</v>
      </c>
      <c r="E191" s="35" t="s">
        <v>731</v>
      </c>
    </row>
    <row r="192" spans="1:16" ht="12.75">
      <c r="A192" s="24" t="s">
        <v>56</v>
      </c>
      <c s="29" t="s">
        <v>320</v>
      </c>
      <c s="29" t="s">
        <v>1119</v>
      </c>
      <c s="24" t="s">
        <v>58</v>
      </c>
      <c s="30" t="s">
        <v>1120</v>
      </c>
      <c s="31" t="s">
        <v>98</v>
      </c>
      <c s="32">
        <v>13</v>
      </c>
      <c s="33">
        <v>0</v>
      </c>
      <c s="33">
        <f>ROUND(ROUND(H192,2)*ROUND(G192,3),2)</f>
      </c>
      <c r="O192">
        <f>(I192*21)/100</f>
      </c>
      <c t="s">
        <v>33</v>
      </c>
    </row>
    <row r="193" spans="1:5" ht="12.75">
      <c r="A193" s="34" t="s">
        <v>61</v>
      </c>
      <c r="E193" s="35" t="s">
        <v>58</v>
      </c>
    </row>
    <row r="194" spans="1:5" ht="12.75">
      <c r="A194" s="36" t="s">
        <v>62</v>
      </c>
      <c r="E194" s="37" t="s">
        <v>720</v>
      </c>
    </row>
    <row r="195" spans="1:5" ht="12.75">
      <c r="A195" t="s">
        <v>63</v>
      </c>
      <c r="E195" s="35" t="s">
        <v>731</v>
      </c>
    </row>
    <row r="196" spans="1:16" ht="12.75">
      <c r="A196" s="24" t="s">
        <v>56</v>
      </c>
      <c s="29" t="s">
        <v>323</v>
      </c>
      <c s="29" t="s">
        <v>1121</v>
      </c>
      <c s="24" t="s">
        <v>58</v>
      </c>
      <c s="30" t="s">
        <v>1122</v>
      </c>
      <c s="31" t="s">
        <v>98</v>
      </c>
      <c s="32">
        <v>13</v>
      </c>
      <c s="33">
        <v>0</v>
      </c>
      <c s="33">
        <f>ROUND(ROUND(H196,2)*ROUND(G196,3),2)</f>
      </c>
      <c r="O196">
        <f>(I196*21)/100</f>
      </c>
      <c t="s">
        <v>33</v>
      </c>
    </row>
    <row r="197" spans="1:5" ht="12.75">
      <c r="A197" s="34" t="s">
        <v>61</v>
      </c>
      <c r="E197" s="35" t="s">
        <v>58</v>
      </c>
    </row>
    <row r="198" spans="1:5" ht="12.75">
      <c r="A198" s="36" t="s">
        <v>62</v>
      </c>
      <c r="E198" s="37" t="s">
        <v>720</v>
      </c>
    </row>
    <row r="199" spans="1:5" ht="12.75">
      <c r="A199" t="s">
        <v>63</v>
      </c>
      <c r="E199" s="35" t="s">
        <v>731</v>
      </c>
    </row>
    <row r="200" spans="1:16" ht="12.75">
      <c r="A200" s="24" t="s">
        <v>56</v>
      </c>
      <c s="29" t="s">
        <v>326</v>
      </c>
      <c s="29" t="s">
        <v>1123</v>
      </c>
      <c s="24" t="s">
        <v>58</v>
      </c>
      <c s="30" t="s">
        <v>1124</v>
      </c>
      <c s="31" t="s">
        <v>98</v>
      </c>
      <c s="32">
        <v>5</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731</v>
      </c>
    </row>
    <row r="204" spans="1:16" ht="12.75">
      <c r="A204" s="24" t="s">
        <v>56</v>
      </c>
      <c s="29" t="s">
        <v>329</v>
      </c>
      <c s="29" t="s">
        <v>1125</v>
      </c>
      <c s="24" t="s">
        <v>58</v>
      </c>
      <c s="30" t="s">
        <v>1126</v>
      </c>
      <c s="31" t="s">
        <v>98</v>
      </c>
      <c s="32">
        <v>5</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731</v>
      </c>
    </row>
    <row r="208" spans="1:16" ht="12.75">
      <c r="A208" s="24" t="s">
        <v>56</v>
      </c>
      <c s="29" t="s">
        <v>332</v>
      </c>
      <c s="29" t="s">
        <v>1127</v>
      </c>
      <c s="24" t="s">
        <v>58</v>
      </c>
      <c s="30" t="s">
        <v>1128</v>
      </c>
      <c s="31" t="s">
        <v>98</v>
      </c>
      <c s="32">
        <v>3</v>
      </c>
      <c s="33">
        <v>0</v>
      </c>
      <c s="33">
        <f>ROUND(ROUND(H208,2)*ROUND(G208,3),2)</f>
      </c>
      <c r="O208">
        <f>(I208*21)/100</f>
      </c>
      <c t="s">
        <v>33</v>
      </c>
    </row>
    <row r="209" spans="1:5" ht="12.75">
      <c r="A209" s="34" t="s">
        <v>61</v>
      </c>
      <c r="E209" s="35" t="s">
        <v>58</v>
      </c>
    </row>
    <row r="210" spans="1:5" ht="12.75">
      <c r="A210" s="36" t="s">
        <v>62</v>
      </c>
      <c r="E210" s="37" t="s">
        <v>720</v>
      </c>
    </row>
    <row r="211" spans="1:5" ht="12.75">
      <c r="A211" t="s">
        <v>63</v>
      </c>
      <c r="E211" s="35" t="s">
        <v>731</v>
      </c>
    </row>
    <row r="212" spans="1:16" ht="12.75">
      <c r="A212" s="24" t="s">
        <v>56</v>
      </c>
      <c s="29" t="s">
        <v>335</v>
      </c>
      <c s="29" t="s">
        <v>1129</v>
      </c>
      <c s="24" t="s">
        <v>58</v>
      </c>
      <c s="30" t="s">
        <v>1130</v>
      </c>
      <c s="31" t="s">
        <v>98</v>
      </c>
      <c s="32">
        <v>3</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731</v>
      </c>
    </row>
    <row r="216" spans="1:16" ht="12.75">
      <c r="A216" s="24" t="s">
        <v>56</v>
      </c>
      <c s="29" t="s">
        <v>338</v>
      </c>
      <c s="29" t="s">
        <v>1131</v>
      </c>
      <c s="24" t="s">
        <v>58</v>
      </c>
      <c s="30" t="s">
        <v>1132</v>
      </c>
      <c s="31" t="s">
        <v>98</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165</v>
      </c>
      <c s="29" t="s">
        <v>1133</v>
      </c>
      <c s="24" t="s">
        <v>58</v>
      </c>
      <c s="30" t="s">
        <v>1134</v>
      </c>
      <c s="31" t="s">
        <v>98</v>
      </c>
      <c s="32">
        <v>10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168</v>
      </c>
      <c s="29" t="s">
        <v>1135</v>
      </c>
      <c s="24" t="s">
        <v>58</v>
      </c>
      <c s="30" t="s">
        <v>1136</v>
      </c>
      <c s="31" t="s">
        <v>98</v>
      </c>
      <c s="32">
        <v>3</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341</v>
      </c>
      <c s="29" t="s">
        <v>1137</v>
      </c>
      <c s="24" t="s">
        <v>58</v>
      </c>
      <c s="30" t="s">
        <v>1138</v>
      </c>
      <c s="31" t="s">
        <v>98</v>
      </c>
      <c s="32">
        <v>3</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344</v>
      </c>
      <c s="29" t="s">
        <v>1139</v>
      </c>
      <c s="24" t="s">
        <v>58</v>
      </c>
      <c s="30" t="s">
        <v>1140</v>
      </c>
      <c s="31" t="s">
        <v>98</v>
      </c>
      <c s="32">
        <v>3</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171</v>
      </c>
      <c s="29" t="s">
        <v>1141</v>
      </c>
      <c s="24" t="s">
        <v>58</v>
      </c>
      <c s="30" t="s">
        <v>1142</v>
      </c>
      <c s="31" t="s">
        <v>98</v>
      </c>
      <c s="32">
        <v>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174</v>
      </c>
      <c s="29" t="s">
        <v>1143</v>
      </c>
      <c s="24" t="s">
        <v>58</v>
      </c>
      <c s="30" t="s">
        <v>1144</v>
      </c>
      <c s="31" t="s">
        <v>98</v>
      </c>
      <c s="32">
        <v>2</v>
      </c>
      <c s="33">
        <v>0</v>
      </c>
      <c s="33">
        <f>ROUND(ROUND(H240,2)*ROUND(G240,3),2)</f>
      </c>
      <c r="O240">
        <f>(I240*21)/100</f>
      </c>
      <c t="s">
        <v>33</v>
      </c>
    </row>
    <row r="241" spans="1:5" ht="12.75">
      <c r="A241" s="34" t="s">
        <v>61</v>
      </c>
      <c r="E241" s="35" t="s">
        <v>58</v>
      </c>
    </row>
    <row r="242" spans="1:5" ht="12.75">
      <c r="A242" s="36" t="s">
        <v>62</v>
      </c>
      <c r="E242" s="37" t="s">
        <v>720</v>
      </c>
    </row>
    <row r="243" spans="1:5" ht="114.75">
      <c r="A243" t="s">
        <v>63</v>
      </c>
      <c r="E243" s="35" t="s">
        <v>1098</v>
      </c>
    </row>
    <row r="244" spans="1:16" ht="12.75">
      <c r="A244" s="24" t="s">
        <v>56</v>
      </c>
      <c s="29" t="s">
        <v>557</v>
      </c>
      <c s="29" t="s">
        <v>1145</v>
      </c>
      <c s="24" t="s">
        <v>58</v>
      </c>
      <c s="30" t="s">
        <v>1146</v>
      </c>
      <c s="31" t="s">
        <v>98</v>
      </c>
      <c s="32">
        <v>2</v>
      </c>
      <c s="33">
        <v>0</v>
      </c>
      <c s="33">
        <f>ROUND(ROUND(H244,2)*ROUND(G244,3),2)</f>
      </c>
      <c r="O244">
        <f>(I244*21)/100</f>
      </c>
      <c t="s">
        <v>33</v>
      </c>
    </row>
    <row r="245" spans="1:5" ht="12.75">
      <c r="A245" s="34" t="s">
        <v>61</v>
      </c>
      <c r="E245" s="35" t="s">
        <v>58</v>
      </c>
    </row>
    <row r="246" spans="1:5" ht="12.75">
      <c r="A246" s="36" t="s">
        <v>62</v>
      </c>
      <c r="E246" s="37" t="s">
        <v>720</v>
      </c>
    </row>
    <row r="247" spans="1:5" ht="140.25">
      <c r="A247" t="s">
        <v>63</v>
      </c>
      <c r="E247" s="35" t="s">
        <v>1103</v>
      </c>
    </row>
    <row r="248" spans="1:16" ht="12.75">
      <c r="A248" s="24" t="s">
        <v>56</v>
      </c>
      <c s="29" t="s">
        <v>558</v>
      </c>
      <c s="29" t="s">
        <v>1147</v>
      </c>
      <c s="24" t="s">
        <v>58</v>
      </c>
      <c s="30" t="s">
        <v>1148</v>
      </c>
      <c s="31" t="s">
        <v>60</v>
      </c>
      <c s="32">
        <v>200</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177</v>
      </c>
      <c s="29" t="s">
        <v>1149</v>
      </c>
      <c s="24" t="s">
        <v>58</v>
      </c>
      <c s="30" t="s">
        <v>1150</v>
      </c>
      <c s="31" t="s">
        <v>60</v>
      </c>
      <c s="32">
        <v>200</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180</v>
      </c>
      <c s="29" t="s">
        <v>1151</v>
      </c>
      <c s="24" t="s">
        <v>58</v>
      </c>
      <c s="30" t="s">
        <v>1152</v>
      </c>
      <c s="31" t="s">
        <v>60</v>
      </c>
      <c s="32">
        <v>50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424</v>
      </c>
      <c s="29" t="s">
        <v>1153</v>
      </c>
      <c s="24" t="s">
        <v>58</v>
      </c>
      <c s="30" t="s">
        <v>1154</v>
      </c>
      <c s="31" t="s">
        <v>60</v>
      </c>
      <c s="32">
        <v>50</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183</v>
      </c>
      <c s="29" t="s">
        <v>1155</v>
      </c>
      <c s="24" t="s">
        <v>58</v>
      </c>
      <c s="30" t="s">
        <v>1156</v>
      </c>
      <c s="31" t="s">
        <v>98</v>
      </c>
      <c s="32">
        <v>29</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186</v>
      </c>
      <c s="29" t="s">
        <v>1157</v>
      </c>
      <c s="24" t="s">
        <v>58</v>
      </c>
      <c s="30" t="s">
        <v>1158</v>
      </c>
      <c s="31" t="s">
        <v>98</v>
      </c>
      <c s="32">
        <v>29</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189</v>
      </c>
      <c s="29" t="s">
        <v>1159</v>
      </c>
      <c s="24" t="s">
        <v>58</v>
      </c>
      <c s="30" t="s">
        <v>1160</v>
      </c>
      <c s="31" t="s">
        <v>98</v>
      </c>
      <c s="32">
        <v>12</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192</v>
      </c>
      <c s="29" t="s">
        <v>1161</v>
      </c>
      <c s="24" t="s">
        <v>58</v>
      </c>
      <c s="30" t="s">
        <v>1162</v>
      </c>
      <c s="31" t="s">
        <v>98</v>
      </c>
      <c s="32">
        <v>12</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195</v>
      </c>
      <c s="29" t="s">
        <v>1163</v>
      </c>
      <c s="24" t="s">
        <v>58</v>
      </c>
      <c s="30" t="s">
        <v>1164</v>
      </c>
      <c s="31" t="s">
        <v>98</v>
      </c>
      <c s="32">
        <v>41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198</v>
      </c>
      <c s="29" t="s">
        <v>1165</v>
      </c>
      <c s="24" t="s">
        <v>58</v>
      </c>
      <c s="30" t="s">
        <v>1166</v>
      </c>
      <c s="31" t="s">
        <v>98</v>
      </c>
      <c s="32">
        <v>41</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25.5">
      <c r="A288" s="24" t="s">
        <v>56</v>
      </c>
      <c s="29" t="s">
        <v>427</v>
      </c>
      <c s="29" t="s">
        <v>1167</v>
      </c>
      <c s="24" t="s">
        <v>58</v>
      </c>
      <c s="30" t="s">
        <v>1168</v>
      </c>
      <c s="31" t="s">
        <v>98</v>
      </c>
      <c s="32">
        <v>1</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25.5">
      <c r="A292" s="24" t="s">
        <v>56</v>
      </c>
      <c s="29" t="s">
        <v>201</v>
      </c>
      <c s="29" t="s">
        <v>1169</v>
      </c>
      <c s="24" t="s">
        <v>58</v>
      </c>
      <c s="30" t="s">
        <v>1170</v>
      </c>
      <c s="31" t="s">
        <v>98</v>
      </c>
      <c s="32">
        <v>2</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25.5">
      <c r="A296" s="24" t="s">
        <v>56</v>
      </c>
      <c s="29" t="s">
        <v>204</v>
      </c>
      <c s="29" t="s">
        <v>1171</v>
      </c>
      <c s="24" t="s">
        <v>58</v>
      </c>
      <c s="30" t="s">
        <v>1172</v>
      </c>
      <c s="31" t="s">
        <v>98</v>
      </c>
      <c s="32">
        <v>3</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430</v>
      </c>
      <c s="29" t="s">
        <v>1173</v>
      </c>
      <c s="24" t="s">
        <v>58</v>
      </c>
      <c s="30" t="s">
        <v>1174</v>
      </c>
      <c s="31" t="s">
        <v>98</v>
      </c>
      <c s="32">
        <v>6</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25.5">
      <c r="A304" s="24" t="s">
        <v>56</v>
      </c>
      <c s="29" t="s">
        <v>207</v>
      </c>
      <c s="29" t="s">
        <v>1175</v>
      </c>
      <c s="24" t="s">
        <v>58</v>
      </c>
      <c s="30" t="s">
        <v>1176</v>
      </c>
      <c s="31" t="s">
        <v>98</v>
      </c>
      <c s="32">
        <v>6</v>
      </c>
      <c s="33">
        <v>0</v>
      </c>
      <c s="33">
        <f>ROUND(ROUND(H304,2)*ROUND(G304,3),2)</f>
      </c>
      <c r="O304">
        <f>(I304*21)/100</f>
      </c>
      <c t="s">
        <v>33</v>
      </c>
    </row>
    <row r="305" spans="1:5" ht="12.75">
      <c r="A305" s="34" t="s">
        <v>61</v>
      </c>
      <c r="E305" s="35" t="s">
        <v>58</v>
      </c>
    </row>
    <row r="306" spans="1:5" ht="12.75">
      <c r="A306" s="36" t="s">
        <v>62</v>
      </c>
      <c r="E306" s="37" t="s">
        <v>720</v>
      </c>
    </row>
    <row r="307" spans="1:5" ht="216.75">
      <c r="A307" t="s">
        <v>63</v>
      </c>
      <c r="E307" s="35" t="s">
        <v>1177</v>
      </c>
    </row>
    <row r="308" spans="1:16" ht="12.75">
      <c r="A308" s="24" t="s">
        <v>56</v>
      </c>
      <c s="29" t="s">
        <v>210</v>
      </c>
      <c s="29" t="s">
        <v>1178</v>
      </c>
      <c s="24" t="s">
        <v>58</v>
      </c>
      <c s="30" t="s">
        <v>1179</v>
      </c>
      <c s="31" t="s">
        <v>98</v>
      </c>
      <c s="32">
        <v>39</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213</v>
      </c>
      <c s="29" t="s">
        <v>1180</v>
      </c>
      <c s="24" t="s">
        <v>58</v>
      </c>
      <c s="30" t="s">
        <v>1181</v>
      </c>
      <c s="31" t="s">
        <v>98</v>
      </c>
      <c s="32">
        <v>39</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25.5">
      <c r="A316" s="24" t="s">
        <v>56</v>
      </c>
      <c s="29" t="s">
        <v>216</v>
      </c>
      <c s="29" t="s">
        <v>1182</v>
      </c>
      <c s="24" t="s">
        <v>58</v>
      </c>
      <c s="30" t="s">
        <v>1183</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1184</v>
      </c>
    </row>
    <row r="320" spans="1:16" ht="25.5">
      <c r="A320" s="24" t="s">
        <v>56</v>
      </c>
      <c s="29" t="s">
        <v>219</v>
      </c>
      <c s="29" t="s">
        <v>1185</v>
      </c>
      <c s="24" t="s">
        <v>58</v>
      </c>
      <c s="30" t="s">
        <v>1186</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222</v>
      </c>
      <c s="29" t="s">
        <v>1187</v>
      </c>
      <c s="24" t="s">
        <v>58</v>
      </c>
      <c s="30" t="s">
        <v>1188</v>
      </c>
      <c s="31" t="s">
        <v>98</v>
      </c>
      <c s="32">
        <v>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25.5">
      <c r="A328" s="24" t="s">
        <v>56</v>
      </c>
      <c s="29" t="s">
        <v>433</v>
      </c>
      <c s="29" t="s">
        <v>1189</v>
      </c>
      <c s="24" t="s">
        <v>58</v>
      </c>
      <c s="30" t="s">
        <v>1190</v>
      </c>
      <c s="31" t="s">
        <v>98</v>
      </c>
      <c s="32">
        <v>13</v>
      </c>
      <c s="33">
        <v>0</v>
      </c>
      <c s="33">
        <f>ROUND(ROUND(H328,2)*ROUND(G328,3),2)</f>
      </c>
      <c r="O328">
        <f>(I328*21)/100</f>
      </c>
      <c t="s">
        <v>33</v>
      </c>
    </row>
    <row r="329" spans="1:5" ht="12.75">
      <c r="A329" s="34" t="s">
        <v>61</v>
      </c>
      <c r="E329" s="35" t="s">
        <v>58</v>
      </c>
    </row>
    <row r="330" spans="1:5" ht="12.75">
      <c r="A330" s="36" t="s">
        <v>62</v>
      </c>
      <c r="E330" s="37" t="s">
        <v>720</v>
      </c>
    </row>
    <row r="331" spans="1:5" ht="216.75">
      <c r="A331" t="s">
        <v>63</v>
      </c>
      <c r="E331" s="35" t="s">
        <v>1177</v>
      </c>
    </row>
    <row r="332" spans="1:16" ht="25.5">
      <c r="A332" s="24" t="s">
        <v>56</v>
      </c>
      <c s="29" t="s">
        <v>225</v>
      </c>
      <c s="29" t="s">
        <v>1191</v>
      </c>
      <c s="24" t="s">
        <v>58</v>
      </c>
      <c s="30" t="s">
        <v>1192</v>
      </c>
      <c s="31" t="s">
        <v>98</v>
      </c>
      <c s="32">
        <v>3</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25.5">
      <c r="A336" s="24" t="s">
        <v>56</v>
      </c>
      <c s="29" t="s">
        <v>228</v>
      </c>
      <c s="29" t="s">
        <v>1193</v>
      </c>
      <c s="24" t="s">
        <v>58</v>
      </c>
      <c s="30" t="s">
        <v>1194</v>
      </c>
      <c s="31" t="s">
        <v>98</v>
      </c>
      <c s="32">
        <v>6</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231</v>
      </c>
      <c s="29" t="s">
        <v>1195</v>
      </c>
      <c s="24" t="s">
        <v>58</v>
      </c>
      <c s="30" t="s">
        <v>1196</v>
      </c>
      <c s="31" t="s">
        <v>98</v>
      </c>
      <c s="32">
        <v>9</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234</v>
      </c>
      <c s="29" t="s">
        <v>1197</v>
      </c>
      <c s="24" t="s">
        <v>58</v>
      </c>
      <c s="30" t="s">
        <v>1198</v>
      </c>
      <c s="31" t="s">
        <v>98</v>
      </c>
      <c s="32">
        <v>2</v>
      </c>
      <c s="33">
        <v>0</v>
      </c>
      <c s="33">
        <f>ROUND(ROUND(H344,2)*ROUND(G344,3),2)</f>
      </c>
      <c r="O344">
        <f>(I344*21)/100</f>
      </c>
      <c t="s">
        <v>33</v>
      </c>
    </row>
    <row r="345" spans="1:5" ht="12.75">
      <c r="A345" s="34" t="s">
        <v>61</v>
      </c>
      <c r="E345" s="35" t="s">
        <v>58</v>
      </c>
    </row>
    <row r="346" spans="1:5" ht="12.75">
      <c r="A346" s="36" t="s">
        <v>62</v>
      </c>
      <c r="E346" s="37" t="s">
        <v>720</v>
      </c>
    </row>
    <row r="347" spans="1:5" ht="114.75">
      <c r="A347" t="s">
        <v>63</v>
      </c>
      <c r="E347" s="35" t="s">
        <v>1057</v>
      </c>
    </row>
    <row r="348" spans="1:16" ht="12.75">
      <c r="A348" s="24" t="s">
        <v>56</v>
      </c>
      <c s="29" t="s">
        <v>436</v>
      </c>
      <c s="29" t="s">
        <v>1199</v>
      </c>
      <c s="24" t="s">
        <v>58</v>
      </c>
      <c s="30" t="s">
        <v>1200</v>
      </c>
      <c s="31" t="s">
        <v>98</v>
      </c>
      <c s="32">
        <v>2</v>
      </c>
      <c s="33">
        <v>0</v>
      </c>
      <c s="33">
        <f>ROUND(ROUND(H348,2)*ROUND(G348,3),2)</f>
      </c>
      <c r="O348">
        <f>(I348*21)/100</f>
      </c>
      <c t="s">
        <v>33</v>
      </c>
    </row>
    <row r="349" spans="1:5" ht="12.75">
      <c r="A349" s="34" t="s">
        <v>61</v>
      </c>
      <c r="E349" s="35" t="s">
        <v>58</v>
      </c>
    </row>
    <row r="350" spans="1:5" ht="12.75">
      <c r="A350" s="36" t="s">
        <v>62</v>
      </c>
      <c r="E350" s="37" t="s">
        <v>720</v>
      </c>
    </row>
    <row r="351" spans="1:5" ht="140.25">
      <c r="A351" t="s">
        <v>63</v>
      </c>
      <c r="E351" s="35" t="s">
        <v>1103</v>
      </c>
    </row>
    <row r="352" spans="1:16" ht="12.75">
      <c r="A352" s="24" t="s">
        <v>56</v>
      </c>
      <c s="29" t="s">
        <v>237</v>
      </c>
      <c s="29" t="s">
        <v>1201</v>
      </c>
      <c s="24" t="s">
        <v>58</v>
      </c>
      <c s="30" t="s">
        <v>1202</v>
      </c>
      <c s="31" t="s">
        <v>370</v>
      </c>
      <c s="32">
        <v>135</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1203</v>
      </c>
    </row>
    <row r="356" spans="1:16" ht="12.75">
      <c r="A356" s="24" t="s">
        <v>56</v>
      </c>
      <c s="29" t="s">
        <v>240</v>
      </c>
      <c s="29" t="s">
        <v>1204</v>
      </c>
      <c s="24" t="s">
        <v>58</v>
      </c>
      <c s="30" t="s">
        <v>1205</v>
      </c>
      <c s="31" t="s">
        <v>370</v>
      </c>
      <c s="32">
        <v>70</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1206</v>
      </c>
    </row>
    <row r="360" spans="1:16" ht="25.5">
      <c r="A360" s="24" t="s">
        <v>56</v>
      </c>
      <c s="29" t="s">
        <v>350</v>
      </c>
      <c s="29" t="s">
        <v>1207</v>
      </c>
      <c s="24" t="s">
        <v>58</v>
      </c>
      <c s="30" t="s">
        <v>1208</v>
      </c>
      <c s="31" t="s">
        <v>724</v>
      </c>
      <c s="32">
        <v>3</v>
      </c>
      <c s="33">
        <v>0</v>
      </c>
      <c s="33">
        <f>ROUND(ROUND(H360,2)*ROUND(G360,3),2)</f>
      </c>
      <c r="O360">
        <f>(I360*21)/100</f>
      </c>
      <c t="s">
        <v>33</v>
      </c>
    </row>
    <row r="361" spans="1:5" ht="12.75">
      <c r="A361" s="34" t="s">
        <v>61</v>
      </c>
      <c r="E361" s="35" t="s">
        <v>58</v>
      </c>
    </row>
    <row r="362" spans="1:5" ht="12.75">
      <c r="A362" s="36" t="s">
        <v>62</v>
      </c>
      <c r="E362" s="37" t="s">
        <v>720</v>
      </c>
    </row>
    <row r="363" spans="1:5" ht="114.75">
      <c r="A363" t="s">
        <v>63</v>
      </c>
      <c r="E363" s="35" t="s">
        <v>1057</v>
      </c>
    </row>
    <row r="364" spans="1:18" ht="12.75" customHeight="1">
      <c r="A364" s="6" t="s">
        <v>53</v>
      </c>
      <c s="6"/>
      <c s="39" t="s">
        <v>33</v>
      </c>
      <c s="6"/>
      <c s="27" t="s">
        <v>420</v>
      </c>
      <c s="6"/>
      <c s="6"/>
      <c s="6"/>
      <c s="40">
        <f>0+Q364</f>
      </c>
      <c r="O364">
        <f>0+R364</f>
      </c>
      <c r="Q364">
        <f>0+I365+I369</f>
      </c>
      <c>
        <f>0+O365+O369</f>
      </c>
    </row>
    <row r="365" spans="1:16" ht="12.75">
      <c r="A365" s="24" t="s">
        <v>56</v>
      </c>
      <c s="29" t="s">
        <v>402</v>
      </c>
      <c s="29" t="s">
        <v>1209</v>
      </c>
      <c s="24" t="s">
        <v>58</v>
      </c>
      <c s="30" t="s">
        <v>1210</v>
      </c>
      <c s="31" t="s">
        <v>724</v>
      </c>
      <c s="32">
        <v>5</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1211</v>
      </c>
    </row>
    <row r="369" spans="1:16" ht="12.75">
      <c r="A369" s="24" t="s">
        <v>56</v>
      </c>
      <c s="29" t="s">
        <v>347</v>
      </c>
      <c s="29" t="s">
        <v>1212</v>
      </c>
      <c s="24" t="s">
        <v>58</v>
      </c>
      <c s="30" t="s">
        <v>1213</v>
      </c>
      <c s="31" t="s">
        <v>724</v>
      </c>
      <c s="32">
        <v>5</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1214</v>
      </c>
    </row>
    <row r="373" spans="1:18" ht="12.75" customHeight="1">
      <c r="A373" s="6" t="s">
        <v>53</v>
      </c>
      <c s="6"/>
      <c s="39" t="s">
        <v>32</v>
      </c>
      <c s="6"/>
      <c s="27" t="s">
        <v>903</v>
      </c>
      <c s="6"/>
      <c s="6"/>
      <c s="6"/>
      <c s="40">
        <f>0+Q373</f>
      </c>
      <c r="O373">
        <f>0+R373</f>
      </c>
      <c r="Q373">
        <f>0+I374+I378</f>
      </c>
      <c>
        <f>0+O374+O378</f>
      </c>
    </row>
    <row r="374" spans="1:16" ht="25.5">
      <c r="A374" s="24" t="s">
        <v>56</v>
      </c>
      <c s="29" t="s">
        <v>39</v>
      </c>
      <c s="29" t="s">
        <v>1215</v>
      </c>
      <c s="24" t="s">
        <v>58</v>
      </c>
      <c s="30" t="s">
        <v>1216</v>
      </c>
      <c s="31" t="s">
        <v>906</v>
      </c>
      <c s="32">
        <v>0.2</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33</v>
      </c>
      <c s="29" t="s">
        <v>1217</v>
      </c>
      <c s="24" t="s">
        <v>58</v>
      </c>
      <c s="30" t="s">
        <v>1218</v>
      </c>
      <c s="31" t="s">
        <v>906</v>
      </c>
      <c s="32">
        <v>0.2</v>
      </c>
      <c s="33">
        <v>0</v>
      </c>
      <c s="33">
        <f>ROUND(ROUND(H378,2)*ROUND(G378,3),2)</f>
      </c>
      <c r="O378">
        <f>(I378*21)/100</f>
      </c>
      <c t="s">
        <v>33</v>
      </c>
    </row>
    <row r="379" spans="1:5" ht="12.75">
      <c r="A379" s="34" t="s">
        <v>61</v>
      </c>
      <c r="E379" s="35" t="s">
        <v>58</v>
      </c>
    </row>
    <row r="380" spans="1:5" ht="12.75">
      <c r="A380" s="36" t="s">
        <v>62</v>
      </c>
      <c r="E380" s="37" t="s">
        <v>720</v>
      </c>
    </row>
    <row r="381" spans="1:5" ht="12.75">
      <c r="A381" t="s">
        <v>63</v>
      </c>
      <c r="E38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xml><?xml version="1.0" encoding="utf-8"?>
<worksheet xmlns="http://schemas.openxmlformats.org/spreadsheetml/2006/main" xmlns:r="http://schemas.openxmlformats.org/officeDocument/2006/relationships">
  <sheetPr>
    <pageSetUpPr fitToPage="1"/>
  </sheetPr>
  <dimension ref="A1:R25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1221</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1221</v>
      </c>
      <c s="6"/>
      <c s="18" t="s">
        <v>1222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f>
      </c>
      <c>
        <f>0+O12+O16+O20+O24+O28+O32+O36+O40+O44+O48+O52+O56+O60+O64+O68+O72+O76+O80+O84+O88+O92+O96+O100+O104+O108+O112+O116+O120+O124+O128+O132+O136+O140+O144+O148+O152+O156+O160+O164+O168+O172+O176+O180+O184+O188+O192+O196+O200+O204+O208+O212+O216+O220+O224+O228+O232+O236+O240+O244+O248+O252</f>
      </c>
    </row>
    <row r="12" spans="1:16" ht="12.75">
      <c r="A12" s="24" t="s">
        <v>56</v>
      </c>
      <c s="29" t="s">
        <v>39</v>
      </c>
      <c s="29" t="s">
        <v>1224</v>
      </c>
      <c s="24" t="s">
        <v>58</v>
      </c>
      <c s="30" t="s">
        <v>1225</v>
      </c>
      <c s="31" t="s">
        <v>98</v>
      </c>
      <c s="32">
        <v>10</v>
      </c>
      <c s="33">
        <v>0</v>
      </c>
      <c s="33">
        <f>ROUND(ROUND(H12,2)*ROUND(G12,3),2)</f>
      </c>
      <c r="O12">
        <f>(I12*21)/100</f>
      </c>
      <c t="s">
        <v>33</v>
      </c>
    </row>
    <row r="13" spans="1:5" ht="12.75">
      <c r="A13" s="34" t="s">
        <v>61</v>
      </c>
      <c r="E13" s="35" t="s">
        <v>58</v>
      </c>
    </row>
    <row r="14" spans="1:5" ht="12.75">
      <c r="A14" s="36" t="s">
        <v>62</v>
      </c>
      <c r="E14" s="37" t="s">
        <v>1226</v>
      </c>
    </row>
    <row r="15" spans="1:5" ht="12.75">
      <c r="A15" t="s">
        <v>63</v>
      </c>
      <c r="E15" s="35" t="s">
        <v>1227</v>
      </c>
    </row>
    <row r="16" spans="1:16" ht="25.5">
      <c r="A16" s="24" t="s">
        <v>56</v>
      </c>
      <c s="29" t="s">
        <v>33</v>
      </c>
      <c s="29" t="s">
        <v>1228</v>
      </c>
      <c s="24" t="s">
        <v>58</v>
      </c>
      <c s="30" t="s">
        <v>1229</v>
      </c>
      <c s="31" t="s">
        <v>60</v>
      </c>
      <c s="32">
        <v>15</v>
      </c>
      <c s="33">
        <v>0</v>
      </c>
      <c s="33">
        <f>ROUND(ROUND(H16,2)*ROUND(G16,3),2)</f>
      </c>
      <c r="O16">
        <f>(I16*21)/100</f>
      </c>
      <c t="s">
        <v>33</v>
      </c>
    </row>
    <row r="17" spans="1:5" ht="12.75">
      <c r="A17" s="34" t="s">
        <v>61</v>
      </c>
      <c r="E17" s="35" t="s">
        <v>58</v>
      </c>
    </row>
    <row r="18" spans="1:5" ht="12.75">
      <c r="A18" s="36" t="s">
        <v>62</v>
      </c>
      <c r="E18" s="37" t="s">
        <v>1230</v>
      </c>
    </row>
    <row r="19" spans="1:5" ht="12.75">
      <c r="A19" t="s">
        <v>63</v>
      </c>
      <c r="E19" s="35" t="s">
        <v>1227</v>
      </c>
    </row>
    <row r="20" spans="1:16" ht="25.5">
      <c r="A20" s="24" t="s">
        <v>56</v>
      </c>
      <c s="29" t="s">
        <v>32</v>
      </c>
      <c s="29" t="s">
        <v>1231</v>
      </c>
      <c s="24" t="s">
        <v>58</v>
      </c>
      <c s="30" t="s">
        <v>1232</v>
      </c>
      <c s="31" t="s">
        <v>60</v>
      </c>
      <c s="32">
        <v>10</v>
      </c>
      <c s="33">
        <v>0</v>
      </c>
      <c s="33">
        <f>ROUND(ROUND(H20,2)*ROUND(G20,3),2)</f>
      </c>
      <c r="O20">
        <f>(I20*21)/100</f>
      </c>
      <c t="s">
        <v>33</v>
      </c>
    </row>
    <row r="21" spans="1:5" ht="12.75">
      <c r="A21" s="34" t="s">
        <v>61</v>
      </c>
      <c r="E21" s="35" t="s">
        <v>58</v>
      </c>
    </row>
    <row r="22" spans="1:5" ht="12.75">
      <c r="A22" s="36" t="s">
        <v>62</v>
      </c>
      <c r="E22" s="37" t="s">
        <v>1233</v>
      </c>
    </row>
    <row r="23" spans="1:5" ht="12.75">
      <c r="A23" t="s">
        <v>63</v>
      </c>
      <c r="E23" s="35" t="s">
        <v>1227</v>
      </c>
    </row>
    <row r="24" spans="1:16" ht="25.5">
      <c r="A24" s="24" t="s">
        <v>56</v>
      </c>
      <c s="29" t="s">
        <v>43</v>
      </c>
      <c s="29" t="s">
        <v>1234</v>
      </c>
      <c s="24" t="s">
        <v>58</v>
      </c>
      <c s="30" t="s">
        <v>1235</v>
      </c>
      <c s="31" t="s">
        <v>60</v>
      </c>
      <c s="32">
        <v>110</v>
      </c>
      <c s="33">
        <v>0</v>
      </c>
      <c s="33">
        <f>ROUND(ROUND(H24,2)*ROUND(G24,3),2)</f>
      </c>
      <c r="O24">
        <f>(I24*21)/100</f>
      </c>
      <c t="s">
        <v>33</v>
      </c>
    </row>
    <row r="25" spans="1:5" ht="12.75">
      <c r="A25" s="34" t="s">
        <v>61</v>
      </c>
      <c r="E25" s="35" t="s">
        <v>58</v>
      </c>
    </row>
    <row r="26" spans="1:5" ht="12.75">
      <c r="A26" s="36" t="s">
        <v>62</v>
      </c>
      <c r="E26" s="37" t="s">
        <v>1236</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10</v>
      </c>
      <c s="33">
        <v>0</v>
      </c>
      <c s="33">
        <f>ROUND(ROUND(H32,2)*ROUND(G32,3),2)</f>
      </c>
      <c r="O32">
        <f>(I32*21)/100</f>
      </c>
      <c t="s">
        <v>33</v>
      </c>
    </row>
    <row r="33" spans="1:5" ht="12.75">
      <c r="A33" s="34" t="s">
        <v>61</v>
      </c>
      <c r="E33" s="35" t="s">
        <v>58</v>
      </c>
    </row>
    <row r="34" spans="1:5" ht="12.75">
      <c r="A34" s="36" t="s">
        <v>62</v>
      </c>
      <c r="E34" s="37" t="s">
        <v>1242</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0.07</v>
      </c>
      <c s="33">
        <v>0</v>
      </c>
      <c s="33">
        <f>ROUND(ROUND(H92,2)*ROUND(G92,3),2)</f>
      </c>
      <c r="O92">
        <f>(I92*21)/100</f>
      </c>
      <c t="s">
        <v>33</v>
      </c>
    </row>
    <row r="93" spans="1:5" ht="12.75">
      <c r="A93" s="34" t="s">
        <v>61</v>
      </c>
      <c r="E93" s="35" t="s">
        <v>58</v>
      </c>
    </row>
    <row r="94" spans="1:5" ht="12.75">
      <c r="A94" s="36" t="s">
        <v>62</v>
      </c>
      <c r="E94" s="37" t="s">
        <v>1263</v>
      </c>
    </row>
    <row r="95" spans="1:5" ht="12.75">
      <c r="A95" t="s">
        <v>63</v>
      </c>
      <c r="E95" s="35" t="s">
        <v>1227</v>
      </c>
    </row>
    <row r="96" spans="1:16" ht="12.75">
      <c r="A96" s="24" t="s">
        <v>56</v>
      </c>
      <c s="29" t="s">
        <v>99</v>
      </c>
      <c s="29" t="s">
        <v>1264</v>
      </c>
      <c s="24" t="s">
        <v>58</v>
      </c>
      <c s="30" t="s">
        <v>1265</v>
      </c>
      <c s="31" t="s">
        <v>60</v>
      </c>
      <c s="32">
        <v>50</v>
      </c>
      <c s="33">
        <v>0</v>
      </c>
      <c s="33">
        <f>ROUND(ROUND(H96,2)*ROUND(G96,3),2)</f>
      </c>
      <c r="O96">
        <f>(I96*21)/100</f>
      </c>
      <c t="s">
        <v>33</v>
      </c>
    </row>
    <row r="97" spans="1:5" ht="12.75">
      <c r="A97" s="34" t="s">
        <v>61</v>
      </c>
      <c r="E97" s="35" t="s">
        <v>58</v>
      </c>
    </row>
    <row r="98" spans="1:5" ht="12.75">
      <c r="A98" s="36" t="s">
        <v>62</v>
      </c>
      <c r="E98" s="37" t="s">
        <v>1266</v>
      </c>
    </row>
    <row r="99" spans="1:5" ht="12.75">
      <c r="A99" t="s">
        <v>63</v>
      </c>
      <c r="E99" s="35" t="s">
        <v>1227</v>
      </c>
    </row>
    <row r="100" spans="1:16" ht="12.75">
      <c r="A100" s="24" t="s">
        <v>56</v>
      </c>
      <c s="29" t="s">
        <v>102</v>
      </c>
      <c s="29" t="s">
        <v>1267</v>
      </c>
      <c s="24" t="s">
        <v>58</v>
      </c>
      <c s="30" t="s">
        <v>1268</v>
      </c>
      <c s="31" t="s">
        <v>73</v>
      </c>
      <c s="32">
        <v>0.6</v>
      </c>
      <c s="33">
        <v>0</v>
      </c>
      <c s="33">
        <f>ROUND(ROUND(H100,2)*ROUND(G100,3),2)</f>
      </c>
      <c r="O100">
        <f>(I100*21)/100</f>
      </c>
      <c t="s">
        <v>33</v>
      </c>
    </row>
    <row r="101" spans="1:5" ht="12.75">
      <c r="A101" s="34" t="s">
        <v>61</v>
      </c>
      <c r="E101" s="35" t="s">
        <v>58</v>
      </c>
    </row>
    <row r="102" spans="1:5" ht="12.75">
      <c r="A102" s="36" t="s">
        <v>62</v>
      </c>
      <c r="E102" s="37" t="s">
        <v>1269</v>
      </c>
    </row>
    <row r="103" spans="1:5" ht="12.75">
      <c r="A103" t="s">
        <v>63</v>
      </c>
      <c r="E103" s="35" t="s">
        <v>1227</v>
      </c>
    </row>
    <row r="104" spans="1:16" ht="12.75">
      <c r="A104" s="24" t="s">
        <v>56</v>
      </c>
      <c s="29" t="s">
        <v>105</v>
      </c>
      <c s="29" t="s">
        <v>1084</v>
      </c>
      <c s="24" t="s">
        <v>58</v>
      </c>
      <c s="30" t="s">
        <v>1270</v>
      </c>
      <c s="31" t="s">
        <v>73</v>
      </c>
      <c s="32">
        <v>2.4</v>
      </c>
      <c s="33">
        <v>0</v>
      </c>
      <c s="33">
        <f>ROUND(ROUND(H104,2)*ROUND(G104,3),2)</f>
      </c>
      <c r="O104">
        <f>(I104*21)/100</f>
      </c>
      <c t="s">
        <v>33</v>
      </c>
    </row>
    <row r="105" spans="1:5" ht="12.75">
      <c r="A105" s="34" t="s">
        <v>61</v>
      </c>
      <c r="E105" s="35" t="s">
        <v>58</v>
      </c>
    </row>
    <row r="106" spans="1:5" ht="12.75">
      <c r="A106" s="36" t="s">
        <v>62</v>
      </c>
      <c r="E106" s="37" t="s">
        <v>1271</v>
      </c>
    </row>
    <row r="107" spans="1:5" ht="12.75">
      <c r="A107" t="s">
        <v>63</v>
      </c>
      <c r="E107" s="35" t="s">
        <v>1227</v>
      </c>
    </row>
    <row r="108" spans="1:16" ht="12.75">
      <c r="A108" s="24" t="s">
        <v>56</v>
      </c>
      <c s="29" t="s">
        <v>258</v>
      </c>
      <c s="29" t="s">
        <v>1086</v>
      </c>
      <c s="24" t="s">
        <v>58</v>
      </c>
      <c s="30" t="s">
        <v>1272</v>
      </c>
      <c s="31" t="s">
        <v>73</v>
      </c>
      <c s="32">
        <v>2.4</v>
      </c>
      <c s="33">
        <v>0</v>
      </c>
      <c s="33">
        <f>ROUND(ROUND(H108,2)*ROUND(G108,3),2)</f>
      </c>
      <c r="O108">
        <f>(I108*21)/100</f>
      </c>
      <c t="s">
        <v>33</v>
      </c>
    </row>
    <row r="109" spans="1:5" ht="12.75">
      <c r="A109" s="34" t="s">
        <v>61</v>
      </c>
      <c r="E109" s="35" t="s">
        <v>58</v>
      </c>
    </row>
    <row r="110" spans="1:5" ht="12.75">
      <c r="A110" s="36" t="s">
        <v>62</v>
      </c>
      <c r="E110" s="37" t="s">
        <v>1273</v>
      </c>
    </row>
    <row r="111" spans="1:5" ht="12.75">
      <c r="A111" t="s">
        <v>63</v>
      </c>
      <c r="E111" s="35" t="s">
        <v>1227</v>
      </c>
    </row>
    <row r="112" spans="1:16" ht="12.75">
      <c r="A112" s="24" t="s">
        <v>56</v>
      </c>
      <c s="29" t="s">
        <v>261</v>
      </c>
      <c s="29" t="s">
        <v>1274</v>
      </c>
      <c s="24" t="s">
        <v>58</v>
      </c>
      <c s="30" t="s">
        <v>1275</v>
      </c>
      <c s="31" t="s">
        <v>98</v>
      </c>
      <c s="32">
        <v>17</v>
      </c>
      <c s="33">
        <v>0</v>
      </c>
      <c s="33">
        <f>ROUND(ROUND(H112,2)*ROUND(G112,3),2)</f>
      </c>
      <c r="O112">
        <f>(I112*21)/100</f>
      </c>
      <c t="s">
        <v>33</v>
      </c>
    </row>
    <row r="113" spans="1:5" ht="12.75">
      <c r="A113" s="34" t="s">
        <v>61</v>
      </c>
      <c r="E113" s="35" t="s">
        <v>58</v>
      </c>
    </row>
    <row r="114" spans="1:5" ht="12.75">
      <c r="A114" s="36" t="s">
        <v>62</v>
      </c>
      <c r="E114" s="37" t="s">
        <v>1276</v>
      </c>
    </row>
    <row r="115" spans="1:5" ht="12.75">
      <c r="A115" t="s">
        <v>63</v>
      </c>
      <c r="E115" s="35" t="s">
        <v>1227</v>
      </c>
    </row>
    <row r="116" spans="1:16" ht="12.75">
      <c r="A116" s="24" t="s">
        <v>56</v>
      </c>
      <c s="29" t="s">
        <v>264</v>
      </c>
      <c s="29" t="s">
        <v>1277</v>
      </c>
      <c s="24" t="s">
        <v>58</v>
      </c>
      <c s="30" t="s">
        <v>1278</v>
      </c>
      <c s="31" t="s">
        <v>98</v>
      </c>
      <c s="32">
        <v>17</v>
      </c>
      <c s="33">
        <v>0</v>
      </c>
      <c s="33">
        <f>ROUND(ROUND(H116,2)*ROUND(G116,3),2)</f>
      </c>
      <c r="O116">
        <f>(I116*21)/100</f>
      </c>
      <c t="s">
        <v>33</v>
      </c>
    </row>
    <row r="117" spans="1:5" ht="12.75">
      <c r="A117" s="34" t="s">
        <v>61</v>
      </c>
      <c r="E117" s="35" t="s">
        <v>58</v>
      </c>
    </row>
    <row r="118" spans="1:5" ht="12.75">
      <c r="A118" s="36" t="s">
        <v>62</v>
      </c>
      <c r="E118" s="37" t="s">
        <v>1279</v>
      </c>
    </row>
    <row r="119" spans="1:5" ht="12.75">
      <c r="A119" t="s">
        <v>63</v>
      </c>
      <c r="E119" s="35" t="s">
        <v>1227</v>
      </c>
    </row>
    <row r="120" spans="1:16" ht="12.75">
      <c r="A120" s="24" t="s">
        <v>56</v>
      </c>
      <c s="29" t="s">
        <v>267</v>
      </c>
      <c s="29" t="s">
        <v>1092</v>
      </c>
      <c s="24" t="s">
        <v>58</v>
      </c>
      <c s="30" t="s">
        <v>1093</v>
      </c>
      <c s="31" t="s">
        <v>98</v>
      </c>
      <c s="32">
        <v>2</v>
      </c>
      <c s="33">
        <v>0</v>
      </c>
      <c s="33">
        <f>ROUND(ROUND(H120,2)*ROUND(G120,3),2)</f>
      </c>
      <c r="O120">
        <f>(I120*21)/100</f>
      </c>
      <c t="s">
        <v>33</v>
      </c>
    </row>
    <row r="121" spans="1:5" ht="12.75">
      <c r="A121" s="34" t="s">
        <v>61</v>
      </c>
      <c r="E121" s="35" t="s">
        <v>58</v>
      </c>
    </row>
    <row r="122" spans="1:5" ht="12.75">
      <c r="A122" s="36" t="s">
        <v>62</v>
      </c>
      <c r="E122" s="37" t="s">
        <v>1280</v>
      </c>
    </row>
    <row r="123" spans="1:5" ht="12.75">
      <c r="A123" t="s">
        <v>63</v>
      </c>
      <c r="E123" s="35" t="s">
        <v>1227</v>
      </c>
    </row>
    <row r="124" spans="1:16" ht="12.75">
      <c r="A124" s="24" t="s">
        <v>56</v>
      </c>
      <c s="29" t="s">
        <v>270</v>
      </c>
      <c s="29" t="s">
        <v>1094</v>
      </c>
      <c s="24" t="s">
        <v>58</v>
      </c>
      <c s="30" t="s">
        <v>1095</v>
      </c>
      <c s="31" t="s">
        <v>98</v>
      </c>
      <c s="32">
        <v>2</v>
      </c>
      <c s="33">
        <v>0</v>
      </c>
      <c s="33">
        <f>ROUND(ROUND(H124,2)*ROUND(G124,3),2)</f>
      </c>
      <c r="O124">
        <f>(I124*21)/100</f>
      </c>
      <c t="s">
        <v>33</v>
      </c>
    </row>
    <row r="125" spans="1:5" ht="12.75">
      <c r="A125" s="34" t="s">
        <v>61</v>
      </c>
      <c r="E125" s="35" t="s">
        <v>58</v>
      </c>
    </row>
    <row r="126" spans="1:5" ht="12.75">
      <c r="A126" s="36" t="s">
        <v>62</v>
      </c>
      <c r="E126" s="37" t="s">
        <v>1281</v>
      </c>
    </row>
    <row r="127" spans="1:5" ht="12.75">
      <c r="A127" t="s">
        <v>63</v>
      </c>
      <c r="E127" s="35" t="s">
        <v>1227</v>
      </c>
    </row>
    <row r="128" spans="1:16" ht="25.5">
      <c r="A128" s="24" t="s">
        <v>56</v>
      </c>
      <c s="29" t="s">
        <v>273</v>
      </c>
      <c s="29" t="s">
        <v>1282</v>
      </c>
      <c s="24" t="s">
        <v>58</v>
      </c>
      <c s="30" t="s">
        <v>1283</v>
      </c>
      <c s="31" t="s">
        <v>98</v>
      </c>
      <c s="32">
        <v>48</v>
      </c>
      <c s="33">
        <v>0</v>
      </c>
      <c s="33">
        <f>ROUND(ROUND(H128,2)*ROUND(G128,3),2)</f>
      </c>
      <c r="O128">
        <f>(I128*21)/100</f>
      </c>
      <c t="s">
        <v>33</v>
      </c>
    </row>
    <row r="129" spans="1:5" ht="12.75">
      <c r="A129" s="34" t="s">
        <v>61</v>
      </c>
      <c r="E129" s="35" t="s">
        <v>58</v>
      </c>
    </row>
    <row r="130" spans="1:5" ht="12.75">
      <c r="A130" s="36" t="s">
        <v>62</v>
      </c>
      <c r="E130" s="37" t="s">
        <v>1284</v>
      </c>
    </row>
    <row r="131" spans="1:5" ht="12.75">
      <c r="A131" t="s">
        <v>63</v>
      </c>
      <c r="E131" s="35" t="s">
        <v>1227</v>
      </c>
    </row>
    <row r="132" spans="1:16" ht="12.75">
      <c r="A132" s="24" t="s">
        <v>56</v>
      </c>
      <c s="29" t="s">
        <v>276</v>
      </c>
      <c s="29" t="s">
        <v>1107</v>
      </c>
      <c s="24" t="s">
        <v>58</v>
      </c>
      <c s="30" t="s">
        <v>1108</v>
      </c>
      <c s="31" t="s">
        <v>98</v>
      </c>
      <c s="32">
        <v>4</v>
      </c>
      <c s="33">
        <v>0</v>
      </c>
      <c s="33">
        <f>ROUND(ROUND(H132,2)*ROUND(G132,3),2)</f>
      </c>
      <c r="O132">
        <f>(I132*21)/100</f>
      </c>
      <c t="s">
        <v>33</v>
      </c>
    </row>
    <row r="133" spans="1:5" ht="12.75">
      <c r="A133" s="34" t="s">
        <v>61</v>
      </c>
      <c r="E133" s="35" t="s">
        <v>58</v>
      </c>
    </row>
    <row r="134" spans="1:5" ht="12.75">
      <c r="A134" s="36" t="s">
        <v>62</v>
      </c>
      <c r="E134" s="37" t="s">
        <v>1285</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6</v>
      </c>
      <c s="33">
        <v>0</v>
      </c>
      <c s="33">
        <f>ROUND(ROUND(H176,2)*ROUND(G176,3),2)</f>
      </c>
      <c r="O176">
        <f>(I176*21)/100</f>
      </c>
      <c t="s">
        <v>33</v>
      </c>
    </row>
    <row r="177" spans="1:5" ht="12.75">
      <c r="A177" s="34" t="s">
        <v>61</v>
      </c>
      <c r="E177" s="35" t="s">
        <v>58</v>
      </c>
    </row>
    <row r="178" spans="1:5" ht="12.75">
      <c r="A178" s="36" t="s">
        <v>62</v>
      </c>
      <c r="E178" s="37" t="s">
        <v>1319</v>
      </c>
    </row>
    <row r="179" spans="1:5" ht="12.75">
      <c r="A179" t="s">
        <v>63</v>
      </c>
      <c r="E179" s="35" t="s">
        <v>1227</v>
      </c>
    </row>
    <row r="180" spans="1:16" ht="25.5">
      <c r="A180" s="24" t="s">
        <v>56</v>
      </c>
      <c s="29" t="s">
        <v>304</v>
      </c>
      <c s="29" t="s">
        <v>1320</v>
      </c>
      <c s="24" t="s">
        <v>58</v>
      </c>
      <c s="30" t="s">
        <v>1321</v>
      </c>
      <c s="31" t="s">
        <v>98</v>
      </c>
      <c s="32">
        <v>6</v>
      </c>
      <c s="33">
        <v>0</v>
      </c>
      <c s="33">
        <f>ROUND(ROUND(H180,2)*ROUND(G180,3),2)</f>
      </c>
      <c r="O180">
        <f>(I180*21)/100</f>
      </c>
      <c t="s">
        <v>33</v>
      </c>
    </row>
    <row r="181" spans="1:5" ht="12.75">
      <c r="A181" s="34" t="s">
        <v>61</v>
      </c>
      <c r="E181" s="35" t="s">
        <v>58</v>
      </c>
    </row>
    <row r="182" spans="1:5" ht="12.75">
      <c r="A182" s="36" t="s">
        <v>62</v>
      </c>
      <c r="E182" s="37" t="s">
        <v>1322</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70</v>
      </c>
      <c s="33">
        <v>0</v>
      </c>
      <c s="33">
        <f>ROUND(ROUND(H224,2)*ROUND(G224,3),2)</f>
      </c>
      <c r="O224">
        <f>(I224*21)/100</f>
      </c>
      <c t="s">
        <v>33</v>
      </c>
    </row>
    <row r="225" spans="1:5" ht="12.75">
      <c r="A225" s="34" t="s">
        <v>61</v>
      </c>
      <c r="E225" s="35" t="s">
        <v>58</v>
      </c>
    </row>
    <row r="226" spans="1:5" ht="12.75">
      <c r="A226" s="36" t="s">
        <v>62</v>
      </c>
      <c r="E226" s="37" t="s">
        <v>1349</v>
      </c>
    </row>
    <row r="227" spans="1:5" ht="63.75">
      <c r="A227" t="s">
        <v>63</v>
      </c>
      <c r="E227" s="35" t="s">
        <v>1350</v>
      </c>
    </row>
    <row r="228" spans="1:16" ht="12.75">
      <c r="A228" s="24" t="s">
        <v>56</v>
      </c>
      <c s="29" t="s">
        <v>165</v>
      </c>
      <c s="29" t="s">
        <v>1351</v>
      </c>
      <c s="24" t="s">
        <v>58</v>
      </c>
      <c s="30" t="s">
        <v>1352</v>
      </c>
      <c s="31" t="s">
        <v>98</v>
      </c>
      <c s="32">
        <v>34</v>
      </c>
      <c s="33">
        <v>0</v>
      </c>
      <c s="33">
        <f>ROUND(ROUND(H228,2)*ROUND(G228,3),2)</f>
      </c>
      <c r="O228">
        <f>(I228*21)/100</f>
      </c>
      <c t="s">
        <v>33</v>
      </c>
    </row>
    <row r="229" spans="1:5" ht="12.75">
      <c r="A229" s="34" t="s">
        <v>61</v>
      </c>
      <c r="E229" s="35" t="s">
        <v>58</v>
      </c>
    </row>
    <row r="230" spans="1:5" ht="12.75">
      <c r="A230" s="36" t="s">
        <v>62</v>
      </c>
      <c r="E230" s="37" t="s">
        <v>1353</v>
      </c>
    </row>
    <row r="231" spans="1:5" ht="25.5">
      <c r="A231" t="s">
        <v>63</v>
      </c>
      <c r="E231" s="35" t="s">
        <v>1354</v>
      </c>
    </row>
    <row r="232" spans="1:16" ht="12.75">
      <c r="A232" s="24" t="s">
        <v>56</v>
      </c>
      <c s="29" t="s">
        <v>168</v>
      </c>
      <c s="29" t="s">
        <v>1355</v>
      </c>
      <c s="24" t="s">
        <v>58</v>
      </c>
      <c s="30" t="s">
        <v>1356</v>
      </c>
      <c s="31" t="s">
        <v>98</v>
      </c>
      <c s="32">
        <v>1</v>
      </c>
      <c s="33">
        <v>0</v>
      </c>
      <c s="33">
        <f>ROUND(ROUND(H232,2)*ROUND(G232,3),2)</f>
      </c>
      <c r="O232">
        <f>(I232*21)/100</f>
      </c>
      <c t="s">
        <v>33</v>
      </c>
    </row>
    <row r="233" spans="1:5" ht="12.75">
      <c r="A233" s="34" t="s">
        <v>61</v>
      </c>
      <c r="E233" s="35" t="s">
        <v>58</v>
      </c>
    </row>
    <row r="234" spans="1:5" ht="12.75">
      <c r="A234" s="36" t="s">
        <v>62</v>
      </c>
      <c r="E234" s="37" t="s">
        <v>1357</v>
      </c>
    </row>
    <row r="235" spans="1:5" ht="114.75">
      <c r="A235" t="s">
        <v>63</v>
      </c>
      <c r="E235" s="35" t="s">
        <v>1098</v>
      </c>
    </row>
    <row r="236" spans="1:16" ht="12.75">
      <c r="A236" s="24" t="s">
        <v>56</v>
      </c>
      <c s="29" t="s">
        <v>341</v>
      </c>
      <c s="29" t="s">
        <v>1358</v>
      </c>
      <c s="24" t="s">
        <v>58</v>
      </c>
      <c s="30" t="s">
        <v>1359</v>
      </c>
      <c s="31" t="s">
        <v>98</v>
      </c>
      <c s="32">
        <v>1</v>
      </c>
      <c s="33">
        <v>0</v>
      </c>
      <c s="33">
        <f>ROUND(ROUND(H236,2)*ROUND(G236,3),2)</f>
      </c>
      <c r="O236">
        <f>(I236*21)/100</f>
      </c>
      <c t="s">
        <v>33</v>
      </c>
    </row>
    <row r="237" spans="1:5" ht="12.75">
      <c r="A237" s="34" t="s">
        <v>61</v>
      </c>
      <c r="E237" s="35" t="s">
        <v>58</v>
      </c>
    </row>
    <row r="238" spans="1:5" ht="12.75">
      <c r="A238" s="36" t="s">
        <v>62</v>
      </c>
      <c r="E238" s="37" t="s">
        <v>1360</v>
      </c>
    </row>
    <row r="239" spans="1:5" ht="114.75">
      <c r="A239" t="s">
        <v>63</v>
      </c>
      <c r="E239" s="35" t="s">
        <v>1098</v>
      </c>
    </row>
    <row r="240" spans="1:16" ht="12.75">
      <c r="A240" s="24" t="s">
        <v>56</v>
      </c>
      <c s="29" t="s">
        <v>344</v>
      </c>
      <c s="29" t="s">
        <v>1361</v>
      </c>
      <c s="24" t="s">
        <v>58</v>
      </c>
      <c s="30" t="s">
        <v>1362</v>
      </c>
      <c s="31" t="s">
        <v>98</v>
      </c>
      <c s="32">
        <v>1</v>
      </c>
      <c s="33">
        <v>0</v>
      </c>
      <c s="33">
        <f>ROUND(ROUND(H240,2)*ROUND(G240,3),2)</f>
      </c>
      <c r="O240">
        <f>(I240*21)/100</f>
      </c>
      <c t="s">
        <v>33</v>
      </c>
    </row>
    <row r="241" spans="1:5" ht="12.75">
      <c r="A241" s="34" t="s">
        <v>61</v>
      </c>
      <c r="E241" s="35" t="s">
        <v>58</v>
      </c>
    </row>
    <row r="242" spans="1:5" ht="12.75">
      <c r="A242" s="36" t="s">
        <v>62</v>
      </c>
      <c r="E242" s="37" t="s">
        <v>1363</v>
      </c>
    </row>
    <row r="243" spans="1:5" ht="12.75">
      <c r="A243" t="s">
        <v>63</v>
      </c>
      <c r="E243" s="35" t="s">
        <v>58</v>
      </c>
    </row>
    <row r="244" spans="1:16" ht="12.75">
      <c r="A244" s="24" t="s">
        <v>56</v>
      </c>
      <c s="29" t="s">
        <v>171</v>
      </c>
      <c s="29" t="s">
        <v>1364</v>
      </c>
      <c s="24" t="s">
        <v>58</v>
      </c>
      <c s="30" t="s">
        <v>1365</v>
      </c>
      <c s="31" t="s">
        <v>98</v>
      </c>
      <c s="32">
        <v>1</v>
      </c>
      <c s="33">
        <v>0</v>
      </c>
      <c s="33">
        <f>ROUND(ROUND(H244,2)*ROUND(G244,3),2)</f>
      </c>
      <c r="O244">
        <f>(I244*21)/100</f>
      </c>
      <c t="s">
        <v>33</v>
      </c>
    </row>
    <row r="245" spans="1:5" ht="12.75">
      <c r="A245" s="34" t="s">
        <v>61</v>
      </c>
      <c r="E245" s="35" t="s">
        <v>58</v>
      </c>
    </row>
    <row r="246" spans="1:5" ht="12.75">
      <c r="A246" s="36" t="s">
        <v>62</v>
      </c>
      <c r="E246" s="37" t="s">
        <v>1366</v>
      </c>
    </row>
    <row r="247" spans="1:5" ht="114.75">
      <c r="A247" t="s">
        <v>63</v>
      </c>
      <c r="E247" s="35" t="s">
        <v>1098</v>
      </c>
    </row>
    <row r="248" spans="1:16" ht="12.75">
      <c r="A248" s="24" t="s">
        <v>56</v>
      </c>
      <c s="29" t="s">
        <v>174</v>
      </c>
      <c s="29" t="s">
        <v>1367</v>
      </c>
      <c s="24" t="s">
        <v>58</v>
      </c>
      <c s="30" t="s">
        <v>1368</v>
      </c>
      <c s="31" t="s">
        <v>1306</v>
      </c>
      <c s="32">
        <v>1</v>
      </c>
      <c s="33">
        <v>0</v>
      </c>
      <c s="33">
        <f>ROUND(ROUND(H248,2)*ROUND(G248,3),2)</f>
      </c>
      <c r="O248">
        <f>(I248*21)/100</f>
      </c>
      <c t="s">
        <v>33</v>
      </c>
    </row>
    <row r="249" spans="1:5" ht="12.75">
      <c r="A249" s="34" t="s">
        <v>61</v>
      </c>
      <c r="E249" s="35" t="s">
        <v>58</v>
      </c>
    </row>
    <row r="250" spans="1:5" ht="12.75">
      <c r="A250" s="36" t="s">
        <v>62</v>
      </c>
      <c r="E250" s="37" t="s">
        <v>1369</v>
      </c>
    </row>
    <row r="251" spans="1:5" ht="153">
      <c r="A251" t="s">
        <v>63</v>
      </c>
      <c r="E251" s="35" t="s">
        <v>1370</v>
      </c>
    </row>
    <row r="252" spans="1:16" ht="12.75">
      <c r="A252" s="24" t="s">
        <v>56</v>
      </c>
      <c s="29" t="s">
        <v>557</v>
      </c>
      <c s="29" t="s">
        <v>1371</v>
      </c>
      <c s="24" t="s">
        <v>58</v>
      </c>
      <c s="30" t="s">
        <v>1372</v>
      </c>
      <c s="31" t="s">
        <v>1306</v>
      </c>
      <c s="32">
        <v>1</v>
      </c>
      <c s="33">
        <v>0</v>
      </c>
      <c s="33">
        <f>ROUND(ROUND(H252,2)*ROUND(G252,3),2)</f>
      </c>
      <c r="O252">
        <f>(I252*21)/100</f>
      </c>
      <c t="s">
        <v>33</v>
      </c>
    </row>
    <row r="253" spans="1:5" ht="12.75">
      <c r="A253" s="34" t="s">
        <v>61</v>
      </c>
      <c r="E253" s="35" t="s">
        <v>58</v>
      </c>
    </row>
    <row r="254" spans="1:5" ht="12.75">
      <c r="A254" s="36" t="s">
        <v>62</v>
      </c>
      <c r="E254" s="37" t="s">
        <v>1373</v>
      </c>
    </row>
    <row r="255" spans="1:5" ht="127.5">
      <c r="A255" t="s">
        <v>63</v>
      </c>
      <c r="E255"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3.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1375</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1375</v>
      </c>
      <c s="6"/>
      <c s="18" t="s">
        <v>1376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12</v>
      </c>
      <c s="33">
        <v>0</v>
      </c>
      <c s="33">
        <f>ROUND(ROUND(H12,2)*ROUND(G12,3),2)</f>
      </c>
      <c r="O12">
        <f>(I12*21)/100</f>
      </c>
      <c t="s">
        <v>33</v>
      </c>
    </row>
    <row r="13" spans="1:5" ht="12.75">
      <c r="A13" s="34" t="s">
        <v>61</v>
      </c>
      <c r="E13" s="35" t="s">
        <v>58</v>
      </c>
    </row>
    <row r="14" spans="1:5" ht="12.75">
      <c r="A14" s="36" t="s">
        <v>62</v>
      </c>
      <c r="E14" s="37" t="s">
        <v>1378</v>
      </c>
    </row>
    <row r="15" spans="1:5" ht="12.75">
      <c r="A15" t="s">
        <v>63</v>
      </c>
      <c r="E15" s="35" t="s">
        <v>1227</v>
      </c>
    </row>
    <row r="16" spans="1:16" ht="12.75">
      <c r="A16" s="24" t="s">
        <v>56</v>
      </c>
      <c s="29" t="s">
        <v>33</v>
      </c>
      <c s="29" t="s">
        <v>1379</v>
      </c>
      <c s="24" t="s">
        <v>58</v>
      </c>
      <c s="30" t="s">
        <v>1380</v>
      </c>
      <c s="31" t="s">
        <v>98</v>
      </c>
      <c s="32">
        <v>3</v>
      </c>
      <c s="33">
        <v>0</v>
      </c>
      <c s="33">
        <f>ROUND(ROUND(H16,2)*ROUND(G16,3),2)</f>
      </c>
      <c r="O16">
        <f>(I16*21)/100</f>
      </c>
      <c t="s">
        <v>33</v>
      </c>
    </row>
    <row r="17" spans="1:5" ht="12.75">
      <c r="A17" s="34" t="s">
        <v>61</v>
      </c>
      <c r="E17" s="35" t="s">
        <v>58</v>
      </c>
    </row>
    <row r="18" spans="1:5" ht="12.75">
      <c r="A18" s="36" t="s">
        <v>62</v>
      </c>
      <c r="E18" s="37" t="s">
        <v>1381</v>
      </c>
    </row>
    <row r="19" spans="1:5" ht="12.75">
      <c r="A19" t="s">
        <v>63</v>
      </c>
      <c r="E19" s="35" t="s">
        <v>1227</v>
      </c>
    </row>
    <row r="20" spans="1:16" ht="25.5">
      <c r="A20" s="24" t="s">
        <v>56</v>
      </c>
      <c s="29" t="s">
        <v>32</v>
      </c>
      <c s="29" t="s">
        <v>1237</v>
      </c>
      <c s="24" t="s">
        <v>58</v>
      </c>
      <c s="30" t="s">
        <v>1382</v>
      </c>
      <c s="31" t="s">
        <v>60</v>
      </c>
      <c s="32">
        <v>10</v>
      </c>
      <c s="33">
        <v>0</v>
      </c>
      <c s="33">
        <f>ROUND(ROUND(H20,2)*ROUND(G20,3),2)</f>
      </c>
      <c r="O20">
        <f>(I20*21)/100</f>
      </c>
      <c t="s">
        <v>33</v>
      </c>
    </row>
    <row r="21" spans="1:5" ht="12.75">
      <c r="A21" s="34" t="s">
        <v>61</v>
      </c>
      <c r="E21" s="35" t="s">
        <v>58</v>
      </c>
    </row>
    <row r="22" spans="1:5" ht="12.75">
      <c r="A22" s="36" t="s">
        <v>62</v>
      </c>
      <c r="E22" s="37" t="s">
        <v>1383</v>
      </c>
    </row>
    <row r="23" spans="1:5" ht="12.75">
      <c r="A23" t="s">
        <v>63</v>
      </c>
      <c r="E23" s="35" t="s">
        <v>1227</v>
      </c>
    </row>
    <row r="24" spans="1:16" ht="12.75">
      <c r="A24" s="24" t="s">
        <v>56</v>
      </c>
      <c s="29" t="s">
        <v>43</v>
      </c>
      <c s="29" t="s">
        <v>1049</v>
      </c>
      <c s="24" t="s">
        <v>58</v>
      </c>
      <c s="30" t="s">
        <v>1243</v>
      </c>
      <c s="31" t="s">
        <v>60</v>
      </c>
      <c s="32">
        <v>20</v>
      </c>
      <c s="33">
        <v>0</v>
      </c>
      <c s="33">
        <f>ROUND(ROUND(H24,2)*ROUND(G24,3),2)</f>
      </c>
      <c r="O24">
        <f>(I24*21)/100</f>
      </c>
      <c t="s">
        <v>33</v>
      </c>
    </row>
    <row r="25" spans="1:5" ht="12.75">
      <c r="A25" s="34" t="s">
        <v>61</v>
      </c>
      <c r="E25" s="35" t="s">
        <v>58</v>
      </c>
    </row>
    <row r="26" spans="1:5" ht="12.75">
      <c r="A26" s="36" t="s">
        <v>62</v>
      </c>
      <c r="E26" s="37" t="s">
        <v>1384</v>
      </c>
    </row>
    <row r="27" spans="1:5" ht="12.75">
      <c r="A27" t="s">
        <v>63</v>
      </c>
      <c r="E27" s="35" t="s">
        <v>1227</v>
      </c>
    </row>
    <row r="28" spans="1:16" ht="12.75">
      <c r="A28" s="24" t="s">
        <v>56</v>
      </c>
      <c s="29" t="s">
        <v>45</v>
      </c>
      <c s="29" t="s">
        <v>1053</v>
      </c>
      <c s="24" t="s">
        <v>58</v>
      </c>
      <c s="30" t="s">
        <v>1245</v>
      </c>
      <c s="31" t="s">
        <v>98</v>
      </c>
      <c s="32">
        <v>4</v>
      </c>
      <c s="33">
        <v>0</v>
      </c>
      <c s="33">
        <f>ROUND(ROUND(H28,2)*ROUND(G28,3),2)</f>
      </c>
      <c r="O28">
        <f>(I28*21)/100</f>
      </c>
      <c t="s">
        <v>33</v>
      </c>
    </row>
    <row r="29" spans="1:5" ht="12.75">
      <c r="A29" s="34" t="s">
        <v>61</v>
      </c>
      <c r="E29" s="35" t="s">
        <v>58</v>
      </c>
    </row>
    <row r="30" spans="1:5" ht="12.75">
      <c r="A30" s="36" t="s">
        <v>62</v>
      </c>
      <c r="E30" s="37" t="s">
        <v>1385</v>
      </c>
    </row>
    <row r="31" spans="1:5" ht="12.75">
      <c r="A31" t="s">
        <v>63</v>
      </c>
      <c r="E31" s="35" t="s">
        <v>1227</v>
      </c>
    </row>
    <row r="32" spans="1:16" ht="12.75">
      <c r="A32" s="24" t="s">
        <v>56</v>
      </c>
      <c s="29" t="s">
        <v>47</v>
      </c>
      <c s="29" t="s">
        <v>1058</v>
      </c>
      <c s="24" t="s">
        <v>58</v>
      </c>
      <c s="30" t="s">
        <v>1386</v>
      </c>
      <c s="31" t="s">
        <v>98</v>
      </c>
      <c s="32">
        <v>2</v>
      </c>
      <c s="33">
        <v>0</v>
      </c>
      <c s="33">
        <f>ROUND(ROUND(H32,2)*ROUND(G32,3),2)</f>
      </c>
      <c r="O32">
        <f>(I32*21)/100</f>
      </c>
      <c t="s">
        <v>33</v>
      </c>
    </row>
    <row r="33" spans="1:5" ht="12.75">
      <c r="A33" s="34" t="s">
        <v>61</v>
      </c>
      <c r="E33" s="35" t="s">
        <v>58</v>
      </c>
    </row>
    <row r="34" spans="1:5" ht="12.75">
      <c r="A34" s="36" t="s">
        <v>62</v>
      </c>
      <c r="E34" s="37" t="s">
        <v>1387</v>
      </c>
    </row>
    <row r="35" spans="1:5" ht="12.75">
      <c r="A35" t="s">
        <v>63</v>
      </c>
      <c r="E35" s="35" t="s">
        <v>1227</v>
      </c>
    </row>
    <row r="36" spans="1:16" ht="12.75">
      <c r="A36" s="24" t="s">
        <v>56</v>
      </c>
      <c s="29" t="s">
        <v>452</v>
      </c>
      <c s="29" t="s">
        <v>1255</v>
      </c>
      <c s="24" t="s">
        <v>58</v>
      </c>
      <c s="30" t="s">
        <v>1256</v>
      </c>
      <c s="31" t="s">
        <v>60</v>
      </c>
      <c s="32">
        <v>150</v>
      </c>
      <c s="33">
        <v>0</v>
      </c>
      <c s="33">
        <f>ROUND(ROUND(H36,2)*ROUND(G36,3),2)</f>
      </c>
      <c r="O36">
        <f>(I36*21)/100</f>
      </c>
      <c t="s">
        <v>33</v>
      </c>
    </row>
    <row r="37" spans="1:5" ht="12.75">
      <c r="A37" s="34" t="s">
        <v>61</v>
      </c>
      <c r="E37" s="35" t="s">
        <v>58</v>
      </c>
    </row>
    <row r="38" spans="1:5" ht="12.75">
      <c r="A38" s="36" t="s">
        <v>62</v>
      </c>
      <c r="E38" s="37" t="s">
        <v>1388</v>
      </c>
    </row>
    <row r="39" spans="1:5" ht="12.75">
      <c r="A39" t="s">
        <v>63</v>
      </c>
      <c r="E39" s="35" t="s">
        <v>1227</v>
      </c>
    </row>
    <row r="40" spans="1:16" ht="12.75">
      <c r="A40" s="24" t="s">
        <v>56</v>
      </c>
      <c s="29" t="s">
        <v>394</v>
      </c>
      <c s="29" t="s">
        <v>1258</v>
      </c>
      <c s="24" t="s">
        <v>58</v>
      </c>
      <c s="30" t="s">
        <v>1259</v>
      </c>
      <c s="31" t="s">
        <v>60</v>
      </c>
      <c s="32">
        <v>150</v>
      </c>
      <c s="33">
        <v>0</v>
      </c>
      <c s="33">
        <f>ROUND(ROUND(H40,2)*ROUND(G40,3),2)</f>
      </c>
      <c r="O40">
        <f>(I40*21)/100</f>
      </c>
      <c t="s">
        <v>33</v>
      </c>
    </row>
    <row r="41" spans="1:5" ht="12.75">
      <c r="A41" s="34" t="s">
        <v>61</v>
      </c>
      <c r="E41" s="35" t="s">
        <v>58</v>
      </c>
    </row>
    <row r="42" spans="1:5" ht="12.75">
      <c r="A42" s="36" t="s">
        <v>62</v>
      </c>
      <c r="E42" s="37" t="s">
        <v>1389</v>
      </c>
    </row>
    <row r="43" spans="1:5" ht="12.75">
      <c r="A43" t="s">
        <v>63</v>
      </c>
      <c r="E43" s="35" t="s">
        <v>1227</v>
      </c>
    </row>
    <row r="44" spans="1:16" ht="12.75">
      <c r="A44" s="24" t="s">
        <v>56</v>
      </c>
      <c s="29" t="s">
        <v>50</v>
      </c>
      <c s="29" t="s">
        <v>883</v>
      </c>
      <c s="24" t="s">
        <v>58</v>
      </c>
      <c s="30" t="s">
        <v>1390</v>
      </c>
      <c s="31" t="s">
        <v>73</v>
      </c>
      <c s="32">
        <v>1.2</v>
      </c>
      <c s="33">
        <v>0</v>
      </c>
      <c s="33">
        <f>ROUND(ROUND(H44,2)*ROUND(G44,3),2)</f>
      </c>
      <c r="O44">
        <f>(I44*21)/100</f>
      </c>
      <c t="s">
        <v>33</v>
      </c>
    </row>
    <row r="45" spans="1:5" ht="12.75">
      <c r="A45" s="34" t="s">
        <v>61</v>
      </c>
      <c r="E45" s="35" t="s">
        <v>58</v>
      </c>
    </row>
    <row r="46" spans="1:5" ht="12.75">
      <c r="A46" s="36" t="s">
        <v>62</v>
      </c>
      <c r="E46" s="37" t="s">
        <v>1391</v>
      </c>
    </row>
    <row r="47" spans="1:5" ht="12.75">
      <c r="A47" t="s">
        <v>63</v>
      </c>
      <c r="E47" s="35" t="s">
        <v>1227</v>
      </c>
    </row>
    <row r="48" spans="1:16" ht="12.75">
      <c r="A48" s="24" t="s">
        <v>56</v>
      </c>
      <c s="29" t="s">
        <v>52</v>
      </c>
      <c s="29" t="s">
        <v>1082</v>
      </c>
      <c s="24" t="s">
        <v>58</v>
      </c>
      <c s="30" t="s">
        <v>1265</v>
      </c>
      <c s="31" t="s">
        <v>60</v>
      </c>
      <c s="32">
        <v>600</v>
      </c>
      <c s="33">
        <v>0</v>
      </c>
      <c s="33">
        <f>ROUND(ROUND(H48,2)*ROUND(G48,3),2)</f>
      </c>
      <c r="O48">
        <f>(I48*21)/100</f>
      </c>
      <c t="s">
        <v>33</v>
      </c>
    </row>
    <row r="49" spans="1:5" ht="12.75">
      <c r="A49" s="34" t="s">
        <v>61</v>
      </c>
      <c r="E49" s="35" t="s">
        <v>58</v>
      </c>
    </row>
    <row r="50" spans="1:5" ht="12.75">
      <c r="A50" s="36" t="s">
        <v>62</v>
      </c>
      <c r="E50" s="37" t="s">
        <v>1392</v>
      </c>
    </row>
    <row r="51" spans="1:5" ht="12.75">
      <c r="A51" t="s">
        <v>63</v>
      </c>
      <c r="E51" s="35" t="s">
        <v>1227</v>
      </c>
    </row>
    <row r="52" spans="1:16" ht="12.75">
      <c r="A52" s="24" t="s">
        <v>56</v>
      </c>
      <c s="29" t="s">
        <v>67</v>
      </c>
      <c s="29" t="s">
        <v>1084</v>
      </c>
      <c s="24" t="s">
        <v>58</v>
      </c>
      <c s="30" t="s">
        <v>1393</v>
      </c>
      <c s="31" t="s">
        <v>73</v>
      </c>
      <c s="32">
        <v>0.6</v>
      </c>
      <c s="33">
        <v>0</v>
      </c>
      <c s="33">
        <f>ROUND(ROUND(H52,2)*ROUND(G52,3),2)</f>
      </c>
      <c r="O52">
        <f>(I52*21)/100</f>
      </c>
      <c t="s">
        <v>33</v>
      </c>
    </row>
    <row r="53" spans="1:5" ht="12.75">
      <c r="A53" s="34" t="s">
        <v>61</v>
      </c>
      <c r="E53" s="35" t="s">
        <v>58</v>
      </c>
    </row>
    <row r="54" spans="1:5" ht="12.75">
      <c r="A54" s="36" t="s">
        <v>62</v>
      </c>
      <c r="E54" s="37" t="s">
        <v>1394</v>
      </c>
    </row>
    <row r="55" spans="1:5" ht="12.75">
      <c r="A55" t="s">
        <v>63</v>
      </c>
      <c r="E55" s="35" t="s">
        <v>1227</v>
      </c>
    </row>
    <row r="56" spans="1:16" ht="12.75">
      <c r="A56" s="24" t="s">
        <v>56</v>
      </c>
      <c s="29" t="s">
        <v>70</v>
      </c>
      <c s="29" t="s">
        <v>1086</v>
      </c>
      <c s="24" t="s">
        <v>58</v>
      </c>
      <c s="30" t="s">
        <v>1272</v>
      </c>
      <c s="31" t="s">
        <v>73</v>
      </c>
      <c s="32">
        <v>0.6</v>
      </c>
      <c s="33">
        <v>0</v>
      </c>
      <c s="33">
        <f>ROUND(ROUND(H56,2)*ROUND(G56,3),2)</f>
      </c>
      <c r="O56">
        <f>(I56*21)/100</f>
      </c>
      <c t="s">
        <v>33</v>
      </c>
    </row>
    <row r="57" spans="1:5" ht="12.75">
      <c r="A57" s="34" t="s">
        <v>61</v>
      </c>
      <c r="E57" s="35" t="s">
        <v>58</v>
      </c>
    </row>
    <row r="58" spans="1:5" ht="12.75">
      <c r="A58" s="36" t="s">
        <v>62</v>
      </c>
      <c r="E58" s="37" t="s">
        <v>1395</v>
      </c>
    </row>
    <row r="59" spans="1:5" ht="12.75">
      <c r="A59" t="s">
        <v>63</v>
      </c>
      <c r="E59" s="35" t="s">
        <v>1227</v>
      </c>
    </row>
    <row r="60" spans="1:16" ht="12.75">
      <c r="A60" s="24" t="s">
        <v>56</v>
      </c>
      <c s="29" t="s">
        <v>80</v>
      </c>
      <c s="29" t="s">
        <v>1396</v>
      </c>
      <c s="24" t="s">
        <v>58</v>
      </c>
      <c s="30" t="s">
        <v>1397</v>
      </c>
      <c s="31" t="s">
        <v>98</v>
      </c>
      <c s="32">
        <v>2</v>
      </c>
      <c s="33">
        <v>0</v>
      </c>
      <c s="33">
        <f>ROUND(ROUND(H60,2)*ROUND(G60,3),2)</f>
      </c>
      <c r="O60">
        <f>(I60*21)/100</f>
      </c>
      <c t="s">
        <v>33</v>
      </c>
    </row>
    <row r="61" spans="1:5" ht="12.75">
      <c r="A61" s="34" t="s">
        <v>61</v>
      </c>
      <c r="E61" s="35" t="s">
        <v>58</v>
      </c>
    </row>
    <row r="62" spans="1:5" ht="12.75">
      <c r="A62" s="36" t="s">
        <v>62</v>
      </c>
      <c r="E62" s="37" t="s">
        <v>1280</v>
      </c>
    </row>
    <row r="63" spans="1:5" ht="12.75">
      <c r="A63" t="s">
        <v>63</v>
      </c>
      <c r="E63" s="35" t="s">
        <v>1227</v>
      </c>
    </row>
    <row r="64" spans="1:16" ht="12.75">
      <c r="A64" s="24" t="s">
        <v>56</v>
      </c>
      <c s="29" t="s">
        <v>83</v>
      </c>
      <c s="29" t="s">
        <v>1398</v>
      </c>
      <c s="24" t="s">
        <v>58</v>
      </c>
      <c s="30" t="s">
        <v>1399</v>
      </c>
      <c s="31" t="s">
        <v>98</v>
      </c>
      <c s="32">
        <v>2</v>
      </c>
      <c s="33">
        <v>0</v>
      </c>
      <c s="33">
        <f>ROUND(ROUND(H64,2)*ROUND(G64,3),2)</f>
      </c>
      <c r="O64">
        <f>(I64*21)/100</f>
      </c>
      <c t="s">
        <v>33</v>
      </c>
    </row>
    <row r="65" spans="1:5" ht="12.75">
      <c r="A65" s="34" t="s">
        <v>61</v>
      </c>
      <c r="E65" s="35" t="s">
        <v>58</v>
      </c>
    </row>
    <row r="66" spans="1:5" ht="12.75">
      <c r="A66" s="36" t="s">
        <v>62</v>
      </c>
      <c r="E66" s="37" t="s">
        <v>1400</v>
      </c>
    </row>
    <row r="67" spans="1:5" ht="12.75">
      <c r="A67" t="s">
        <v>63</v>
      </c>
      <c r="E67" s="35" t="s">
        <v>1227</v>
      </c>
    </row>
    <row r="68" spans="1:16" ht="12.75">
      <c r="A68" s="24" t="s">
        <v>56</v>
      </c>
      <c s="29" t="s">
        <v>252</v>
      </c>
      <c s="29" t="s">
        <v>1401</v>
      </c>
      <c s="24" t="s">
        <v>58</v>
      </c>
      <c s="30" t="s">
        <v>1402</v>
      </c>
      <c s="31" t="s">
        <v>98</v>
      </c>
      <c s="32">
        <v>7</v>
      </c>
      <c s="33">
        <v>0</v>
      </c>
      <c s="33">
        <f>ROUND(ROUND(H68,2)*ROUND(G68,3),2)</f>
      </c>
      <c r="O68">
        <f>(I68*21)/100</f>
      </c>
      <c t="s">
        <v>33</v>
      </c>
    </row>
    <row r="69" spans="1:5" ht="12.75">
      <c r="A69" s="34" t="s">
        <v>61</v>
      </c>
      <c r="E69" s="35" t="s">
        <v>58</v>
      </c>
    </row>
    <row r="70" spans="1:5" ht="12.75">
      <c r="A70" s="36" t="s">
        <v>62</v>
      </c>
      <c r="E70" s="37" t="s">
        <v>1403</v>
      </c>
    </row>
    <row r="71" spans="1:5" ht="12.75">
      <c r="A71" t="s">
        <v>63</v>
      </c>
      <c r="E71" s="35" t="s">
        <v>1227</v>
      </c>
    </row>
    <row r="72" spans="1:16" ht="12.75">
      <c r="A72" s="24" t="s">
        <v>56</v>
      </c>
      <c s="29" t="s">
        <v>86</v>
      </c>
      <c s="29" t="s">
        <v>1404</v>
      </c>
      <c s="24" t="s">
        <v>58</v>
      </c>
      <c s="30" t="s">
        <v>1405</v>
      </c>
      <c s="31" t="s">
        <v>98</v>
      </c>
      <c s="32">
        <v>6</v>
      </c>
      <c s="33">
        <v>0</v>
      </c>
      <c s="33">
        <f>ROUND(ROUND(H72,2)*ROUND(G72,3),2)</f>
      </c>
      <c r="O72">
        <f>(I72*21)/100</f>
      </c>
      <c t="s">
        <v>33</v>
      </c>
    </row>
    <row r="73" spans="1:5" ht="12.75">
      <c r="A73" s="34" t="s">
        <v>61</v>
      </c>
      <c r="E73" s="35" t="s">
        <v>58</v>
      </c>
    </row>
    <row r="74" spans="1:5" ht="12.75">
      <c r="A74" s="36" t="s">
        <v>62</v>
      </c>
      <c r="E74" s="37" t="s">
        <v>1406</v>
      </c>
    </row>
    <row r="75" spans="1:5" ht="12.75">
      <c r="A75" t="s">
        <v>63</v>
      </c>
      <c r="E75" s="35" t="s">
        <v>1227</v>
      </c>
    </row>
    <row r="76" spans="1:16" ht="12.75">
      <c r="A76" s="24" t="s">
        <v>56</v>
      </c>
      <c s="29" t="s">
        <v>89</v>
      </c>
      <c s="29" t="s">
        <v>1407</v>
      </c>
      <c s="24" t="s">
        <v>58</v>
      </c>
      <c s="30" t="s">
        <v>1408</v>
      </c>
      <c s="31" t="s">
        <v>98</v>
      </c>
      <c s="32">
        <v>20</v>
      </c>
      <c s="33">
        <v>0</v>
      </c>
      <c s="33">
        <f>ROUND(ROUND(H76,2)*ROUND(G76,3),2)</f>
      </c>
      <c r="O76">
        <f>(I76*21)/100</f>
      </c>
      <c t="s">
        <v>33</v>
      </c>
    </row>
    <row r="77" spans="1:5" ht="12.75">
      <c r="A77" s="34" t="s">
        <v>61</v>
      </c>
      <c r="E77" s="35" t="s">
        <v>58</v>
      </c>
    </row>
    <row r="78" spans="1:5" ht="12.75">
      <c r="A78" s="36" t="s">
        <v>62</v>
      </c>
      <c r="E78" s="37" t="s">
        <v>1409</v>
      </c>
    </row>
    <row r="79" spans="1:5" ht="12.75">
      <c r="A79" t="s">
        <v>63</v>
      </c>
      <c r="E79" s="35" t="s">
        <v>1227</v>
      </c>
    </row>
    <row r="80" spans="1:16" ht="12.75">
      <c r="A80" s="24" t="s">
        <v>56</v>
      </c>
      <c s="29" t="s">
        <v>92</v>
      </c>
      <c s="29" t="s">
        <v>1410</v>
      </c>
      <c s="24" t="s">
        <v>58</v>
      </c>
      <c s="30" t="s">
        <v>1411</v>
      </c>
      <c s="31" t="s">
        <v>98</v>
      </c>
      <c s="32">
        <v>30</v>
      </c>
      <c s="33">
        <v>0</v>
      </c>
      <c s="33">
        <f>ROUND(ROUND(H80,2)*ROUND(G80,3),2)</f>
      </c>
      <c r="O80">
        <f>(I80*21)/100</f>
      </c>
      <c t="s">
        <v>33</v>
      </c>
    </row>
    <row r="81" spans="1:5" ht="12.75">
      <c r="A81" s="34" t="s">
        <v>61</v>
      </c>
      <c r="E81" s="35" t="s">
        <v>58</v>
      </c>
    </row>
    <row r="82" spans="1:5" ht="12.75">
      <c r="A82" s="36" t="s">
        <v>62</v>
      </c>
      <c r="E82" s="37" t="s">
        <v>1412</v>
      </c>
    </row>
    <row r="83" spans="1:5" ht="12.75">
      <c r="A83" t="s">
        <v>63</v>
      </c>
      <c r="E83" s="35" t="s">
        <v>1227</v>
      </c>
    </row>
    <row r="84" spans="1:16" ht="12.75">
      <c r="A84" s="24" t="s">
        <v>56</v>
      </c>
      <c s="29" t="s">
        <v>95</v>
      </c>
      <c s="29" t="s">
        <v>1413</v>
      </c>
      <c s="24" t="s">
        <v>58</v>
      </c>
      <c s="30" t="s">
        <v>1414</v>
      </c>
      <c s="31" t="s">
        <v>98</v>
      </c>
      <c s="32">
        <v>9</v>
      </c>
      <c s="33">
        <v>0</v>
      </c>
      <c s="33">
        <f>ROUND(ROUND(H84,2)*ROUND(G84,3),2)</f>
      </c>
      <c r="O84">
        <f>(I84*21)/100</f>
      </c>
      <c t="s">
        <v>33</v>
      </c>
    </row>
    <row r="85" spans="1:5" ht="12.75">
      <c r="A85" s="34" t="s">
        <v>61</v>
      </c>
      <c r="E85" s="35" t="s">
        <v>58</v>
      </c>
    </row>
    <row r="86" spans="1:5" ht="12.75">
      <c r="A86" s="36" t="s">
        <v>62</v>
      </c>
      <c r="E86" s="37" t="s">
        <v>1415</v>
      </c>
    </row>
    <row r="87" spans="1:5" ht="12.75">
      <c r="A87" t="s">
        <v>63</v>
      </c>
      <c r="E87" s="35" t="s">
        <v>1227</v>
      </c>
    </row>
    <row r="88" spans="1:16" ht="12.75">
      <c r="A88" s="24" t="s">
        <v>56</v>
      </c>
      <c s="29" t="s">
        <v>99</v>
      </c>
      <c s="29" t="s">
        <v>1416</v>
      </c>
      <c s="24" t="s">
        <v>58</v>
      </c>
      <c s="30" t="s">
        <v>1417</v>
      </c>
      <c s="31" t="s">
        <v>98</v>
      </c>
      <c s="32">
        <v>14</v>
      </c>
      <c s="33">
        <v>0</v>
      </c>
      <c s="33">
        <f>ROUND(ROUND(H88,2)*ROUND(G88,3),2)</f>
      </c>
      <c r="O88">
        <f>(I88*21)/100</f>
      </c>
      <c t="s">
        <v>33</v>
      </c>
    </row>
    <row r="89" spans="1:5" ht="12.75">
      <c r="A89" s="34" t="s">
        <v>61</v>
      </c>
      <c r="E89" s="35" t="s">
        <v>58</v>
      </c>
    </row>
    <row r="90" spans="1:5" ht="12.75">
      <c r="A90" s="36" t="s">
        <v>62</v>
      </c>
      <c r="E90" s="37" t="s">
        <v>1418</v>
      </c>
    </row>
    <row r="91" spans="1:5" ht="12.75">
      <c r="A91" t="s">
        <v>63</v>
      </c>
      <c r="E91" s="35" t="s">
        <v>1227</v>
      </c>
    </row>
    <row r="92" spans="1:16" ht="12.75">
      <c r="A92" s="24" t="s">
        <v>56</v>
      </c>
      <c s="29" t="s">
        <v>102</v>
      </c>
      <c s="29" t="s">
        <v>1419</v>
      </c>
      <c s="24" t="s">
        <v>58</v>
      </c>
      <c s="30" t="s">
        <v>1420</v>
      </c>
      <c s="31" t="s">
        <v>98</v>
      </c>
      <c s="32">
        <v>7</v>
      </c>
      <c s="33">
        <v>0</v>
      </c>
      <c s="33">
        <f>ROUND(ROUND(H92,2)*ROUND(G92,3),2)</f>
      </c>
      <c r="O92">
        <f>(I92*21)/100</f>
      </c>
      <c t="s">
        <v>33</v>
      </c>
    </row>
    <row r="93" spans="1:5" ht="12.75">
      <c r="A93" s="34" t="s">
        <v>61</v>
      </c>
      <c r="E93" s="35" t="s">
        <v>58</v>
      </c>
    </row>
    <row r="94" spans="1:5" ht="12.75">
      <c r="A94" s="36" t="s">
        <v>62</v>
      </c>
      <c r="E94" s="37" t="s">
        <v>1421</v>
      </c>
    </row>
    <row r="95" spans="1:5" ht="12.75">
      <c r="A95" t="s">
        <v>63</v>
      </c>
      <c r="E95" s="35" t="s">
        <v>1227</v>
      </c>
    </row>
    <row r="96" spans="1:16" ht="12.75">
      <c r="A96" s="24" t="s">
        <v>56</v>
      </c>
      <c s="29" t="s">
        <v>105</v>
      </c>
      <c s="29" t="s">
        <v>1422</v>
      </c>
      <c s="24" t="s">
        <v>58</v>
      </c>
      <c s="30" t="s">
        <v>1423</v>
      </c>
      <c s="31" t="s">
        <v>98</v>
      </c>
      <c s="32">
        <v>7</v>
      </c>
      <c s="33">
        <v>0</v>
      </c>
      <c s="33">
        <f>ROUND(ROUND(H96,2)*ROUND(G96,3),2)</f>
      </c>
      <c r="O96">
        <f>(I96*21)/100</f>
      </c>
      <c t="s">
        <v>33</v>
      </c>
    </row>
    <row r="97" spans="1:5" ht="12.75">
      <c r="A97" s="34" t="s">
        <v>61</v>
      </c>
      <c r="E97" s="35" t="s">
        <v>58</v>
      </c>
    </row>
    <row r="98" spans="1:5" ht="12.75">
      <c r="A98" s="36" t="s">
        <v>62</v>
      </c>
      <c r="E98" s="37" t="s">
        <v>1424</v>
      </c>
    </row>
    <row r="99" spans="1:5" ht="12.75">
      <c r="A99" t="s">
        <v>63</v>
      </c>
      <c r="E99" s="35" t="s">
        <v>1227</v>
      </c>
    </row>
    <row r="100" spans="1:16" ht="12.75">
      <c r="A100" s="24" t="s">
        <v>56</v>
      </c>
      <c s="29" t="s">
        <v>258</v>
      </c>
      <c s="29" t="s">
        <v>1425</v>
      </c>
      <c s="24" t="s">
        <v>58</v>
      </c>
      <c s="30" t="s">
        <v>1426</v>
      </c>
      <c s="31" t="s">
        <v>98</v>
      </c>
      <c s="32">
        <v>2</v>
      </c>
      <c s="33">
        <v>0</v>
      </c>
      <c s="33">
        <f>ROUND(ROUND(H100,2)*ROUND(G100,3),2)</f>
      </c>
      <c r="O100">
        <f>(I100*21)/100</f>
      </c>
      <c t="s">
        <v>33</v>
      </c>
    </row>
    <row r="101" spans="1:5" ht="12.75">
      <c r="A101" s="34" t="s">
        <v>61</v>
      </c>
      <c r="E101" s="35" t="s">
        <v>58</v>
      </c>
    </row>
    <row r="102" spans="1:5" ht="12.75">
      <c r="A102" s="36" t="s">
        <v>62</v>
      </c>
      <c r="E102" s="37" t="s">
        <v>1427</v>
      </c>
    </row>
    <row r="103" spans="1:5" ht="12.75">
      <c r="A103" t="s">
        <v>63</v>
      </c>
      <c r="E103" s="35" t="s">
        <v>1227</v>
      </c>
    </row>
    <row r="104" spans="1:16" ht="12.75">
      <c r="A104" s="24" t="s">
        <v>56</v>
      </c>
      <c s="29" t="s">
        <v>261</v>
      </c>
      <c s="29" t="s">
        <v>1428</v>
      </c>
      <c s="24" t="s">
        <v>58</v>
      </c>
      <c s="30" t="s">
        <v>1429</v>
      </c>
      <c s="31" t="s">
        <v>98</v>
      </c>
      <c s="32">
        <v>2</v>
      </c>
      <c s="33">
        <v>0</v>
      </c>
      <c s="33">
        <f>ROUND(ROUND(H104,2)*ROUND(G104,3),2)</f>
      </c>
      <c r="O104">
        <f>(I104*21)/100</f>
      </c>
      <c t="s">
        <v>33</v>
      </c>
    </row>
    <row r="105" spans="1:5" ht="12.75">
      <c r="A105" s="34" t="s">
        <v>61</v>
      </c>
      <c r="E105" s="35" t="s">
        <v>58</v>
      </c>
    </row>
    <row r="106" spans="1:5" ht="12.75">
      <c r="A106" s="36" t="s">
        <v>62</v>
      </c>
      <c r="E106" s="37" t="s">
        <v>1430</v>
      </c>
    </row>
    <row r="107" spans="1:5" ht="12.75">
      <c r="A107" t="s">
        <v>63</v>
      </c>
      <c r="E107" s="35" t="s">
        <v>1227</v>
      </c>
    </row>
    <row r="108" spans="1:16" ht="12.75">
      <c r="A108" s="24" t="s">
        <v>56</v>
      </c>
      <c s="29" t="s">
        <v>264</v>
      </c>
      <c s="29" t="s">
        <v>1431</v>
      </c>
      <c s="24" t="s">
        <v>58</v>
      </c>
      <c s="30" t="s">
        <v>1432</v>
      </c>
      <c s="31" t="s">
        <v>98</v>
      </c>
      <c s="32">
        <v>2</v>
      </c>
      <c s="33">
        <v>0</v>
      </c>
      <c s="33">
        <f>ROUND(ROUND(H108,2)*ROUND(G108,3),2)</f>
      </c>
      <c r="O108">
        <f>(I108*21)/100</f>
      </c>
      <c t="s">
        <v>33</v>
      </c>
    </row>
    <row r="109" spans="1:5" ht="12.75">
      <c r="A109" s="34" t="s">
        <v>61</v>
      </c>
      <c r="E109" s="35" t="s">
        <v>58</v>
      </c>
    </row>
    <row r="110" spans="1:5" ht="12.75">
      <c r="A110" s="36" t="s">
        <v>62</v>
      </c>
      <c r="E110" s="37" t="s">
        <v>1433</v>
      </c>
    </row>
    <row r="111" spans="1:5" ht="12.75">
      <c r="A111" t="s">
        <v>63</v>
      </c>
      <c r="E111" s="35" t="s">
        <v>1227</v>
      </c>
    </row>
    <row r="112" spans="1:16" ht="12.75">
      <c r="A112" s="24" t="s">
        <v>56</v>
      </c>
      <c s="29" t="s">
        <v>267</v>
      </c>
      <c s="29" t="s">
        <v>1434</v>
      </c>
      <c s="24" t="s">
        <v>58</v>
      </c>
      <c s="30" t="s">
        <v>1435</v>
      </c>
      <c s="31" t="s">
        <v>370</v>
      </c>
      <c s="32">
        <v>4</v>
      </c>
      <c s="33">
        <v>0</v>
      </c>
      <c s="33">
        <f>ROUND(ROUND(H112,2)*ROUND(G112,3),2)</f>
      </c>
      <c r="O112">
        <f>(I112*21)/100</f>
      </c>
      <c t="s">
        <v>33</v>
      </c>
    </row>
    <row r="113" spans="1:5" ht="12.75">
      <c r="A113" s="34" t="s">
        <v>61</v>
      </c>
      <c r="E113" s="35" t="s">
        <v>58</v>
      </c>
    </row>
    <row r="114" spans="1:5" ht="12.75">
      <c r="A114" s="36" t="s">
        <v>62</v>
      </c>
      <c r="E114" s="37" t="s">
        <v>1436</v>
      </c>
    </row>
    <row r="115" spans="1:5" ht="12.75">
      <c r="A115" t="s">
        <v>63</v>
      </c>
      <c r="E115" s="35" t="s">
        <v>1227</v>
      </c>
    </row>
    <row r="116" spans="1:16" ht="12.75">
      <c r="A116" s="24" t="s">
        <v>56</v>
      </c>
      <c s="29" t="s">
        <v>270</v>
      </c>
      <c s="29" t="s">
        <v>1437</v>
      </c>
      <c s="24" t="s">
        <v>58</v>
      </c>
      <c s="30" t="s">
        <v>1438</v>
      </c>
      <c s="31" t="s">
        <v>98</v>
      </c>
      <c s="32">
        <v>2</v>
      </c>
      <c s="33">
        <v>0</v>
      </c>
      <c s="33">
        <f>ROUND(ROUND(H116,2)*ROUND(G116,3),2)</f>
      </c>
      <c r="O116">
        <f>(I116*21)/100</f>
      </c>
      <c t="s">
        <v>33</v>
      </c>
    </row>
    <row r="117" spans="1:5" ht="12.75">
      <c r="A117" s="34" t="s">
        <v>61</v>
      </c>
      <c r="E117" s="35" t="s">
        <v>58</v>
      </c>
    </row>
    <row r="118" spans="1:5" ht="12.75">
      <c r="A118" s="36" t="s">
        <v>62</v>
      </c>
      <c r="E118" s="37" t="s">
        <v>1439</v>
      </c>
    </row>
    <row r="119" spans="1:5" ht="12.75">
      <c r="A119" t="s">
        <v>63</v>
      </c>
      <c r="E119" s="35" t="s">
        <v>1227</v>
      </c>
    </row>
    <row r="120" spans="1:16" ht="12.75">
      <c r="A120" s="24" t="s">
        <v>56</v>
      </c>
      <c s="29" t="s">
        <v>273</v>
      </c>
      <c s="29" t="s">
        <v>1440</v>
      </c>
      <c s="24" t="s">
        <v>58</v>
      </c>
      <c s="30" t="s">
        <v>1441</v>
      </c>
      <c s="31" t="s">
        <v>98</v>
      </c>
      <c s="32">
        <v>2</v>
      </c>
      <c s="33">
        <v>0</v>
      </c>
      <c s="33">
        <f>ROUND(ROUND(H120,2)*ROUND(G120,3),2)</f>
      </c>
      <c r="O120">
        <f>(I120*21)/100</f>
      </c>
      <c t="s">
        <v>33</v>
      </c>
    </row>
    <row r="121" spans="1:5" ht="12.75">
      <c r="A121" s="34" t="s">
        <v>61</v>
      </c>
      <c r="E121" s="35" t="s">
        <v>58</v>
      </c>
    </row>
    <row r="122" spans="1:5" ht="12.75">
      <c r="A122" s="36" t="s">
        <v>62</v>
      </c>
      <c r="E122" s="37" t="s">
        <v>1442</v>
      </c>
    </row>
    <row r="123" spans="1:5" ht="12.75">
      <c r="A123" t="s">
        <v>63</v>
      </c>
      <c r="E123" s="35" t="s">
        <v>1227</v>
      </c>
    </row>
    <row r="124" spans="1:16" ht="12.75">
      <c r="A124" s="24" t="s">
        <v>56</v>
      </c>
      <c s="29" t="s">
        <v>276</v>
      </c>
      <c s="29" t="s">
        <v>1443</v>
      </c>
      <c s="24" t="s">
        <v>58</v>
      </c>
      <c s="30" t="s">
        <v>1444</v>
      </c>
      <c s="31" t="s">
        <v>98</v>
      </c>
      <c s="32">
        <v>2</v>
      </c>
      <c s="33">
        <v>0</v>
      </c>
      <c s="33">
        <f>ROUND(ROUND(H124,2)*ROUND(G124,3),2)</f>
      </c>
      <c r="O124">
        <f>(I124*21)/100</f>
      </c>
      <c t="s">
        <v>33</v>
      </c>
    </row>
    <row r="125" spans="1:5" ht="12.75">
      <c r="A125" s="34" t="s">
        <v>61</v>
      </c>
      <c r="E125" s="35" t="s">
        <v>58</v>
      </c>
    </row>
    <row r="126" spans="1:5" ht="12.75">
      <c r="A126" s="36" t="s">
        <v>62</v>
      </c>
      <c r="E126" s="37" t="s">
        <v>1445</v>
      </c>
    </row>
    <row r="127" spans="1:5" ht="12.75">
      <c r="A127" t="s">
        <v>63</v>
      </c>
      <c r="E127" s="35" t="s">
        <v>1227</v>
      </c>
    </row>
    <row r="128" spans="1:16" ht="25.5">
      <c r="A128" s="24" t="s">
        <v>56</v>
      </c>
      <c s="29" t="s">
        <v>279</v>
      </c>
      <c s="29" t="s">
        <v>1446</v>
      </c>
      <c s="24" t="s">
        <v>58</v>
      </c>
      <c s="30" t="s">
        <v>1447</v>
      </c>
      <c s="31" t="s">
        <v>98</v>
      </c>
      <c s="32">
        <v>2</v>
      </c>
      <c s="33">
        <v>0</v>
      </c>
      <c s="33">
        <f>ROUND(ROUND(H128,2)*ROUND(G128,3),2)</f>
      </c>
      <c r="O128">
        <f>(I128*21)/100</f>
      </c>
      <c t="s">
        <v>33</v>
      </c>
    </row>
    <row r="129" spans="1:5" ht="12.75">
      <c r="A129" s="34" t="s">
        <v>61</v>
      </c>
      <c r="E129" s="35" t="s">
        <v>58</v>
      </c>
    </row>
    <row r="130" spans="1:5" ht="12.75">
      <c r="A130" s="36" t="s">
        <v>62</v>
      </c>
      <c r="E130" s="37" t="s">
        <v>1448</v>
      </c>
    </row>
    <row r="131" spans="1:5" ht="12.75">
      <c r="A131" t="s">
        <v>63</v>
      </c>
      <c r="E131" s="35" t="s">
        <v>1227</v>
      </c>
    </row>
    <row r="132" spans="1:16" ht="12.75">
      <c r="A132" s="24" t="s">
        <v>56</v>
      </c>
      <c s="29" t="s">
        <v>282</v>
      </c>
      <c s="29" t="s">
        <v>1449</v>
      </c>
      <c s="24" t="s">
        <v>58</v>
      </c>
      <c s="30" t="s">
        <v>1450</v>
      </c>
      <c s="31" t="s">
        <v>98</v>
      </c>
      <c s="32">
        <v>15</v>
      </c>
      <c s="33">
        <v>0</v>
      </c>
      <c s="33">
        <f>ROUND(ROUND(H132,2)*ROUND(G132,3),2)</f>
      </c>
      <c r="O132">
        <f>(I132*21)/100</f>
      </c>
      <c t="s">
        <v>33</v>
      </c>
    </row>
    <row r="133" spans="1:5" ht="12.75">
      <c r="A133" s="34" t="s">
        <v>61</v>
      </c>
      <c r="E133" s="35" t="s">
        <v>58</v>
      </c>
    </row>
    <row r="134" spans="1:5" ht="12.75">
      <c r="A134" s="36" t="s">
        <v>62</v>
      </c>
      <c r="E134" s="37" t="s">
        <v>1451</v>
      </c>
    </row>
    <row r="135" spans="1:5" ht="76.5">
      <c r="A135" t="s">
        <v>63</v>
      </c>
      <c r="E135" s="35" t="s">
        <v>1452</v>
      </c>
    </row>
    <row r="136" spans="1:16" ht="12.75">
      <c r="A136" s="24" t="s">
        <v>56</v>
      </c>
      <c s="29" t="s">
        <v>421</v>
      </c>
      <c s="29" t="s">
        <v>1453</v>
      </c>
      <c s="24" t="s">
        <v>58</v>
      </c>
      <c s="30" t="s">
        <v>1454</v>
      </c>
      <c s="31" t="s">
        <v>98</v>
      </c>
      <c s="32">
        <v>2</v>
      </c>
      <c s="33">
        <v>0</v>
      </c>
      <c s="33">
        <f>ROUND(ROUND(H136,2)*ROUND(G136,3),2)</f>
      </c>
      <c r="O136">
        <f>(I136*21)/100</f>
      </c>
      <c t="s">
        <v>33</v>
      </c>
    </row>
    <row r="137" spans="1:5" ht="12.75">
      <c r="A137" s="34" t="s">
        <v>61</v>
      </c>
      <c r="E137" s="35" t="s">
        <v>58</v>
      </c>
    </row>
    <row r="138" spans="1:5" ht="12.75">
      <c r="A138" s="36" t="s">
        <v>62</v>
      </c>
      <c r="E138" s="37" t="s">
        <v>1455</v>
      </c>
    </row>
    <row r="139" spans="1:5" ht="102">
      <c r="A139" t="s">
        <v>63</v>
      </c>
      <c r="E139" s="35" t="s">
        <v>1456</v>
      </c>
    </row>
    <row r="140" spans="1:16" ht="12.75">
      <c r="A140" s="24" t="s">
        <v>56</v>
      </c>
      <c s="29" t="s">
        <v>110</v>
      </c>
      <c s="29" t="s">
        <v>1457</v>
      </c>
      <c s="24" t="s">
        <v>58</v>
      </c>
      <c s="30" t="s">
        <v>1458</v>
      </c>
      <c s="31" t="s">
        <v>1459</v>
      </c>
      <c s="32">
        <v>2</v>
      </c>
      <c s="33">
        <v>0</v>
      </c>
      <c s="33">
        <f>ROUND(ROUND(H140,2)*ROUND(G140,3),2)</f>
      </c>
      <c r="O140">
        <f>(I140*21)/100</f>
      </c>
      <c t="s">
        <v>33</v>
      </c>
    </row>
    <row r="141" spans="1:5" ht="12.75">
      <c r="A141" s="34" t="s">
        <v>61</v>
      </c>
      <c r="E141" s="35" t="s">
        <v>58</v>
      </c>
    </row>
    <row r="142" spans="1:5" ht="12.75">
      <c r="A142" s="36" t="s">
        <v>62</v>
      </c>
      <c r="E142" s="37" t="s">
        <v>1281</v>
      </c>
    </row>
    <row r="143" spans="1:5" ht="102">
      <c r="A143" t="s">
        <v>63</v>
      </c>
      <c r="E143" s="35" t="s">
        <v>1456</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43</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45</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47</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452</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394</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50</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52</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67</v>
      </c>
      <c s="29" t="s">
        <v>1084</v>
      </c>
      <c s="24" t="s">
        <v>58</v>
      </c>
      <c s="30" t="s">
        <v>1393</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70</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74</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77</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83</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252</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89</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92</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95</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99</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102</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105</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258</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261</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270</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273</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276</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279</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285</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xml><?xml version="1.0" encoding="utf-8"?>
<worksheet xmlns="http://schemas.openxmlformats.org/spreadsheetml/2006/main" xmlns:r="http://schemas.openxmlformats.org/officeDocument/2006/relationships">
  <sheetPr>
    <pageSetUpPr fitToPage="1"/>
  </sheetPr>
  <dimension ref="A1:R25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1494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1494</v>
      </c>
      <c s="6"/>
      <c s="18" t="s">
        <v>1495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I148+I152+I156+I160+I164+I168+I172+I176+I180+I184+I188+I192+I196+I200+I204+I208+I212+I216+I220+I224+I228+I232+I236+I240+I244+I248+I252+I256</f>
      </c>
      <c>
        <f>0+O12+O16+O20+O24+O28+O32+O36+O40+O44+O48+O52+O56+O60+O64+O68+O72+O76+O80+O84+O88+O92+O96+O100+O104+O108+O112+O116+O120+O124+O128+O132+O136+O140+O144+O148+O152+O156+O160+O164+O168+O172+O176+O180+O184+O188+O192+O196+O200+O204+O208+O212+O216+O220+O224+O228+O232+O236+O240+O244+O248+O252+O256</f>
      </c>
    </row>
    <row r="12" spans="1:16" ht="12.75">
      <c r="A12" s="24" t="s">
        <v>56</v>
      </c>
      <c s="29" t="s">
        <v>39</v>
      </c>
      <c s="29" t="s">
        <v>1224</v>
      </c>
      <c s="24" t="s">
        <v>58</v>
      </c>
      <c s="30" t="s">
        <v>1225</v>
      </c>
      <c s="31" t="s">
        <v>98</v>
      </c>
      <c s="32">
        <v>9</v>
      </c>
      <c s="33">
        <v>0</v>
      </c>
      <c s="33">
        <f>ROUND(ROUND(H12,2)*ROUND(G12,3),2)</f>
      </c>
      <c r="O12">
        <f>(I12*21)/100</f>
      </c>
      <c t="s">
        <v>33</v>
      </c>
    </row>
    <row r="13" spans="1:5" ht="12.75">
      <c r="A13" s="34" t="s">
        <v>61</v>
      </c>
      <c r="E13" s="35" t="s">
        <v>58</v>
      </c>
    </row>
    <row r="14" spans="1:5" ht="12.75">
      <c r="A14" s="36" t="s">
        <v>62</v>
      </c>
      <c r="E14" s="37" t="s">
        <v>1496</v>
      </c>
    </row>
    <row r="15" spans="1:5" ht="12.75">
      <c r="A15" t="s">
        <v>63</v>
      </c>
      <c r="E15" s="35" t="s">
        <v>1227</v>
      </c>
    </row>
    <row r="16" spans="1:16" ht="25.5">
      <c r="A16" s="24" t="s">
        <v>56</v>
      </c>
      <c s="29" t="s">
        <v>33</v>
      </c>
      <c s="29" t="s">
        <v>1228</v>
      </c>
      <c s="24" t="s">
        <v>58</v>
      </c>
      <c s="30" t="s">
        <v>1229</v>
      </c>
      <c s="31" t="s">
        <v>60</v>
      </c>
      <c s="32">
        <v>5</v>
      </c>
      <c s="33">
        <v>0</v>
      </c>
      <c s="33">
        <f>ROUND(ROUND(H16,2)*ROUND(G16,3),2)</f>
      </c>
      <c r="O16">
        <f>(I16*21)/100</f>
      </c>
      <c t="s">
        <v>33</v>
      </c>
    </row>
    <row r="17" spans="1:5" ht="12.75">
      <c r="A17" s="34" t="s">
        <v>61</v>
      </c>
      <c r="E17" s="35" t="s">
        <v>58</v>
      </c>
    </row>
    <row r="18" spans="1:5" ht="12.75">
      <c r="A18" s="36" t="s">
        <v>62</v>
      </c>
      <c r="E18" s="37" t="s">
        <v>1497</v>
      </c>
    </row>
    <row r="19" spans="1:5" ht="12.75">
      <c r="A19" t="s">
        <v>63</v>
      </c>
      <c r="E19" s="35" t="s">
        <v>1227</v>
      </c>
    </row>
    <row r="20" spans="1:16" ht="25.5">
      <c r="A20" s="24" t="s">
        <v>56</v>
      </c>
      <c s="29" t="s">
        <v>32</v>
      </c>
      <c s="29" t="s">
        <v>1231</v>
      </c>
      <c s="24" t="s">
        <v>58</v>
      </c>
      <c s="30" t="s">
        <v>1232</v>
      </c>
      <c s="31" t="s">
        <v>60</v>
      </c>
      <c s="32">
        <v>20</v>
      </c>
      <c s="33">
        <v>0</v>
      </c>
      <c s="33">
        <f>ROUND(ROUND(H20,2)*ROUND(G20,3),2)</f>
      </c>
      <c r="O20">
        <f>(I20*21)/100</f>
      </c>
      <c t="s">
        <v>33</v>
      </c>
    </row>
    <row r="21" spans="1:5" ht="12.75">
      <c r="A21" s="34" t="s">
        <v>61</v>
      </c>
      <c r="E21" s="35" t="s">
        <v>58</v>
      </c>
    </row>
    <row r="22" spans="1:5" ht="12.75">
      <c r="A22" s="36" t="s">
        <v>62</v>
      </c>
      <c r="E22" s="37" t="s">
        <v>1498</v>
      </c>
    </row>
    <row r="23" spans="1:5" ht="12.75">
      <c r="A23" t="s">
        <v>63</v>
      </c>
      <c r="E23" s="35" t="s">
        <v>1227</v>
      </c>
    </row>
    <row r="24" spans="1:16" ht="25.5">
      <c r="A24" s="24" t="s">
        <v>56</v>
      </c>
      <c s="29" t="s">
        <v>43</v>
      </c>
      <c s="29" t="s">
        <v>1234</v>
      </c>
      <c s="24" t="s">
        <v>58</v>
      </c>
      <c s="30" t="s">
        <v>1235</v>
      </c>
      <c s="31" t="s">
        <v>60</v>
      </c>
      <c s="32">
        <v>120</v>
      </c>
      <c s="33">
        <v>0</v>
      </c>
      <c s="33">
        <f>ROUND(ROUND(H24,2)*ROUND(G24,3),2)</f>
      </c>
      <c r="O24">
        <f>(I24*21)/100</f>
      </c>
      <c t="s">
        <v>33</v>
      </c>
    </row>
    <row r="25" spans="1:5" ht="12.75">
      <c r="A25" s="34" t="s">
        <v>61</v>
      </c>
      <c r="E25" s="35" t="s">
        <v>58</v>
      </c>
    </row>
    <row r="26" spans="1:5" ht="12.75">
      <c r="A26" s="36" t="s">
        <v>62</v>
      </c>
      <c r="E26" s="37" t="s">
        <v>1499</v>
      </c>
    </row>
    <row r="27" spans="1:5" ht="12.75">
      <c r="A27" t="s">
        <v>63</v>
      </c>
      <c r="E27" s="35" t="s">
        <v>1227</v>
      </c>
    </row>
    <row r="28" spans="1:16" ht="25.5">
      <c r="A28" s="24" t="s">
        <v>56</v>
      </c>
      <c s="29" t="s">
        <v>45</v>
      </c>
      <c s="29" t="s">
        <v>1237</v>
      </c>
      <c s="24" t="s">
        <v>58</v>
      </c>
      <c s="30" t="s">
        <v>1238</v>
      </c>
      <c s="31" t="s">
        <v>60</v>
      </c>
      <c s="32">
        <v>40</v>
      </c>
      <c s="33">
        <v>0</v>
      </c>
      <c s="33">
        <f>ROUND(ROUND(H28,2)*ROUND(G28,3),2)</f>
      </c>
      <c r="O28">
        <f>(I28*21)/100</f>
      </c>
      <c t="s">
        <v>33</v>
      </c>
    </row>
    <row r="29" spans="1:5" ht="12.75">
      <c r="A29" s="34" t="s">
        <v>61</v>
      </c>
      <c r="E29" s="35" t="s">
        <v>58</v>
      </c>
    </row>
    <row r="30" spans="1:5" ht="12.75">
      <c r="A30" s="36" t="s">
        <v>62</v>
      </c>
      <c r="E30" s="37" t="s">
        <v>1239</v>
      </c>
    </row>
    <row r="31" spans="1:5" ht="12.75">
      <c r="A31" t="s">
        <v>63</v>
      </c>
      <c r="E31" s="35" t="s">
        <v>1227</v>
      </c>
    </row>
    <row r="32" spans="1:16" ht="12.75">
      <c r="A32" s="24" t="s">
        <v>56</v>
      </c>
      <c s="29" t="s">
        <v>47</v>
      </c>
      <c s="29" t="s">
        <v>1240</v>
      </c>
      <c s="24" t="s">
        <v>58</v>
      </c>
      <c s="30" t="s">
        <v>1241</v>
      </c>
      <c s="31" t="s">
        <v>98</v>
      </c>
      <c s="32">
        <v>9</v>
      </c>
      <c s="33">
        <v>0</v>
      </c>
      <c s="33">
        <f>ROUND(ROUND(H32,2)*ROUND(G32,3),2)</f>
      </c>
      <c r="O32">
        <f>(I32*21)/100</f>
      </c>
      <c t="s">
        <v>33</v>
      </c>
    </row>
    <row r="33" spans="1:5" ht="12.75">
      <c r="A33" s="34" t="s">
        <v>61</v>
      </c>
      <c r="E33" s="35" t="s">
        <v>58</v>
      </c>
    </row>
    <row r="34" spans="1:5" ht="12.75">
      <c r="A34" s="36" t="s">
        <v>62</v>
      </c>
      <c r="E34" s="37" t="s">
        <v>1500</v>
      </c>
    </row>
    <row r="35" spans="1:5" ht="12.75">
      <c r="A35" t="s">
        <v>63</v>
      </c>
      <c r="E35" s="35" t="s">
        <v>1227</v>
      </c>
    </row>
    <row r="36" spans="1:16" ht="12.75">
      <c r="A36" s="24" t="s">
        <v>56</v>
      </c>
      <c s="29" t="s">
        <v>452</v>
      </c>
      <c s="29" t="s">
        <v>777</v>
      </c>
      <c s="24" t="s">
        <v>58</v>
      </c>
      <c s="30" t="s">
        <v>778</v>
      </c>
      <c s="31" t="s">
        <v>98</v>
      </c>
      <c s="32">
        <v>1</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1049</v>
      </c>
      <c s="24" t="s">
        <v>58</v>
      </c>
      <c s="30" t="s">
        <v>1243</v>
      </c>
      <c s="31" t="s">
        <v>60</v>
      </c>
      <c s="32">
        <v>20</v>
      </c>
      <c s="33">
        <v>0</v>
      </c>
      <c s="33">
        <f>ROUND(ROUND(H40,2)*ROUND(G40,3),2)</f>
      </c>
      <c r="O40">
        <f>(I40*21)/100</f>
      </c>
      <c t="s">
        <v>33</v>
      </c>
    </row>
    <row r="41" spans="1:5" ht="12.75">
      <c r="A41" s="34" t="s">
        <v>61</v>
      </c>
      <c r="E41" s="35" t="s">
        <v>58</v>
      </c>
    </row>
    <row r="42" spans="1:5" ht="12.75">
      <c r="A42" s="36" t="s">
        <v>62</v>
      </c>
      <c r="E42" s="37" t="s">
        <v>1244</v>
      </c>
    </row>
    <row r="43" spans="1:5" ht="12.75">
      <c r="A43" t="s">
        <v>63</v>
      </c>
      <c r="E43" s="35" t="s">
        <v>1227</v>
      </c>
    </row>
    <row r="44" spans="1:16" ht="12.75">
      <c r="A44" s="24" t="s">
        <v>56</v>
      </c>
      <c s="29" t="s">
        <v>50</v>
      </c>
      <c s="29" t="s">
        <v>1053</v>
      </c>
      <c s="24" t="s">
        <v>58</v>
      </c>
      <c s="30" t="s">
        <v>1245</v>
      </c>
      <c s="31" t="s">
        <v>98</v>
      </c>
      <c s="32">
        <v>4</v>
      </c>
      <c s="33">
        <v>0</v>
      </c>
      <c s="33">
        <f>ROUND(ROUND(H44,2)*ROUND(G44,3),2)</f>
      </c>
      <c r="O44">
        <f>(I44*21)/100</f>
      </c>
      <c t="s">
        <v>33</v>
      </c>
    </row>
    <row r="45" spans="1:5" ht="12.75">
      <c r="A45" s="34" t="s">
        <v>61</v>
      </c>
      <c r="E45" s="35" t="s">
        <v>58</v>
      </c>
    </row>
    <row r="46" spans="1:5" ht="12.75">
      <c r="A46" s="36" t="s">
        <v>62</v>
      </c>
      <c r="E46" s="37" t="s">
        <v>1246</v>
      </c>
    </row>
    <row r="47" spans="1:5" ht="12.75">
      <c r="A47" t="s">
        <v>63</v>
      </c>
      <c r="E47" s="35" t="s">
        <v>1227</v>
      </c>
    </row>
    <row r="48" spans="1:16" ht="12.75">
      <c r="A48" s="24" t="s">
        <v>56</v>
      </c>
      <c s="29" t="s">
        <v>52</v>
      </c>
      <c s="29" t="s">
        <v>1058</v>
      </c>
      <c s="24" t="s">
        <v>58</v>
      </c>
      <c s="30" t="s">
        <v>1059</v>
      </c>
      <c s="31" t="s">
        <v>98</v>
      </c>
      <c s="32">
        <v>1</v>
      </c>
      <c s="33">
        <v>0</v>
      </c>
      <c s="33">
        <f>ROUND(ROUND(H48,2)*ROUND(G48,3),2)</f>
      </c>
      <c r="O48">
        <f>(I48*21)/100</f>
      </c>
      <c t="s">
        <v>33</v>
      </c>
    </row>
    <row r="49" spans="1:5" ht="12.75">
      <c r="A49" s="34" t="s">
        <v>61</v>
      </c>
      <c r="E49" s="35" t="s">
        <v>58</v>
      </c>
    </row>
    <row r="50" spans="1:5" ht="12.75">
      <c r="A50" s="36" t="s">
        <v>62</v>
      </c>
      <c r="E50" s="37" t="s">
        <v>1247</v>
      </c>
    </row>
    <row r="51" spans="1:5" ht="12.75">
      <c r="A51" t="s">
        <v>63</v>
      </c>
      <c r="E51" s="35" t="s">
        <v>1227</v>
      </c>
    </row>
    <row r="52" spans="1:16" ht="25.5">
      <c r="A52" s="24" t="s">
        <v>56</v>
      </c>
      <c s="29" t="s">
        <v>67</v>
      </c>
      <c s="29" t="s">
        <v>1062</v>
      </c>
      <c s="24" t="s">
        <v>58</v>
      </c>
      <c s="30" t="s">
        <v>1063</v>
      </c>
      <c s="31" t="s">
        <v>98</v>
      </c>
      <c s="32">
        <v>1</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38.25">
      <c r="A56" s="24" t="s">
        <v>56</v>
      </c>
      <c s="29" t="s">
        <v>70</v>
      </c>
      <c s="29" t="s">
        <v>1064</v>
      </c>
      <c s="24" t="s">
        <v>58</v>
      </c>
      <c s="30" t="s">
        <v>1065</v>
      </c>
      <c s="31" t="s">
        <v>98</v>
      </c>
      <c s="32">
        <v>1</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1248</v>
      </c>
      <c s="24" t="s">
        <v>58</v>
      </c>
      <c s="30" t="s">
        <v>1249</v>
      </c>
      <c s="31" t="s">
        <v>98</v>
      </c>
      <c s="32">
        <v>5</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1250</v>
      </c>
      <c s="24" t="s">
        <v>58</v>
      </c>
      <c s="30" t="s">
        <v>1251</v>
      </c>
      <c s="31" t="s">
        <v>98</v>
      </c>
      <c s="32">
        <v>5</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838</v>
      </c>
      <c s="24" t="s">
        <v>58</v>
      </c>
      <c s="30" t="s">
        <v>1252</v>
      </c>
      <c s="31" t="s">
        <v>98</v>
      </c>
      <c s="32">
        <v>1</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12.75">
      <c r="A72" s="24" t="s">
        <v>56</v>
      </c>
      <c s="29" t="s">
        <v>83</v>
      </c>
      <c s="29" t="s">
        <v>840</v>
      </c>
      <c s="24" t="s">
        <v>58</v>
      </c>
      <c s="30" t="s">
        <v>841</v>
      </c>
      <c s="31" t="s">
        <v>98</v>
      </c>
      <c s="32">
        <v>1</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979</v>
      </c>
      <c s="24" t="s">
        <v>58</v>
      </c>
      <c s="30" t="s">
        <v>1253</v>
      </c>
      <c s="31" t="s">
        <v>98</v>
      </c>
      <c s="32">
        <v>1</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1076</v>
      </c>
      <c s="24" t="s">
        <v>58</v>
      </c>
      <c s="30" t="s">
        <v>1254</v>
      </c>
      <c s="31" t="s">
        <v>98</v>
      </c>
      <c s="32">
        <v>1</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12.75">
      <c r="A84" s="24" t="s">
        <v>56</v>
      </c>
      <c s="29" t="s">
        <v>89</v>
      </c>
      <c s="29" t="s">
        <v>1255</v>
      </c>
      <c s="24" t="s">
        <v>58</v>
      </c>
      <c s="30" t="s">
        <v>1256</v>
      </c>
      <c s="31" t="s">
        <v>60</v>
      </c>
      <c s="32">
        <v>20</v>
      </c>
      <c s="33">
        <v>0</v>
      </c>
      <c s="33">
        <f>ROUND(ROUND(H84,2)*ROUND(G84,3),2)</f>
      </c>
      <c r="O84">
        <f>(I84*21)/100</f>
      </c>
      <c t="s">
        <v>33</v>
      </c>
    </row>
    <row r="85" spans="1:5" ht="12.75">
      <c r="A85" s="34" t="s">
        <v>61</v>
      </c>
      <c r="E85" s="35" t="s">
        <v>58</v>
      </c>
    </row>
    <row r="86" spans="1:5" ht="12.75">
      <c r="A86" s="36" t="s">
        <v>62</v>
      </c>
      <c r="E86" s="37" t="s">
        <v>1257</v>
      </c>
    </row>
    <row r="87" spans="1:5" ht="12.75">
      <c r="A87" t="s">
        <v>63</v>
      </c>
      <c r="E87" s="35" t="s">
        <v>1227</v>
      </c>
    </row>
    <row r="88" spans="1:16" ht="12.75">
      <c r="A88" s="24" t="s">
        <v>56</v>
      </c>
      <c s="29" t="s">
        <v>92</v>
      </c>
      <c s="29" t="s">
        <v>1258</v>
      </c>
      <c s="24" t="s">
        <v>58</v>
      </c>
      <c s="30" t="s">
        <v>1259</v>
      </c>
      <c s="31" t="s">
        <v>60</v>
      </c>
      <c s="32">
        <v>20</v>
      </c>
      <c s="33">
        <v>0</v>
      </c>
      <c s="33">
        <f>ROUND(ROUND(H88,2)*ROUND(G88,3),2)</f>
      </c>
      <c r="O88">
        <f>(I88*21)/100</f>
      </c>
      <c t="s">
        <v>33</v>
      </c>
    </row>
    <row r="89" spans="1:5" ht="12.75">
      <c r="A89" s="34" t="s">
        <v>61</v>
      </c>
      <c r="E89" s="35" t="s">
        <v>58</v>
      </c>
    </row>
    <row r="90" spans="1:5" ht="12.75">
      <c r="A90" s="36" t="s">
        <v>62</v>
      </c>
      <c r="E90" s="37" t="s">
        <v>1260</v>
      </c>
    </row>
    <row r="91" spans="1:5" ht="12.75">
      <c r="A91" t="s">
        <v>63</v>
      </c>
      <c r="E91" s="35" t="s">
        <v>1227</v>
      </c>
    </row>
    <row r="92" spans="1:16" ht="12.75">
      <c r="A92" s="24" t="s">
        <v>56</v>
      </c>
      <c s="29" t="s">
        <v>95</v>
      </c>
      <c s="29" t="s">
        <v>1261</v>
      </c>
      <c s="24" t="s">
        <v>58</v>
      </c>
      <c s="30" t="s">
        <v>1262</v>
      </c>
      <c s="31" t="s">
        <v>73</v>
      </c>
      <c s="32">
        <v>0.05</v>
      </c>
      <c s="33">
        <v>0</v>
      </c>
      <c s="33">
        <f>ROUND(ROUND(H92,2)*ROUND(G92,3),2)</f>
      </c>
      <c r="O92">
        <f>(I92*21)/100</f>
      </c>
      <c t="s">
        <v>33</v>
      </c>
    </row>
    <row r="93" spans="1:5" ht="12.75">
      <c r="A93" s="34" t="s">
        <v>61</v>
      </c>
      <c r="E93" s="35" t="s">
        <v>58</v>
      </c>
    </row>
    <row r="94" spans="1:5" ht="12.75">
      <c r="A94" s="36" t="s">
        <v>62</v>
      </c>
      <c r="E94" s="37" t="s">
        <v>1501</v>
      </c>
    </row>
    <row r="95" spans="1:5" ht="12.75">
      <c r="A95" t="s">
        <v>63</v>
      </c>
      <c r="E95" s="35" t="s">
        <v>1227</v>
      </c>
    </row>
    <row r="96" spans="1:16" ht="12.75">
      <c r="A96" s="24" t="s">
        <v>56</v>
      </c>
      <c s="29" t="s">
        <v>99</v>
      </c>
      <c s="29" t="s">
        <v>1264</v>
      </c>
      <c s="24" t="s">
        <v>58</v>
      </c>
      <c s="30" t="s">
        <v>1265</v>
      </c>
      <c s="31" t="s">
        <v>60</v>
      </c>
      <c s="32">
        <v>95</v>
      </c>
      <c s="33">
        <v>0</v>
      </c>
      <c s="33">
        <f>ROUND(ROUND(H96,2)*ROUND(G96,3),2)</f>
      </c>
      <c r="O96">
        <f>(I96*21)/100</f>
      </c>
      <c t="s">
        <v>33</v>
      </c>
    </row>
    <row r="97" spans="1:5" ht="12.75">
      <c r="A97" s="34" t="s">
        <v>61</v>
      </c>
      <c r="E97" s="35" t="s">
        <v>58</v>
      </c>
    </row>
    <row r="98" spans="1:5" ht="12.75">
      <c r="A98" s="36" t="s">
        <v>62</v>
      </c>
      <c r="E98" s="37" t="s">
        <v>1502</v>
      </c>
    </row>
    <row r="99" spans="1:5" ht="12.75">
      <c r="A99" t="s">
        <v>63</v>
      </c>
      <c r="E99" s="35" t="s">
        <v>1227</v>
      </c>
    </row>
    <row r="100" spans="1:16" ht="12.75">
      <c r="A100" s="24" t="s">
        <v>56</v>
      </c>
      <c s="29" t="s">
        <v>102</v>
      </c>
      <c s="29" t="s">
        <v>1267</v>
      </c>
      <c s="24" t="s">
        <v>58</v>
      </c>
      <c s="30" t="s">
        <v>1268</v>
      </c>
      <c s="31" t="s">
        <v>73</v>
      </c>
      <c s="32">
        <v>0.9</v>
      </c>
      <c s="33">
        <v>0</v>
      </c>
      <c s="33">
        <f>ROUND(ROUND(H100,2)*ROUND(G100,3),2)</f>
      </c>
      <c r="O100">
        <f>(I100*21)/100</f>
      </c>
      <c t="s">
        <v>33</v>
      </c>
    </row>
    <row r="101" spans="1:5" ht="12.75">
      <c r="A101" s="34" t="s">
        <v>61</v>
      </c>
      <c r="E101" s="35" t="s">
        <v>58</v>
      </c>
    </row>
    <row r="102" spans="1:5" ht="12.75">
      <c r="A102" s="36" t="s">
        <v>62</v>
      </c>
      <c r="E102" s="37" t="s">
        <v>1503</v>
      </c>
    </row>
    <row r="103" spans="1:5" ht="12.75">
      <c r="A103" t="s">
        <v>63</v>
      </c>
      <c r="E103" s="35" t="s">
        <v>1227</v>
      </c>
    </row>
    <row r="104" spans="1:16" ht="12.75">
      <c r="A104" s="24" t="s">
        <v>56</v>
      </c>
      <c s="29" t="s">
        <v>105</v>
      </c>
      <c s="29" t="s">
        <v>1084</v>
      </c>
      <c s="24" t="s">
        <v>58</v>
      </c>
      <c s="30" t="s">
        <v>1270</v>
      </c>
      <c s="31" t="s">
        <v>73</v>
      </c>
      <c s="32">
        <v>2.6</v>
      </c>
      <c s="33">
        <v>0</v>
      </c>
      <c s="33">
        <f>ROUND(ROUND(H104,2)*ROUND(G104,3),2)</f>
      </c>
      <c r="O104">
        <f>(I104*21)/100</f>
      </c>
      <c t="s">
        <v>33</v>
      </c>
    </row>
    <row r="105" spans="1:5" ht="12.75">
      <c r="A105" s="34" t="s">
        <v>61</v>
      </c>
      <c r="E105" s="35" t="s">
        <v>58</v>
      </c>
    </row>
    <row r="106" spans="1:5" ht="12.75">
      <c r="A106" s="36" t="s">
        <v>62</v>
      </c>
      <c r="E106" s="37" t="s">
        <v>1504</v>
      </c>
    </row>
    <row r="107" spans="1:5" ht="12.75">
      <c r="A107" t="s">
        <v>63</v>
      </c>
      <c r="E107" s="35" t="s">
        <v>1227</v>
      </c>
    </row>
    <row r="108" spans="1:16" ht="12.75">
      <c r="A108" s="24" t="s">
        <v>56</v>
      </c>
      <c s="29" t="s">
        <v>258</v>
      </c>
      <c s="29" t="s">
        <v>1086</v>
      </c>
      <c s="24" t="s">
        <v>58</v>
      </c>
      <c s="30" t="s">
        <v>1272</v>
      </c>
      <c s="31" t="s">
        <v>73</v>
      </c>
      <c s="32">
        <v>2.6</v>
      </c>
      <c s="33">
        <v>0</v>
      </c>
      <c s="33">
        <f>ROUND(ROUND(H108,2)*ROUND(G108,3),2)</f>
      </c>
      <c r="O108">
        <f>(I108*21)/100</f>
      </c>
      <c t="s">
        <v>33</v>
      </c>
    </row>
    <row r="109" spans="1:5" ht="12.75">
      <c r="A109" s="34" t="s">
        <v>61</v>
      </c>
      <c r="E109" s="35" t="s">
        <v>58</v>
      </c>
    </row>
    <row r="110" spans="1:5" ht="12.75">
      <c r="A110" s="36" t="s">
        <v>62</v>
      </c>
      <c r="E110" s="37" t="s">
        <v>1505</v>
      </c>
    </row>
    <row r="111" spans="1:5" ht="12.75">
      <c r="A111" t="s">
        <v>63</v>
      </c>
      <c r="E111" s="35" t="s">
        <v>1227</v>
      </c>
    </row>
    <row r="112" spans="1:16" ht="12.75">
      <c r="A112" s="24" t="s">
        <v>56</v>
      </c>
      <c s="29" t="s">
        <v>261</v>
      </c>
      <c s="29" t="s">
        <v>1274</v>
      </c>
      <c s="24" t="s">
        <v>58</v>
      </c>
      <c s="30" t="s">
        <v>1275</v>
      </c>
      <c s="31" t="s">
        <v>98</v>
      </c>
      <c s="32">
        <v>15</v>
      </c>
      <c s="33">
        <v>0</v>
      </c>
      <c s="33">
        <f>ROUND(ROUND(H112,2)*ROUND(G112,3),2)</f>
      </c>
      <c r="O112">
        <f>(I112*21)/100</f>
      </c>
      <c t="s">
        <v>33</v>
      </c>
    </row>
    <row r="113" spans="1:5" ht="12.75">
      <c r="A113" s="34" t="s">
        <v>61</v>
      </c>
      <c r="E113" s="35" t="s">
        <v>58</v>
      </c>
    </row>
    <row r="114" spans="1:5" ht="12.75">
      <c r="A114" s="36" t="s">
        <v>62</v>
      </c>
      <c r="E114" s="37" t="s">
        <v>1506</v>
      </c>
    </row>
    <row r="115" spans="1:5" ht="12.75">
      <c r="A115" t="s">
        <v>63</v>
      </c>
      <c r="E115" s="35" t="s">
        <v>1227</v>
      </c>
    </row>
    <row r="116" spans="1:16" ht="12.75">
      <c r="A116" s="24" t="s">
        <v>56</v>
      </c>
      <c s="29" t="s">
        <v>264</v>
      </c>
      <c s="29" t="s">
        <v>1277</v>
      </c>
      <c s="24" t="s">
        <v>58</v>
      </c>
      <c s="30" t="s">
        <v>1278</v>
      </c>
      <c s="31" t="s">
        <v>98</v>
      </c>
      <c s="32">
        <v>15</v>
      </c>
      <c s="33">
        <v>0</v>
      </c>
      <c s="33">
        <f>ROUND(ROUND(H116,2)*ROUND(G116,3),2)</f>
      </c>
      <c r="O116">
        <f>(I116*21)/100</f>
      </c>
      <c t="s">
        <v>33</v>
      </c>
    </row>
    <row r="117" spans="1:5" ht="12.75">
      <c r="A117" s="34" t="s">
        <v>61</v>
      </c>
      <c r="E117" s="35" t="s">
        <v>58</v>
      </c>
    </row>
    <row r="118" spans="1:5" ht="12.75">
      <c r="A118" s="36" t="s">
        <v>62</v>
      </c>
      <c r="E118" s="37" t="s">
        <v>1507</v>
      </c>
    </row>
    <row r="119" spans="1:5" ht="12.75">
      <c r="A119" t="s">
        <v>63</v>
      </c>
      <c r="E119" s="35" t="s">
        <v>1227</v>
      </c>
    </row>
    <row r="120" spans="1:16" ht="12.75">
      <c r="A120" s="24" t="s">
        <v>56</v>
      </c>
      <c s="29" t="s">
        <v>267</v>
      </c>
      <c s="29" t="s">
        <v>1092</v>
      </c>
      <c s="24" t="s">
        <v>58</v>
      </c>
      <c s="30" t="s">
        <v>1093</v>
      </c>
      <c s="31" t="s">
        <v>98</v>
      </c>
      <c s="32">
        <v>4</v>
      </c>
      <c s="33">
        <v>0</v>
      </c>
      <c s="33">
        <f>ROUND(ROUND(H120,2)*ROUND(G120,3),2)</f>
      </c>
      <c r="O120">
        <f>(I120*21)/100</f>
      </c>
      <c t="s">
        <v>33</v>
      </c>
    </row>
    <row r="121" spans="1:5" ht="12.75">
      <c r="A121" s="34" t="s">
        <v>61</v>
      </c>
      <c r="E121" s="35" t="s">
        <v>58</v>
      </c>
    </row>
    <row r="122" spans="1:5" ht="12.75">
      <c r="A122" s="36" t="s">
        <v>62</v>
      </c>
      <c r="E122" s="37" t="s">
        <v>1508</v>
      </c>
    </row>
    <row r="123" spans="1:5" ht="12.75">
      <c r="A123" t="s">
        <v>63</v>
      </c>
      <c r="E123" s="35" t="s">
        <v>1227</v>
      </c>
    </row>
    <row r="124" spans="1:16" ht="12.75">
      <c r="A124" s="24" t="s">
        <v>56</v>
      </c>
      <c s="29" t="s">
        <v>270</v>
      </c>
      <c s="29" t="s">
        <v>1094</v>
      </c>
      <c s="24" t="s">
        <v>58</v>
      </c>
      <c s="30" t="s">
        <v>1095</v>
      </c>
      <c s="31" t="s">
        <v>98</v>
      </c>
      <c s="32">
        <v>4</v>
      </c>
      <c s="33">
        <v>0</v>
      </c>
      <c s="33">
        <f>ROUND(ROUND(H124,2)*ROUND(G124,3),2)</f>
      </c>
      <c r="O124">
        <f>(I124*21)/100</f>
      </c>
      <c t="s">
        <v>33</v>
      </c>
    </row>
    <row r="125" spans="1:5" ht="12.75">
      <c r="A125" s="34" t="s">
        <v>61</v>
      </c>
      <c r="E125" s="35" t="s">
        <v>58</v>
      </c>
    </row>
    <row r="126" spans="1:5" ht="12.75">
      <c r="A126" s="36" t="s">
        <v>62</v>
      </c>
      <c r="E126" s="37" t="s">
        <v>1509</v>
      </c>
    </row>
    <row r="127" spans="1:5" ht="12.75">
      <c r="A127" t="s">
        <v>63</v>
      </c>
      <c r="E127" s="35" t="s">
        <v>1227</v>
      </c>
    </row>
    <row r="128" spans="1:16" ht="25.5">
      <c r="A128" s="24" t="s">
        <v>56</v>
      </c>
      <c s="29" t="s">
        <v>273</v>
      </c>
      <c s="29" t="s">
        <v>1282</v>
      </c>
      <c s="24" t="s">
        <v>58</v>
      </c>
      <c s="30" t="s">
        <v>1283</v>
      </c>
      <c s="31" t="s">
        <v>98</v>
      </c>
      <c s="32">
        <v>96</v>
      </c>
      <c s="33">
        <v>0</v>
      </c>
      <c s="33">
        <f>ROUND(ROUND(H128,2)*ROUND(G128,3),2)</f>
      </c>
      <c r="O128">
        <f>(I128*21)/100</f>
      </c>
      <c t="s">
        <v>33</v>
      </c>
    </row>
    <row r="129" spans="1:5" ht="12.75">
      <c r="A129" s="34" t="s">
        <v>61</v>
      </c>
      <c r="E129" s="35" t="s">
        <v>58</v>
      </c>
    </row>
    <row r="130" spans="1:5" ht="12.75">
      <c r="A130" s="36" t="s">
        <v>62</v>
      </c>
      <c r="E130" s="37" t="s">
        <v>1510</v>
      </c>
    </row>
    <row r="131" spans="1:5" ht="12.75">
      <c r="A131" t="s">
        <v>63</v>
      </c>
      <c r="E131" s="35" t="s">
        <v>1227</v>
      </c>
    </row>
    <row r="132" spans="1:16" ht="12.75">
      <c r="A132" s="24" t="s">
        <v>56</v>
      </c>
      <c s="29" t="s">
        <v>276</v>
      </c>
      <c s="29" t="s">
        <v>1107</v>
      </c>
      <c s="24" t="s">
        <v>58</v>
      </c>
      <c s="30" t="s">
        <v>1108</v>
      </c>
      <c s="31" t="s">
        <v>98</v>
      </c>
      <c s="32">
        <v>8</v>
      </c>
      <c s="33">
        <v>0</v>
      </c>
      <c s="33">
        <f>ROUND(ROUND(H132,2)*ROUND(G132,3),2)</f>
      </c>
      <c r="O132">
        <f>(I132*21)/100</f>
      </c>
      <c t="s">
        <v>33</v>
      </c>
    </row>
    <row r="133" spans="1:5" ht="12.75">
      <c r="A133" s="34" t="s">
        <v>61</v>
      </c>
      <c r="E133" s="35" t="s">
        <v>58</v>
      </c>
    </row>
    <row r="134" spans="1:5" ht="12.75">
      <c r="A134" s="36" t="s">
        <v>62</v>
      </c>
      <c r="E134" s="37" t="s">
        <v>1511</v>
      </c>
    </row>
    <row r="135" spans="1:5" ht="12.75">
      <c r="A135" t="s">
        <v>63</v>
      </c>
      <c r="E135" s="35" t="s">
        <v>1227</v>
      </c>
    </row>
    <row r="136" spans="1:16" ht="12.75">
      <c r="A136" s="24" t="s">
        <v>56</v>
      </c>
      <c s="29" t="s">
        <v>279</v>
      </c>
      <c s="29" t="s">
        <v>1286</v>
      </c>
      <c s="24" t="s">
        <v>58</v>
      </c>
      <c s="30" t="s">
        <v>1287</v>
      </c>
      <c s="31" t="s">
        <v>98</v>
      </c>
      <c s="32">
        <v>1</v>
      </c>
      <c s="33">
        <v>0</v>
      </c>
      <c s="33">
        <f>ROUND(ROUND(H136,2)*ROUND(G136,3),2)</f>
      </c>
      <c r="O136">
        <f>(I136*21)/100</f>
      </c>
      <c t="s">
        <v>33</v>
      </c>
    </row>
    <row r="137" spans="1:5" ht="12.75">
      <c r="A137" s="34" t="s">
        <v>61</v>
      </c>
      <c r="E137" s="35" t="s">
        <v>58</v>
      </c>
    </row>
    <row r="138" spans="1:5" ht="12.75">
      <c r="A138" s="36" t="s">
        <v>62</v>
      </c>
      <c r="E138" s="37" t="s">
        <v>1288</v>
      </c>
    </row>
    <row r="139" spans="1:5" ht="12.75">
      <c r="A139" t="s">
        <v>63</v>
      </c>
      <c r="E139" s="35" t="s">
        <v>1227</v>
      </c>
    </row>
    <row r="140" spans="1:16" ht="12.75">
      <c r="A140" s="24" t="s">
        <v>56</v>
      </c>
      <c s="29" t="s">
        <v>282</v>
      </c>
      <c s="29" t="s">
        <v>1289</v>
      </c>
      <c s="24" t="s">
        <v>58</v>
      </c>
      <c s="30" t="s">
        <v>1290</v>
      </c>
      <c s="31" t="s">
        <v>98</v>
      </c>
      <c s="32">
        <v>1</v>
      </c>
      <c s="33">
        <v>0</v>
      </c>
      <c s="33">
        <f>ROUND(ROUND(H140,2)*ROUND(G140,3),2)</f>
      </c>
      <c r="O140">
        <f>(I140*21)/100</f>
      </c>
      <c t="s">
        <v>33</v>
      </c>
    </row>
    <row r="141" spans="1:5" ht="12.75">
      <c r="A141" s="34" t="s">
        <v>61</v>
      </c>
      <c r="E141" s="35" t="s">
        <v>58</v>
      </c>
    </row>
    <row r="142" spans="1:5" ht="12.75">
      <c r="A142" s="36" t="s">
        <v>62</v>
      </c>
      <c r="E142" s="37" t="s">
        <v>1291</v>
      </c>
    </row>
    <row r="143" spans="1:5" ht="12.75">
      <c r="A143" t="s">
        <v>63</v>
      </c>
      <c r="E143" s="35" t="s">
        <v>1227</v>
      </c>
    </row>
    <row r="144" spans="1:16" ht="12.75">
      <c r="A144" s="24" t="s">
        <v>56</v>
      </c>
      <c s="29" t="s">
        <v>421</v>
      </c>
      <c s="29" t="s">
        <v>1292</v>
      </c>
      <c s="24" t="s">
        <v>58</v>
      </c>
      <c s="30" t="s">
        <v>1293</v>
      </c>
      <c s="31" t="s">
        <v>98</v>
      </c>
      <c s="32">
        <v>1</v>
      </c>
      <c s="33">
        <v>0</v>
      </c>
      <c s="33">
        <f>ROUND(ROUND(H144,2)*ROUND(G144,3),2)</f>
      </c>
      <c r="O144">
        <f>(I144*21)/100</f>
      </c>
      <c t="s">
        <v>33</v>
      </c>
    </row>
    <row r="145" spans="1:5" ht="12.75">
      <c r="A145" s="34" t="s">
        <v>61</v>
      </c>
      <c r="E145" s="35" t="s">
        <v>58</v>
      </c>
    </row>
    <row r="146" spans="1:5" ht="12.75">
      <c r="A146" s="36" t="s">
        <v>62</v>
      </c>
      <c r="E146" s="37" t="s">
        <v>1294</v>
      </c>
    </row>
    <row r="147" spans="1:5" ht="12.75">
      <c r="A147" t="s">
        <v>63</v>
      </c>
      <c r="E147" s="35" t="s">
        <v>1227</v>
      </c>
    </row>
    <row r="148" spans="1:16" ht="12.75">
      <c r="A148" s="24" t="s">
        <v>56</v>
      </c>
      <c s="29" t="s">
        <v>285</v>
      </c>
      <c s="29" t="s">
        <v>1295</v>
      </c>
      <c s="24" t="s">
        <v>58</v>
      </c>
      <c s="30" t="s">
        <v>1296</v>
      </c>
      <c s="31" t="s">
        <v>98</v>
      </c>
      <c s="32">
        <v>1</v>
      </c>
      <c s="33">
        <v>0</v>
      </c>
      <c s="33">
        <f>ROUND(ROUND(H148,2)*ROUND(G148,3),2)</f>
      </c>
      <c r="O148">
        <f>(I148*21)/100</f>
      </c>
      <c t="s">
        <v>33</v>
      </c>
    </row>
    <row r="149" spans="1:5" ht="12.75">
      <c r="A149" s="34" t="s">
        <v>61</v>
      </c>
      <c r="E149" s="35" t="s">
        <v>58</v>
      </c>
    </row>
    <row r="150" spans="1:5" ht="12.75">
      <c r="A150" s="36" t="s">
        <v>62</v>
      </c>
      <c r="E150" s="37" t="s">
        <v>1297</v>
      </c>
    </row>
    <row r="151" spans="1:5" ht="12.75">
      <c r="A151" t="s">
        <v>63</v>
      </c>
      <c r="E151" s="35" t="s">
        <v>1227</v>
      </c>
    </row>
    <row r="152" spans="1:16" ht="25.5">
      <c r="A152" s="24" t="s">
        <v>56</v>
      </c>
      <c s="29" t="s">
        <v>110</v>
      </c>
      <c s="29" t="s">
        <v>1298</v>
      </c>
      <c s="24" t="s">
        <v>58</v>
      </c>
      <c s="30" t="s">
        <v>1299</v>
      </c>
      <c s="31" t="s">
        <v>98</v>
      </c>
      <c s="32">
        <v>4</v>
      </c>
      <c s="33">
        <v>0</v>
      </c>
      <c s="33">
        <f>ROUND(ROUND(H152,2)*ROUND(G152,3),2)</f>
      </c>
      <c r="O152">
        <f>(I152*21)/100</f>
      </c>
      <c t="s">
        <v>33</v>
      </c>
    </row>
    <row r="153" spans="1:5" ht="12.75">
      <c r="A153" s="34" t="s">
        <v>61</v>
      </c>
      <c r="E153" s="35" t="s">
        <v>58</v>
      </c>
    </row>
    <row r="154" spans="1:5" ht="12.75">
      <c r="A154" s="36" t="s">
        <v>62</v>
      </c>
      <c r="E154" s="37" t="s">
        <v>1300</v>
      </c>
    </row>
    <row r="155" spans="1:5" ht="12.75">
      <c r="A155" t="s">
        <v>63</v>
      </c>
      <c r="E155" s="35" t="s">
        <v>1227</v>
      </c>
    </row>
    <row r="156" spans="1:16" ht="12.75">
      <c r="A156" s="24" t="s">
        <v>56</v>
      </c>
      <c s="29" t="s">
        <v>113</v>
      </c>
      <c s="29" t="s">
        <v>1301</v>
      </c>
      <c s="24" t="s">
        <v>58</v>
      </c>
      <c s="30" t="s">
        <v>1302</v>
      </c>
      <c s="31" t="s">
        <v>98</v>
      </c>
      <c s="32">
        <v>4</v>
      </c>
      <c s="33">
        <v>0</v>
      </c>
      <c s="33">
        <f>ROUND(ROUND(H156,2)*ROUND(G156,3),2)</f>
      </c>
      <c r="O156">
        <f>(I156*21)/100</f>
      </c>
      <c t="s">
        <v>33</v>
      </c>
    </row>
    <row r="157" spans="1:5" ht="12.75">
      <c r="A157" s="34" t="s">
        <v>61</v>
      </c>
      <c r="E157" s="35" t="s">
        <v>58</v>
      </c>
    </row>
    <row r="158" spans="1:5" ht="12.75">
      <c r="A158" s="36" t="s">
        <v>62</v>
      </c>
      <c r="E158" s="37" t="s">
        <v>1303</v>
      </c>
    </row>
    <row r="159" spans="1:5" ht="12.75">
      <c r="A159" t="s">
        <v>63</v>
      </c>
      <c r="E159" s="35" t="s">
        <v>1227</v>
      </c>
    </row>
    <row r="160" spans="1:16" ht="12.75">
      <c r="A160" s="24" t="s">
        <v>56</v>
      </c>
      <c s="29" t="s">
        <v>288</v>
      </c>
      <c s="29" t="s">
        <v>1304</v>
      </c>
      <c s="24" t="s">
        <v>58</v>
      </c>
      <c s="30" t="s">
        <v>1305</v>
      </c>
      <c s="31" t="s">
        <v>1306</v>
      </c>
      <c s="32">
        <v>1</v>
      </c>
      <c s="33">
        <v>0</v>
      </c>
      <c s="33">
        <f>ROUND(ROUND(H160,2)*ROUND(G160,3),2)</f>
      </c>
      <c r="O160">
        <f>(I160*21)/100</f>
      </c>
      <c t="s">
        <v>33</v>
      </c>
    </row>
    <row r="161" spans="1:5" ht="12.75">
      <c r="A161" s="34" t="s">
        <v>61</v>
      </c>
      <c r="E161" s="35" t="s">
        <v>58</v>
      </c>
    </row>
    <row r="162" spans="1:5" ht="12.75">
      <c r="A162" s="36" t="s">
        <v>62</v>
      </c>
      <c r="E162" s="37" t="s">
        <v>1307</v>
      </c>
    </row>
    <row r="163" spans="1:5" ht="12.75">
      <c r="A163" t="s">
        <v>63</v>
      </c>
      <c r="E163" s="35" t="s">
        <v>1227</v>
      </c>
    </row>
    <row r="164" spans="1:16" ht="12.75">
      <c r="A164" s="24" t="s">
        <v>56</v>
      </c>
      <c s="29" t="s">
        <v>291</v>
      </c>
      <c s="29" t="s">
        <v>1308</v>
      </c>
      <c s="24" t="s">
        <v>58</v>
      </c>
      <c s="30" t="s">
        <v>1309</v>
      </c>
      <c s="31" t="s">
        <v>1306</v>
      </c>
      <c s="32">
        <v>1</v>
      </c>
      <c s="33">
        <v>0</v>
      </c>
      <c s="33">
        <f>ROUND(ROUND(H164,2)*ROUND(G164,3),2)</f>
      </c>
      <c r="O164">
        <f>(I164*21)/100</f>
      </c>
      <c t="s">
        <v>33</v>
      </c>
    </row>
    <row r="165" spans="1:5" ht="12.75">
      <c r="A165" s="34" t="s">
        <v>61</v>
      </c>
      <c r="E165" s="35" t="s">
        <v>58</v>
      </c>
    </row>
    <row r="166" spans="1:5" ht="12.75">
      <c r="A166" s="36" t="s">
        <v>62</v>
      </c>
      <c r="E166" s="37" t="s">
        <v>1310</v>
      </c>
    </row>
    <row r="167" spans="1:5" ht="12.75">
      <c r="A167" t="s">
        <v>63</v>
      </c>
      <c r="E167" s="35" t="s">
        <v>1227</v>
      </c>
    </row>
    <row r="168" spans="1:16" ht="25.5">
      <c r="A168" s="24" t="s">
        <v>56</v>
      </c>
      <c s="29" t="s">
        <v>294</v>
      </c>
      <c s="29" t="s">
        <v>1311</v>
      </c>
      <c s="24" t="s">
        <v>58</v>
      </c>
      <c s="30" t="s">
        <v>1312</v>
      </c>
      <c s="31" t="s">
        <v>98</v>
      </c>
      <c s="32">
        <v>1</v>
      </c>
      <c s="33">
        <v>0</v>
      </c>
      <c s="33">
        <f>ROUND(ROUND(H168,2)*ROUND(G168,3),2)</f>
      </c>
      <c r="O168">
        <f>(I168*21)/100</f>
      </c>
      <c t="s">
        <v>33</v>
      </c>
    </row>
    <row r="169" spans="1:5" ht="12.75">
      <c r="A169" s="34" t="s">
        <v>61</v>
      </c>
      <c r="E169" s="35" t="s">
        <v>58</v>
      </c>
    </row>
    <row r="170" spans="1:5" ht="12.75">
      <c r="A170" s="36" t="s">
        <v>62</v>
      </c>
      <c r="E170" s="37" t="s">
        <v>1313</v>
      </c>
    </row>
    <row r="171" spans="1:5" ht="12.75">
      <c r="A171" t="s">
        <v>63</v>
      </c>
      <c r="E171" s="35" t="s">
        <v>1227</v>
      </c>
    </row>
    <row r="172" spans="1:16" ht="12.75">
      <c r="A172" s="24" t="s">
        <v>56</v>
      </c>
      <c s="29" t="s">
        <v>298</v>
      </c>
      <c s="29" t="s">
        <v>1314</v>
      </c>
      <c s="24" t="s">
        <v>58</v>
      </c>
      <c s="30" t="s">
        <v>1315</v>
      </c>
      <c s="31" t="s">
        <v>98</v>
      </c>
      <c s="32">
        <v>1</v>
      </c>
      <c s="33">
        <v>0</v>
      </c>
      <c s="33">
        <f>ROUND(ROUND(H172,2)*ROUND(G172,3),2)</f>
      </c>
      <c r="O172">
        <f>(I172*21)/100</f>
      </c>
      <c t="s">
        <v>33</v>
      </c>
    </row>
    <row r="173" spans="1:5" ht="12.75">
      <c r="A173" s="34" t="s">
        <v>61</v>
      </c>
      <c r="E173" s="35" t="s">
        <v>58</v>
      </c>
    </row>
    <row r="174" spans="1:5" ht="12.75">
      <c r="A174" s="36" t="s">
        <v>62</v>
      </c>
      <c r="E174" s="37" t="s">
        <v>1316</v>
      </c>
    </row>
    <row r="175" spans="1:5" ht="12.75">
      <c r="A175" t="s">
        <v>63</v>
      </c>
      <c r="E175" s="35" t="s">
        <v>1227</v>
      </c>
    </row>
    <row r="176" spans="1:16" ht="25.5">
      <c r="A176" s="24" t="s">
        <v>56</v>
      </c>
      <c s="29" t="s">
        <v>301</v>
      </c>
      <c s="29" t="s">
        <v>1317</v>
      </c>
      <c s="24" t="s">
        <v>58</v>
      </c>
      <c s="30" t="s">
        <v>1318</v>
      </c>
      <c s="31" t="s">
        <v>98</v>
      </c>
      <c s="32">
        <v>5</v>
      </c>
      <c s="33">
        <v>0</v>
      </c>
      <c s="33">
        <f>ROUND(ROUND(H176,2)*ROUND(G176,3),2)</f>
      </c>
      <c r="O176">
        <f>(I176*21)/100</f>
      </c>
      <c t="s">
        <v>33</v>
      </c>
    </row>
    <row r="177" spans="1:5" ht="12.75">
      <c r="A177" s="34" t="s">
        <v>61</v>
      </c>
      <c r="E177" s="35" t="s">
        <v>58</v>
      </c>
    </row>
    <row r="178" spans="1:5" ht="12.75">
      <c r="A178" s="36" t="s">
        <v>62</v>
      </c>
      <c r="E178" s="37" t="s">
        <v>1512</v>
      </c>
    </row>
    <row r="179" spans="1:5" ht="12.75">
      <c r="A179" t="s">
        <v>63</v>
      </c>
      <c r="E179" s="35" t="s">
        <v>1227</v>
      </c>
    </row>
    <row r="180" spans="1:16" ht="25.5">
      <c r="A180" s="24" t="s">
        <v>56</v>
      </c>
      <c s="29" t="s">
        <v>304</v>
      </c>
      <c s="29" t="s">
        <v>1320</v>
      </c>
      <c s="24" t="s">
        <v>58</v>
      </c>
      <c s="30" t="s">
        <v>1321</v>
      </c>
      <c s="31" t="s">
        <v>98</v>
      </c>
      <c s="32">
        <v>5</v>
      </c>
      <c s="33">
        <v>0</v>
      </c>
      <c s="33">
        <f>ROUND(ROUND(H180,2)*ROUND(G180,3),2)</f>
      </c>
      <c r="O180">
        <f>(I180*21)/100</f>
      </c>
      <c t="s">
        <v>33</v>
      </c>
    </row>
    <row r="181" spans="1:5" ht="12.75">
      <c r="A181" s="34" t="s">
        <v>61</v>
      </c>
      <c r="E181" s="35" t="s">
        <v>58</v>
      </c>
    </row>
    <row r="182" spans="1:5" ht="12.75">
      <c r="A182" s="36" t="s">
        <v>62</v>
      </c>
      <c r="E182" s="37" t="s">
        <v>1513</v>
      </c>
    </row>
    <row r="183" spans="1:5" ht="12.75">
      <c r="A183" t="s">
        <v>63</v>
      </c>
      <c r="E183" s="35" t="s">
        <v>1227</v>
      </c>
    </row>
    <row r="184" spans="1:16" ht="12.75">
      <c r="A184" s="24" t="s">
        <v>56</v>
      </c>
      <c s="29" t="s">
        <v>307</v>
      </c>
      <c s="29" t="s">
        <v>1323</v>
      </c>
      <c s="24" t="s">
        <v>58</v>
      </c>
      <c s="30" t="s">
        <v>1324</v>
      </c>
      <c s="31" t="s">
        <v>98</v>
      </c>
      <c s="32">
        <v>1</v>
      </c>
      <c s="33">
        <v>0</v>
      </c>
      <c s="33">
        <f>ROUND(ROUND(H184,2)*ROUND(G184,3),2)</f>
      </c>
      <c r="O184">
        <f>(I184*21)/100</f>
      </c>
      <c t="s">
        <v>33</v>
      </c>
    </row>
    <row r="185" spans="1:5" ht="12.75">
      <c r="A185" s="34" t="s">
        <v>61</v>
      </c>
      <c r="E185" s="35" t="s">
        <v>58</v>
      </c>
    </row>
    <row r="186" spans="1:5" ht="12.75">
      <c r="A186" s="36" t="s">
        <v>62</v>
      </c>
      <c r="E186" s="37" t="s">
        <v>1325</v>
      </c>
    </row>
    <row r="187" spans="1:5" ht="12.75">
      <c r="A187" t="s">
        <v>63</v>
      </c>
      <c r="E187" s="35" t="s">
        <v>1227</v>
      </c>
    </row>
    <row r="188" spans="1:16" ht="25.5">
      <c r="A188" s="24" t="s">
        <v>56</v>
      </c>
      <c s="29" t="s">
        <v>310</v>
      </c>
      <c s="29" t="s">
        <v>1326</v>
      </c>
      <c s="24" t="s">
        <v>58</v>
      </c>
      <c s="30" t="s">
        <v>1327</v>
      </c>
      <c s="31" t="s">
        <v>98</v>
      </c>
      <c s="32">
        <v>1</v>
      </c>
      <c s="33">
        <v>0</v>
      </c>
      <c s="33">
        <f>ROUND(ROUND(H188,2)*ROUND(G188,3),2)</f>
      </c>
      <c r="O188">
        <f>(I188*21)/100</f>
      </c>
      <c t="s">
        <v>33</v>
      </c>
    </row>
    <row r="189" spans="1:5" ht="12.75">
      <c r="A189" s="34" t="s">
        <v>61</v>
      </c>
      <c r="E189" s="35" t="s">
        <v>58</v>
      </c>
    </row>
    <row r="190" spans="1:5" ht="12.75">
      <c r="A190" s="36" t="s">
        <v>62</v>
      </c>
      <c r="E190" s="37" t="s">
        <v>1328</v>
      </c>
    </row>
    <row r="191" spans="1:5" ht="12.75">
      <c r="A191" t="s">
        <v>63</v>
      </c>
      <c r="E191" s="35" t="s">
        <v>1227</v>
      </c>
    </row>
    <row r="192" spans="1:16" ht="12.75">
      <c r="A192" s="24" t="s">
        <v>56</v>
      </c>
      <c s="29" t="s">
        <v>313</v>
      </c>
      <c s="29" t="s">
        <v>1329</v>
      </c>
      <c s="24" t="s">
        <v>58</v>
      </c>
      <c s="30" t="s">
        <v>1330</v>
      </c>
      <c s="31" t="s">
        <v>98</v>
      </c>
      <c s="32">
        <v>1</v>
      </c>
      <c s="33">
        <v>0</v>
      </c>
      <c s="33">
        <f>ROUND(ROUND(H192,2)*ROUND(G192,3),2)</f>
      </c>
      <c r="O192">
        <f>(I192*21)/100</f>
      </c>
      <c t="s">
        <v>33</v>
      </c>
    </row>
    <row r="193" spans="1:5" ht="12.75">
      <c r="A193" s="34" t="s">
        <v>61</v>
      </c>
      <c r="E193" s="35" t="s">
        <v>58</v>
      </c>
    </row>
    <row r="194" spans="1:5" ht="12.75">
      <c r="A194" s="36" t="s">
        <v>62</v>
      </c>
      <c r="E194" s="37" t="s">
        <v>1331</v>
      </c>
    </row>
    <row r="195" spans="1:5" ht="12.75">
      <c r="A195" t="s">
        <v>63</v>
      </c>
      <c r="E195" s="35" t="s">
        <v>1227</v>
      </c>
    </row>
    <row r="196" spans="1:16" ht="12.75">
      <c r="A196" s="24" t="s">
        <v>56</v>
      </c>
      <c s="29" t="s">
        <v>316</v>
      </c>
      <c s="29" t="s">
        <v>1332</v>
      </c>
      <c s="24" t="s">
        <v>58</v>
      </c>
      <c s="30" t="s">
        <v>1333</v>
      </c>
      <c s="31" t="s">
        <v>98</v>
      </c>
      <c s="32">
        <v>3</v>
      </c>
      <c s="33">
        <v>0</v>
      </c>
      <c s="33">
        <f>ROUND(ROUND(H196,2)*ROUND(G196,3),2)</f>
      </c>
      <c r="O196">
        <f>(I196*21)/100</f>
      </c>
      <c t="s">
        <v>33</v>
      </c>
    </row>
    <row r="197" spans="1:5" ht="12.75">
      <c r="A197" s="34" t="s">
        <v>61</v>
      </c>
      <c r="E197" s="35" t="s">
        <v>58</v>
      </c>
    </row>
    <row r="198" spans="1:5" ht="12.75">
      <c r="A198" s="36" t="s">
        <v>62</v>
      </c>
      <c r="E198" s="37" t="s">
        <v>1334</v>
      </c>
    </row>
    <row r="199" spans="1:5" ht="12.75">
      <c r="A199" t="s">
        <v>63</v>
      </c>
      <c r="E199" s="35" t="s">
        <v>1227</v>
      </c>
    </row>
    <row r="200" spans="1:16" ht="12.75">
      <c r="A200" s="24" t="s">
        <v>56</v>
      </c>
      <c s="29" t="s">
        <v>320</v>
      </c>
      <c s="29" t="s">
        <v>1335</v>
      </c>
      <c s="24" t="s">
        <v>58</v>
      </c>
      <c s="30" t="s">
        <v>1336</v>
      </c>
      <c s="31" t="s">
        <v>98</v>
      </c>
      <c s="32">
        <v>1</v>
      </c>
      <c s="33">
        <v>0</v>
      </c>
      <c s="33">
        <f>ROUND(ROUND(H200,2)*ROUND(G200,3),2)</f>
      </c>
      <c r="O200">
        <f>(I200*21)/100</f>
      </c>
      <c t="s">
        <v>33</v>
      </c>
    </row>
    <row r="201" spans="1:5" ht="12.75">
      <c r="A201" s="34" t="s">
        <v>61</v>
      </c>
      <c r="E201" s="35" t="s">
        <v>58</v>
      </c>
    </row>
    <row r="202" spans="1:5" ht="12.75">
      <c r="A202" s="36" t="s">
        <v>62</v>
      </c>
      <c r="E202" s="37" t="s">
        <v>720</v>
      </c>
    </row>
    <row r="203" spans="1:5" ht="12.75">
      <c r="A203" t="s">
        <v>63</v>
      </c>
      <c r="E203" s="35" t="s">
        <v>1227</v>
      </c>
    </row>
    <row r="204" spans="1:16" ht="12.75">
      <c r="A204" s="24" t="s">
        <v>56</v>
      </c>
      <c s="29" t="s">
        <v>323</v>
      </c>
      <c s="29" t="s">
        <v>1337</v>
      </c>
      <c s="24" t="s">
        <v>58</v>
      </c>
      <c s="30" t="s">
        <v>1338</v>
      </c>
      <c s="31" t="s">
        <v>98</v>
      </c>
      <c s="32">
        <v>1</v>
      </c>
      <c s="33">
        <v>0</v>
      </c>
      <c s="33">
        <f>ROUND(ROUND(H204,2)*ROUND(G204,3),2)</f>
      </c>
      <c r="O204">
        <f>(I204*21)/100</f>
      </c>
      <c t="s">
        <v>33</v>
      </c>
    </row>
    <row r="205" spans="1:5" ht="12.75">
      <c r="A205" s="34" t="s">
        <v>61</v>
      </c>
      <c r="E205" s="35" t="s">
        <v>58</v>
      </c>
    </row>
    <row r="206" spans="1:5" ht="12.75">
      <c r="A206" s="36" t="s">
        <v>62</v>
      </c>
      <c r="E206" s="37" t="s">
        <v>720</v>
      </c>
    </row>
    <row r="207" spans="1:5" ht="12.75">
      <c r="A207" t="s">
        <v>63</v>
      </c>
      <c r="E207" s="35" t="s">
        <v>1227</v>
      </c>
    </row>
    <row r="208" spans="1:16" ht="12.75">
      <c r="A208" s="24" t="s">
        <v>56</v>
      </c>
      <c s="29" t="s">
        <v>326</v>
      </c>
      <c s="29" t="s">
        <v>1339</v>
      </c>
      <c s="24" t="s">
        <v>58</v>
      </c>
      <c s="30" t="s">
        <v>1340</v>
      </c>
      <c s="31" t="s">
        <v>98</v>
      </c>
      <c s="32">
        <v>1</v>
      </c>
      <c s="33">
        <v>0</v>
      </c>
      <c s="33">
        <f>ROUND(ROUND(H208,2)*ROUND(G208,3),2)</f>
      </c>
      <c r="O208">
        <f>(I208*21)/100</f>
      </c>
      <c t="s">
        <v>33</v>
      </c>
    </row>
    <row r="209" spans="1:5" ht="12.75">
      <c r="A209" s="34" t="s">
        <v>61</v>
      </c>
      <c r="E209" s="35" t="s">
        <v>58</v>
      </c>
    </row>
    <row r="210" spans="1:5" ht="12.75">
      <c r="A210" s="36" t="s">
        <v>62</v>
      </c>
      <c r="E210" s="37" t="s">
        <v>720</v>
      </c>
    </row>
    <row r="211" spans="1:5" ht="216.75">
      <c r="A211" t="s">
        <v>63</v>
      </c>
      <c r="E211" s="35" t="s">
        <v>1341</v>
      </c>
    </row>
    <row r="212" spans="1:16" ht="12.75">
      <c r="A212" s="24" t="s">
        <v>56</v>
      </c>
      <c s="29" t="s">
        <v>329</v>
      </c>
      <c s="29" t="s">
        <v>1204</v>
      </c>
      <c s="24" t="s">
        <v>58</v>
      </c>
      <c s="30" t="s">
        <v>1205</v>
      </c>
      <c s="31" t="s">
        <v>370</v>
      </c>
      <c s="32">
        <v>16</v>
      </c>
      <c s="33">
        <v>0</v>
      </c>
      <c s="33">
        <f>ROUND(ROUND(H212,2)*ROUND(G212,3),2)</f>
      </c>
      <c r="O212">
        <f>(I212*21)/100</f>
      </c>
      <c t="s">
        <v>33</v>
      </c>
    </row>
    <row r="213" spans="1:5" ht="12.75">
      <c r="A213" s="34" t="s">
        <v>61</v>
      </c>
      <c r="E213" s="35" t="s">
        <v>58</v>
      </c>
    </row>
    <row r="214" spans="1:5" ht="12.75">
      <c r="A214" s="36" t="s">
        <v>62</v>
      </c>
      <c r="E214" s="37" t="s">
        <v>720</v>
      </c>
    </row>
    <row r="215" spans="1:5" ht="127.5">
      <c r="A215" t="s">
        <v>63</v>
      </c>
      <c r="E215" s="35" t="s">
        <v>1206</v>
      </c>
    </row>
    <row r="216" spans="1:16" ht="12.75">
      <c r="A216" s="24" t="s">
        <v>56</v>
      </c>
      <c s="29" t="s">
        <v>332</v>
      </c>
      <c s="29" t="s">
        <v>1342</v>
      </c>
      <c s="24" t="s">
        <v>58</v>
      </c>
      <c s="30" t="s">
        <v>1343</v>
      </c>
      <c s="31" t="s">
        <v>370</v>
      </c>
      <c s="32">
        <v>10</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1203</v>
      </c>
    </row>
    <row r="220" spans="1:16" ht="25.5">
      <c r="A220" s="24" t="s">
        <v>56</v>
      </c>
      <c s="29" t="s">
        <v>335</v>
      </c>
      <c s="29" t="s">
        <v>1344</v>
      </c>
      <c s="24" t="s">
        <v>58</v>
      </c>
      <c s="30" t="s">
        <v>1345</v>
      </c>
      <c s="31" t="s">
        <v>370</v>
      </c>
      <c s="32">
        <v>20</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1346</v>
      </c>
    </row>
    <row r="224" spans="1:16" ht="12.75">
      <c r="A224" s="24" t="s">
        <v>56</v>
      </c>
      <c s="29" t="s">
        <v>338</v>
      </c>
      <c s="29" t="s">
        <v>1347</v>
      </c>
      <c s="24" t="s">
        <v>58</v>
      </c>
      <c s="30" t="s">
        <v>1348</v>
      </c>
      <c s="31" t="s">
        <v>60</v>
      </c>
      <c s="32">
        <v>90</v>
      </c>
      <c s="33">
        <v>0</v>
      </c>
      <c s="33">
        <f>ROUND(ROUND(H224,2)*ROUND(G224,3),2)</f>
      </c>
      <c r="O224">
        <f>(I224*21)/100</f>
      </c>
      <c t="s">
        <v>33</v>
      </c>
    </row>
    <row r="225" spans="1:5" ht="12.75">
      <c r="A225" s="34" t="s">
        <v>61</v>
      </c>
      <c r="E225" s="35" t="s">
        <v>58</v>
      </c>
    </row>
    <row r="226" spans="1:5" ht="12.75">
      <c r="A226" s="36" t="s">
        <v>62</v>
      </c>
      <c r="E226" s="37" t="s">
        <v>1514</v>
      </c>
    </row>
    <row r="227" spans="1:5" ht="63.75">
      <c r="A227" t="s">
        <v>63</v>
      </c>
      <c r="E227" s="35" t="s">
        <v>1350</v>
      </c>
    </row>
    <row r="228" spans="1:16" ht="12.75">
      <c r="A228" s="24" t="s">
        <v>56</v>
      </c>
      <c s="29" t="s">
        <v>165</v>
      </c>
      <c s="29" t="s">
        <v>1351</v>
      </c>
      <c s="24" t="s">
        <v>58</v>
      </c>
      <c s="30" t="s">
        <v>1352</v>
      </c>
      <c s="31" t="s">
        <v>98</v>
      </c>
      <c s="32">
        <v>58</v>
      </c>
      <c s="33">
        <v>0</v>
      </c>
      <c s="33">
        <f>ROUND(ROUND(H228,2)*ROUND(G228,3),2)</f>
      </c>
      <c r="O228">
        <f>(I228*21)/100</f>
      </c>
      <c t="s">
        <v>33</v>
      </c>
    </row>
    <row r="229" spans="1:5" ht="12.75">
      <c r="A229" s="34" t="s">
        <v>61</v>
      </c>
      <c r="E229" s="35" t="s">
        <v>58</v>
      </c>
    </row>
    <row r="230" spans="1:5" ht="12.75">
      <c r="A230" s="36" t="s">
        <v>62</v>
      </c>
      <c r="E230" s="37" t="s">
        <v>1515</v>
      </c>
    </row>
    <row r="231" spans="1:5" ht="25.5">
      <c r="A231" t="s">
        <v>63</v>
      </c>
      <c r="E231" s="35" t="s">
        <v>1354</v>
      </c>
    </row>
    <row r="232" spans="1:16" ht="12.75">
      <c r="A232" s="24" t="s">
        <v>56</v>
      </c>
      <c s="29" t="s">
        <v>168</v>
      </c>
      <c s="29" t="s">
        <v>1516</v>
      </c>
      <c s="24" t="s">
        <v>58</v>
      </c>
      <c s="30" t="s">
        <v>1517</v>
      </c>
      <c s="31" t="s">
        <v>98</v>
      </c>
      <c s="32">
        <v>1</v>
      </c>
      <c s="33">
        <v>0</v>
      </c>
      <c s="33">
        <f>ROUND(ROUND(H232,2)*ROUND(G232,3),2)</f>
      </c>
      <c r="O232">
        <f>(I232*21)/100</f>
      </c>
      <c t="s">
        <v>33</v>
      </c>
    </row>
    <row r="233" spans="1:5" ht="12.75">
      <c r="A233" s="34" t="s">
        <v>61</v>
      </c>
      <c r="E233" s="35" t="s">
        <v>58</v>
      </c>
    </row>
    <row r="234" spans="1:5" ht="12.75">
      <c r="A234" s="36" t="s">
        <v>62</v>
      </c>
      <c r="E234" s="37" t="s">
        <v>1518</v>
      </c>
    </row>
    <row r="235" spans="1:5" ht="25.5">
      <c r="A235" t="s">
        <v>63</v>
      </c>
      <c r="E235" s="35" t="s">
        <v>1354</v>
      </c>
    </row>
    <row r="236" spans="1:16" ht="12.75">
      <c r="A236" s="24" t="s">
        <v>56</v>
      </c>
      <c s="29" t="s">
        <v>341</v>
      </c>
      <c s="29" t="s">
        <v>1355</v>
      </c>
      <c s="24" t="s">
        <v>58</v>
      </c>
      <c s="30" t="s">
        <v>1356</v>
      </c>
      <c s="31" t="s">
        <v>98</v>
      </c>
      <c s="32">
        <v>1</v>
      </c>
      <c s="33">
        <v>0</v>
      </c>
      <c s="33">
        <f>ROUND(ROUND(H236,2)*ROUND(G236,3),2)</f>
      </c>
      <c r="O236">
        <f>(I236*21)/100</f>
      </c>
      <c t="s">
        <v>33</v>
      </c>
    </row>
    <row r="237" spans="1:5" ht="12.75">
      <c r="A237" s="34" t="s">
        <v>61</v>
      </c>
      <c r="E237" s="35" t="s">
        <v>58</v>
      </c>
    </row>
    <row r="238" spans="1:5" ht="12.75">
      <c r="A238" s="36" t="s">
        <v>62</v>
      </c>
      <c r="E238" s="37" t="s">
        <v>1357</v>
      </c>
    </row>
    <row r="239" spans="1:5" ht="114.75">
      <c r="A239" t="s">
        <v>63</v>
      </c>
      <c r="E239" s="35" t="s">
        <v>1098</v>
      </c>
    </row>
    <row r="240" spans="1:16" ht="12.75">
      <c r="A240" s="24" t="s">
        <v>56</v>
      </c>
      <c s="29" t="s">
        <v>344</v>
      </c>
      <c s="29" t="s">
        <v>1358</v>
      </c>
      <c s="24" t="s">
        <v>58</v>
      </c>
      <c s="30" t="s">
        <v>1359</v>
      </c>
      <c s="31" t="s">
        <v>98</v>
      </c>
      <c s="32">
        <v>1</v>
      </c>
      <c s="33">
        <v>0</v>
      </c>
      <c s="33">
        <f>ROUND(ROUND(H240,2)*ROUND(G240,3),2)</f>
      </c>
      <c r="O240">
        <f>(I240*21)/100</f>
      </c>
      <c t="s">
        <v>33</v>
      </c>
    </row>
    <row r="241" spans="1:5" ht="12.75">
      <c r="A241" s="34" t="s">
        <v>61</v>
      </c>
      <c r="E241" s="35" t="s">
        <v>58</v>
      </c>
    </row>
    <row r="242" spans="1:5" ht="12.75">
      <c r="A242" s="36" t="s">
        <v>62</v>
      </c>
      <c r="E242" s="37" t="s">
        <v>1360</v>
      </c>
    </row>
    <row r="243" spans="1:5" ht="114.75">
      <c r="A243" t="s">
        <v>63</v>
      </c>
      <c r="E243" s="35" t="s">
        <v>1098</v>
      </c>
    </row>
    <row r="244" spans="1:16" ht="12.75">
      <c r="A244" s="24" t="s">
        <v>56</v>
      </c>
      <c s="29" t="s">
        <v>171</v>
      </c>
      <c s="29" t="s">
        <v>1361</v>
      </c>
      <c s="24" t="s">
        <v>58</v>
      </c>
      <c s="30" t="s">
        <v>1362</v>
      </c>
      <c s="31" t="s">
        <v>98</v>
      </c>
      <c s="32">
        <v>1</v>
      </c>
      <c s="33">
        <v>0</v>
      </c>
      <c s="33">
        <f>ROUND(ROUND(H244,2)*ROUND(G244,3),2)</f>
      </c>
      <c r="O244">
        <f>(I244*21)/100</f>
      </c>
      <c t="s">
        <v>33</v>
      </c>
    </row>
    <row r="245" spans="1:5" ht="12.75">
      <c r="A245" s="34" t="s">
        <v>61</v>
      </c>
      <c r="E245" s="35" t="s">
        <v>58</v>
      </c>
    </row>
    <row r="246" spans="1:5" ht="12.75">
      <c r="A246" s="36" t="s">
        <v>62</v>
      </c>
      <c r="E246" s="37" t="s">
        <v>1363</v>
      </c>
    </row>
    <row r="247" spans="1:5" ht="12.75">
      <c r="A247" t="s">
        <v>63</v>
      </c>
      <c r="E247" s="35" t="s">
        <v>58</v>
      </c>
    </row>
    <row r="248" spans="1:16" ht="12.75">
      <c r="A248" s="24" t="s">
        <v>56</v>
      </c>
      <c s="29" t="s">
        <v>174</v>
      </c>
      <c s="29" t="s">
        <v>1364</v>
      </c>
      <c s="24" t="s">
        <v>58</v>
      </c>
      <c s="30" t="s">
        <v>1365</v>
      </c>
      <c s="31" t="s">
        <v>98</v>
      </c>
      <c s="32">
        <v>1</v>
      </c>
      <c s="33">
        <v>0</v>
      </c>
      <c s="33">
        <f>ROUND(ROUND(H248,2)*ROUND(G248,3),2)</f>
      </c>
      <c r="O248">
        <f>(I248*21)/100</f>
      </c>
      <c t="s">
        <v>33</v>
      </c>
    </row>
    <row r="249" spans="1:5" ht="12.75">
      <c r="A249" s="34" t="s">
        <v>61</v>
      </c>
      <c r="E249" s="35" t="s">
        <v>58</v>
      </c>
    </row>
    <row r="250" spans="1:5" ht="12.75">
      <c r="A250" s="36" t="s">
        <v>62</v>
      </c>
      <c r="E250" s="37" t="s">
        <v>1366</v>
      </c>
    </row>
    <row r="251" spans="1:5" ht="114.75">
      <c r="A251" t="s">
        <v>63</v>
      </c>
      <c r="E251" s="35" t="s">
        <v>1098</v>
      </c>
    </row>
    <row r="252" spans="1:16" ht="12.75">
      <c r="A252" s="24" t="s">
        <v>56</v>
      </c>
      <c s="29" t="s">
        <v>557</v>
      </c>
      <c s="29" t="s">
        <v>1367</v>
      </c>
      <c s="24" t="s">
        <v>58</v>
      </c>
      <c s="30" t="s">
        <v>1368</v>
      </c>
      <c s="31" t="s">
        <v>1306</v>
      </c>
      <c s="32">
        <v>1</v>
      </c>
      <c s="33">
        <v>0</v>
      </c>
      <c s="33">
        <f>ROUND(ROUND(H252,2)*ROUND(G252,3),2)</f>
      </c>
      <c r="O252">
        <f>(I252*21)/100</f>
      </c>
      <c t="s">
        <v>33</v>
      </c>
    </row>
    <row r="253" spans="1:5" ht="12.75">
      <c r="A253" s="34" t="s">
        <v>61</v>
      </c>
      <c r="E253" s="35" t="s">
        <v>58</v>
      </c>
    </row>
    <row r="254" spans="1:5" ht="12.75">
      <c r="A254" s="36" t="s">
        <v>62</v>
      </c>
      <c r="E254" s="37" t="s">
        <v>1369</v>
      </c>
    </row>
    <row r="255" spans="1:5" ht="153">
      <c r="A255" t="s">
        <v>63</v>
      </c>
      <c r="E255" s="35" t="s">
        <v>1370</v>
      </c>
    </row>
    <row r="256" spans="1:16" ht="12.75">
      <c r="A256" s="24" t="s">
        <v>56</v>
      </c>
      <c s="29" t="s">
        <v>558</v>
      </c>
      <c s="29" t="s">
        <v>1371</v>
      </c>
      <c s="24" t="s">
        <v>58</v>
      </c>
      <c s="30" t="s">
        <v>1372</v>
      </c>
      <c s="31" t="s">
        <v>1306</v>
      </c>
      <c s="32">
        <v>1</v>
      </c>
      <c s="33">
        <v>0</v>
      </c>
      <c s="33">
        <f>ROUND(ROUND(H256,2)*ROUND(G256,3),2)</f>
      </c>
      <c r="O256">
        <f>(I256*21)/100</f>
      </c>
      <c t="s">
        <v>33</v>
      </c>
    </row>
    <row r="257" spans="1:5" ht="12.75">
      <c r="A257" s="34" t="s">
        <v>61</v>
      </c>
      <c r="E257" s="35" t="s">
        <v>58</v>
      </c>
    </row>
    <row r="258" spans="1:5" ht="12.75">
      <c r="A258" s="36" t="s">
        <v>62</v>
      </c>
      <c r="E258" s="37" t="s">
        <v>1373</v>
      </c>
    </row>
    <row r="259" spans="1:5" ht="127.5">
      <c r="A259" t="s">
        <v>63</v>
      </c>
      <c r="E259" s="35" t="s">
        <v>1374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0+O11+O148</f>
      </c>
      <c t="s">
        <v>32</v>
      </c>
    </row>
    <row r="3" spans="1:16" ht="15" customHeight="1">
      <c r="A3" t="s">
        <v>12</v>
      </c>
      <c s="12" t="s">
        <v>14</v>
      </c>
      <c s="13" t="s">
        <v>15</v>
      </c>
      <c s="1"/>
      <c s="14" t="s">
        <v>16</v>
      </c>
      <c s="1"/>
      <c s="9"/>
      <c s="8" t="s">
        <v>1519</v>
      </c>
      <c s="41">
        <f>0+I11+I148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1219</v>
      </c>
      <c s="1"/>
      <c s="14" t="s">
        <v>1220</v>
      </c>
      <c s="1"/>
      <c s="1"/>
      <c s="1"/>
      <c s="1"/>
    </row>
    <row r="7" spans="1:9" ht="12.75" customHeight="1">
      <c r="A7" t="s">
        <v>27</v>
      </c>
      <c s="16" t="s">
        <v>28</v>
      </c>
      <c s="17" t="s">
        <v>1519</v>
      </c>
      <c s="6"/>
      <c s="18" t="s">
        <v>1520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1223</v>
      </c>
      <c s="25"/>
      <c s="25"/>
      <c s="25"/>
      <c s="28">
        <f>0+Q11</f>
      </c>
      <c r="O11">
        <f>0+R11</f>
      </c>
      <c r="Q11">
        <f>0+I12+I16+I20+I24+I28+I32+I36+I40+I44+I48+I52+I56+I60+I64+I68+I72+I76+I80+I84+I88+I92+I96+I100+I104+I108+I112+I116+I120+I124+I128+I132+I136+I140+I144</f>
      </c>
      <c>
        <f>0+O12+O16+O20+O24+O28+O32+O36+O40+O44+O48+O52+O56+O60+O64+O68+O72+O76+O80+O84+O88+O92+O96+O100+O104+O108+O112+O116+O120+O124+O128+O132+O136+O140+O144</f>
      </c>
    </row>
    <row r="12" spans="1:16" ht="12.75">
      <c r="A12" s="24" t="s">
        <v>56</v>
      </c>
      <c s="29" t="s">
        <v>39</v>
      </c>
      <c s="29" t="s">
        <v>1224</v>
      </c>
      <c s="24" t="s">
        <v>58</v>
      </c>
      <c s="30" t="s">
        <v>1377</v>
      </c>
      <c s="31" t="s">
        <v>98</v>
      </c>
      <c s="32">
        <v>13</v>
      </c>
      <c s="33">
        <v>0</v>
      </c>
      <c s="33">
        <f>ROUND(ROUND(H12,2)*ROUND(G12,3),2)</f>
      </c>
      <c r="O12">
        <f>(I12*21)/100</f>
      </c>
      <c t="s">
        <v>33</v>
      </c>
    </row>
    <row r="13" spans="1:5" ht="12.75">
      <c r="A13" s="34" t="s">
        <v>61</v>
      </c>
      <c r="E13" s="35" t="s">
        <v>58</v>
      </c>
    </row>
    <row r="14" spans="1:5" ht="12.75">
      <c r="A14" s="36" t="s">
        <v>62</v>
      </c>
      <c r="E14" s="37" t="s">
        <v>1521</v>
      </c>
    </row>
    <row r="15" spans="1:5" ht="12.75">
      <c r="A15" t="s">
        <v>63</v>
      </c>
      <c r="E15" s="35" t="s">
        <v>1227</v>
      </c>
    </row>
    <row r="16" spans="1:16" ht="25.5">
      <c r="A16" s="24" t="s">
        <v>56</v>
      </c>
      <c s="29" t="s">
        <v>33</v>
      </c>
      <c s="29" t="s">
        <v>1237</v>
      </c>
      <c s="24" t="s">
        <v>58</v>
      </c>
      <c s="30" t="s">
        <v>1382</v>
      </c>
      <c s="31" t="s">
        <v>60</v>
      </c>
      <c s="32">
        <v>10</v>
      </c>
      <c s="33">
        <v>0</v>
      </c>
      <c s="33">
        <f>ROUND(ROUND(H16,2)*ROUND(G16,3),2)</f>
      </c>
      <c r="O16">
        <f>(I16*21)/100</f>
      </c>
      <c t="s">
        <v>33</v>
      </c>
    </row>
    <row r="17" spans="1:5" ht="12.75">
      <c r="A17" s="34" t="s">
        <v>61</v>
      </c>
      <c r="E17" s="35" t="s">
        <v>58</v>
      </c>
    </row>
    <row r="18" spans="1:5" ht="12.75">
      <c r="A18" s="36" t="s">
        <v>62</v>
      </c>
      <c r="E18" s="37" t="s">
        <v>1522</v>
      </c>
    </row>
    <row r="19" spans="1:5" ht="12.75">
      <c r="A19" t="s">
        <v>63</v>
      </c>
      <c r="E19" s="35" t="s">
        <v>1227</v>
      </c>
    </row>
    <row r="20" spans="1:16" ht="12.75">
      <c r="A20" s="24" t="s">
        <v>56</v>
      </c>
      <c s="29" t="s">
        <v>32</v>
      </c>
      <c s="29" t="s">
        <v>1049</v>
      </c>
      <c s="24" t="s">
        <v>58</v>
      </c>
      <c s="30" t="s">
        <v>1243</v>
      </c>
      <c s="31" t="s">
        <v>60</v>
      </c>
      <c s="32">
        <v>20</v>
      </c>
      <c s="33">
        <v>0</v>
      </c>
      <c s="33">
        <f>ROUND(ROUND(H20,2)*ROUND(G20,3),2)</f>
      </c>
      <c r="O20">
        <f>(I20*21)/100</f>
      </c>
      <c t="s">
        <v>33</v>
      </c>
    </row>
    <row r="21" spans="1:5" ht="12.75">
      <c r="A21" s="34" t="s">
        <v>61</v>
      </c>
      <c r="E21" s="35" t="s">
        <v>58</v>
      </c>
    </row>
    <row r="22" spans="1:5" ht="12.75">
      <c r="A22" s="36" t="s">
        <v>62</v>
      </c>
      <c r="E22" s="37" t="s">
        <v>1384</v>
      </c>
    </row>
    <row r="23" spans="1:5" ht="12.75">
      <c r="A23" t="s">
        <v>63</v>
      </c>
      <c r="E23" s="35" t="s">
        <v>1227</v>
      </c>
    </row>
    <row r="24" spans="1:16" ht="12.75">
      <c r="A24" s="24" t="s">
        <v>56</v>
      </c>
      <c s="29" t="s">
        <v>43</v>
      </c>
      <c s="29" t="s">
        <v>1053</v>
      </c>
      <c s="24" t="s">
        <v>58</v>
      </c>
      <c s="30" t="s">
        <v>1245</v>
      </c>
      <c s="31" t="s">
        <v>98</v>
      </c>
      <c s="32">
        <v>4</v>
      </c>
      <c s="33">
        <v>0</v>
      </c>
      <c s="33">
        <f>ROUND(ROUND(H24,2)*ROUND(G24,3),2)</f>
      </c>
      <c r="O24">
        <f>(I24*21)/100</f>
      </c>
      <c t="s">
        <v>33</v>
      </c>
    </row>
    <row r="25" spans="1:5" ht="12.75">
      <c r="A25" s="34" t="s">
        <v>61</v>
      </c>
      <c r="E25" s="35" t="s">
        <v>58</v>
      </c>
    </row>
    <row r="26" spans="1:5" ht="12.75">
      <c r="A26" s="36" t="s">
        <v>62</v>
      </c>
      <c r="E26" s="37" t="s">
        <v>1385</v>
      </c>
    </row>
    <row r="27" spans="1:5" ht="12.75">
      <c r="A27" t="s">
        <v>63</v>
      </c>
      <c r="E27" s="35" t="s">
        <v>1227</v>
      </c>
    </row>
    <row r="28" spans="1:16" ht="12.75">
      <c r="A28" s="24" t="s">
        <v>56</v>
      </c>
      <c s="29" t="s">
        <v>45</v>
      </c>
      <c s="29" t="s">
        <v>1058</v>
      </c>
      <c s="24" t="s">
        <v>58</v>
      </c>
      <c s="30" t="s">
        <v>1386</v>
      </c>
      <c s="31" t="s">
        <v>98</v>
      </c>
      <c s="32">
        <v>2</v>
      </c>
      <c s="33">
        <v>0</v>
      </c>
      <c s="33">
        <f>ROUND(ROUND(H28,2)*ROUND(G28,3),2)</f>
      </c>
      <c r="O28">
        <f>(I28*21)/100</f>
      </c>
      <c t="s">
        <v>33</v>
      </c>
    </row>
    <row r="29" spans="1:5" ht="12.75">
      <c r="A29" s="34" t="s">
        <v>61</v>
      </c>
      <c r="E29" s="35" t="s">
        <v>58</v>
      </c>
    </row>
    <row r="30" spans="1:5" ht="12.75">
      <c r="A30" s="36" t="s">
        <v>62</v>
      </c>
      <c r="E30" s="37" t="s">
        <v>1387</v>
      </c>
    </row>
    <row r="31" spans="1:5" ht="12.75">
      <c r="A31" t="s">
        <v>63</v>
      </c>
      <c r="E31" s="35" t="s">
        <v>1227</v>
      </c>
    </row>
    <row r="32" spans="1:16" ht="12.75">
      <c r="A32" s="24" t="s">
        <v>56</v>
      </c>
      <c s="29" t="s">
        <v>47</v>
      </c>
      <c s="29" t="s">
        <v>1255</v>
      </c>
      <c s="24" t="s">
        <v>58</v>
      </c>
      <c s="30" t="s">
        <v>1256</v>
      </c>
      <c s="31" t="s">
        <v>60</v>
      </c>
      <c s="32">
        <v>150</v>
      </c>
      <c s="33">
        <v>0</v>
      </c>
      <c s="33">
        <f>ROUND(ROUND(H32,2)*ROUND(G32,3),2)</f>
      </c>
      <c r="O32">
        <f>(I32*21)/100</f>
      </c>
      <c t="s">
        <v>33</v>
      </c>
    </row>
    <row r="33" spans="1:5" ht="12.75">
      <c r="A33" s="34" t="s">
        <v>61</v>
      </c>
      <c r="E33" s="35" t="s">
        <v>58</v>
      </c>
    </row>
    <row r="34" spans="1:5" ht="12.75">
      <c r="A34" s="36" t="s">
        <v>62</v>
      </c>
      <c r="E34" s="37" t="s">
        <v>1388</v>
      </c>
    </row>
    <row r="35" spans="1:5" ht="12.75">
      <c r="A35" t="s">
        <v>63</v>
      </c>
      <c r="E35" s="35" t="s">
        <v>1227</v>
      </c>
    </row>
    <row r="36" spans="1:16" ht="12.75">
      <c r="A36" s="24" t="s">
        <v>56</v>
      </c>
      <c s="29" t="s">
        <v>452</v>
      </c>
      <c s="29" t="s">
        <v>1258</v>
      </c>
      <c s="24" t="s">
        <v>58</v>
      </c>
      <c s="30" t="s">
        <v>1259</v>
      </c>
      <c s="31" t="s">
        <v>60</v>
      </c>
      <c s="32">
        <v>150</v>
      </c>
      <c s="33">
        <v>0</v>
      </c>
      <c s="33">
        <f>ROUND(ROUND(H36,2)*ROUND(G36,3),2)</f>
      </c>
      <c r="O36">
        <f>(I36*21)/100</f>
      </c>
      <c t="s">
        <v>33</v>
      </c>
    </row>
    <row r="37" spans="1:5" ht="12.75">
      <c r="A37" s="34" t="s">
        <v>61</v>
      </c>
      <c r="E37" s="35" t="s">
        <v>58</v>
      </c>
    </row>
    <row r="38" spans="1:5" ht="12.75">
      <c r="A38" s="36" t="s">
        <v>62</v>
      </c>
      <c r="E38" s="37" t="s">
        <v>1389</v>
      </c>
    </row>
    <row r="39" spans="1:5" ht="12.75">
      <c r="A39" t="s">
        <v>63</v>
      </c>
      <c r="E39" s="35" t="s">
        <v>1227</v>
      </c>
    </row>
    <row r="40" spans="1:16" ht="12.75">
      <c r="A40" s="24" t="s">
        <v>56</v>
      </c>
      <c s="29" t="s">
        <v>394</v>
      </c>
      <c s="29" t="s">
        <v>883</v>
      </c>
      <c s="24" t="s">
        <v>58</v>
      </c>
      <c s="30" t="s">
        <v>1390</v>
      </c>
      <c s="31" t="s">
        <v>73</v>
      </c>
      <c s="32">
        <v>1.2</v>
      </c>
      <c s="33">
        <v>0</v>
      </c>
      <c s="33">
        <f>ROUND(ROUND(H40,2)*ROUND(G40,3),2)</f>
      </c>
      <c r="O40">
        <f>(I40*21)/100</f>
      </c>
      <c t="s">
        <v>33</v>
      </c>
    </row>
    <row r="41" spans="1:5" ht="12.75">
      <c r="A41" s="34" t="s">
        <v>61</v>
      </c>
      <c r="E41" s="35" t="s">
        <v>58</v>
      </c>
    </row>
    <row r="42" spans="1:5" ht="12.75">
      <c r="A42" s="36" t="s">
        <v>62</v>
      </c>
      <c r="E42" s="37" t="s">
        <v>1391</v>
      </c>
    </row>
    <row r="43" spans="1:5" ht="12.75">
      <c r="A43" t="s">
        <v>63</v>
      </c>
      <c r="E43" s="35" t="s">
        <v>1227</v>
      </c>
    </row>
    <row r="44" spans="1:16" ht="12.75">
      <c r="A44" s="24" t="s">
        <v>56</v>
      </c>
      <c s="29" t="s">
        <v>50</v>
      </c>
      <c s="29" t="s">
        <v>1082</v>
      </c>
      <c s="24" t="s">
        <v>58</v>
      </c>
      <c s="30" t="s">
        <v>1265</v>
      </c>
      <c s="31" t="s">
        <v>60</v>
      </c>
      <c s="32">
        <v>600</v>
      </c>
      <c s="33">
        <v>0</v>
      </c>
      <c s="33">
        <f>ROUND(ROUND(H44,2)*ROUND(G44,3),2)</f>
      </c>
      <c r="O44">
        <f>(I44*21)/100</f>
      </c>
      <c t="s">
        <v>33</v>
      </c>
    </row>
    <row r="45" spans="1:5" ht="12.75">
      <c r="A45" s="34" t="s">
        <v>61</v>
      </c>
      <c r="E45" s="35" t="s">
        <v>58</v>
      </c>
    </row>
    <row r="46" spans="1:5" ht="12.75">
      <c r="A46" s="36" t="s">
        <v>62</v>
      </c>
      <c r="E46" s="37" t="s">
        <v>1392</v>
      </c>
    </row>
    <row r="47" spans="1:5" ht="12.75">
      <c r="A47" t="s">
        <v>63</v>
      </c>
      <c r="E47" s="35" t="s">
        <v>1227</v>
      </c>
    </row>
    <row r="48" spans="1:16" ht="12.75">
      <c r="A48" s="24" t="s">
        <v>56</v>
      </c>
      <c s="29" t="s">
        <v>52</v>
      </c>
      <c s="29" t="s">
        <v>1084</v>
      </c>
      <c s="24" t="s">
        <v>58</v>
      </c>
      <c s="30" t="s">
        <v>1270</v>
      </c>
      <c s="31" t="s">
        <v>73</v>
      </c>
      <c s="32">
        <v>0.6</v>
      </c>
      <c s="33">
        <v>0</v>
      </c>
      <c s="33">
        <f>ROUND(ROUND(H48,2)*ROUND(G48,3),2)</f>
      </c>
      <c r="O48">
        <f>(I48*21)/100</f>
      </c>
      <c t="s">
        <v>33</v>
      </c>
    </row>
    <row r="49" spans="1:5" ht="12.75">
      <c r="A49" s="34" t="s">
        <v>61</v>
      </c>
      <c r="E49" s="35" t="s">
        <v>58</v>
      </c>
    </row>
    <row r="50" spans="1:5" ht="12.75">
      <c r="A50" s="36" t="s">
        <v>62</v>
      </c>
      <c r="E50" s="37" t="s">
        <v>1394</v>
      </c>
    </row>
    <row r="51" spans="1:5" ht="12.75">
      <c r="A51" t="s">
        <v>63</v>
      </c>
      <c r="E51" s="35" t="s">
        <v>1227</v>
      </c>
    </row>
    <row r="52" spans="1:16" ht="12.75">
      <c r="A52" s="24" t="s">
        <v>56</v>
      </c>
      <c s="29" t="s">
        <v>67</v>
      </c>
      <c s="29" t="s">
        <v>1086</v>
      </c>
      <c s="24" t="s">
        <v>58</v>
      </c>
      <c s="30" t="s">
        <v>1272</v>
      </c>
      <c s="31" t="s">
        <v>73</v>
      </c>
      <c s="32">
        <v>0.6</v>
      </c>
      <c s="33">
        <v>0</v>
      </c>
      <c s="33">
        <f>ROUND(ROUND(H52,2)*ROUND(G52,3),2)</f>
      </c>
      <c r="O52">
        <f>(I52*21)/100</f>
      </c>
      <c t="s">
        <v>33</v>
      </c>
    </row>
    <row r="53" spans="1:5" ht="12.75">
      <c r="A53" s="34" t="s">
        <v>61</v>
      </c>
      <c r="E53" s="35" t="s">
        <v>58</v>
      </c>
    </row>
    <row r="54" spans="1:5" ht="12.75">
      <c r="A54" s="36" t="s">
        <v>62</v>
      </c>
      <c r="E54" s="37" t="s">
        <v>1395</v>
      </c>
    </row>
    <row r="55" spans="1:5" ht="12.75">
      <c r="A55" t="s">
        <v>63</v>
      </c>
      <c r="E55" s="35" t="s">
        <v>1227</v>
      </c>
    </row>
    <row r="56" spans="1:16" ht="12.75">
      <c r="A56" s="24" t="s">
        <v>56</v>
      </c>
      <c s="29" t="s">
        <v>77</v>
      </c>
      <c s="29" t="s">
        <v>1396</v>
      </c>
      <c s="24" t="s">
        <v>58</v>
      </c>
      <c s="30" t="s">
        <v>1397</v>
      </c>
      <c s="31" t="s">
        <v>98</v>
      </c>
      <c s="32">
        <v>2</v>
      </c>
      <c s="33">
        <v>0</v>
      </c>
      <c s="33">
        <f>ROUND(ROUND(H56,2)*ROUND(G56,3),2)</f>
      </c>
      <c r="O56">
        <f>(I56*21)/100</f>
      </c>
      <c t="s">
        <v>33</v>
      </c>
    </row>
    <row r="57" spans="1:5" ht="12.75">
      <c r="A57" s="34" t="s">
        <v>61</v>
      </c>
      <c r="E57" s="35" t="s">
        <v>58</v>
      </c>
    </row>
    <row r="58" spans="1:5" ht="12.75">
      <c r="A58" s="36" t="s">
        <v>62</v>
      </c>
      <c r="E58" s="37" t="s">
        <v>1280</v>
      </c>
    </row>
    <row r="59" spans="1:5" ht="12.75">
      <c r="A59" t="s">
        <v>63</v>
      </c>
      <c r="E59" s="35" t="s">
        <v>1227</v>
      </c>
    </row>
    <row r="60" spans="1:16" ht="12.75">
      <c r="A60" s="24" t="s">
        <v>56</v>
      </c>
      <c s="29" t="s">
        <v>80</v>
      </c>
      <c s="29" t="s">
        <v>1398</v>
      </c>
      <c s="24" t="s">
        <v>58</v>
      </c>
      <c s="30" t="s">
        <v>1399</v>
      </c>
      <c s="31" t="s">
        <v>98</v>
      </c>
      <c s="32">
        <v>2</v>
      </c>
      <c s="33">
        <v>0</v>
      </c>
      <c s="33">
        <f>ROUND(ROUND(H60,2)*ROUND(G60,3),2)</f>
      </c>
      <c r="O60">
        <f>(I60*21)/100</f>
      </c>
      <c t="s">
        <v>33</v>
      </c>
    </row>
    <row r="61" spans="1:5" ht="12.75">
      <c r="A61" s="34" t="s">
        <v>61</v>
      </c>
      <c r="E61" s="35" t="s">
        <v>58</v>
      </c>
    </row>
    <row r="62" spans="1:5" ht="12.75">
      <c r="A62" s="36" t="s">
        <v>62</v>
      </c>
      <c r="E62" s="37" t="s">
        <v>1400</v>
      </c>
    </row>
    <row r="63" spans="1:5" ht="12.75">
      <c r="A63" t="s">
        <v>63</v>
      </c>
      <c r="E63" s="35" t="s">
        <v>1227</v>
      </c>
    </row>
    <row r="64" spans="1:16" ht="12.75">
      <c r="A64" s="24" t="s">
        <v>56</v>
      </c>
      <c s="29" t="s">
        <v>83</v>
      </c>
      <c s="29" t="s">
        <v>1401</v>
      </c>
      <c s="24" t="s">
        <v>58</v>
      </c>
      <c s="30" t="s">
        <v>1402</v>
      </c>
      <c s="31" t="s">
        <v>98</v>
      </c>
      <c s="32">
        <v>7</v>
      </c>
      <c s="33">
        <v>0</v>
      </c>
      <c s="33">
        <f>ROUND(ROUND(H64,2)*ROUND(G64,3),2)</f>
      </c>
      <c r="O64">
        <f>(I64*21)/100</f>
      </c>
      <c t="s">
        <v>33</v>
      </c>
    </row>
    <row r="65" spans="1:5" ht="12.75">
      <c r="A65" s="34" t="s">
        <v>61</v>
      </c>
      <c r="E65" s="35" t="s">
        <v>58</v>
      </c>
    </row>
    <row r="66" spans="1:5" ht="12.75">
      <c r="A66" s="36" t="s">
        <v>62</v>
      </c>
      <c r="E66" s="37" t="s">
        <v>1403</v>
      </c>
    </row>
    <row r="67" spans="1:5" ht="12.75">
      <c r="A67" t="s">
        <v>63</v>
      </c>
      <c r="E67" s="35" t="s">
        <v>1227</v>
      </c>
    </row>
    <row r="68" spans="1:16" ht="12.75">
      <c r="A68" s="24" t="s">
        <v>56</v>
      </c>
      <c s="29" t="s">
        <v>252</v>
      </c>
      <c s="29" t="s">
        <v>1404</v>
      </c>
      <c s="24" t="s">
        <v>58</v>
      </c>
      <c s="30" t="s">
        <v>1405</v>
      </c>
      <c s="31" t="s">
        <v>98</v>
      </c>
      <c s="32">
        <v>6</v>
      </c>
      <c s="33">
        <v>0</v>
      </c>
      <c s="33">
        <f>ROUND(ROUND(H68,2)*ROUND(G68,3),2)</f>
      </c>
      <c r="O68">
        <f>(I68*21)/100</f>
      </c>
      <c t="s">
        <v>33</v>
      </c>
    </row>
    <row r="69" spans="1:5" ht="12.75">
      <c r="A69" s="34" t="s">
        <v>61</v>
      </c>
      <c r="E69" s="35" t="s">
        <v>58</v>
      </c>
    </row>
    <row r="70" spans="1:5" ht="12.75">
      <c r="A70" s="36" t="s">
        <v>62</v>
      </c>
      <c r="E70" s="37" t="s">
        <v>1406</v>
      </c>
    </row>
    <row r="71" spans="1:5" ht="12.75">
      <c r="A71" t="s">
        <v>63</v>
      </c>
      <c r="E71" s="35" t="s">
        <v>1227</v>
      </c>
    </row>
    <row r="72" spans="1:16" ht="12.75">
      <c r="A72" s="24" t="s">
        <v>56</v>
      </c>
      <c s="29" t="s">
        <v>86</v>
      </c>
      <c s="29" t="s">
        <v>1407</v>
      </c>
      <c s="24" t="s">
        <v>58</v>
      </c>
      <c s="30" t="s">
        <v>1408</v>
      </c>
      <c s="31" t="s">
        <v>98</v>
      </c>
      <c s="32">
        <v>20</v>
      </c>
      <c s="33">
        <v>0</v>
      </c>
      <c s="33">
        <f>ROUND(ROUND(H72,2)*ROUND(G72,3),2)</f>
      </c>
      <c r="O72">
        <f>(I72*21)/100</f>
      </c>
      <c t="s">
        <v>33</v>
      </c>
    </row>
    <row r="73" spans="1:5" ht="12.75">
      <c r="A73" s="34" t="s">
        <v>61</v>
      </c>
      <c r="E73" s="35" t="s">
        <v>58</v>
      </c>
    </row>
    <row r="74" spans="1:5" ht="12.75">
      <c r="A74" s="36" t="s">
        <v>62</v>
      </c>
      <c r="E74" s="37" t="s">
        <v>1409</v>
      </c>
    </row>
    <row r="75" spans="1:5" ht="12.75">
      <c r="A75" t="s">
        <v>63</v>
      </c>
      <c r="E75" s="35" t="s">
        <v>1227</v>
      </c>
    </row>
    <row r="76" spans="1:16" ht="12.75">
      <c r="A76" s="24" t="s">
        <v>56</v>
      </c>
      <c s="29" t="s">
        <v>89</v>
      </c>
      <c s="29" t="s">
        <v>1410</v>
      </c>
      <c s="24" t="s">
        <v>58</v>
      </c>
      <c s="30" t="s">
        <v>1411</v>
      </c>
      <c s="31" t="s">
        <v>98</v>
      </c>
      <c s="32">
        <v>23</v>
      </c>
      <c s="33">
        <v>0</v>
      </c>
      <c s="33">
        <f>ROUND(ROUND(H76,2)*ROUND(G76,3),2)</f>
      </c>
      <c r="O76">
        <f>(I76*21)/100</f>
      </c>
      <c t="s">
        <v>33</v>
      </c>
    </row>
    <row r="77" spans="1:5" ht="12.75">
      <c r="A77" s="34" t="s">
        <v>61</v>
      </c>
      <c r="E77" s="35" t="s">
        <v>58</v>
      </c>
    </row>
    <row r="78" spans="1:5" ht="12.75">
      <c r="A78" s="36" t="s">
        <v>62</v>
      </c>
      <c r="E78" s="37" t="s">
        <v>1523</v>
      </c>
    </row>
    <row r="79" spans="1:5" ht="12.75">
      <c r="A79" t="s">
        <v>63</v>
      </c>
      <c r="E79" s="35" t="s">
        <v>1227</v>
      </c>
    </row>
    <row r="80" spans="1:16" ht="12.75">
      <c r="A80" s="24" t="s">
        <v>56</v>
      </c>
      <c s="29" t="s">
        <v>92</v>
      </c>
      <c s="29" t="s">
        <v>1413</v>
      </c>
      <c s="24" t="s">
        <v>58</v>
      </c>
      <c s="30" t="s">
        <v>1414</v>
      </c>
      <c s="31" t="s">
        <v>98</v>
      </c>
      <c s="32">
        <v>8</v>
      </c>
      <c s="33">
        <v>0</v>
      </c>
      <c s="33">
        <f>ROUND(ROUND(H80,2)*ROUND(G80,3),2)</f>
      </c>
      <c r="O80">
        <f>(I80*21)/100</f>
      </c>
      <c t="s">
        <v>33</v>
      </c>
    </row>
    <row r="81" spans="1:5" ht="12.75">
      <c r="A81" s="34" t="s">
        <v>61</v>
      </c>
      <c r="E81" s="35" t="s">
        <v>58</v>
      </c>
    </row>
    <row r="82" spans="1:5" ht="12.75">
      <c r="A82" s="36" t="s">
        <v>62</v>
      </c>
      <c r="E82" s="37" t="s">
        <v>1524</v>
      </c>
    </row>
    <row r="83" spans="1:5" ht="12.75">
      <c r="A83" t="s">
        <v>63</v>
      </c>
      <c r="E83" s="35" t="s">
        <v>1227</v>
      </c>
    </row>
    <row r="84" spans="1:16" ht="12.75">
      <c r="A84" s="24" t="s">
        <v>56</v>
      </c>
      <c s="29" t="s">
        <v>95</v>
      </c>
      <c s="29" t="s">
        <v>1416</v>
      </c>
      <c s="24" t="s">
        <v>58</v>
      </c>
      <c s="30" t="s">
        <v>1417</v>
      </c>
      <c s="31" t="s">
        <v>98</v>
      </c>
      <c s="32">
        <v>19</v>
      </c>
      <c s="33">
        <v>0</v>
      </c>
      <c s="33">
        <f>ROUND(ROUND(H84,2)*ROUND(G84,3),2)</f>
      </c>
      <c r="O84">
        <f>(I84*21)/100</f>
      </c>
      <c t="s">
        <v>33</v>
      </c>
    </row>
    <row r="85" spans="1:5" ht="12.75">
      <c r="A85" s="34" t="s">
        <v>61</v>
      </c>
      <c r="E85" s="35" t="s">
        <v>58</v>
      </c>
    </row>
    <row r="86" spans="1:5" ht="12.75">
      <c r="A86" s="36" t="s">
        <v>62</v>
      </c>
      <c r="E86" s="37" t="s">
        <v>1525</v>
      </c>
    </row>
    <row r="87" spans="1:5" ht="12.75">
      <c r="A87" t="s">
        <v>63</v>
      </c>
      <c r="E87" s="35" t="s">
        <v>1227</v>
      </c>
    </row>
    <row r="88" spans="1:16" ht="12.75">
      <c r="A88" s="24" t="s">
        <v>56</v>
      </c>
      <c s="29" t="s">
        <v>99</v>
      </c>
      <c s="29" t="s">
        <v>1419</v>
      </c>
      <c s="24" t="s">
        <v>58</v>
      </c>
      <c s="30" t="s">
        <v>1420</v>
      </c>
      <c s="31" t="s">
        <v>98</v>
      </c>
      <c s="32">
        <v>7</v>
      </c>
      <c s="33">
        <v>0</v>
      </c>
      <c s="33">
        <f>ROUND(ROUND(H88,2)*ROUND(G88,3),2)</f>
      </c>
      <c r="O88">
        <f>(I88*21)/100</f>
      </c>
      <c t="s">
        <v>33</v>
      </c>
    </row>
    <row r="89" spans="1:5" ht="12.75">
      <c r="A89" s="34" t="s">
        <v>61</v>
      </c>
      <c r="E89" s="35" t="s">
        <v>58</v>
      </c>
    </row>
    <row r="90" spans="1:5" ht="12.75">
      <c r="A90" s="36" t="s">
        <v>62</v>
      </c>
      <c r="E90" s="37" t="s">
        <v>1421</v>
      </c>
    </row>
    <row r="91" spans="1:5" ht="12.75">
      <c r="A91" t="s">
        <v>63</v>
      </c>
      <c r="E91" s="35" t="s">
        <v>1227</v>
      </c>
    </row>
    <row r="92" spans="1:16" ht="12.75">
      <c r="A92" s="24" t="s">
        <v>56</v>
      </c>
      <c s="29" t="s">
        <v>102</v>
      </c>
      <c s="29" t="s">
        <v>1422</v>
      </c>
      <c s="24" t="s">
        <v>58</v>
      </c>
      <c s="30" t="s">
        <v>1423</v>
      </c>
      <c s="31" t="s">
        <v>98</v>
      </c>
      <c s="32">
        <v>7</v>
      </c>
      <c s="33">
        <v>0</v>
      </c>
      <c s="33">
        <f>ROUND(ROUND(H92,2)*ROUND(G92,3),2)</f>
      </c>
      <c r="O92">
        <f>(I92*21)/100</f>
      </c>
      <c t="s">
        <v>33</v>
      </c>
    </row>
    <row r="93" spans="1:5" ht="12.75">
      <c r="A93" s="34" t="s">
        <v>61</v>
      </c>
      <c r="E93" s="35" t="s">
        <v>58</v>
      </c>
    </row>
    <row r="94" spans="1:5" ht="12.75">
      <c r="A94" s="36" t="s">
        <v>62</v>
      </c>
      <c r="E94" s="37" t="s">
        <v>1424</v>
      </c>
    </row>
    <row r="95" spans="1:5" ht="12.75">
      <c r="A95" t="s">
        <v>63</v>
      </c>
      <c r="E95" s="35" t="s">
        <v>1227</v>
      </c>
    </row>
    <row r="96" spans="1:16" ht="12.75">
      <c r="A96" s="24" t="s">
        <v>56</v>
      </c>
      <c s="29" t="s">
        <v>105</v>
      </c>
      <c s="29" t="s">
        <v>1425</v>
      </c>
      <c s="24" t="s">
        <v>58</v>
      </c>
      <c s="30" t="s">
        <v>1426</v>
      </c>
      <c s="31" t="s">
        <v>98</v>
      </c>
      <c s="32">
        <v>2</v>
      </c>
      <c s="33">
        <v>0</v>
      </c>
      <c s="33">
        <f>ROUND(ROUND(H96,2)*ROUND(G96,3),2)</f>
      </c>
      <c r="O96">
        <f>(I96*21)/100</f>
      </c>
      <c t="s">
        <v>33</v>
      </c>
    </row>
    <row r="97" spans="1:5" ht="12.75">
      <c r="A97" s="34" t="s">
        <v>61</v>
      </c>
      <c r="E97" s="35" t="s">
        <v>58</v>
      </c>
    </row>
    <row r="98" spans="1:5" ht="12.75">
      <c r="A98" s="36" t="s">
        <v>62</v>
      </c>
      <c r="E98" s="37" t="s">
        <v>1427</v>
      </c>
    </row>
    <row r="99" spans="1:5" ht="12.75">
      <c r="A99" t="s">
        <v>63</v>
      </c>
      <c r="E99" s="35" t="s">
        <v>1227</v>
      </c>
    </row>
    <row r="100" spans="1:16" ht="12.75">
      <c r="A100" s="24" t="s">
        <v>56</v>
      </c>
      <c s="29" t="s">
        <v>258</v>
      </c>
      <c s="29" t="s">
        <v>1428</v>
      </c>
      <c s="24" t="s">
        <v>58</v>
      </c>
      <c s="30" t="s">
        <v>1429</v>
      </c>
      <c s="31" t="s">
        <v>98</v>
      </c>
      <c s="32">
        <v>2</v>
      </c>
      <c s="33">
        <v>0</v>
      </c>
      <c s="33">
        <f>ROUND(ROUND(H100,2)*ROUND(G100,3),2)</f>
      </c>
      <c r="O100">
        <f>(I100*21)/100</f>
      </c>
      <c t="s">
        <v>33</v>
      </c>
    </row>
    <row r="101" spans="1:5" ht="12.75">
      <c r="A101" s="34" t="s">
        <v>61</v>
      </c>
      <c r="E101" s="35" t="s">
        <v>58</v>
      </c>
    </row>
    <row r="102" spans="1:5" ht="12.75">
      <c r="A102" s="36" t="s">
        <v>62</v>
      </c>
      <c r="E102" s="37" t="s">
        <v>1430</v>
      </c>
    </row>
    <row r="103" spans="1:5" ht="12.75">
      <c r="A103" t="s">
        <v>63</v>
      </c>
      <c r="E103" s="35" t="s">
        <v>1227</v>
      </c>
    </row>
    <row r="104" spans="1:16" ht="12.75">
      <c r="A104" s="24" t="s">
        <v>56</v>
      </c>
      <c s="29" t="s">
        <v>261</v>
      </c>
      <c s="29" t="s">
        <v>1431</v>
      </c>
      <c s="24" t="s">
        <v>58</v>
      </c>
      <c s="30" t="s">
        <v>1432</v>
      </c>
      <c s="31" t="s">
        <v>98</v>
      </c>
      <c s="32">
        <v>2</v>
      </c>
      <c s="33">
        <v>0</v>
      </c>
      <c s="33">
        <f>ROUND(ROUND(H104,2)*ROUND(G104,3),2)</f>
      </c>
      <c r="O104">
        <f>(I104*21)/100</f>
      </c>
      <c t="s">
        <v>33</v>
      </c>
    </row>
    <row r="105" spans="1:5" ht="12.75">
      <c r="A105" s="34" t="s">
        <v>61</v>
      </c>
      <c r="E105" s="35" t="s">
        <v>58</v>
      </c>
    </row>
    <row r="106" spans="1:5" ht="12.75">
      <c r="A106" s="36" t="s">
        <v>62</v>
      </c>
      <c r="E106" s="37" t="s">
        <v>1433</v>
      </c>
    </row>
    <row r="107" spans="1:5" ht="12.75">
      <c r="A107" t="s">
        <v>63</v>
      </c>
      <c r="E107" s="35" t="s">
        <v>1227</v>
      </c>
    </row>
    <row r="108" spans="1:16" ht="12.75">
      <c r="A108" s="24" t="s">
        <v>56</v>
      </c>
      <c s="29" t="s">
        <v>264</v>
      </c>
      <c s="29" t="s">
        <v>1434</v>
      </c>
      <c s="24" t="s">
        <v>58</v>
      </c>
      <c s="30" t="s">
        <v>1435</v>
      </c>
      <c s="31" t="s">
        <v>370</v>
      </c>
      <c s="32">
        <v>4</v>
      </c>
      <c s="33">
        <v>0</v>
      </c>
      <c s="33">
        <f>ROUND(ROUND(H108,2)*ROUND(G108,3),2)</f>
      </c>
      <c r="O108">
        <f>(I108*21)/100</f>
      </c>
      <c t="s">
        <v>33</v>
      </c>
    </row>
    <row r="109" spans="1:5" ht="12.75">
      <c r="A109" s="34" t="s">
        <v>61</v>
      </c>
      <c r="E109" s="35" t="s">
        <v>58</v>
      </c>
    </row>
    <row r="110" spans="1:5" ht="12.75">
      <c r="A110" s="36" t="s">
        <v>62</v>
      </c>
      <c r="E110" s="37" t="s">
        <v>1436</v>
      </c>
    </row>
    <row r="111" spans="1:5" ht="12.75">
      <c r="A111" t="s">
        <v>63</v>
      </c>
      <c r="E111" s="35" t="s">
        <v>1227</v>
      </c>
    </row>
    <row r="112" spans="1:16" ht="12.75">
      <c r="A112" s="24" t="s">
        <v>56</v>
      </c>
      <c s="29" t="s">
        <v>267</v>
      </c>
      <c s="29" t="s">
        <v>1437</v>
      </c>
      <c s="24" t="s">
        <v>58</v>
      </c>
      <c s="30" t="s">
        <v>1438</v>
      </c>
      <c s="31" t="s">
        <v>98</v>
      </c>
      <c s="32">
        <v>2</v>
      </c>
      <c s="33">
        <v>0</v>
      </c>
      <c s="33">
        <f>ROUND(ROUND(H112,2)*ROUND(G112,3),2)</f>
      </c>
      <c r="O112">
        <f>(I112*21)/100</f>
      </c>
      <c t="s">
        <v>33</v>
      </c>
    </row>
    <row r="113" spans="1:5" ht="12.75">
      <c r="A113" s="34" t="s">
        <v>61</v>
      </c>
      <c r="E113" s="35" t="s">
        <v>58</v>
      </c>
    </row>
    <row r="114" spans="1:5" ht="12.75">
      <c r="A114" s="36" t="s">
        <v>62</v>
      </c>
      <c r="E114" s="37" t="s">
        <v>1439</v>
      </c>
    </row>
    <row r="115" spans="1:5" ht="12.75">
      <c r="A115" t="s">
        <v>63</v>
      </c>
      <c r="E115" s="35" t="s">
        <v>1227</v>
      </c>
    </row>
    <row r="116" spans="1:16" ht="12.75">
      <c r="A116" s="24" t="s">
        <v>56</v>
      </c>
      <c s="29" t="s">
        <v>270</v>
      </c>
      <c s="29" t="s">
        <v>1440</v>
      </c>
      <c s="24" t="s">
        <v>58</v>
      </c>
      <c s="30" t="s">
        <v>1441</v>
      </c>
      <c s="31" t="s">
        <v>98</v>
      </c>
      <c s="32">
        <v>2</v>
      </c>
      <c s="33">
        <v>0</v>
      </c>
      <c s="33">
        <f>ROUND(ROUND(H116,2)*ROUND(G116,3),2)</f>
      </c>
      <c r="O116">
        <f>(I116*21)/100</f>
      </c>
      <c t="s">
        <v>33</v>
      </c>
    </row>
    <row r="117" spans="1:5" ht="12.75">
      <c r="A117" s="34" t="s">
        <v>61</v>
      </c>
      <c r="E117" s="35" t="s">
        <v>58</v>
      </c>
    </row>
    <row r="118" spans="1:5" ht="12.75">
      <c r="A118" s="36" t="s">
        <v>62</v>
      </c>
      <c r="E118" s="37" t="s">
        <v>1442</v>
      </c>
    </row>
    <row r="119" spans="1:5" ht="12.75">
      <c r="A119" t="s">
        <v>63</v>
      </c>
      <c r="E119" s="35" t="s">
        <v>1227</v>
      </c>
    </row>
    <row r="120" spans="1:16" ht="12.75">
      <c r="A120" s="24" t="s">
        <v>56</v>
      </c>
      <c s="29" t="s">
        <v>273</v>
      </c>
      <c s="29" t="s">
        <v>1443</v>
      </c>
      <c s="24" t="s">
        <v>58</v>
      </c>
      <c s="30" t="s">
        <v>1444</v>
      </c>
      <c s="31" t="s">
        <v>98</v>
      </c>
      <c s="32">
        <v>2</v>
      </c>
      <c s="33">
        <v>0</v>
      </c>
      <c s="33">
        <f>ROUND(ROUND(H120,2)*ROUND(G120,3),2)</f>
      </c>
      <c r="O120">
        <f>(I120*21)/100</f>
      </c>
      <c t="s">
        <v>33</v>
      </c>
    </row>
    <row r="121" spans="1:5" ht="12.75">
      <c r="A121" s="34" t="s">
        <v>61</v>
      </c>
      <c r="E121" s="35" t="s">
        <v>58</v>
      </c>
    </row>
    <row r="122" spans="1:5" ht="12.75">
      <c r="A122" s="36" t="s">
        <v>62</v>
      </c>
      <c r="E122" s="37" t="s">
        <v>1445</v>
      </c>
    </row>
    <row r="123" spans="1:5" ht="12.75">
      <c r="A123" t="s">
        <v>63</v>
      </c>
      <c r="E123" s="35" t="s">
        <v>1227</v>
      </c>
    </row>
    <row r="124" spans="1:16" ht="25.5">
      <c r="A124" s="24" t="s">
        <v>56</v>
      </c>
      <c s="29" t="s">
        <v>276</v>
      </c>
      <c s="29" t="s">
        <v>1446</v>
      </c>
      <c s="24" t="s">
        <v>58</v>
      </c>
      <c s="30" t="s">
        <v>1447</v>
      </c>
      <c s="31" t="s">
        <v>98</v>
      </c>
      <c s="32">
        <v>2</v>
      </c>
      <c s="33">
        <v>0</v>
      </c>
      <c s="33">
        <f>ROUND(ROUND(H124,2)*ROUND(G124,3),2)</f>
      </c>
      <c r="O124">
        <f>(I124*21)/100</f>
      </c>
      <c t="s">
        <v>33</v>
      </c>
    </row>
    <row r="125" spans="1:5" ht="12.75">
      <c r="A125" s="34" t="s">
        <v>61</v>
      </c>
      <c r="E125" s="35" t="s">
        <v>58</v>
      </c>
    </row>
    <row r="126" spans="1:5" ht="12.75">
      <c r="A126" s="36" t="s">
        <v>62</v>
      </c>
      <c r="E126" s="37" t="s">
        <v>1448</v>
      </c>
    </row>
    <row r="127" spans="1:5" ht="12.75">
      <c r="A127" t="s">
        <v>63</v>
      </c>
      <c r="E127" s="35" t="s">
        <v>1227</v>
      </c>
    </row>
    <row r="128" spans="1:16" ht="12.75">
      <c r="A128" s="24" t="s">
        <v>56</v>
      </c>
      <c s="29" t="s">
        <v>279</v>
      </c>
      <c s="29" t="s">
        <v>1449</v>
      </c>
      <c s="24" t="s">
        <v>58</v>
      </c>
      <c s="30" t="s">
        <v>1450</v>
      </c>
      <c s="31" t="s">
        <v>98</v>
      </c>
      <c s="32">
        <v>15</v>
      </c>
      <c s="33">
        <v>0</v>
      </c>
      <c s="33">
        <f>ROUND(ROUND(H128,2)*ROUND(G128,3),2)</f>
      </c>
      <c r="O128">
        <f>(I128*21)/100</f>
      </c>
      <c t="s">
        <v>33</v>
      </c>
    </row>
    <row r="129" spans="1:5" ht="12.75">
      <c r="A129" s="34" t="s">
        <v>61</v>
      </c>
      <c r="E129" s="35" t="s">
        <v>58</v>
      </c>
    </row>
    <row r="130" spans="1:5" ht="12.75">
      <c r="A130" s="36" t="s">
        <v>62</v>
      </c>
      <c r="E130" s="37" t="s">
        <v>1526</v>
      </c>
    </row>
    <row r="131" spans="1:5" ht="76.5">
      <c r="A131" t="s">
        <v>63</v>
      </c>
      <c r="E131" s="35" t="s">
        <v>1452</v>
      </c>
    </row>
    <row r="132" spans="1:16" ht="12.75">
      <c r="A132" s="24" t="s">
        <v>56</v>
      </c>
      <c s="29" t="s">
        <v>282</v>
      </c>
      <c s="29" t="s">
        <v>1453</v>
      </c>
      <c s="24" t="s">
        <v>58</v>
      </c>
      <c s="30" t="s">
        <v>1454</v>
      </c>
      <c s="31" t="s">
        <v>98</v>
      </c>
      <c s="32">
        <v>2</v>
      </c>
      <c s="33">
        <v>0</v>
      </c>
      <c s="33">
        <f>ROUND(ROUND(H132,2)*ROUND(G132,3),2)</f>
      </c>
      <c r="O132">
        <f>(I132*21)/100</f>
      </c>
      <c t="s">
        <v>33</v>
      </c>
    </row>
    <row r="133" spans="1:5" ht="12.75">
      <c r="A133" s="34" t="s">
        <v>61</v>
      </c>
      <c r="E133" s="35" t="s">
        <v>58</v>
      </c>
    </row>
    <row r="134" spans="1:5" ht="12.75">
      <c r="A134" s="36" t="s">
        <v>62</v>
      </c>
      <c r="E134" s="37" t="s">
        <v>1455</v>
      </c>
    </row>
    <row r="135" spans="1:5" ht="102">
      <c r="A135" t="s">
        <v>63</v>
      </c>
      <c r="E135" s="35" t="s">
        <v>1456</v>
      </c>
    </row>
    <row r="136" spans="1:16" ht="12.75">
      <c r="A136" s="24" t="s">
        <v>56</v>
      </c>
      <c s="29" t="s">
        <v>285</v>
      </c>
      <c s="29" t="s">
        <v>1457</v>
      </c>
      <c s="24" t="s">
        <v>58</v>
      </c>
      <c s="30" t="s">
        <v>1458</v>
      </c>
      <c s="31" t="s">
        <v>1459</v>
      </c>
      <c s="32">
        <v>2</v>
      </c>
      <c s="33">
        <v>0</v>
      </c>
      <c s="33">
        <f>ROUND(ROUND(H136,2)*ROUND(G136,3),2)</f>
      </c>
      <c r="O136">
        <f>(I136*21)/100</f>
      </c>
      <c t="s">
        <v>33</v>
      </c>
    </row>
    <row r="137" spans="1:5" ht="12.75">
      <c r="A137" s="34" t="s">
        <v>61</v>
      </c>
      <c r="E137" s="35" t="s">
        <v>58</v>
      </c>
    </row>
    <row r="138" spans="1:5" ht="12.75">
      <c r="A138" s="36" t="s">
        <v>62</v>
      </c>
      <c r="E138" s="37" t="s">
        <v>1281</v>
      </c>
    </row>
    <row r="139" spans="1:5" ht="102">
      <c r="A139" t="s">
        <v>63</v>
      </c>
      <c r="E139" s="35" t="s">
        <v>1456</v>
      </c>
    </row>
    <row r="140" spans="1:16" ht="12.75">
      <c r="A140" s="24" t="s">
        <v>56</v>
      </c>
      <c s="29" t="s">
        <v>110</v>
      </c>
      <c s="29" t="s">
        <v>1527</v>
      </c>
      <c s="24" t="s">
        <v>58</v>
      </c>
      <c s="30" t="s">
        <v>1528</v>
      </c>
      <c s="31" t="s">
        <v>724</v>
      </c>
      <c s="32">
        <v>1</v>
      </c>
      <c s="33">
        <v>0</v>
      </c>
      <c s="33">
        <f>ROUND(ROUND(H140,2)*ROUND(G140,3),2)</f>
      </c>
      <c r="O140">
        <f>(I140*21)/100</f>
      </c>
      <c t="s">
        <v>33</v>
      </c>
    </row>
    <row r="141" spans="1:5" ht="12.75">
      <c r="A141" s="34" t="s">
        <v>61</v>
      </c>
      <c r="E141" s="35" t="s">
        <v>58</v>
      </c>
    </row>
    <row r="142" spans="1:5" ht="12.75">
      <c r="A142" s="36" t="s">
        <v>62</v>
      </c>
      <c r="E142" s="37" t="s">
        <v>1529</v>
      </c>
    </row>
    <row r="143" spans="1:5" ht="127.5">
      <c r="A143" t="s">
        <v>63</v>
      </c>
      <c r="E143" s="35" t="s">
        <v>1530</v>
      </c>
    </row>
    <row r="144" spans="1:16" ht="12.75">
      <c r="A144" s="24" t="s">
        <v>56</v>
      </c>
      <c s="29" t="s">
        <v>113</v>
      </c>
      <c s="29" t="s">
        <v>1460</v>
      </c>
      <c s="24" t="s">
        <v>58</v>
      </c>
      <c s="30" t="s">
        <v>1461</v>
      </c>
      <c s="31" t="s">
        <v>98</v>
      </c>
      <c s="32">
        <v>1</v>
      </c>
      <c s="33">
        <v>0</v>
      </c>
      <c s="33">
        <f>ROUND(ROUND(H144,2)*ROUND(G144,3),2)</f>
      </c>
      <c r="O144">
        <f>(I144*21)/100</f>
      </c>
      <c t="s">
        <v>33</v>
      </c>
    </row>
    <row r="145" spans="1:5" ht="12.75">
      <c r="A145" s="34" t="s">
        <v>61</v>
      </c>
      <c r="E145" s="35" t="s">
        <v>58</v>
      </c>
    </row>
    <row r="146" spans="1:5" ht="12.75">
      <c r="A146" s="36" t="s">
        <v>62</v>
      </c>
      <c r="E146" s="37" t="s">
        <v>1462</v>
      </c>
    </row>
    <row r="147" spans="1:5" ht="12.75">
      <c r="A147" t="s">
        <v>63</v>
      </c>
      <c r="E147" s="35" t="s">
        <v>1227</v>
      </c>
    </row>
    <row r="148" spans="1:18" ht="12.75" customHeight="1">
      <c r="A148" s="6" t="s">
        <v>53</v>
      </c>
      <c s="6"/>
      <c s="39" t="s">
        <v>33</v>
      </c>
      <c s="6"/>
      <c s="27" t="s">
        <v>1463</v>
      </c>
      <c s="6"/>
      <c s="6"/>
      <c s="6"/>
      <c s="40">
        <f>0+Q148</f>
      </c>
      <c r="O148">
        <f>0+R148</f>
      </c>
      <c r="Q148">
        <f>0+I149+I153+I157+I161+I165+I169+I173+I177+I181+I185+I189+I193+I197+I201+I205+I209+I213+I217+I221+I225+I229+I233+I237+I241+I245+I249</f>
      </c>
      <c>
        <f>0+O149+O153+O157+O161+O165+O169+O173+O177+O181+O185+O189+O193+O197+O201+O205+O209+O213+O217+O221+O225+O229+O233+O237+O241+O245+O249</f>
      </c>
    </row>
    <row r="149" spans="1:16" ht="12.75">
      <c r="A149" s="24" t="s">
        <v>56</v>
      </c>
      <c s="29" t="s">
        <v>32</v>
      </c>
      <c s="29" t="s">
        <v>1049</v>
      </c>
      <c s="24" t="s">
        <v>58</v>
      </c>
      <c s="30" t="s">
        <v>1243</v>
      </c>
      <c s="31" t="s">
        <v>60</v>
      </c>
      <c s="32">
        <v>20</v>
      </c>
      <c s="33">
        <v>0</v>
      </c>
      <c s="33">
        <f>ROUND(ROUND(H149,2)*ROUND(G149,3),2)</f>
      </c>
      <c r="O149">
        <f>(I149*21)/100</f>
      </c>
      <c t="s">
        <v>33</v>
      </c>
    </row>
    <row r="150" spans="1:5" ht="12.75">
      <c r="A150" s="34" t="s">
        <v>61</v>
      </c>
      <c r="E150" s="35" t="s">
        <v>58</v>
      </c>
    </row>
    <row r="151" spans="1:5" ht="12.75">
      <c r="A151" s="36" t="s">
        <v>62</v>
      </c>
      <c r="E151" s="37" t="s">
        <v>1464</v>
      </c>
    </row>
    <row r="152" spans="1:5" ht="12.75">
      <c r="A152" t="s">
        <v>63</v>
      </c>
      <c r="E152" s="35" t="s">
        <v>1227</v>
      </c>
    </row>
    <row r="153" spans="1:16" ht="12.75">
      <c r="A153" s="24" t="s">
        <v>56</v>
      </c>
      <c s="29" t="s">
        <v>43</v>
      </c>
      <c s="29" t="s">
        <v>1053</v>
      </c>
      <c s="24" t="s">
        <v>58</v>
      </c>
      <c s="30" t="s">
        <v>1245</v>
      </c>
      <c s="31" t="s">
        <v>98</v>
      </c>
      <c s="32">
        <v>4</v>
      </c>
      <c s="33">
        <v>0</v>
      </c>
      <c s="33">
        <f>ROUND(ROUND(H153,2)*ROUND(G153,3),2)</f>
      </c>
      <c r="O153">
        <f>(I153*21)/100</f>
      </c>
      <c t="s">
        <v>33</v>
      </c>
    </row>
    <row r="154" spans="1:5" ht="12.75">
      <c r="A154" s="34" t="s">
        <v>61</v>
      </c>
      <c r="E154" s="35" t="s">
        <v>58</v>
      </c>
    </row>
    <row r="155" spans="1:5" ht="12.75">
      <c r="A155" s="36" t="s">
        <v>62</v>
      </c>
      <c r="E155" s="37" t="s">
        <v>1465</v>
      </c>
    </row>
    <row r="156" spans="1:5" ht="12.75">
      <c r="A156" t="s">
        <v>63</v>
      </c>
      <c r="E156" s="35" t="s">
        <v>1227</v>
      </c>
    </row>
    <row r="157" spans="1:16" ht="12.75">
      <c r="A157" s="24" t="s">
        <v>56</v>
      </c>
      <c s="29" t="s">
        <v>45</v>
      </c>
      <c s="29" t="s">
        <v>1058</v>
      </c>
      <c s="24" t="s">
        <v>58</v>
      </c>
      <c s="30" t="s">
        <v>1386</v>
      </c>
      <c s="31" t="s">
        <v>98</v>
      </c>
      <c s="32">
        <v>4</v>
      </c>
      <c s="33">
        <v>0</v>
      </c>
      <c s="33">
        <f>ROUND(ROUND(H157,2)*ROUND(G157,3),2)</f>
      </c>
      <c r="O157">
        <f>(I157*21)/100</f>
      </c>
      <c t="s">
        <v>33</v>
      </c>
    </row>
    <row r="158" spans="1:5" ht="12.75">
      <c r="A158" s="34" t="s">
        <v>61</v>
      </c>
      <c r="E158" s="35" t="s">
        <v>58</v>
      </c>
    </row>
    <row r="159" spans="1:5" ht="12.75">
      <c r="A159" s="36" t="s">
        <v>62</v>
      </c>
      <c r="E159" s="37" t="s">
        <v>1466</v>
      </c>
    </row>
    <row r="160" spans="1:5" ht="12.75">
      <c r="A160" t="s">
        <v>63</v>
      </c>
      <c r="E160" s="35" t="s">
        <v>1227</v>
      </c>
    </row>
    <row r="161" spans="1:16" ht="12.75">
      <c r="A161" s="24" t="s">
        <v>56</v>
      </c>
      <c s="29" t="s">
        <v>47</v>
      </c>
      <c s="29" t="s">
        <v>1255</v>
      </c>
      <c s="24" t="s">
        <v>58</v>
      </c>
      <c s="30" t="s">
        <v>1256</v>
      </c>
      <c s="31" t="s">
        <v>60</v>
      </c>
      <c s="32">
        <v>60</v>
      </c>
      <c s="33">
        <v>0</v>
      </c>
      <c s="33">
        <f>ROUND(ROUND(H161,2)*ROUND(G161,3),2)</f>
      </c>
      <c r="O161">
        <f>(I161*21)/100</f>
      </c>
      <c t="s">
        <v>33</v>
      </c>
    </row>
    <row r="162" spans="1:5" ht="12.75">
      <c r="A162" s="34" t="s">
        <v>61</v>
      </c>
      <c r="E162" s="35" t="s">
        <v>58</v>
      </c>
    </row>
    <row r="163" spans="1:5" ht="12.75">
      <c r="A163" s="36" t="s">
        <v>62</v>
      </c>
      <c r="E163" s="37" t="s">
        <v>1467</v>
      </c>
    </row>
    <row r="164" spans="1:5" ht="12.75">
      <c r="A164" t="s">
        <v>63</v>
      </c>
      <c r="E164" s="35" t="s">
        <v>1227</v>
      </c>
    </row>
    <row r="165" spans="1:16" ht="12.75">
      <c r="A165" s="24" t="s">
        <v>56</v>
      </c>
      <c s="29" t="s">
        <v>452</v>
      </c>
      <c s="29" t="s">
        <v>1258</v>
      </c>
      <c s="24" t="s">
        <v>58</v>
      </c>
      <c s="30" t="s">
        <v>1259</v>
      </c>
      <c s="31" t="s">
        <v>60</v>
      </c>
      <c s="32">
        <v>60</v>
      </c>
      <c s="33">
        <v>0</v>
      </c>
      <c s="33">
        <f>ROUND(ROUND(H165,2)*ROUND(G165,3),2)</f>
      </c>
      <c r="O165">
        <f>(I165*21)/100</f>
      </c>
      <c t="s">
        <v>33</v>
      </c>
    </row>
    <row r="166" spans="1:5" ht="12.75">
      <c r="A166" s="34" t="s">
        <v>61</v>
      </c>
      <c r="E166" s="35" t="s">
        <v>58</v>
      </c>
    </row>
    <row r="167" spans="1:5" ht="12.75">
      <c r="A167" s="36" t="s">
        <v>62</v>
      </c>
      <c r="E167" s="37" t="s">
        <v>1468</v>
      </c>
    </row>
    <row r="168" spans="1:5" ht="12.75">
      <c r="A168" t="s">
        <v>63</v>
      </c>
      <c r="E168" s="35" t="s">
        <v>1227</v>
      </c>
    </row>
    <row r="169" spans="1:16" ht="12.75">
      <c r="A169" s="24" t="s">
        <v>56</v>
      </c>
      <c s="29" t="s">
        <v>394</v>
      </c>
      <c s="29" t="s">
        <v>883</v>
      </c>
      <c s="24" t="s">
        <v>58</v>
      </c>
      <c s="30" t="s">
        <v>1390</v>
      </c>
      <c s="31" t="s">
        <v>73</v>
      </c>
      <c s="32">
        <v>0.16</v>
      </c>
      <c s="33">
        <v>0</v>
      </c>
      <c s="33">
        <f>ROUND(ROUND(H169,2)*ROUND(G169,3),2)</f>
      </c>
      <c r="O169">
        <f>(I169*21)/100</f>
      </c>
      <c t="s">
        <v>33</v>
      </c>
    </row>
    <row r="170" spans="1:5" ht="12.75">
      <c r="A170" s="34" t="s">
        <v>61</v>
      </c>
      <c r="E170" s="35" t="s">
        <v>58</v>
      </c>
    </row>
    <row r="171" spans="1:5" ht="12.75">
      <c r="A171" s="36" t="s">
        <v>62</v>
      </c>
      <c r="E171" s="37" t="s">
        <v>1469</v>
      </c>
    </row>
    <row r="172" spans="1:5" ht="12.75">
      <c r="A172" t="s">
        <v>63</v>
      </c>
      <c r="E172" s="35" t="s">
        <v>1227</v>
      </c>
    </row>
    <row r="173" spans="1:16" ht="12.75">
      <c r="A173" s="24" t="s">
        <v>56</v>
      </c>
      <c s="29" t="s">
        <v>50</v>
      </c>
      <c s="29" t="s">
        <v>1082</v>
      </c>
      <c s="24" t="s">
        <v>58</v>
      </c>
      <c s="30" t="s">
        <v>1265</v>
      </c>
      <c s="31" t="s">
        <v>60</v>
      </c>
      <c s="32">
        <v>80</v>
      </c>
      <c s="33">
        <v>0</v>
      </c>
      <c s="33">
        <f>ROUND(ROUND(H173,2)*ROUND(G173,3),2)</f>
      </c>
      <c r="O173">
        <f>(I173*21)/100</f>
      </c>
      <c t="s">
        <v>33</v>
      </c>
    </row>
    <row r="174" spans="1:5" ht="12.75">
      <c r="A174" s="34" t="s">
        <v>61</v>
      </c>
      <c r="E174" s="35" t="s">
        <v>58</v>
      </c>
    </row>
    <row r="175" spans="1:5" ht="12.75">
      <c r="A175" s="36" t="s">
        <v>62</v>
      </c>
      <c r="E175" s="37" t="s">
        <v>1470</v>
      </c>
    </row>
    <row r="176" spans="1:5" ht="12.75">
      <c r="A176" t="s">
        <v>63</v>
      </c>
      <c r="E176" s="35" t="s">
        <v>1227</v>
      </c>
    </row>
    <row r="177" spans="1:16" ht="12.75">
      <c r="A177" s="24" t="s">
        <v>56</v>
      </c>
      <c s="29" t="s">
        <v>52</v>
      </c>
      <c s="29" t="s">
        <v>1084</v>
      </c>
      <c s="24" t="s">
        <v>58</v>
      </c>
      <c s="30" t="s">
        <v>1270</v>
      </c>
      <c s="31" t="s">
        <v>73</v>
      </c>
      <c s="32">
        <v>0.12</v>
      </c>
      <c s="33">
        <v>0</v>
      </c>
      <c s="33">
        <f>ROUND(ROUND(H177,2)*ROUND(G177,3),2)</f>
      </c>
      <c r="O177">
        <f>(I177*21)/100</f>
      </c>
      <c t="s">
        <v>33</v>
      </c>
    </row>
    <row r="178" spans="1:5" ht="12.75">
      <c r="A178" s="34" t="s">
        <v>61</v>
      </c>
      <c r="E178" s="35" t="s">
        <v>58</v>
      </c>
    </row>
    <row r="179" spans="1:5" ht="12.75">
      <c r="A179" s="36" t="s">
        <v>62</v>
      </c>
      <c r="E179" s="37" t="s">
        <v>1471</v>
      </c>
    </row>
    <row r="180" spans="1:5" ht="12.75">
      <c r="A180" t="s">
        <v>63</v>
      </c>
      <c r="E180" s="35" t="s">
        <v>1227</v>
      </c>
    </row>
    <row r="181" spans="1:16" ht="12.75">
      <c r="A181" s="24" t="s">
        <v>56</v>
      </c>
      <c s="29" t="s">
        <v>67</v>
      </c>
      <c s="29" t="s">
        <v>1086</v>
      </c>
      <c s="24" t="s">
        <v>58</v>
      </c>
      <c s="30" t="s">
        <v>1272</v>
      </c>
      <c s="31" t="s">
        <v>73</v>
      </c>
      <c s="32">
        <v>0.12</v>
      </c>
      <c s="33">
        <v>0</v>
      </c>
      <c s="33">
        <f>ROUND(ROUND(H181,2)*ROUND(G181,3),2)</f>
      </c>
      <c r="O181">
        <f>(I181*21)/100</f>
      </c>
      <c t="s">
        <v>33</v>
      </c>
    </row>
    <row r="182" spans="1:5" ht="12.75">
      <c r="A182" s="34" t="s">
        <v>61</v>
      </c>
      <c r="E182" s="35" t="s">
        <v>58</v>
      </c>
    </row>
    <row r="183" spans="1:5" ht="12.75">
      <c r="A183" s="36" t="s">
        <v>62</v>
      </c>
      <c r="E183" s="37" t="s">
        <v>1472</v>
      </c>
    </row>
    <row r="184" spans="1:5" ht="12.75">
      <c r="A184" t="s">
        <v>63</v>
      </c>
      <c r="E184" s="35" t="s">
        <v>1227</v>
      </c>
    </row>
    <row r="185" spans="1:16" ht="12.75">
      <c r="A185" s="24" t="s">
        <v>56</v>
      </c>
      <c s="29" t="s">
        <v>70</v>
      </c>
      <c s="29" t="s">
        <v>1473</v>
      </c>
      <c s="24" t="s">
        <v>58</v>
      </c>
      <c s="30" t="s">
        <v>1458</v>
      </c>
      <c s="31" t="s">
        <v>98</v>
      </c>
      <c s="32">
        <v>4</v>
      </c>
      <c s="33">
        <v>0</v>
      </c>
      <c s="33">
        <f>ROUND(ROUND(H185,2)*ROUND(G185,3),2)</f>
      </c>
      <c r="O185">
        <f>(I185*21)/100</f>
      </c>
      <c t="s">
        <v>33</v>
      </c>
    </row>
    <row r="186" spans="1:5" ht="12.75">
      <c r="A186" s="34" t="s">
        <v>61</v>
      </c>
      <c r="E186" s="35" t="s">
        <v>58</v>
      </c>
    </row>
    <row r="187" spans="1:5" ht="12.75">
      <c r="A187" s="36" t="s">
        <v>62</v>
      </c>
      <c r="E187" s="37" t="s">
        <v>1474</v>
      </c>
    </row>
    <row r="188" spans="1:5" ht="102">
      <c r="A188" t="s">
        <v>63</v>
      </c>
      <c r="E188" s="35" t="s">
        <v>1456</v>
      </c>
    </row>
    <row r="189" spans="1:16" ht="12.75">
      <c r="A189" s="24" t="s">
        <v>56</v>
      </c>
      <c s="29" t="s">
        <v>74</v>
      </c>
      <c s="29" t="s">
        <v>1475</v>
      </c>
      <c s="24" t="s">
        <v>58</v>
      </c>
      <c s="30" t="s">
        <v>1476</v>
      </c>
      <c s="31" t="s">
        <v>98</v>
      </c>
      <c s="32">
        <v>4</v>
      </c>
      <c s="33">
        <v>0</v>
      </c>
      <c s="33">
        <f>ROUND(ROUND(H189,2)*ROUND(G189,3),2)</f>
      </c>
      <c r="O189">
        <f>(I189*21)/100</f>
      </c>
      <c t="s">
        <v>33</v>
      </c>
    </row>
    <row r="190" spans="1:5" ht="12.75">
      <c r="A190" s="34" t="s">
        <v>61</v>
      </c>
      <c r="E190" s="35" t="s">
        <v>58</v>
      </c>
    </row>
    <row r="191" spans="1:5" ht="12.75">
      <c r="A191" s="36" t="s">
        <v>62</v>
      </c>
      <c r="E191" s="37" t="s">
        <v>1477</v>
      </c>
    </row>
    <row r="192" spans="1:5" ht="12.75">
      <c r="A192" t="s">
        <v>63</v>
      </c>
      <c r="E192" s="35" t="s">
        <v>1227</v>
      </c>
    </row>
    <row r="193" spans="1:16" ht="12.75">
      <c r="A193" s="24" t="s">
        <v>56</v>
      </c>
      <c s="29" t="s">
        <v>80</v>
      </c>
      <c s="29" t="s">
        <v>1398</v>
      </c>
      <c s="24" t="s">
        <v>58</v>
      </c>
      <c s="30" t="s">
        <v>1399</v>
      </c>
      <c s="31" t="s">
        <v>98</v>
      </c>
      <c s="32">
        <v>4</v>
      </c>
      <c s="33">
        <v>0</v>
      </c>
      <c s="33">
        <f>ROUND(ROUND(H193,2)*ROUND(G193,3),2)</f>
      </c>
      <c r="O193">
        <f>(I193*21)/100</f>
      </c>
      <c t="s">
        <v>33</v>
      </c>
    </row>
    <row r="194" spans="1:5" ht="12.75">
      <c r="A194" s="34" t="s">
        <v>61</v>
      </c>
      <c r="E194" s="35" t="s">
        <v>58</v>
      </c>
    </row>
    <row r="195" spans="1:5" ht="12.75">
      <c r="A195" s="36" t="s">
        <v>62</v>
      </c>
      <c r="E195" s="37" t="s">
        <v>1478</v>
      </c>
    </row>
    <row r="196" spans="1:5" ht="12.75">
      <c r="A196" t="s">
        <v>63</v>
      </c>
      <c r="E196" s="35" t="s">
        <v>1227</v>
      </c>
    </row>
    <row r="197" spans="1:16" ht="12.75">
      <c r="A197" s="24" t="s">
        <v>56</v>
      </c>
      <c s="29" t="s">
        <v>83</v>
      </c>
      <c s="29" t="s">
        <v>1401</v>
      </c>
      <c s="24" t="s">
        <v>58</v>
      </c>
      <c s="30" t="s">
        <v>1402</v>
      </c>
      <c s="31" t="s">
        <v>98</v>
      </c>
      <c s="32">
        <v>5</v>
      </c>
      <c s="33">
        <v>0</v>
      </c>
      <c s="33">
        <f>ROUND(ROUND(H197,2)*ROUND(G197,3),2)</f>
      </c>
      <c r="O197">
        <f>(I197*21)/100</f>
      </c>
      <c t="s">
        <v>33</v>
      </c>
    </row>
    <row r="198" spans="1:5" ht="12.75">
      <c r="A198" s="34" t="s">
        <v>61</v>
      </c>
      <c r="E198" s="35" t="s">
        <v>58</v>
      </c>
    </row>
    <row r="199" spans="1:5" ht="12.75">
      <c r="A199" s="36" t="s">
        <v>62</v>
      </c>
      <c r="E199" s="37" t="s">
        <v>1479</v>
      </c>
    </row>
    <row r="200" spans="1:5" ht="12.75">
      <c r="A200" t="s">
        <v>63</v>
      </c>
      <c r="E200" s="35" t="s">
        <v>1227</v>
      </c>
    </row>
    <row r="201" spans="1:16" ht="12.75">
      <c r="A201" s="24" t="s">
        <v>56</v>
      </c>
      <c s="29" t="s">
        <v>86</v>
      </c>
      <c s="29" t="s">
        <v>1407</v>
      </c>
      <c s="24" t="s">
        <v>58</v>
      </c>
      <c s="30" t="s">
        <v>1408</v>
      </c>
      <c s="31" t="s">
        <v>98</v>
      </c>
      <c s="32">
        <v>4</v>
      </c>
      <c s="33">
        <v>0</v>
      </c>
      <c s="33">
        <f>ROUND(ROUND(H201,2)*ROUND(G201,3),2)</f>
      </c>
      <c r="O201">
        <f>(I201*21)/100</f>
      </c>
      <c t="s">
        <v>33</v>
      </c>
    </row>
    <row r="202" spans="1:5" ht="12.75">
      <c r="A202" s="34" t="s">
        <v>61</v>
      </c>
      <c r="E202" s="35" t="s">
        <v>58</v>
      </c>
    </row>
    <row r="203" spans="1:5" ht="12.75">
      <c r="A203" s="36" t="s">
        <v>62</v>
      </c>
      <c r="E203" s="37" t="s">
        <v>1480</v>
      </c>
    </row>
    <row r="204" spans="1:5" ht="12.75">
      <c r="A204" t="s">
        <v>63</v>
      </c>
      <c r="E204" s="35" t="s">
        <v>1227</v>
      </c>
    </row>
    <row r="205" spans="1:16" ht="12.75">
      <c r="A205" s="24" t="s">
        <v>56</v>
      </c>
      <c s="29" t="s">
        <v>89</v>
      </c>
      <c s="29" t="s">
        <v>1410</v>
      </c>
      <c s="24" t="s">
        <v>58</v>
      </c>
      <c s="30" t="s">
        <v>1411</v>
      </c>
      <c s="31" t="s">
        <v>98</v>
      </c>
      <c s="32">
        <v>5</v>
      </c>
      <c s="33">
        <v>0</v>
      </c>
      <c s="33">
        <f>ROUND(ROUND(H205,2)*ROUND(G205,3),2)</f>
      </c>
      <c r="O205">
        <f>(I205*21)/100</f>
      </c>
      <c t="s">
        <v>33</v>
      </c>
    </row>
    <row r="206" spans="1:5" ht="12.75">
      <c r="A206" s="34" t="s">
        <v>61</v>
      </c>
      <c r="E206" s="35" t="s">
        <v>58</v>
      </c>
    </row>
    <row r="207" spans="1:5" ht="12.75">
      <c r="A207" s="36" t="s">
        <v>62</v>
      </c>
      <c r="E207" s="37" t="s">
        <v>1481</v>
      </c>
    </row>
    <row r="208" spans="1:5" ht="12.75">
      <c r="A208" t="s">
        <v>63</v>
      </c>
      <c r="E208" s="35" t="s">
        <v>1227</v>
      </c>
    </row>
    <row r="209" spans="1:16" ht="12.75">
      <c r="A209" s="24" t="s">
        <v>56</v>
      </c>
      <c s="29" t="s">
        <v>92</v>
      </c>
      <c s="29" t="s">
        <v>1413</v>
      </c>
      <c s="24" t="s">
        <v>58</v>
      </c>
      <c s="30" t="s">
        <v>1414</v>
      </c>
      <c s="31" t="s">
        <v>98</v>
      </c>
      <c s="32">
        <v>5</v>
      </c>
      <c s="33">
        <v>0</v>
      </c>
      <c s="33">
        <f>ROUND(ROUND(H209,2)*ROUND(G209,3),2)</f>
      </c>
      <c r="O209">
        <f>(I209*21)/100</f>
      </c>
      <c t="s">
        <v>33</v>
      </c>
    </row>
    <row r="210" spans="1:5" ht="12.75">
      <c r="A210" s="34" t="s">
        <v>61</v>
      </c>
      <c r="E210" s="35" t="s">
        <v>58</v>
      </c>
    </row>
    <row r="211" spans="1:5" ht="12.75">
      <c r="A211" s="36" t="s">
        <v>62</v>
      </c>
      <c r="E211" s="37" t="s">
        <v>1482</v>
      </c>
    </row>
    <row r="212" spans="1:5" ht="12.75">
      <c r="A212" t="s">
        <v>63</v>
      </c>
      <c r="E212" s="35" t="s">
        <v>1227</v>
      </c>
    </row>
    <row r="213" spans="1:16" ht="12.75">
      <c r="A213" s="24" t="s">
        <v>56</v>
      </c>
      <c s="29" t="s">
        <v>95</v>
      </c>
      <c s="29" t="s">
        <v>1416</v>
      </c>
      <c s="24" t="s">
        <v>58</v>
      </c>
      <c s="30" t="s">
        <v>1417</v>
      </c>
      <c s="31" t="s">
        <v>98</v>
      </c>
      <c s="32">
        <v>5</v>
      </c>
      <c s="33">
        <v>0</v>
      </c>
      <c s="33">
        <f>ROUND(ROUND(H213,2)*ROUND(G213,3),2)</f>
      </c>
      <c r="O213">
        <f>(I213*21)/100</f>
      </c>
      <c t="s">
        <v>33</v>
      </c>
    </row>
    <row r="214" spans="1:5" ht="12.75">
      <c r="A214" s="34" t="s">
        <v>61</v>
      </c>
      <c r="E214" s="35" t="s">
        <v>58</v>
      </c>
    </row>
    <row r="215" spans="1:5" ht="12.75">
      <c r="A215" s="36" t="s">
        <v>62</v>
      </c>
      <c r="E215" s="37" t="s">
        <v>1483</v>
      </c>
    </row>
    <row r="216" spans="1:5" ht="12.75">
      <c r="A216" t="s">
        <v>63</v>
      </c>
      <c r="E216" s="35" t="s">
        <v>1227</v>
      </c>
    </row>
    <row r="217" spans="1:16" ht="12.75">
      <c r="A217" s="24" t="s">
        <v>56</v>
      </c>
      <c s="29" t="s">
        <v>99</v>
      </c>
      <c s="29" t="s">
        <v>1419</v>
      </c>
      <c s="24" t="s">
        <v>58</v>
      </c>
      <c s="30" t="s">
        <v>1420</v>
      </c>
      <c s="31" t="s">
        <v>98</v>
      </c>
      <c s="32">
        <v>5</v>
      </c>
      <c s="33">
        <v>0</v>
      </c>
      <c s="33">
        <f>ROUND(ROUND(H217,2)*ROUND(G217,3),2)</f>
      </c>
      <c r="O217">
        <f>(I217*21)/100</f>
      </c>
      <c t="s">
        <v>33</v>
      </c>
    </row>
    <row r="218" spans="1:5" ht="12.75">
      <c r="A218" s="34" t="s">
        <v>61</v>
      </c>
      <c r="E218" s="35" t="s">
        <v>58</v>
      </c>
    </row>
    <row r="219" spans="1:5" ht="12.75">
      <c r="A219" s="36" t="s">
        <v>62</v>
      </c>
      <c r="E219" s="37" t="s">
        <v>1484</v>
      </c>
    </row>
    <row r="220" spans="1:5" ht="12.75">
      <c r="A220" t="s">
        <v>63</v>
      </c>
      <c r="E220" s="35" t="s">
        <v>1227</v>
      </c>
    </row>
    <row r="221" spans="1:16" ht="12.75">
      <c r="A221" s="24" t="s">
        <v>56</v>
      </c>
      <c s="29" t="s">
        <v>102</v>
      </c>
      <c s="29" t="s">
        <v>1422</v>
      </c>
      <c s="24" t="s">
        <v>58</v>
      </c>
      <c s="30" t="s">
        <v>1423</v>
      </c>
      <c s="31" t="s">
        <v>98</v>
      </c>
      <c s="32">
        <v>5</v>
      </c>
      <c s="33">
        <v>0</v>
      </c>
      <c s="33">
        <f>ROUND(ROUND(H221,2)*ROUND(G221,3),2)</f>
      </c>
      <c r="O221">
        <f>(I221*21)/100</f>
      </c>
      <c t="s">
        <v>33</v>
      </c>
    </row>
    <row r="222" spans="1:5" ht="12.75">
      <c r="A222" s="34" t="s">
        <v>61</v>
      </c>
      <c r="E222" s="35" t="s">
        <v>58</v>
      </c>
    </row>
    <row r="223" spans="1:5" ht="12.75">
      <c r="A223" s="36" t="s">
        <v>62</v>
      </c>
      <c r="E223" s="37" t="s">
        <v>1485</v>
      </c>
    </row>
    <row r="224" spans="1:5" ht="12.75">
      <c r="A224" t="s">
        <v>63</v>
      </c>
      <c r="E224" s="35" t="s">
        <v>1227</v>
      </c>
    </row>
    <row r="225" spans="1:16" ht="12.75">
      <c r="A225" s="24" t="s">
        <v>56</v>
      </c>
      <c s="29" t="s">
        <v>105</v>
      </c>
      <c s="29" t="s">
        <v>1425</v>
      </c>
      <c s="24" t="s">
        <v>58</v>
      </c>
      <c s="30" t="s">
        <v>1426</v>
      </c>
      <c s="31" t="s">
        <v>98</v>
      </c>
      <c s="32">
        <v>4</v>
      </c>
      <c s="33">
        <v>0</v>
      </c>
      <c s="33">
        <f>ROUND(ROUND(H225,2)*ROUND(G225,3),2)</f>
      </c>
      <c r="O225">
        <f>(I225*21)/100</f>
      </c>
      <c t="s">
        <v>33</v>
      </c>
    </row>
    <row r="226" spans="1:5" ht="12.75">
      <c r="A226" s="34" t="s">
        <v>61</v>
      </c>
      <c r="E226" s="35" t="s">
        <v>58</v>
      </c>
    </row>
    <row r="227" spans="1:5" ht="12.75">
      <c r="A227" s="36" t="s">
        <v>62</v>
      </c>
      <c r="E227" s="37" t="s">
        <v>1486</v>
      </c>
    </row>
    <row r="228" spans="1:5" ht="12.75">
      <c r="A228" t="s">
        <v>63</v>
      </c>
      <c r="E228" s="35" t="s">
        <v>1227</v>
      </c>
    </row>
    <row r="229" spans="1:16" ht="12.75">
      <c r="A229" s="24" t="s">
        <v>56</v>
      </c>
      <c s="29" t="s">
        <v>258</v>
      </c>
      <c s="29" t="s">
        <v>1428</v>
      </c>
      <c s="24" t="s">
        <v>58</v>
      </c>
      <c s="30" t="s">
        <v>1429</v>
      </c>
      <c s="31" t="s">
        <v>98</v>
      </c>
      <c s="32">
        <v>4</v>
      </c>
      <c s="33">
        <v>0</v>
      </c>
      <c s="33">
        <f>ROUND(ROUND(H229,2)*ROUND(G229,3),2)</f>
      </c>
      <c r="O229">
        <f>(I229*21)/100</f>
      </c>
      <c t="s">
        <v>33</v>
      </c>
    </row>
    <row r="230" spans="1:5" ht="12.75">
      <c r="A230" s="34" t="s">
        <v>61</v>
      </c>
      <c r="E230" s="35" t="s">
        <v>58</v>
      </c>
    </row>
    <row r="231" spans="1:5" ht="12.75">
      <c r="A231" s="36" t="s">
        <v>62</v>
      </c>
      <c r="E231" s="37" t="s">
        <v>1487</v>
      </c>
    </row>
    <row r="232" spans="1:5" ht="12.75">
      <c r="A232" t="s">
        <v>63</v>
      </c>
      <c r="E232" s="35" t="s">
        <v>1227</v>
      </c>
    </row>
    <row r="233" spans="1:16" ht="12.75">
      <c r="A233" s="24" t="s">
        <v>56</v>
      </c>
      <c s="29" t="s">
        <v>267</v>
      </c>
      <c s="29" t="s">
        <v>1437</v>
      </c>
      <c s="24" t="s">
        <v>58</v>
      </c>
      <c s="30" t="s">
        <v>1438</v>
      </c>
      <c s="31" t="s">
        <v>98</v>
      </c>
      <c s="32">
        <v>4</v>
      </c>
      <c s="33">
        <v>0</v>
      </c>
      <c s="33">
        <f>ROUND(ROUND(H233,2)*ROUND(G233,3),2)</f>
      </c>
      <c r="O233">
        <f>(I233*21)/100</f>
      </c>
      <c t="s">
        <v>33</v>
      </c>
    </row>
    <row r="234" spans="1:5" ht="12.75">
      <c r="A234" s="34" t="s">
        <v>61</v>
      </c>
      <c r="E234" s="35" t="s">
        <v>58</v>
      </c>
    </row>
    <row r="235" spans="1:5" ht="12.75">
      <c r="A235" s="36" t="s">
        <v>62</v>
      </c>
      <c r="E235" s="37" t="s">
        <v>1488</v>
      </c>
    </row>
    <row r="236" spans="1:5" ht="12.75">
      <c r="A236" t="s">
        <v>63</v>
      </c>
      <c r="E236" s="35" t="s">
        <v>1227</v>
      </c>
    </row>
    <row r="237" spans="1:16" ht="12.75">
      <c r="A237" s="24" t="s">
        <v>56</v>
      </c>
      <c s="29" t="s">
        <v>270</v>
      </c>
      <c s="29" t="s">
        <v>1440</v>
      </c>
      <c s="24" t="s">
        <v>58</v>
      </c>
      <c s="30" t="s">
        <v>1441</v>
      </c>
      <c s="31" t="s">
        <v>98</v>
      </c>
      <c s="32">
        <v>4</v>
      </c>
      <c s="33">
        <v>0</v>
      </c>
      <c s="33">
        <f>ROUND(ROUND(H237,2)*ROUND(G237,3),2)</f>
      </c>
      <c r="O237">
        <f>(I237*21)/100</f>
      </c>
      <c t="s">
        <v>33</v>
      </c>
    </row>
    <row r="238" spans="1:5" ht="12.75">
      <c r="A238" s="34" t="s">
        <v>61</v>
      </c>
      <c r="E238" s="35" t="s">
        <v>58</v>
      </c>
    </row>
    <row r="239" spans="1:5" ht="12.75">
      <c r="A239" s="36" t="s">
        <v>62</v>
      </c>
      <c r="E239" s="37" t="s">
        <v>1489</v>
      </c>
    </row>
    <row r="240" spans="1:5" ht="12.75">
      <c r="A240" t="s">
        <v>63</v>
      </c>
      <c r="E240" s="35" t="s">
        <v>1227</v>
      </c>
    </row>
    <row r="241" spans="1:16" ht="12.75">
      <c r="A241" s="24" t="s">
        <v>56</v>
      </c>
      <c s="29" t="s">
        <v>273</v>
      </c>
      <c s="29" t="s">
        <v>1443</v>
      </c>
      <c s="24" t="s">
        <v>58</v>
      </c>
      <c s="30" t="s">
        <v>1444</v>
      </c>
      <c s="31" t="s">
        <v>98</v>
      </c>
      <c s="32">
        <v>4</v>
      </c>
      <c s="33">
        <v>0</v>
      </c>
      <c s="33">
        <f>ROUND(ROUND(H241,2)*ROUND(G241,3),2)</f>
      </c>
      <c r="O241">
        <f>(I241*21)/100</f>
      </c>
      <c t="s">
        <v>33</v>
      </c>
    </row>
    <row r="242" spans="1:5" ht="12.75">
      <c r="A242" s="34" t="s">
        <v>61</v>
      </c>
      <c r="E242" s="35" t="s">
        <v>58</v>
      </c>
    </row>
    <row r="243" spans="1:5" ht="12.75">
      <c r="A243" s="36" t="s">
        <v>62</v>
      </c>
      <c r="E243" s="37" t="s">
        <v>1490</v>
      </c>
    </row>
    <row r="244" spans="1:5" ht="12.75">
      <c r="A244" t="s">
        <v>63</v>
      </c>
      <c r="E244" s="35" t="s">
        <v>1227</v>
      </c>
    </row>
    <row r="245" spans="1:16" ht="25.5">
      <c r="A245" s="24" t="s">
        <v>56</v>
      </c>
      <c s="29" t="s">
        <v>276</v>
      </c>
      <c s="29" t="s">
        <v>1446</v>
      </c>
      <c s="24" t="s">
        <v>58</v>
      </c>
      <c s="30" t="s">
        <v>1447</v>
      </c>
      <c s="31" t="s">
        <v>1459</v>
      </c>
      <c s="32">
        <v>4</v>
      </c>
      <c s="33">
        <v>0</v>
      </c>
      <c s="33">
        <f>ROUND(ROUND(H245,2)*ROUND(G245,3),2)</f>
      </c>
      <c r="O245">
        <f>(I245*21)/100</f>
      </c>
      <c t="s">
        <v>33</v>
      </c>
    </row>
    <row r="246" spans="1:5" ht="12.75">
      <c r="A246" s="34" t="s">
        <v>61</v>
      </c>
      <c r="E246" s="35" t="s">
        <v>58</v>
      </c>
    </row>
    <row r="247" spans="1:5" ht="12.75">
      <c r="A247" s="36" t="s">
        <v>62</v>
      </c>
      <c r="E247" s="37" t="s">
        <v>1491</v>
      </c>
    </row>
    <row r="248" spans="1:5" ht="12.75">
      <c r="A248" t="s">
        <v>63</v>
      </c>
      <c r="E248" s="35" t="s">
        <v>1227</v>
      </c>
    </row>
    <row r="249" spans="1:16" ht="12.75">
      <c r="A249" s="24" t="s">
        <v>56</v>
      </c>
      <c s="29" t="s">
        <v>421</v>
      </c>
      <c s="29" t="s">
        <v>1492</v>
      </c>
      <c s="24" t="s">
        <v>58</v>
      </c>
      <c s="30" t="s">
        <v>1454</v>
      </c>
      <c s="31" t="s">
        <v>98</v>
      </c>
      <c s="32">
        <v>4</v>
      </c>
      <c s="33">
        <v>0</v>
      </c>
      <c s="33">
        <f>ROUND(ROUND(H249,2)*ROUND(G249,3),2)</f>
      </c>
      <c r="O249">
        <f>(I249*21)/100</f>
      </c>
      <c t="s">
        <v>33</v>
      </c>
    </row>
    <row r="250" spans="1:5" ht="12.75">
      <c r="A250" s="34" t="s">
        <v>61</v>
      </c>
      <c r="E250" s="35" t="s">
        <v>58</v>
      </c>
    </row>
    <row r="251" spans="1:5" ht="12.75">
      <c r="A251" s="36" t="s">
        <v>62</v>
      </c>
      <c r="E251" s="37" t="s">
        <v>1493</v>
      </c>
    </row>
    <row r="252" spans="1:5" ht="102">
      <c r="A252" t="s">
        <v>63</v>
      </c>
      <c r="E252" s="35" t="s">
        <v>1456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xml><?xml version="1.0" encoding="utf-8"?>
<worksheet xmlns="http://schemas.openxmlformats.org/spreadsheetml/2006/main" xmlns:r="http://schemas.openxmlformats.org/officeDocument/2006/relationships">
  <sheetPr>
    <pageSetUpPr fitToPage="1"/>
  </sheetPr>
  <dimension ref="A1:R65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0+O11+O116+O405+O634</f>
      </c>
      <c t="s">
        <v>32</v>
      </c>
    </row>
    <row r="3" spans="1:16" ht="15" customHeight="1">
      <c r="A3" t="s">
        <v>12</v>
      </c>
      <c s="12" t="s">
        <v>14</v>
      </c>
      <c s="13" t="s">
        <v>15</v>
      </c>
      <c s="1"/>
      <c s="14" t="s">
        <v>16</v>
      </c>
      <c s="1"/>
      <c s="9"/>
      <c s="8" t="s">
        <v>1533</v>
      </c>
      <c s="41">
        <f>0+I11+I116+I405+I634</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1533</v>
      </c>
      <c s="6"/>
      <c s="18" t="s">
        <v>1534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0+I12+I16+I20+I24+I28+I32+I36+I40+I44+I48+I52+I56+I60+I64+I68+I72+I76+I80+I84+I88+I92+I96+I100+I104+I108+I112</f>
      </c>
      <c>
        <f>0+O12+O16+O20+O24+O28+O32+O36+O40+O44+O48+O52+O56+O60+O64+O68+O72+O76+O80+O84+O88+O92+O96+O100+O104+O108+O112</f>
      </c>
    </row>
    <row r="12" spans="1:16" ht="25.5">
      <c r="A12" s="24" t="s">
        <v>56</v>
      </c>
      <c s="29" t="s">
        <v>39</v>
      </c>
      <c s="29" t="s">
        <v>718</v>
      </c>
      <c s="24" t="s">
        <v>58</v>
      </c>
      <c s="30" t="s">
        <v>719</v>
      </c>
      <c s="31" t="s">
        <v>611</v>
      </c>
      <c s="32">
        <v>0.25</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63</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6.3</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58.7</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2</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12.75">
      <c r="A40" s="24" t="s">
        <v>56</v>
      </c>
      <c s="29" t="s">
        <v>394</v>
      </c>
      <c s="29" t="s">
        <v>1537</v>
      </c>
      <c s="24" t="s">
        <v>58</v>
      </c>
      <c s="30" t="s">
        <v>1538</v>
      </c>
      <c s="31" t="s">
        <v>936</v>
      </c>
      <c s="32">
        <v>2</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1539</v>
      </c>
      <c s="24" t="s">
        <v>58</v>
      </c>
      <c s="30" t="s">
        <v>1540</v>
      </c>
      <c s="31" t="s">
        <v>936</v>
      </c>
      <c s="32">
        <v>2</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25.5">
      <c r="A48" s="24" t="s">
        <v>56</v>
      </c>
      <c s="29" t="s">
        <v>52</v>
      </c>
      <c s="29" t="s">
        <v>742</v>
      </c>
      <c s="24" t="s">
        <v>58</v>
      </c>
      <c s="30" t="s">
        <v>743</v>
      </c>
      <c s="31" t="s">
        <v>98</v>
      </c>
      <c s="32">
        <v>20</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731</v>
      </c>
    </row>
    <row r="52" spans="1:16" ht="12.75">
      <c r="A52" s="24" t="s">
        <v>56</v>
      </c>
      <c s="29" t="s">
        <v>67</v>
      </c>
      <c s="29" t="s">
        <v>750</v>
      </c>
      <c s="24" t="s">
        <v>58</v>
      </c>
      <c s="30" t="s">
        <v>1541</v>
      </c>
      <c s="31" t="s">
        <v>611</v>
      </c>
      <c s="32">
        <v>0.25</v>
      </c>
      <c s="33">
        <v>0</v>
      </c>
      <c s="33">
        <f>ROUND(ROUND(H52,2)*ROUND(G52,3),2)</f>
      </c>
      <c r="O52">
        <f>(I52*21)/100</f>
      </c>
      <c t="s">
        <v>33</v>
      </c>
    </row>
    <row r="53" spans="1:5" ht="12.75">
      <c r="A53" s="34" t="s">
        <v>61</v>
      </c>
      <c r="E53" s="35" t="s">
        <v>58</v>
      </c>
    </row>
    <row r="54" spans="1:5" ht="12.75">
      <c r="A54" s="36" t="s">
        <v>62</v>
      </c>
      <c r="E54" s="37" t="s">
        <v>720</v>
      </c>
    </row>
    <row r="55" spans="1:5" ht="63.75">
      <c r="A55" t="s">
        <v>63</v>
      </c>
      <c r="E55" s="35" t="s">
        <v>1542</v>
      </c>
    </row>
    <row r="56" spans="1:16" ht="12.75">
      <c r="A56" s="24" t="s">
        <v>56</v>
      </c>
      <c s="29" t="s">
        <v>70</v>
      </c>
      <c s="29" t="s">
        <v>753</v>
      </c>
      <c s="24" t="s">
        <v>58</v>
      </c>
      <c s="30" t="s">
        <v>754</v>
      </c>
      <c s="31" t="s">
        <v>611</v>
      </c>
      <c s="32">
        <v>0.25</v>
      </c>
      <c s="33">
        <v>0</v>
      </c>
      <c s="33">
        <f>ROUND(ROUND(H56,2)*ROUND(G56,3),2)</f>
      </c>
      <c r="O56">
        <f>(I56*21)/100</f>
      </c>
      <c t="s">
        <v>33</v>
      </c>
    </row>
    <row r="57" spans="1:5" ht="12.75">
      <c r="A57" s="34" t="s">
        <v>61</v>
      </c>
      <c r="E57" s="35" t="s">
        <v>58</v>
      </c>
    </row>
    <row r="58" spans="1:5" ht="12.75">
      <c r="A58" s="36" t="s">
        <v>62</v>
      </c>
      <c r="E58" s="37" t="s">
        <v>720</v>
      </c>
    </row>
    <row r="59" spans="1:5" ht="89.25">
      <c r="A59" t="s">
        <v>63</v>
      </c>
      <c r="E59" s="35" t="s">
        <v>755</v>
      </c>
    </row>
    <row r="60" spans="1:16" ht="12.75">
      <c r="A60" s="24" t="s">
        <v>56</v>
      </c>
      <c s="29" t="s">
        <v>74</v>
      </c>
      <c s="29" t="s">
        <v>530</v>
      </c>
      <c s="24" t="s">
        <v>58</v>
      </c>
      <c s="30" t="s">
        <v>531</v>
      </c>
      <c s="31" t="s">
        <v>60</v>
      </c>
      <c s="32">
        <v>280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1543</v>
      </c>
      <c s="24" t="s">
        <v>58</v>
      </c>
      <c s="30" t="s">
        <v>1544</v>
      </c>
      <c s="31" t="s">
        <v>60</v>
      </c>
      <c s="32">
        <v>16</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12.75">
      <c r="A68" s="24" t="s">
        <v>56</v>
      </c>
      <c s="29" t="s">
        <v>80</v>
      </c>
      <c s="29" t="s">
        <v>648</v>
      </c>
      <c s="24" t="s">
        <v>58</v>
      </c>
      <c s="30" t="s">
        <v>649</v>
      </c>
      <c s="31" t="s">
        <v>60</v>
      </c>
      <c s="32">
        <v>200</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1545</v>
      </c>
      <c s="24" t="s">
        <v>58</v>
      </c>
      <c s="30" t="s">
        <v>1546</v>
      </c>
      <c s="31" t="s">
        <v>98</v>
      </c>
      <c s="32">
        <v>2</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12.75">
      <c r="A76" s="24" t="s">
        <v>56</v>
      </c>
      <c s="29" t="s">
        <v>252</v>
      </c>
      <c s="29" t="s">
        <v>1224</v>
      </c>
      <c s="24" t="s">
        <v>58</v>
      </c>
      <c s="30" t="s">
        <v>1225</v>
      </c>
      <c s="31" t="s">
        <v>98</v>
      </c>
      <c s="32">
        <v>2</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86</v>
      </c>
      <c s="29" t="s">
        <v>1379</v>
      </c>
      <c s="24" t="s">
        <v>58</v>
      </c>
      <c s="30" t="s">
        <v>1547</v>
      </c>
      <c s="31" t="s">
        <v>98</v>
      </c>
      <c s="32">
        <v>3</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89</v>
      </c>
      <c s="29" t="s">
        <v>939</v>
      </c>
      <c s="24" t="s">
        <v>58</v>
      </c>
      <c s="30" t="s">
        <v>940</v>
      </c>
      <c s="31" t="s">
        <v>60</v>
      </c>
      <c s="32">
        <v>10</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92</v>
      </c>
      <c s="29" t="s">
        <v>758</v>
      </c>
      <c s="24" t="s">
        <v>58</v>
      </c>
      <c s="30" t="s">
        <v>759</v>
      </c>
      <c s="31" t="s">
        <v>60</v>
      </c>
      <c s="32">
        <v>280</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25.5">
      <c r="A92" s="24" t="s">
        <v>56</v>
      </c>
      <c s="29" t="s">
        <v>258</v>
      </c>
      <c s="29" t="s">
        <v>1548</v>
      </c>
      <c s="24" t="s">
        <v>58</v>
      </c>
      <c s="30" t="s">
        <v>1549</v>
      </c>
      <c s="31" t="s">
        <v>98</v>
      </c>
      <c s="32">
        <v>8</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6" ht="12.75">
      <c r="A96" s="24" t="s">
        <v>56</v>
      </c>
      <c s="29" t="s">
        <v>261</v>
      </c>
      <c s="29" t="s">
        <v>1240</v>
      </c>
      <c s="24" t="s">
        <v>58</v>
      </c>
      <c s="30" t="s">
        <v>1241</v>
      </c>
      <c s="31" t="s">
        <v>98</v>
      </c>
      <c s="32">
        <v>8</v>
      </c>
      <c s="33">
        <v>0</v>
      </c>
      <c s="33">
        <f>ROUND(ROUND(H96,2)*ROUND(G96,3),2)</f>
      </c>
      <c r="O96">
        <f>(I96*21)/100</f>
      </c>
      <c t="s">
        <v>33</v>
      </c>
    </row>
    <row r="97" spans="1:5" ht="12.75">
      <c r="A97" s="34" t="s">
        <v>61</v>
      </c>
      <c r="E97" s="35" t="s">
        <v>58</v>
      </c>
    </row>
    <row r="98" spans="1:5" ht="12.75">
      <c r="A98" s="36" t="s">
        <v>62</v>
      </c>
      <c r="E98" s="37" t="s">
        <v>720</v>
      </c>
    </row>
    <row r="99" spans="1:5" ht="12.75">
      <c r="A99" t="s">
        <v>63</v>
      </c>
      <c r="E99" s="35" t="s">
        <v>731</v>
      </c>
    </row>
    <row r="100" spans="1:16" ht="25.5">
      <c r="A100" s="24" t="s">
        <v>56</v>
      </c>
      <c s="29" t="s">
        <v>264</v>
      </c>
      <c s="29" t="s">
        <v>762</v>
      </c>
      <c s="24" t="s">
        <v>58</v>
      </c>
      <c s="30" t="s">
        <v>763</v>
      </c>
      <c s="31" t="s">
        <v>98</v>
      </c>
      <c s="32">
        <v>8</v>
      </c>
      <c s="33">
        <v>0</v>
      </c>
      <c s="33">
        <f>ROUND(ROUND(H100,2)*ROUND(G100,3),2)</f>
      </c>
      <c r="O100">
        <f>(I100*21)/100</f>
      </c>
      <c t="s">
        <v>33</v>
      </c>
    </row>
    <row r="101" spans="1:5" ht="12.75">
      <c r="A101" s="34" t="s">
        <v>61</v>
      </c>
      <c r="E101" s="35" t="s">
        <v>58</v>
      </c>
    </row>
    <row r="102" spans="1:5" ht="12.75">
      <c r="A102" s="36" t="s">
        <v>62</v>
      </c>
      <c r="E102" s="37" t="s">
        <v>720</v>
      </c>
    </row>
    <row r="103" spans="1:5" ht="12.75">
      <c r="A103" t="s">
        <v>63</v>
      </c>
      <c r="E103" s="35" t="s">
        <v>731</v>
      </c>
    </row>
    <row r="104" spans="1:16" ht="25.5">
      <c r="A104" s="24" t="s">
        <v>56</v>
      </c>
      <c s="29" t="s">
        <v>267</v>
      </c>
      <c s="29" t="s">
        <v>766</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720</v>
      </c>
    </row>
    <row r="107" spans="1:5" ht="12.75">
      <c r="A107" t="s">
        <v>63</v>
      </c>
      <c r="E107" s="35" t="s">
        <v>731</v>
      </c>
    </row>
    <row r="108" spans="1:16" ht="12.75">
      <c r="A108" s="24" t="s">
        <v>56</v>
      </c>
      <c s="29" t="s">
        <v>270</v>
      </c>
      <c s="29" t="s">
        <v>1550</v>
      </c>
      <c s="24" t="s">
        <v>58</v>
      </c>
      <c s="30" t="s">
        <v>1551</v>
      </c>
      <c s="31" t="s">
        <v>60</v>
      </c>
      <c s="32">
        <v>16</v>
      </c>
      <c s="33">
        <v>0</v>
      </c>
      <c s="33">
        <f>ROUND(ROUND(H108,2)*ROUND(G108,3),2)</f>
      </c>
      <c r="O108">
        <f>(I108*21)/100</f>
      </c>
      <c t="s">
        <v>33</v>
      </c>
    </row>
    <row r="109" spans="1:5" ht="12.75">
      <c r="A109" s="34" t="s">
        <v>61</v>
      </c>
      <c r="E109" s="35" t="s">
        <v>58</v>
      </c>
    </row>
    <row r="110" spans="1:5" ht="12.75">
      <c r="A110" s="36" t="s">
        <v>62</v>
      </c>
      <c r="E110" s="37" t="s">
        <v>720</v>
      </c>
    </row>
    <row r="111" spans="1:5" ht="12.75">
      <c r="A111" t="s">
        <v>63</v>
      </c>
      <c r="E111" s="35" t="s">
        <v>731</v>
      </c>
    </row>
    <row r="112" spans="1:16" ht="12.75">
      <c r="A112" s="24" t="s">
        <v>56</v>
      </c>
      <c s="29" t="s">
        <v>355</v>
      </c>
      <c s="29" t="s">
        <v>1552</v>
      </c>
      <c s="24" t="s">
        <v>58</v>
      </c>
      <c s="30" t="s">
        <v>1553</v>
      </c>
      <c s="31" t="s">
        <v>525</v>
      </c>
      <c s="32">
        <v>0.5</v>
      </c>
      <c s="33">
        <v>0</v>
      </c>
      <c s="33">
        <f>ROUND(ROUND(H112,2)*ROUND(G112,3),2)</f>
      </c>
      <c r="O112">
        <f>(I112*21)/100</f>
      </c>
      <c t="s">
        <v>33</v>
      </c>
    </row>
    <row r="113" spans="1:5" ht="12.75">
      <c r="A113" s="34" t="s">
        <v>61</v>
      </c>
      <c r="E113" s="35" t="s">
        <v>58</v>
      </c>
    </row>
    <row r="114" spans="1:5" ht="12.75">
      <c r="A114" s="36" t="s">
        <v>62</v>
      </c>
      <c r="E114" s="37" t="s">
        <v>720</v>
      </c>
    </row>
    <row r="115" spans="1:5" ht="12.75">
      <c r="A115" t="s">
        <v>63</v>
      </c>
      <c r="E115" s="35" t="s">
        <v>731</v>
      </c>
    </row>
    <row r="116" spans="1:18" ht="12.75" customHeight="1">
      <c r="A116" s="6" t="s">
        <v>53</v>
      </c>
      <c s="6"/>
      <c s="39" t="s">
        <v>33</v>
      </c>
      <c s="6"/>
      <c s="27" t="s">
        <v>1554</v>
      </c>
      <c s="6"/>
      <c s="6"/>
      <c s="6"/>
      <c s="40">
        <f>0+Q116</f>
      </c>
      <c r="O116">
        <f>0+R116</f>
      </c>
      <c r="Q116">
        <f>0+I117+I121+I125+I129+I133+I137+I141+I145+I149+I153+I157+I161+I165+I169+I173+I177+I181+I185+I189+I193+I197+I201+I205+I209+I213+I217+I221+I225+I229+I233+I237+I241+I245+I249+I253+I257+I261+I265+I269+I273+I277+I281+I285+I289+I293+I297+I301+I305+I309+I313+I317+I321+I325+I329+I333+I337+I341+I345+I349+I353+I357+I361+I365+I369+I373+I377+I381+I385+I389+I393+I397+I401</f>
      </c>
      <c>
        <f>0+O117+O121+O125+O129+O133+O137+O141+O145+O149+O153+O157+O161+O165+O169+O173+O177+O181+O185+O189+O193+O197+O201+O205+O209+O213+O217+O221+O225+O229+O233+O237+O241+O245+O249+O253+O257+O261+O265+O269+O273+O277+O281+O285+O289+O293+O297+O301+O305+O309+O313+O317+O321+O325+O329+O333+O337+O341+O345+O349+O353+O357+O361+O365+O369+O373+O377+O381+O385+O389+O393+O397+O401</f>
      </c>
    </row>
    <row r="117" spans="1:16" ht="25.5">
      <c r="A117" s="24" t="s">
        <v>56</v>
      </c>
      <c s="29" t="s">
        <v>95</v>
      </c>
      <c s="29" t="s">
        <v>1234</v>
      </c>
      <c s="24" t="s">
        <v>58</v>
      </c>
      <c s="30" t="s">
        <v>1235</v>
      </c>
      <c s="31" t="s">
        <v>60</v>
      </c>
      <c s="32">
        <v>80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99</v>
      </c>
      <c s="29" t="s">
        <v>1555</v>
      </c>
      <c s="24" t="s">
        <v>58</v>
      </c>
      <c s="30" t="s">
        <v>1556</v>
      </c>
      <c s="31" t="s">
        <v>60</v>
      </c>
      <c s="32">
        <v>16</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102</v>
      </c>
      <c s="29" t="s">
        <v>1557</v>
      </c>
      <c s="24" t="s">
        <v>58</v>
      </c>
      <c s="30" t="s">
        <v>1558</v>
      </c>
      <c s="31" t="s">
        <v>60</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105</v>
      </c>
      <c s="29" t="s">
        <v>1559</v>
      </c>
      <c s="24" t="s">
        <v>58</v>
      </c>
      <c s="30" t="s">
        <v>1560</v>
      </c>
      <c s="31" t="s">
        <v>98</v>
      </c>
      <c s="32">
        <v>25</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282</v>
      </c>
      <c s="29" t="s">
        <v>777</v>
      </c>
      <c s="24" t="s">
        <v>58</v>
      </c>
      <c s="30" t="s">
        <v>778</v>
      </c>
      <c s="31" t="s">
        <v>98</v>
      </c>
      <c s="32">
        <v>4</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110</v>
      </c>
      <c s="29" t="s">
        <v>1561</v>
      </c>
      <c s="24" t="s">
        <v>58</v>
      </c>
      <c s="30" t="s">
        <v>1562</v>
      </c>
      <c s="31" t="s">
        <v>98</v>
      </c>
      <c s="32">
        <v>2</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25.5">
      <c r="A141" s="24" t="s">
        <v>56</v>
      </c>
      <c s="29" t="s">
        <v>113</v>
      </c>
      <c s="29" t="s">
        <v>951</v>
      </c>
      <c s="24" t="s">
        <v>58</v>
      </c>
      <c s="30" t="s">
        <v>952</v>
      </c>
      <c s="31" t="s">
        <v>60</v>
      </c>
      <c s="32">
        <v>20</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288</v>
      </c>
      <c s="29" t="s">
        <v>1049</v>
      </c>
      <c s="24" t="s">
        <v>58</v>
      </c>
      <c s="30" t="s">
        <v>1050</v>
      </c>
      <c s="31" t="s">
        <v>60</v>
      </c>
      <c s="32">
        <v>240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25.5">
      <c r="A149" s="24" t="s">
        <v>56</v>
      </c>
      <c s="29" t="s">
        <v>291</v>
      </c>
      <c s="29" t="s">
        <v>953</v>
      </c>
      <c s="24" t="s">
        <v>58</v>
      </c>
      <c s="30" t="s">
        <v>954</v>
      </c>
      <c s="31" t="s">
        <v>98</v>
      </c>
      <c s="32">
        <v>8</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25.5">
      <c r="A153" s="24" t="s">
        <v>56</v>
      </c>
      <c s="29" t="s">
        <v>294</v>
      </c>
      <c s="29" t="s">
        <v>1053</v>
      </c>
      <c s="24" t="s">
        <v>58</v>
      </c>
      <c s="30" t="s">
        <v>1054</v>
      </c>
      <c s="31" t="s">
        <v>98</v>
      </c>
      <c s="32">
        <v>6</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301</v>
      </c>
      <c s="29" t="s">
        <v>1563</v>
      </c>
      <c s="24" t="s">
        <v>58</v>
      </c>
      <c s="30" t="s">
        <v>1564</v>
      </c>
      <c s="31" t="s">
        <v>98</v>
      </c>
      <c s="32">
        <v>4</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304</v>
      </c>
      <c s="29" t="s">
        <v>1565</v>
      </c>
      <c s="24" t="s">
        <v>58</v>
      </c>
      <c s="30" t="s">
        <v>1566</v>
      </c>
      <c s="31" t="s">
        <v>98</v>
      </c>
      <c s="32">
        <v>4</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307</v>
      </c>
      <c s="29" t="s">
        <v>1567</v>
      </c>
      <c s="24" t="s">
        <v>58</v>
      </c>
      <c s="30" t="s">
        <v>1568</v>
      </c>
      <c s="31" t="s">
        <v>98</v>
      </c>
      <c s="32">
        <v>3</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323</v>
      </c>
      <c s="29" t="s">
        <v>1569</v>
      </c>
      <c s="24" t="s">
        <v>58</v>
      </c>
      <c s="30" t="s">
        <v>1570</v>
      </c>
      <c s="31" t="s">
        <v>73</v>
      </c>
      <c s="32">
        <v>0.76</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326</v>
      </c>
      <c s="29" t="s">
        <v>1571</v>
      </c>
      <c s="24" t="s">
        <v>58</v>
      </c>
      <c s="30" t="s">
        <v>1572</v>
      </c>
      <c s="31" t="s">
        <v>60</v>
      </c>
      <c s="32">
        <v>190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171</v>
      </c>
      <c s="29" t="s">
        <v>852</v>
      </c>
      <c s="24" t="s">
        <v>58</v>
      </c>
      <c s="30" t="s">
        <v>853</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174</v>
      </c>
      <c s="29" t="s">
        <v>1573</v>
      </c>
      <c s="24" t="s">
        <v>58</v>
      </c>
      <c s="30" t="s">
        <v>1574</v>
      </c>
      <c s="31" t="s">
        <v>98</v>
      </c>
      <c s="32">
        <v>2</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557</v>
      </c>
      <c s="29" t="s">
        <v>1575</v>
      </c>
      <c s="24" t="s">
        <v>58</v>
      </c>
      <c s="30" t="s">
        <v>1576</v>
      </c>
      <c s="31" t="s">
        <v>98</v>
      </c>
      <c s="32">
        <v>2</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558</v>
      </c>
      <c s="29" t="s">
        <v>1577</v>
      </c>
      <c s="24" t="s">
        <v>58</v>
      </c>
      <c s="30" t="s">
        <v>1578</v>
      </c>
      <c s="31" t="s">
        <v>98</v>
      </c>
      <c s="32">
        <v>2</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177</v>
      </c>
      <c s="29" t="s">
        <v>1579</v>
      </c>
      <c s="24" t="s">
        <v>58</v>
      </c>
      <c s="30" t="s">
        <v>1580</v>
      </c>
      <c s="31" t="s">
        <v>60</v>
      </c>
      <c s="32">
        <v>6</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180</v>
      </c>
      <c s="29" t="s">
        <v>1581</v>
      </c>
      <c s="24" t="s">
        <v>58</v>
      </c>
      <c s="30" t="s">
        <v>1582</v>
      </c>
      <c s="31" t="s">
        <v>60</v>
      </c>
      <c s="32">
        <v>6</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424</v>
      </c>
      <c s="29" t="s">
        <v>856</v>
      </c>
      <c s="24" t="s">
        <v>58</v>
      </c>
      <c s="30" t="s">
        <v>857</v>
      </c>
      <c s="31" t="s">
        <v>60</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183</v>
      </c>
      <c s="29" t="s">
        <v>1583</v>
      </c>
      <c s="24" t="s">
        <v>58</v>
      </c>
      <c s="30" t="s">
        <v>1584</v>
      </c>
      <c s="31" t="s">
        <v>60</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186</v>
      </c>
      <c s="29" t="s">
        <v>858</v>
      </c>
      <c s="24" t="s">
        <v>58</v>
      </c>
      <c s="30" t="s">
        <v>859</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189</v>
      </c>
      <c s="29" t="s">
        <v>1585</v>
      </c>
      <c s="24" t="s">
        <v>58</v>
      </c>
      <c s="30" t="s">
        <v>1586</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192</v>
      </c>
      <c s="29" t="s">
        <v>1587</v>
      </c>
      <c s="24" t="s">
        <v>58</v>
      </c>
      <c s="30" t="s">
        <v>1588</v>
      </c>
      <c s="31" t="s">
        <v>98</v>
      </c>
      <c s="32">
        <v>10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195</v>
      </c>
      <c s="29" t="s">
        <v>1589</v>
      </c>
      <c s="24" t="s">
        <v>58</v>
      </c>
      <c s="30" t="s">
        <v>1590</v>
      </c>
      <c s="31" t="s">
        <v>98</v>
      </c>
      <c s="32">
        <v>10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198</v>
      </c>
      <c s="29" t="s">
        <v>1591</v>
      </c>
      <c s="24" t="s">
        <v>58</v>
      </c>
      <c s="30" t="s">
        <v>1592</v>
      </c>
      <c s="31" t="s">
        <v>98</v>
      </c>
      <c s="32">
        <v>20</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427</v>
      </c>
      <c s="29" t="s">
        <v>1593</v>
      </c>
      <c s="24" t="s">
        <v>58</v>
      </c>
      <c s="30" t="s">
        <v>1594</v>
      </c>
      <c s="31" t="s">
        <v>98</v>
      </c>
      <c s="32">
        <v>20</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204</v>
      </c>
      <c s="29" t="s">
        <v>872</v>
      </c>
      <c s="24" t="s">
        <v>58</v>
      </c>
      <c s="30" t="s">
        <v>873</v>
      </c>
      <c s="31" t="s">
        <v>98</v>
      </c>
      <c s="32">
        <v>6</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210</v>
      </c>
      <c s="29" t="s">
        <v>883</v>
      </c>
      <c s="24" t="s">
        <v>58</v>
      </c>
      <c s="30" t="s">
        <v>884</v>
      </c>
      <c s="31" t="s">
        <v>73</v>
      </c>
      <c s="32">
        <v>0.08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213</v>
      </c>
      <c s="29" t="s">
        <v>1082</v>
      </c>
      <c s="24" t="s">
        <v>58</v>
      </c>
      <c s="30" t="s">
        <v>1083</v>
      </c>
      <c s="31" t="s">
        <v>60</v>
      </c>
      <c s="32">
        <v>20</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216</v>
      </c>
      <c s="29" t="s">
        <v>1084</v>
      </c>
      <c s="24" t="s">
        <v>58</v>
      </c>
      <c s="30" t="s">
        <v>1085</v>
      </c>
      <c s="31" t="s">
        <v>73</v>
      </c>
      <c s="32">
        <v>0.2</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219</v>
      </c>
      <c s="29" t="s">
        <v>1086</v>
      </c>
      <c s="24" t="s">
        <v>58</v>
      </c>
      <c s="30" t="s">
        <v>1087</v>
      </c>
      <c s="31" t="s">
        <v>73</v>
      </c>
      <c s="32">
        <v>50</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231</v>
      </c>
      <c s="29" t="s">
        <v>1595</v>
      </c>
      <c s="24" t="s">
        <v>58</v>
      </c>
      <c s="30" t="s">
        <v>1596</v>
      </c>
      <c s="31" t="s">
        <v>98</v>
      </c>
      <c s="32">
        <v>2</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234</v>
      </c>
      <c s="29" t="s">
        <v>1597</v>
      </c>
      <c s="24" t="s">
        <v>58</v>
      </c>
      <c s="30" t="s">
        <v>1598</v>
      </c>
      <c s="31" t="s">
        <v>98</v>
      </c>
      <c s="32">
        <v>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146</v>
      </c>
      <c s="29" t="s">
        <v>1599</v>
      </c>
      <c s="24" t="s">
        <v>58</v>
      </c>
      <c s="30" t="s">
        <v>1600</v>
      </c>
      <c s="31" t="s">
        <v>98</v>
      </c>
      <c s="32">
        <v>1</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150</v>
      </c>
      <c s="29" t="s">
        <v>1601</v>
      </c>
      <c s="24" t="s">
        <v>58</v>
      </c>
      <c s="30" t="s">
        <v>1602</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445</v>
      </c>
      <c s="29" t="s">
        <v>1603</v>
      </c>
      <c s="24" t="s">
        <v>58</v>
      </c>
      <c s="30" t="s">
        <v>1604</v>
      </c>
      <c s="31" t="s">
        <v>98</v>
      </c>
      <c s="32">
        <v>2</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25.5">
      <c r="A273" s="24" t="s">
        <v>56</v>
      </c>
      <c s="29" t="s">
        <v>367</v>
      </c>
      <c s="29" t="s">
        <v>1605</v>
      </c>
      <c s="24" t="s">
        <v>58</v>
      </c>
      <c s="30" t="s">
        <v>1606</v>
      </c>
      <c s="31" t="s">
        <v>98</v>
      </c>
      <c s="32">
        <v>2</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371</v>
      </c>
      <c s="29" t="s">
        <v>1607</v>
      </c>
      <c s="24" t="s">
        <v>58</v>
      </c>
      <c s="30" t="s">
        <v>1608</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374</v>
      </c>
      <c s="29" t="s">
        <v>1609</v>
      </c>
      <c s="24" t="s">
        <v>58</v>
      </c>
      <c s="30" t="s">
        <v>1610</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306">
      <c r="A284" t="s">
        <v>63</v>
      </c>
      <c r="E284" s="35" t="s">
        <v>1611</v>
      </c>
    </row>
    <row r="285" spans="1:16" ht="12.75">
      <c r="A285" s="24" t="s">
        <v>56</v>
      </c>
      <c s="29" t="s">
        <v>377</v>
      </c>
      <c s="29" t="s">
        <v>1612</v>
      </c>
      <c s="24" t="s">
        <v>58</v>
      </c>
      <c s="30" t="s">
        <v>1613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380</v>
      </c>
      <c s="29" t="s">
        <v>1614</v>
      </c>
      <c s="24" t="s">
        <v>58</v>
      </c>
      <c s="30" t="s">
        <v>1615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383</v>
      </c>
      <c s="29" t="s">
        <v>1616</v>
      </c>
      <c s="24" t="s">
        <v>58</v>
      </c>
      <c s="30" t="s">
        <v>1617</v>
      </c>
      <c s="31" t="s">
        <v>98</v>
      </c>
      <c s="32">
        <v>3</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25.5">
      <c r="A297" s="24" t="s">
        <v>56</v>
      </c>
      <c s="29" t="s">
        <v>386</v>
      </c>
      <c s="29" t="s">
        <v>1618</v>
      </c>
      <c s="24" t="s">
        <v>58</v>
      </c>
      <c s="30" t="s">
        <v>1619</v>
      </c>
      <c s="31" t="s">
        <v>98</v>
      </c>
      <c s="32">
        <v>2</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389</v>
      </c>
      <c s="29" t="s">
        <v>1620</v>
      </c>
      <c s="24" t="s">
        <v>58</v>
      </c>
      <c s="30" t="s">
        <v>1621</v>
      </c>
      <c s="31" t="s">
        <v>98</v>
      </c>
      <c s="32">
        <v>14</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455</v>
      </c>
      <c s="29" t="s">
        <v>1622</v>
      </c>
      <c s="24" t="s">
        <v>58</v>
      </c>
      <c s="30" t="s">
        <v>1623</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461</v>
      </c>
      <c s="29" t="s">
        <v>1624</v>
      </c>
      <c s="24" t="s">
        <v>58</v>
      </c>
      <c s="30" t="s">
        <v>1625</v>
      </c>
      <c s="31" t="s">
        <v>98</v>
      </c>
      <c s="32">
        <v>1</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466</v>
      </c>
      <c s="29" t="s">
        <v>1626</v>
      </c>
      <c s="24" t="s">
        <v>58</v>
      </c>
      <c s="30" t="s">
        <v>1181</v>
      </c>
      <c s="31" t="s">
        <v>98</v>
      </c>
      <c s="32">
        <v>2</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25.5">
      <c r="A317" s="24" t="s">
        <v>56</v>
      </c>
      <c s="29" t="s">
        <v>471</v>
      </c>
      <c s="29" t="s">
        <v>1627</v>
      </c>
      <c s="24" t="s">
        <v>58</v>
      </c>
      <c s="30" t="s">
        <v>1628</v>
      </c>
      <c s="31" t="s">
        <v>98</v>
      </c>
      <c s="32">
        <v>1</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25.5">
      <c r="A321" s="24" t="s">
        <v>56</v>
      </c>
      <c s="29" t="s">
        <v>474</v>
      </c>
      <c s="29" t="s">
        <v>1629</v>
      </c>
      <c s="24" t="s">
        <v>58</v>
      </c>
      <c s="30" t="s">
        <v>1630</v>
      </c>
      <c s="31" t="s">
        <v>98</v>
      </c>
      <c s="32">
        <v>1</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25.5">
      <c r="A325" s="24" t="s">
        <v>56</v>
      </c>
      <c s="29" t="s">
        <v>479</v>
      </c>
      <c s="29" t="s">
        <v>1631</v>
      </c>
      <c s="24" t="s">
        <v>58</v>
      </c>
      <c s="30" t="s">
        <v>1632</v>
      </c>
      <c s="31" t="s">
        <v>98</v>
      </c>
      <c s="32">
        <v>1</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482</v>
      </c>
      <c s="29" t="s">
        <v>1633</v>
      </c>
      <c s="24" t="s">
        <v>58</v>
      </c>
      <c s="30" t="s">
        <v>1634</v>
      </c>
      <c s="31" t="s">
        <v>98</v>
      </c>
      <c s="32">
        <v>3</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12.75">
      <c r="A333" s="24" t="s">
        <v>56</v>
      </c>
      <c s="29" t="s">
        <v>489</v>
      </c>
      <c s="29" t="s">
        <v>1635</v>
      </c>
      <c s="24" t="s">
        <v>58</v>
      </c>
      <c s="30" t="s">
        <v>1636</v>
      </c>
      <c s="31" t="s">
        <v>98</v>
      </c>
      <c s="32">
        <v>3</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492</v>
      </c>
      <c s="29" t="s">
        <v>1637</v>
      </c>
      <c s="24" t="s">
        <v>58</v>
      </c>
      <c s="30" t="s">
        <v>1638</v>
      </c>
      <c s="31" t="s">
        <v>98</v>
      </c>
      <c s="32">
        <v>1</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25.5">
      <c r="A341" s="24" t="s">
        <v>56</v>
      </c>
      <c s="29" t="s">
        <v>495</v>
      </c>
      <c s="29" t="s">
        <v>1639</v>
      </c>
      <c s="24" t="s">
        <v>58</v>
      </c>
      <c s="30" t="s">
        <v>1640</v>
      </c>
      <c s="31" t="s">
        <v>98</v>
      </c>
      <c s="32">
        <v>1</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498</v>
      </c>
      <c s="29" t="s">
        <v>1641</v>
      </c>
      <c s="24" t="s">
        <v>58</v>
      </c>
      <c s="30" t="s">
        <v>1642</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25.5">
      <c r="A349" s="24" t="s">
        <v>56</v>
      </c>
      <c s="29" t="s">
        <v>503</v>
      </c>
      <c s="29" t="s">
        <v>1643</v>
      </c>
      <c s="24" t="s">
        <v>58</v>
      </c>
      <c s="30" t="s">
        <v>1644</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25.5">
      <c r="A353" s="24" t="s">
        <v>56</v>
      </c>
      <c s="29" t="s">
        <v>507</v>
      </c>
      <c s="29" t="s">
        <v>1645</v>
      </c>
      <c s="24" t="s">
        <v>58</v>
      </c>
      <c s="30" t="s">
        <v>1646</v>
      </c>
      <c s="31" t="s">
        <v>98</v>
      </c>
      <c s="32">
        <v>1</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510</v>
      </c>
      <c s="29" t="s">
        <v>1647</v>
      </c>
      <c s="24" t="s">
        <v>58</v>
      </c>
      <c s="30" t="s">
        <v>1648</v>
      </c>
      <c s="31" t="s">
        <v>98</v>
      </c>
      <c s="32">
        <v>1</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513</v>
      </c>
      <c s="29" t="s">
        <v>1649</v>
      </c>
      <c s="24" t="s">
        <v>58</v>
      </c>
      <c s="30" t="s">
        <v>1650</v>
      </c>
      <c s="31" t="s">
        <v>98</v>
      </c>
      <c s="32">
        <v>1</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25.5">
      <c r="A365" s="24" t="s">
        <v>56</v>
      </c>
      <c s="29" t="s">
        <v>448</v>
      </c>
      <c s="29" t="s">
        <v>1651</v>
      </c>
      <c s="24" t="s">
        <v>58</v>
      </c>
      <c s="30" t="s">
        <v>1652</v>
      </c>
      <c s="31" t="s">
        <v>98</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538</v>
      </c>
      <c s="29" t="s">
        <v>1653</v>
      </c>
      <c s="24" t="s">
        <v>58</v>
      </c>
      <c s="30" t="s">
        <v>1654</v>
      </c>
      <c s="31" t="s">
        <v>98</v>
      </c>
      <c s="32">
        <v>1</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731</v>
      </c>
    </row>
    <row r="373" spans="1:16" ht="12.75">
      <c r="A373" s="24" t="s">
        <v>56</v>
      </c>
      <c s="29" t="s">
        <v>1655</v>
      </c>
      <c s="29" t="s">
        <v>1656</v>
      </c>
      <c s="24" t="s">
        <v>58</v>
      </c>
      <c s="30" t="s">
        <v>1657</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731</v>
      </c>
    </row>
    <row r="377" spans="1:16" ht="25.5">
      <c r="A377" s="24" t="s">
        <v>56</v>
      </c>
      <c s="29" t="s">
        <v>1658</v>
      </c>
      <c s="29" t="s">
        <v>1659</v>
      </c>
      <c s="24" t="s">
        <v>58</v>
      </c>
      <c s="30" t="s">
        <v>1660</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731</v>
      </c>
    </row>
    <row r="381" spans="1:16" ht="25.5">
      <c r="A381" s="24" t="s">
        <v>56</v>
      </c>
      <c s="29" t="s">
        <v>154</v>
      </c>
      <c s="29" t="s">
        <v>1661</v>
      </c>
      <c s="24" t="s">
        <v>58</v>
      </c>
      <c s="30" t="s">
        <v>1662</v>
      </c>
      <c s="31" t="s">
        <v>98</v>
      </c>
      <c s="32">
        <v>1</v>
      </c>
      <c s="33">
        <v>0</v>
      </c>
      <c s="33">
        <f>ROUND(ROUND(H381,2)*ROUND(G381,3),2)</f>
      </c>
      <c r="O381">
        <f>(I381*21)/100</f>
      </c>
      <c t="s">
        <v>33</v>
      </c>
    </row>
    <row r="382" spans="1:5" ht="12.75">
      <c r="A382" s="34" t="s">
        <v>61</v>
      </c>
      <c r="E382" s="35" t="s">
        <v>58</v>
      </c>
    </row>
    <row r="383" spans="1:5" ht="12.75">
      <c r="A383" s="36" t="s">
        <v>62</v>
      </c>
      <c r="E383" s="37" t="s">
        <v>720</v>
      </c>
    </row>
    <row r="384" spans="1:5" ht="12.75">
      <c r="A384" t="s">
        <v>63</v>
      </c>
      <c r="E384" s="35" t="s">
        <v>731</v>
      </c>
    </row>
    <row r="385" spans="1:16" ht="25.5">
      <c r="A385" s="24" t="s">
        <v>56</v>
      </c>
      <c s="29" t="s">
        <v>157</v>
      </c>
      <c s="29" t="s">
        <v>1663</v>
      </c>
      <c s="24" t="s">
        <v>58</v>
      </c>
      <c s="30" t="s">
        <v>1664</v>
      </c>
      <c s="31" t="s">
        <v>98</v>
      </c>
      <c s="32">
        <v>1</v>
      </c>
      <c s="33">
        <v>0</v>
      </c>
      <c s="33">
        <f>ROUND(ROUND(H385,2)*ROUND(G385,3),2)</f>
      </c>
      <c r="O385">
        <f>(I385*21)/100</f>
      </c>
      <c t="s">
        <v>33</v>
      </c>
    </row>
    <row r="386" spans="1:5" ht="12.75">
      <c r="A386" s="34" t="s">
        <v>61</v>
      </c>
      <c r="E386" s="35" t="s">
        <v>58</v>
      </c>
    </row>
    <row r="387" spans="1:5" ht="12.75">
      <c r="A387" s="36" t="s">
        <v>62</v>
      </c>
      <c r="E387" s="37" t="s">
        <v>720</v>
      </c>
    </row>
    <row r="388" spans="1:5" ht="12.75">
      <c r="A388" t="s">
        <v>63</v>
      </c>
      <c r="E388" s="35" t="s">
        <v>731</v>
      </c>
    </row>
    <row r="389" spans="1:16" ht="12.75">
      <c r="A389" s="24" t="s">
        <v>56</v>
      </c>
      <c s="29" t="s">
        <v>159</v>
      </c>
      <c s="29" t="s">
        <v>1665</v>
      </c>
      <c s="24" t="s">
        <v>58</v>
      </c>
      <c s="30" t="s">
        <v>1666</v>
      </c>
      <c s="31" t="s">
        <v>98</v>
      </c>
      <c s="32">
        <v>1</v>
      </c>
      <c s="33">
        <v>0</v>
      </c>
      <c s="33">
        <f>ROUND(ROUND(H389,2)*ROUND(G389,3),2)</f>
      </c>
      <c r="O389">
        <f>(I389*21)/100</f>
      </c>
      <c t="s">
        <v>33</v>
      </c>
    </row>
    <row r="390" spans="1:5" ht="12.75">
      <c r="A390" s="34" t="s">
        <v>61</v>
      </c>
      <c r="E390" s="35" t="s">
        <v>58</v>
      </c>
    </row>
    <row r="391" spans="1:5" ht="12.75">
      <c r="A391" s="36" t="s">
        <v>62</v>
      </c>
      <c r="E391" s="37" t="s">
        <v>720</v>
      </c>
    </row>
    <row r="392" spans="1:5" ht="12.75">
      <c r="A392" t="s">
        <v>63</v>
      </c>
      <c r="E392" s="35" t="s">
        <v>731</v>
      </c>
    </row>
    <row r="393" spans="1:16" ht="25.5">
      <c r="A393" s="24" t="s">
        <v>56</v>
      </c>
      <c s="29" t="s">
        <v>161</v>
      </c>
      <c s="29" t="s">
        <v>1667</v>
      </c>
      <c s="24" t="s">
        <v>58</v>
      </c>
      <c s="30" t="s">
        <v>1668</v>
      </c>
      <c s="31" t="s">
        <v>98</v>
      </c>
      <c s="32">
        <v>1</v>
      </c>
      <c s="33">
        <v>0</v>
      </c>
      <c s="33">
        <f>ROUND(ROUND(H393,2)*ROUND(G393,3),2)</f>
      </c>
      <c r="O393">
        <f>(I393*21)/100</f>
      </c>
      <c t="s">
        <v>33</v>
      </c>
    </row>
    <row r="394" spans="1:5" ht="12.75">
      <c r="A394" s="34" t="s">
        <v>61</v>
      </c>
      <c r="E394" s="35" t="s">
        <v>58</v>
      </c>
    </row>
    <row r="395" spans="1:5" ht="12.75">
      <c r="A395" s="36" t="s">
        <v>62</v>
      </c>
      <c r="E395" s="37" t="s">
        <v>720</v>
      </c>
    </row>
    <row r="396" spans="1:5" ht="12.75">
      <c r="A396" t="s">
        <v>63</v>
      </c>
      <c r="E396" s="35" t="s">
        <v>731</v>
      </c>
    </row>
    <row r="397" spans="1:16" ht="12.75">
      <c r="A397" s="24" t="s">
        <v>56</v>
      </c>
      <c s="29" t="s">
        <v>353</v>
      </c>
      <c s="29" t="s">
        <v>1669</v>
      </c>
      <c s="24" t="s">
        <v>58</v>
      </c>
      <c s="30" t="s">
        <v>1670</v>
      </c>
      <c s="31" t="s">
        <v>98</v>
      </c>
      <c s="32">
        <v>1</v>
      </c>
      <c s="33">
        <v>0</v>
      </c>
      <c s="33">
        <f>ROUND(ROUND(H397,2)*ROUND(G397,3),2)</f>
      </c>
      <c r="O397">
        <f>(I397*21)/100</f>
      </c>
      <c t="s">
        <v>33</v>
      </c>
    </row>
    <row r="398" spans="1:5" ht="12.75">
      <c r="A398" s="34" t="s">
        <v>61</v>
      </c>
      <c r="E398" s="35" t="s">
        <v>58</v>
      </c>
    </row>
    <row r="399" spans="1:5" ht="12.75">
      <c r="A399" s="36" t="s">
        <v>62</v>
      </c>
      <c r="E399" s="37" t="s">
        <v>720</v>
      </c>
    </row>
    <row r="400" spans="1:5" ht="12.75">
      <c r="A400" t="s">
        <v>63</v>
      </c>
      <c r="E400" s="35" t="s">
        <v>731</v>
      </c>
    </row>
    <row r="401" spans="1:16" ht="25.5">
      <c r="A401" s="24" t="s">
        <v>56</v>
      </c>
      <c s="29" t="s">
        <v>541</v>
      </c>
      <c s="29" t="s">
        <v>1446</v>
      </c>
      <c s="24" t="s">
        <v>58</v>
      </c>
      <c s="30" t="s">
        <v>1447</v>
      </c>
      <c s="31" t="s">
        <v>98</v>
      </c>
      <c s="32">
        <v>1</v>
      </c>
      <c s="33">
        <v>0</v>
      </c>
      <c s="33">
        <f>ROUND(ROUND(H401,2)*ROUND(G401,3),2)</f>
      </c>
      <c r="O401">
        <f>(I401*21)/100</f>
      </c>
      <c t="s">
        <v>33</v>
      </c>
    </row>
    <row r="402" spans="1:5" ht="12.75">
      <c r="A402" s="34" t="s">
        <v>61</v>
      </c>
      <c r="E402" s="35" t="s">
        <v>58</v>
      </c>
    </row>
    <row r="403" spans="1:5" ht="12.75">
      <c r="A403" s="36" t="s">
        <v>62</v>
      </c>
      <c r="E403" s="37" t="s">
        <v>720</v>
      </c>
    </row>
    <row r="404" spans="1:5" ht="12.75">
      <c r="A404" t="s">
        <v>63</v>
      </c>
      <c r="E404" s="35" t="s">
        <v>731</v>
      </c>
    </row>
    <row r="405" spans="1:18" ht="12.75" customHeight="1">
      <c r="A405" s="6" t="s">
        <v>53</v>
      </c>
      <c s="6"/>
      <c s="39" t="s">
        <v>32</v>
      </c>
      <c s="6"/>
      <c s="27" t="s">
        <v>1671</v>
      </c>
      <c s="6"/>
      <c s="6"/>
      <c s="6"/>
      <c s="40">
        <f>0+Q405</f>
      </c>
      <c r="O405">
        <f>0+R405</f>
      </c>
      <c r="Q405">
        <f>0+I406+I410+I414+I418+I422+I426+I430+I434+I438+I442+I446+I450+I454+I458+I462+I466+I470+I474+I478+I482+I486+I490+I494+I498+I502+I506+I510+I514+I518+I522+I526+I530+I534+I538+I542+I546+I550+I554+I558+I562+I566+I570+I574+I578+I582+I586+I590+I594+I598+I602+I606+I610+I614+I618+I622+I626+I630</f>
      </c>
      <c>
        <f>0+O406+O410+O414+O418+O422+O426+O430+O434+O438+O442+O446+O450+O454+O458+O462+O466+O470+O474+O478+O482+O486+O490+O494+O498+O502+O506+O510+O514+O518+O522+O526+O530+O534+O538+O542+O546+O550+O554+O558+O562+O566+O570+O574+O578+O582+O586+O590+O594+O598+O602+O606+O610+O614+O618+O622+O626+O630</f>
      </c>
    </row>
    <row r="406" spans="1:16" ht="25.5">
      <c r="A406" s="24" t="s">
        <v>56</v>
      </c>
      <c s="29" t="s">
        <v>273</v>
      </c>
      <c s="29" t="s">
        <v>1672</v>
      </c>
      <c s="24" t="s">
        <v>58</v>
      </c>
      <c s="30" t="s">
        <v>1673</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276</v>
      </c>
      <c s="29" t="s">
        <v>773</v>
      </c>
      <c s="24" t="s">
        <v>58</v>
      </c>
      <c s="30" t="s">
        <v>774</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279</v>
      </c>
      <c s="29" t="s">
        <v>775</v>
      </c>
      <c s="24" t="s">
        <v>58</v>
      </c>
      <c s="30" t="s">
        <v>776</v>
      </c>
      <c s="31" t="s">
        <v>98</v>
      </c>
      <c s="32">
        <v>1</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282</v>
      </c>
      <c s="29" t="s">
        <v>777</v>
      </c>
      <c s="24" t="s">
        <v>58</v>
      </c>
      <c s="30" t="s">
        <v>778</v>
      </c>
      <c s="31" t="s">
        <v>98</v>
      </c>
      <c s="32">
        <v>12</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421</v>
      </c>
      <c s="29" t="s">
        <v>777</v>
      </c>
      <c s="24" t="s">
        <v>39</v>
      </c>
      <c s="30" t="s">
        <v>778</v>
      </c>
      <c s="31" t="s">
        <v>98</v>
      </c>
      <c s="32">
        <v>2</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285</v>
      </c>
      <c s="29" t="s">
        <v>779</v>
      </c>
      <c s="24" t="s">
        <v>58</v>
      </c>
      <c s="30" t="s">
        <v>780</v>
      </c>
      <c s="31" t="s">
        <v>98</v>
      </c>
      <c s="32">
        <v>2</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288</v>
      </c>
      <c s="29" t="s">
        <v>1049</v>
      </c>
      <c s="24" t="s">
        <v>58</v>
      </c>
      <c s="30" t="s">
        <v>1050</v>
      </c>
      <c s="31" t="s">
        <v>60</v>
      </c>
      <c s="32">
        <v>90</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298</v>
      </c>
      <c s="29" t="s">
        <v>1058</v>
      </c>
      <c s="24" t="s">
        <v>58</v>
      </c>
      <c s="30" t="s">
        <v>1059</v>
      </c>
      <c s="31" t="s">
        <v>98</v>
      </c>
      <c s="32">
        <v>1</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304</v>
      </c>
      <c s="29" t="s">
        <v>1565</v>
      </c>
      <c s="24" t="s">
        <v>58</v>
      </c>
      <c s="30" t="s">
        <v>1566</v>
      </c>
      <c s="31" t="s">
        <v>98</v>
      </c>
      <c s="32">
        <v>1</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12.75">
      <c r="A442" s="24" t="s">
        <v>56</v>
      </c>
      <c s="29" t="s">
        <v>307</v>
      </c>
      <c s="29" t="s">
        <v>1567</v>
      </c>
      <c s="24" t="s">
        <v>58</v>
      </c>
      <c s="30" t="s">
        <v>1568</v>
      </c>
      <c s="31" t="s">
        <v>98</v>
      </c>
      <c s="32">
        <v>2</v>
      </c>
      <c s="33">
        <v>0</v>
      </c>
      <c s="33">
        <f>ROUND(ROUND(H442,2)*ROUND(G442,3),2)</f>
      </c>
      <c r="O442">
        <f>(I442*21)/100</f>
      </c>
      <c t="s">
        <v>33</v>
      </c>
    </row>
    <row r="443" spans="1:5" ht="12.75">
      <c r="A443" s="34" t="s">
        <v>61</v>
      </c>
      <c r="E443" s="35" t="s">
        <v>58</v>
      </c>
    </row>
    <row r="444" spans="1:5" ht="12.75">
      <c r="A444" s="36" t="s">
        <v>62</v>
      </c>
      <c r="E444" s="37" t="s">
        <v>720</v>
      </c>
    </row>
    <row r="445" spans="1:5" ht="12.75">
      <c r="A445" t="s">
        <v>63</v>
      </c>
      <c r="E445" s="35" t="s">
        <v>731</v>
      </c>
    </row>
    <row r="446" spans="1:16" ht="12.75">
      <c r="A446" s="24" t="s">
        <v>56</v>
      </c>
      <c s="29" t="s">
        <v>310</v>
      </c>
      <c s="29" t="s">
        <v>1674</v>
      </c>
      <c s="24" t="s">
        <v>58</v>
      </c>
      <c s="30" t="s">
        <v>1675</v>
      </c>
      <c s="31" t="s">
        <v>98</v>
      </c>
      <c s="32">
        <v>2</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313</v>
      </c>
      <c s="29" t="s">
        <v>368</v>
      </c>
      <c s="24" t="s">
        <v>58</v>
      </c>
      <c s="30" t="s">
        <v>369</v>
      </c>
      <c s="31" t="s">
        <v>370</v>
      </c>
      <c s="32">
        <v>120</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316</v>
      </c>
      <c s="29" t="s">
        <v>788</v>
      </c>
      <c s="24" t="s">
        <v>58</v>
      </c>
      <c s="30" t="s">
        <v>789</v>
      </c>
      <c s="31" t="s">
        <v>783</v>
      </c>
      <c s="32">
        <v>0.96</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25.5">
      <c r="A458" s="24" t="s">
        <v>56</v>
      </c>
      <c s="29" t="s">
        <v>320</v>
      </c>
      <c s="29" t="s">
        <v>1676</v>
      </c>
      <c s="24" t="s">
        <v>58</v>
      </c>
      <c s="30" t="s">
        <v>1677</v>
      </c>
      <c s="31" t="s">
        <v>60</v>
      </c>
      <c s="32">
        <v>320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329</v>
      </c>
      <c s="29" t="s">
        <v>1248</v>
      </c>
      <c s="24" t="s">
        <v>58</v>
      </c>
      <c s="30" t="s">
        <v>1678</v>
      </c>
      <c s="31" t="s">
        <v>98</v>
      </c>
      <c s="32">
        <v>2</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332</v>
      </c>
      <c s="29" t="s">
        <v>1250</v>
      </c>
      <c s="24" t="s">
        <v>58</v>
      </c>
      <c s="30" t="s">
        <v>1251</v>
      </c>
      <c s="31" t="s">
        <v>98</v>
      </c>
      <c s="32">
        <v>2</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335</v>
      </c>
      <c s="29" t="s">
        <v>838</v>
      </c>
      <c s="24" t="s">
        <v>58</v>
      </c>
      <c s="30" t="s">
        <v>839</v>
      </c>
      <c s="31" t="s">
        <v>98</v>
      </c>
      <c s="32">
        <v>1</v>
      </c>
      <c s="33">
        <v>0</v>
      </c>
      <c s="33">
        <f>ROUND(ROUND(H470,2)*ROUND(G470,3),2)</f>
      </c>
      <c r="O470">
        <f>(I470*21)/100</f>
      </c>
      <c t="s">
        <v>33</v>
      </c>
    </row>
    <row r="471" spans="1:5" ht="12.75">
      <c r="A471" s="34" t="s">
        <v>61</v>
      </c>
      <c r="E471" s="35" t="s">
        <v>58</v>
      </c>
    </row>
    <row r="472" spans="1:5" ht="12.75">
      <c r="A472" s="36" t="s">
        <v>62</v>
      </c>
      <c r="E472" s="37" t="s">
        <v>720</v>
      </c>
    </row>
    <row r="473" spans="1:5" ht="12.75">
      <c r="A473" t="s">
        <v>63</v>
      </c>
      <c r="E473" s="35" t="s">
        <v>731</v>
      </c>
    </row>
    <row r="474" spans="1:16" ht="12.75">
      <c r="A474" s="24" t="s">
        <v>56</v>
      </c>
      <c s="29" t="s">
        <v>338</v>
      </c>
      <c s="29" t="s">
        <v>840</v>
      </c>
      <c s="24" t="s">
        <v>58</v>
      </c>
      <c s="30" t="s">
        <v>841</v>
      </c>
      <c s="31" t="s">
        <v>98</v>
      </c>
      <c s="32">
        <v>1</v>
      </c>
      <c s="33">
        <v>0</v>
      </c>
      <c s="33">
        <f>ROUND(ROUND(H474,2)*ROUND(G474,3),2)</f>
      </c>
      <c r="O474">
        <f>(I474*21)/100</f>
      </c>
      <c t="s">
        <v>33</v>
      </c>
    </row>
    <row r="475" spans="1:5" ht="12.75">
      <c r="A475" s="34" t="s">
        <v>61</v>
      </c>
      <c r="E475" s="35" t="s">
        <v>58</v>
      </c>
    </row>
    <row r="476" spans="1:5" ht="12.75">
      <c r="A476" s="36" t="s">
        <v>62</v>
      </c>
      <c r="E476" s="37" t="s">
        <v>720</v>
      </c>
    </row>
    <row r="477" spans="1:5" ht="12.75">
      <c r="A477" t="s">
        <v>63</v>
      </c>
      <c r="E477" s="35" t="s">
        <v>731</v>
      </c>
    </row>
    <row r="478" spans="1:16" ht="12.75">
      <c r="A478" s="24" t="s">
        <v>56</v>
      </c>
      <c s="29" t="s">
        <v>165</v>
      </c>
      <c s="29" t="s">
        <v>842</v>
      </c>
      <c s="24" t="s">
        <v>58</v>
      </c>
      <c s="30" t="s">
        <v>843</v>
      </c>
      <c s="31" t="s">
        <v>98</v>
      </c>
      <c s="32">
        <v>2</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168</v>
      </c>
      <c s="29" t="s">
        <v>1679</v>
      </c>
      <c s="24" t="s">
        <v>58</v>
      </c>
      <c s="30" t="s">
        <v>1680</v>
      </c>
      <c s="31" t="s">
        <v>98</v>
      </c>
      <c s="32">
        <v>2</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341</v>
      </c>
      <c s="29" t="s">
        <v>846</v>
      </c>
      <c s="24" t="s">
        <v>58</v>
      </c>
      <c s="30" t="s">
        <v>847</v>
      </c>
      <c s="31" t="s">
        <v>98</v>
      </c>
      <c s="32">
        <v>12</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12.75">
      <c r="A490" s="24" t="s">
        <v>56</v>
      </c>
      <c s="29" t="s">
        <v>344</v>
      </c>
      <c s="29" t="s">
        <v>1681</v>
      </c>
      <c s="24" t="s">
        <v>58</v>
      </c>
      <c s="30" t="s">
        <v>1682</v>
      </c>
      <c s="31" t="s">
        <v>98</v>
      </c>
      <c s="32">
        <v>12</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201</v>
      </c>
      <c s="29" t="s">
        <v>870</v>
      </c>
      <c s="24" t="s">
        <v>58</v>
      </c>
      <c s="30" t="s">
        <v>871</v>
      </c>
      <c s="31" t="s">
        <v>98</v>
      </c>
      <c s="32">
        <v>2</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430</v>
      </c>
      <c s="29" t="s">
        <v>1078</v>
      </c>
      <c s="24" t="s">
        <v>58</v>
      </c>
      <c s="30" t="s">
        <v>1079</v>
      </c>
      <c s="31" t="s">
        <v>60</v>
      </c>
      <c s="32">
        <v>1</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12.75">
      <c r="A502" s="24" t="s">
        <v>56</v>
      </c>
      <c s="29" t="s">
        <v>207</v>
      </c>
      <c s="29" t="s">
        <v>1080</v>
      </c>
      <c s="24" t="s">
        <v>58</v>
      </c>
      <c s="30" t="s">
        <v>1081</v>
      </c>
      <c s="31" t="s">
        <v>60</v>
      </c>
      <c s="32">
        <v>1</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210</v>
      </c>
      <c s="29" t="s">
        <v>883</v>
      </c>
      <c s="24" t="s">
        <v>58</v>
      </c>
      <c s="30" t="s">
        <v>884</v>
      </c>
      <c s="31" t="s">
        <v>73</v>
      </c>
      <c s="32">
        <v>0.04</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12.75">
      <c r="A510" s="24" t="s">
        <v>56</v>
      </c>
      <c s="29" t="s">
        <v>213</v>
      </c>
      <c s="29" t="s">
        <v>1082</v>
      </c>
      <c s="24" t="s">
        <v>58</v>
      </c>
      <c s="30" t="s">
        <v>1083</v>
      </c>
      <c s="31" t="s">
        <v>60</v>
      </c>
      <c s="32">
        <v>20</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216</v>
      </c>
      <c s="29" t="s">
        <v>1084</v>
      </c>
      <c s="24" t="s">
        <v>58</v>
      </c>
      <c s="30" t="s">
        <v>1085</v>
      </c>
      <c s="31" t="s">
        <v>73</v>
      </c>
      <c s="32">
        <v>0.04</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219</v>
      </c>
      <c s="29" t="s">
        <v>1086</v>
      </c>
      <c s="24" t="s">
        <v>58</v>
      </c>
      <c s="30" t="s">
        <v>1087</v>
      </c>
      <c s="31" t="s">
        <v>73</v>
      </c>
      <c s="32">
        <v>0.04</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222</v>
      </c>
      <c s="29" t="s">
        <v>1104</v>
      </c>
      <c s="24" t="s">
        <v>58</v>
      </c>
      <c s="30" t="s">
        <v>1683</v>
      </c>
      <c s="31" t="s">
        <v>98</v>
      </c>
      <c s="32">
        <v>2</v>
      </c>
      <c s="33">
        <v>0</v>
      </c>
      <c s="33">
        <f>ROUND(ROUND(H522,2)*ROUND(G522,3),2)</f>
      </c>
      <c r="O522">
        <f>(I522*21)/100</f>
      </c>
      <c t="s">
        <v>33</v>
      </c>
    </row>
    <row r="523" spans="1:5" ht="12.75">
      <c r="A523" s="34" t="s">
        <v>61</v>
      </c>
      <c r="E523" s="35" t="s">
        <v>58</v>
      </c>
    </row>
    <row r="524" spans="1:5" ht="12.75">
      <c r="A524" s="36" t="s">
        <v>62</v>
      </c>
      <c r="E524" s="37" t="s">
        <v>720</v>
      </c>
    </row>
    <row r="525" spans="1:5" ht="102">
      <c r="A525" t="s">
        <v>63</v>
      </c>
      <c r="E525" s="35" t="s">
        <v>1684</v>
      </c>
    </row>
    <row r="526" spans="1:16" ht="12.75">
      <c r="A526" s="24" t="s">
        <v>56</v>
      </c>
      <c s="29" t="s">
        <v>433</v>
      </c>
      <c s="29" t="s">
        <v>1111</v>
      </c>
      <c s="24" t="s">
        <v>58</v>
      </c>
      <c s="30" t="s">
        <v>1685</v>
      </c>
      <c s="31" t="s">
        <v>98</v>
      </c>
      <c s="32">
        <v>2</v>
      </c>
      <c s="33">
        <v>0</v>
      </c>
      <c s="33">
        <f>ROUND(ROUND(H526,2)*ROUND(G526,3),2)</f>
      </c>
      <c r="O526">
        <f>(I526*21)/100</f>
      </c>
      <c t="s">
        <v>33</v>
      </c>
    </row>
    <row r="527" spans="1:5" ht="12.75">
      <c r="A527" s="34" t="s">
        <v>61</v>
      </c>
      <c r="E527" s="35" t="s">
        <v>58</v>
      </c>
    </row>
    <row r="528" spans="1:5" ht="12.75">
      <c r="A528" s="36" t="s">
        <v>62</v>
      </c>
      <c r="E528" s="37" t="s">
        <v>720</v>
      </c>
    </row>
    <row r="529" spans="1:5" ht="102">
      <c r="A529" t="s">
        <v>63</v>
      </c>
      <c r="E529" s="35" t="s">
        <v>1686</v>
      </c>
    </row>
    <row r="530" spans="1:16" ht="12.75">
      <c r="A530" s="24" t="s">
        <v>56</v>
      </c>
      <c s="29" t="s">
        <v>225</v>
      </c>
      <c s="29" t="s">
        <v>1687</v>
      </c>
      <c s="24" t="s">
        <v>58</v>
      </c>
      <c s="30" t="s">
        <v>1688</v>
      </c>
      <c s="31" t="s">
        <v>98</v>
      </c>
      <c s="32">
        <v>2</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228</v>
      </c>
      <c s="29" t="s">
        <v>898</v>
      </c>
      <c s="24" t="s">
        <v>58</v>
      </c>
      <c s="30" t="s">
        <v>899</v>
      </c>
      <c s="31" t="s">
        <v>98</v>
      </c>
      <c s="32">
        <v>2</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25.5">
      <c r="A538" s="24" t="s">
        <v>56</v>
      </c>
      <c s="29" t="s">
        <v>436</v>
      </c>
      <c s="29" t="s">
        <v>1689</v>
      </c>
      <c s="24" t="s">
        <v>58</v>
      </c>
      <c s="30" t="s">
        <v>1690</v>
      </c>
      <c s="31" t="s">
        <v>98</v>
      </c>
      <c s="32">
        <v>1</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237</v>
      </c>
      <c s="29" t="s">
        <v>1691</v>
      </c>
      <c s="24" t="s">
        <v>58</v>
      </c>
      <c s="30" t="s">
        <v>1692</v>
      </c>
      <c s="31" t="s">
        <v>98</v>
      </c>
      <c s="32">
        <v>1</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240</v>
      </c>
      <c s="29" t="s">
        <v>1693</v>
      </c>
      <c s="24" t="s">
        <v>58</v>
      </c>
      <c s="30" t="s">
        <v>1694</v>
      </c>
      <c s="31" t="s">
        <v>98</v>
      </c>
      <c s="32">
        <v>1</v>
      </c>
      <c s="33">
        <v>0</v>
      </c>
      <c s="33">
        <f>ROUND(ROUND(H546,2)*ROUND(G546,3),2)</f>
      </c>
      <c r="O546">
        <f>(I546*21)/100</f>
      </c>
      <c t="s">
        <v>33</v>
      </c>
    </row>
    <row r="547" spans="1:5" ht="12.75">
      <c r="A547" s="34" t="s">
        <v>61</v>
      </c>
      <c r="E547" s="35" t="s">
        <v>58</v>
      </c>
    </row>
    <row r="548" spans="1:5" ht="12.75">
      <c r="A548" s="36" t="s">
        <v>62</v>
      </c>
      <c r="E548" s="37" t="s">
        <v>720</v>
      </c>
    </row>
    <row r="549" spans="1:5" ht="12.75">
      <c r="A549" t="s">
        <v>63</v>
      </c>
      <c r="E549" s="35" t="s">
        <v>731</v>
      </c>
    </row>
    <row r="550" spans="1:16" ht="12.75">
      <c r="A550" s="24" t="s">
        <v>56</v>
      </c>
      <c s="29" t="s">
        <v>402</v>
      </c>
      <c s="29" t="s">
        <v>1695</v>
      </c>
      <c s="24" t="s">
        <v>58</v>
      </c>
      <c s="30" t="s">
        <v>1696</v>
      </c>
      <c s="31" t="s">
        <v>98</v>
      </c>
      <c s="32">
        <v>12</v>
      </c>
      <c s="33">
        <v>0</v>
      </c>
      <c s="33">
        <f>ROUND(ROUND(H550,2)*ROUND(G550,3),2)</f>
      </c>
      <c r="O550">
        <f>(I550*21)/100</f>
      </c>
      <c t="s">
        <v>33</v>
      </c>
    </row>
    <row r="551" spans="1:5" ht="12.75">
      <c r="A551" s="34" t="s">
        <v>61</v>
      </c>
      <c r="E551" s="35" t="s">
        <v>58</v>
      </c>
    </row>
    <row r="552" spans="1:5" ht="12.75">
      <c r="A552" s="36" t="s">
        <v>62</v>
      </c>
      <c r="E552" s="37" t="s">
        <v>720</v>
      </c>
    </row>
    <row r="553" spans="1:5" ht="12.75">
      <c r="A553" t="s">
        <v>63</v>
      </c>
      <c r="E553" s="35" t="s">
        <v>731</v>
      </c>
    </row>
    <row r="554" spans="1:16" ht="25.5">
      <c r="A554" s="24" t="s">
        <v>56</v>
      </c>
      <c s="29" t="s">
        <v>347</v>
      </c>
      <c s="29" t="s">
        <v>1697</v>
      </c>
      <c s="24" t="s">
        <v>58</v>
      </c>
      <c s="30" t="s">
        <v>1698</v>
      </c>
      <c s="31" t="s">
        <v>98</v>
      </c>
      <c s="32">
        <v>10</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350</v>
      </c>
      <c s="29" t="s">
        <v>1699</v>
      </c>
      <c s="24" t="s">
        <v>58</v>
      </c>
      <c s="30" t="s">
        <v>1700</v>
      </c>
      <c s="31" t="s">
        <v>98</v>
      </c>
      <c s="32">
        <v>16</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25.5">
      <c r="A562" s="24" t="s">
        <v>56</v>
      </c>
      <c s="29" t="s">
        <v>116</v>
      </c>
      <c s="29" t="s">
        <v>1701</v>
      </c>
      <c s="24" t="s">
        <v>58</v>
      </c>
      <c s="30" t="s">
        <v>1702</v>
      </c>
      <c s="31" t="s">
        <v>98</v>
      </c>
      <c s="32">
        <v>12</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12.75">
      <c r="A566" s="24" t="s">
        <v>56</v>
      </c>
      <c s="29" t="s">
        <v>119</v>
      </c>
      <c s="29" t="s">
        <v>1703</v>
      </c>
      <c s="24" t="s">
        <v>58</v>
      </c>
      <c s="30" t="s">
        <v>1704</v>
      </c>
      <c s="31" t="s">
        <v>98</v>
      </c>
      <c s="32">
        <v>50</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6" ht="12.75">
      <c r="A570" s="24" t="s">
        <v>56</v>
      </c>
      <c s="29" t="s">
        <v>122</v>
      </c>
      <c s="29" t="s">
        <v>1705</v>
      </c>
      <c s="24" t="s">
        <v>58</v>
      </c>
      <c s="30" t="s">
        <v>1706</v>
      </c>
      <c s="31" t="s">
        <v>98</v>
      </c>
      <c s="32">
        <v>12</v>
      </c>
      <c s="33">
        <v>0</v>
      </c>
      <c s="33">
        <f>ROUND(ROUND(H570,2)*ROUND(G570,3),2)</f>
      </c>
      <c r="O570">
        <f>(I570*21)/100</f>
      </c>
      <c t="s">
        <v>33</v>
      </c>
    </row>
    <row r="571" spans="1:5" ht="12.75">
      <c r="A571" s="34" t="s">
        <v>61</v>
      </c>
      <c r="E571" s="35" t="s">
        <v>58</v>
      </c>
    </row>
    <row r="572" spans="1:5" ht="12.75">
      <c r="A572" s="36" t="s">
        <v>62</v>
      </c>
      <c r="E572" s="37" t="s">
        <v>720</v>
      </c>
    </row>
    <row r="573" spans="1:5" ht="12.75">
      <c r="A573" t="s">
        <v>63</v>
      </c>
      <c r="E573" s="35" t="s">
        <v>731</v>
      </c>
    </row>
    <row r="574" spans="1:16" ht="12.75">
      <c r="A574" s="24" t="s">
        <v>56</v>
      </c>
      <c s="29" t="s">
        <v>125</v>
      </c>
      <c s="29" t="s">
        <v>1707</v>
      </c>
      <c s="24" t="s">
        <v>58</v>
      </c>
      <c s="30" t="s">
        <v>1708</v>
      </c>
      <c s="31" t="s">
        <v>98</v>
      </c>
      <c s="32">
        <v>12</v>
      </c>
      <c s="33">
        <v>0</v>
      </c>
      <c s="33">
        <f>ROUND(ROUND(H574,2)*ROUND(G574,3),2)</f>
      </c>
      <c r="O574">
        <f>(I574*21)/100</f>
      </c>
      <c t="s">
        <v>33</v>
      </c>
    </row>
    <row r="575" spans="1:5" ht="12.75">
      <c r="A575" s="34" t="s">
        <v>61</v>
      </c>
      <c r="E575" s="35" t="s">
        <v>58</v>
      </c>
    </row>
    <row r="576" spans="1:5" ht="12.75">
      <c r="A576" s="36" t="s">
        <v>62</v>
      </c>
      <c r="E576" s="37" t="s">
        <v>720</v>
      </c>
    </row>
    <row r="577" spans="1:5" ht="12.75">
      <c r="A577" t="s">
        <v>63</v>
      </c>
      <c r="E577" s="35" t="s">
        <v>731</v>
      </c>
    </row>
    <row r="578" spans="1:16" ht="12.75">
      <c r="A578" s="24" t="s">
        <v>56</v>
      </c>
      <c s="29" t="s">
        <v>439</v>
      </c>
      <c s="29" t="s">
        <v>1709</v>
      </c>
      <c s="24" t="s">
        <v>58</v>
      </c>
      <c s="30" t="s">
        <v>1710</v>
      </c>
      <c s="31" t="s">
        <v>98</v>
      </c>
      <c s="32">
        <v>1</v>
      </c>
      <c s="33">
        <v>0</v>
      </c>
      <c s="33">
        <f>ROUND(ROUND(H578,2)*ROUND(G578,3),2)</f>
      </c>
      <c r="O578">
        <f>(I578*21)/100</f>
      </c>
      <c t="s">
        <v>33</v>
      </c>
    </row>
    <row r="579" spans="1:5" ht="12.75">
      <c r="A579" s="34" t="s">
        <v>61</v>
      </c>
      <c r="E579" s="35" t="s">
        <v>58</v>
      </c>
    </row>
    <row r="580" spans="1:5" ht="12.75">
      <c r="A580" s="36" t="s">
        <v>62</v>
      </c>
      <c r="E580" s="37" t="s">
        <v>720</v>
      </c>
    </row>
    <row r="581" spans="1:5" ht="12.75">
      <c r="A581" t="s">
        <v>63</v>
      </c>
      <c r="E581" s="35" t="s">
        <v>731</v>
      </c>
    </row>
    <row r="582" spans="1:16" ht="12.75">
      <c r="A582" s="24" t="s">
        <v>56</v>
      </c>
      <c s="29" t="s">
        <v>243</v>
      </c>
      <c s="29" t="s">
        <v>1711</v>
      </c>
      <c s="24" t="s">
        <v>58</v>
      </c>
      <c s="30" t="s">
        <v>1712</v>
      </c>
      <c s="31" t="s">
        <v>98</v>
      </c>
      <c s="32">
        <v>1</v>
      </c>
      <c s="33">
        <v>0</v>
      </c>
      <c s="33">
        <f>ROUND(ROUND(H582,2)*ROUND(G582,3),2)</f>
      </c>
      <c r="O582">
        <f>(I582*21)/100</f>
      </c>
      <c t="s">
        <v>33</v>
      </c>
    </row>
    <row r="583" spans="1:5" ht="12.75">
      <c r="A583" s="34" t="s">
        <v>61</v>
      </c>
      <c r="E583" s="35" t="s">
        <v>58</v>
      </c>
    </row>
    <row r="584" spans="1:5" ht="12.75">
      <c r="A584" s="36" t="s">
        <v>62</v>
      </c>
      <c r="E584" s="37" t="s">
        <v>720</v>
      </c>
    </row>
    <row r="585" spans="1:5" ht="12.75">
      <c r="A585" t="s">
        <v>63</v>
      </c>
      <c r="E585" s="35" t="s">
        <v>731</v>
      </c>
    </row>
    <row r="586" spans="1:16" ht="12.75">
      <c r="A586" s="24" t="s">
        <v>56</v>
      </c>
      <c s="29" t="s">
        <v>246</v>
      </c>
      <c s="29" t="s">
        <v>1713</v>
      </c>
      <c s="24" t="s">
        <v>58</v>
      </c>
      <c s="30" t="s">
        <v>1714</v>
      </c>
      <c s="31" t="s">
        <v>1715</v>
      </c>
      <c s="32">
        <v>0.1</v>
      </c>
      <c s="33">
        <v>0</v>
      </c>
      <c s="33">
        <f>ROUND(ROUND(H586,2)*ROUND(G586,3),2)</f>
      </c>
      <c r="O586">
        <f>(I586*21)/100</f>
      </c>
      <c t="s">
        <v>33</v>
      </c>
    </row>
    <row r="587" spans="1:5" ht="12.75">
      <c r="A587" s="34" t="s">
        <v>61</v>
      </c>
      <c r="E587" s="35" t="s">
        <v>58</v>
      </c>
    </row>
    <row r="588" spans="1:5" ht="12.75">
      <c r="A588" s="36" t="s">
        <v>62</v>
      </c>
      <c r="E588" s="37" t="s">
        <v>720</v>
      </c>
    </row>
    <row r="589" spans="1:5" ht="12.75">
      <c r="A589" t="s">
        <v>63</v>
      </c>
      <c r="E589" s="35" t="s">
        <v>731</v>
      </c>
    </row>
    <row r="590" spans="1:16" ht="12.75">
      <c r="A590" s="24" t="s">
        <v>56</v>
      </c>
      <c s="29" t="s">
        <v>128</v>
      </c>
      <c s="29" t="s">
        <v>1716</v>
      </c>
      <c s="24" t="s">
        <v>58</v>
      </c>
      <c s="30" t="s">
        <v>1717</v>
      </c>
      <c s="31" t="s">
        <v>1715</v>
      </c>
      <c s="32">
        <v>0.1</v>
      </c>
      <c s="33">
        <v>0</v>
      </c>
      <c s="33">
        <f>ROUND(ROUND(H590,2)*ROUND(G590,3),2)</f>
      </c>
      <c r="O590">
        <f>(I590*21)/100</f>
      </c>
      <c t="s">
        <v>33</v>
      </c>
    </row>
    <row r="591" spans="1:5" ht="12.75">
      <c r="A591" s="34" t="s">
        <v>61</v>
      </c>
      <c r="E591" s="35" t="s">
        <v>58</v>
      </c>
    </row>
    <row r="592" spans="1:5" ht="12.75">
      <c r="A592" s="36" t="s">
        <v>62</v>
      </c>
      <c r="E592" s="37" t="s">
        <v>720</v>
      </c>
    </row>
    <row r="593" spans="1:5" ht="12.75">
      <c r="A593" t="s">
        <v>63</v>
      </c>
      <c r="E593" s="35" t="s">
        <v>731</v>
      </c>
    </row>
    <row r="594" spans="1:16" ht="12.75">
      <c r="A594" s="24" t="s">
        <v>56</v>
      </c>
      <c s="29" t="s">
        <v>131</v>
      </c>
      <c s="29" t="s">
        <v>1718</v>
      </c>
      <c s="24" t="s">
        <v>58</v>
      </c>
      <c s="30" t="s">
        <v>1719</v>
      </c>
      <c s="31" t="s">
        <v>1306</v>
      </c>
      <c s="32">
        <v>1</v>
      </c>
      <c s="33">
        <v>0</v>
      </c>
      <c s="33">
        <f>ROUND(ROUND(H594,2)*ROUND(G594,3),2)</f>
      </c>
      <c r="O594">
        <f>(I594*21)/100</f>
      </c>
      <c t="s">
        <v>33</v>
      </c>
    </row>
    <row r="595" spans="1:5" ht="12.75">
      <c r="A595" s="34" t="s">
        <v>61</v>
      </c>
      <c r="E595" s="35" t="s">
        <v>58</v>
      </c>
    </row>
    <row r="596" spans="1:5" ht="12.75">
      <c r="A596" s="36" t="s">
        <v>62</v>
      </c>
      <c r="E596" s="37" t="s">
        <v>720</v>
      </c>
    </row>
    <row r="597" spans="1:5" ht="12.75">
      <c r="A597" t="s">
        <v>63</v>
      </c>
      <c r="E597" s="35" t="s">
        <v>731</v>
      </c>
    </row>
    <row r="598" spans="1:16" ht="12.75">
      <c r="A598" s="24" t="s">
        <v>56</v>
      </c>
      <c s="29" t="s">
        <v>134</v>
      </c>
      <c s="29" t="s">
        <v>1720</v>
      </c>
      <c s="24" t="s">
        <v>58</v>
      </c>
      <c s="30" t="s">
        <v>1721</v>
      </c>
      <c s="31" t="s">
        <v>1306</v>
      </c>
      <c s="32">
        <v>1</v>
      </c>
      <c s="33">
        <v>0</v>
      </c>
      <c s="33">
        <f>ROUND(ROUND(H598,2)*ROUND(G598,3),2)</f>
      </c>
      <c r="O598">
        <f>(I598*21)/100</f>
      </c>
      <c t="s">
        <v>33</v>
      </c>
    </row>
    <row r="599" spans="1:5" ht="12.75">
      <c r="A599" s="34" t="s">
        <v>61</v>
      </c>
      <c r="E599" s="35" t="s">
        <v>58</v>
      </c>
    </row>
    <row r="600" spans="1:5" ht="12.75">
      <c r="A600" s="36" t="s">
        <v>62</v>
      </c>
      <c r="E600" s="37" t="s">
        <v>720</v>
      </c>
    </row>
    <row r="601" spans="1:5" ht="12.75">
      <c r="A601" t="s">
        <v>63</v>
      </c>
      <c r="E601" s="35" t="s">
        <v>731</v>
      </c>
    </row>
    <row r="602" spans="1:16" ht="12.75">
      <c r="A602" s="24" t="s">
        <v>56</v>
      </c>
      <c s="29" t="s">
        <v>137</v>
      </c>
      <c s="29" t="s">
        <v>1722</v>
      </c>
      <c s="24" t="s">
        <v>58</v>
      </c>
      <c s="30" t="s">
        <v>1723</v>
      </c>
      <c s="31" t="s">
        <v>1306</v>
      </c>
      <c s="32">
        <v>1</v>
      </c>
      <c s="33">
        <v>0</v>
      </c>
      <c s="33">
        <f>ROUND(ROUND(H602,2)*ROUND(G602,3),2)</f>
      </c>
      <c r="O602">
        <f>(I602*21)/100</f>
      </c>
      <c t="s">
        <v>33</v>
      </c>
    </row>
    <row r="603" spans="1:5" ht="12.75">
      <c r="A603" s="34" t="s">
        <v>61</v>
      </c>
      <c r="E603" s="35" t="s">
        <v>58</v>
      </c>
    </row>
    <row r="604" spans="1:5" ht="12.75">
      <c r="A604" s="36" t="s">
        <v>62</v>
      </c>
      <c r="E604" s="37" t="s">
        <v>720</v>
      </c>
    </row>
    <row r="605" spans="1:5" ht="12.75">
      <c r="A605" t="s">
        <v>63</v>
      </c>
      <c r="E605" s="35" t="s">
        <v>731</v>
      </c>
    </row>
    <row r="606" spans="1:16" ht="12.75">
      <c r="A606" s="24" t="s">
        <v>56</v>
      </c>
      <c s="29" t="s">
        <v>140</v>
      </c>
      <c s="29" t="s">
        <v>1724</v>
      </c>
      <c s="24" t="s">
        <v>58</v>
      </c>
      <c s="30" t="s">
        <v>1725</v>
      </c>
      <c s="31" t="s">
        <v>98</v>
      </c>
      <c s="32">
        <v>1</v>
      </c>
      <c s="33">
        <v>0</v>
      </c>
      <c s="33">
        <f>ROUND(ROUND(H606,2)*ROUND(G606,3),2)</f>
      </c>
      <c r="O606">
        <f>(I606*21)/100</f>
      </c>
      <c t="s">
        <v>33</v>
      </c>
    </row>
    <row r="607" spans="1:5" ht="12.75">
      <c r="A607" s="34" t="s">
        <v>61</v>
      </c>
      <c r="E607" s="35" t="s">
        <v>58</v>
      </c>
    </row>
    <row r="608" spans="1:5" ht="12.75">
      <c r="A608" s="36" t="s">
        <v>62</v>
      </c>
      <c r="E608" s="37" t="s">
        <v>720</v>
      </c>
    </row>
    <row r="609" spans="1:5" ht="191.25">
      <c r="A609" t="s">
        <v>63</v>
      </c>
      <c r="E609" s="35" t="s">
        <v>1726</v>
      </c>
    </row>
    <row r="610" spans="1:16" ht="12.75">
      <c r="A610" s="24" t="s">
        <v>56</v>
      </c>
      <c s="29" t="s">
        <v>143</v>
      </c>
      <c s="29" t="s">
        <v>1727</v>
      </c>
      <c s="24" t="s">
        <v>58</v>
      </c>
      <c s="30" t="s">
        <v>1728</v>
      </c>
      <c s="31" t="s">
        <v>1729</v>
      </c>
      <c s="32">
        <v>1</v>
      </c>
      <c s="33">
        <v>0</v>
      </c>
      <c s="33">
        <f>ROUND(ROUND(H610,2)*ROUND(G610,3),2)</f>
      </c>
      <c r="O610">
        <f>(I610*21)/100</f>
      </c>
      <c t="s">
        <v>33</v>
      </c>
    </row>
    <row r="611" spans="1:5" ht="12.75">
      <c r="A611" s="34" t="s">
        <v>61</v>
      </c>
      <c r="E611" s="35" t="s">
        <v>58</v>
      </c>
    </row>
    <row r="612" spans="1:5" ht="12.75">
      <c r="A612" s="36" t="s">
        <v>62</v>
      </c>
      <c r="E612" s="37" t="s">
        <v>720</v>
      </c>
    </row>
    <row r="613" spans="1:5" ht="191.25">
      <c r="A613" t="s">
        <v>63</v>
      </c>
      <c r="E613" s="35" t="s">
        <v>1726</v>
      </c>
    </row>
    <row r="614" spans="1:16" ht="12.75">
      <c r="A614" s="24" t="s">
        <v>56</v>
      </c>
      <c s="29" t="s">
        <v>442</v>
      </c>
      <c s="29" t="s">
        <v>1730</v>
      </c>
      <c s="24" t="s">
        <v>58</v>
      </c>
      <c s="30" t="s">
        <v>1731</v>
      </c>
      <c s="31" t="s">
        <v>1306</v>
      </c>
      <c s="32">
        <v>1</v>
      </c>
      <c s="33">
        <v>0</v>
      </c>
      <c s="33">
        <f>ROUND(ROUND(H614,2)*ROUND(G614,3),2)</f>
      </c>
      <c r="O614">
        <f>(I614*21)/100</f>
      </c>
      <c t="s">
        <v>33</v>
      </c>
    </row>
    <row r="615" spans="1:5" ht="12.75">
      <c r="A615" s="34" t="s">
        <v>61</v>
      </c>
      <c r="E615" s="35" t="s">
        <v>58</v>
      </c>
    </row>
    <row r="616" spans="1:5" ht="12.75">
      <c r="A616" s="36" t="s">
        <v>62</v>
      </c>
      <c r="E616" s="37" t="s">
        <v>720</v>
      </c>
    </row>
    <row r="617" spans="1:5" ht="12.75">
      <c r="A617" t="s">
        <v>63</v>
      </c>
      <c r="E617" s="35" t="s">
        <v>731</v>
      </c>
    </row>
    <row r="618" spans="1:16" ht="12.75">
      <c r="A618" s="24" t="s">
        <v>56</v>
      </c>
      <c s="29" t="s">
        <v>249</v>
      </c>
      <c s="29" t="s">
        <v>1335</v>
      </c>
      <c s="24" t="s">
        <v>58</v>
      </c>
      <c s="30" t="s">
        <v>1336</v>
      </c>
      <c s="31" t="s">
        <v>98</v>
      </c>
      <c s="32">
        <v>1</v>
      </c>
      <c s="33">
        <v>0</v>
      </c>
      <c s="33">
        <f>ROUND(ROUND(H618,2)*ROUND(G618,3),2)</f>
      </c>
      <c r="O618">
        <f>(I618*21)/100</f>
      </c>
      <c t="s">
        <v>33</v>
      </c>
    </row>
    <row r="619" spans="1:5" ht="12.75">
      <c r="A619" s="34" t="s">
        <v>61</v>
      </c>
      <c r="E619" s="35" t="s">
        <v>58</v>
      </c>
    </row>
    <row r="620" spans="1:5" ht="12.75">
      <c r="A620" s="36" t="s">
        <v>62</v>
      </c>
      <c r="E620" s="37" t="s">
        <v>720</v>
      </c>
    </row>
    <row r="621" spans="1:5" ht="12.75">
      <c r="A621" t="s">
        <v>63</v>
      </c>
      <c r="E621" s="35" t="s">
        <v>731</v>
      </c>
    </row>
    <row r="622" spans="1:16" ht="12.75">
      <c r="A622" s="24" t="s">
        <v>56</v>
      </c>
      <c s="29" t="s">
        <v>251</v>
      </c>
      <c s="29" t="s">
        <v>1337</v>
      </c>
      <c s="24" t="s">
        <v>58</v>
      </c>
      <c s="30" t="s">
        <v>1338</v>
      </c>
      <c s="31" t="s">
        <v>98</v>
      </c>
      <c s="32">
        <v>1</v>
      </c>
      <c s="33">
        <v>0</v>
      </c>
      <c s="33">
        <f>ROUND(ROUND(H622,2)*ROUND(G622,3),2)</f>
      </c>
      <c r="O622">
        <f>(I622*21)/100</f>
      </c>
      <c t="s">
        <v>33</v>
      </c>
    </row>
    <row r="623" spans="1:5" ht="12.75">
      <c r="A623" s="34" t="s">
        <v>61</v>
      </c>
      <c r="E623" s="35" t="s">
        <v>58</v>
      </c>
    </row>
    <row r="624" spans="1:5" ht="12.75">
      <c r="A624" s="36" t="s">
        <v>62</v>
      </c>
      <c r="E624" s="37" t="s">
        <v>720</v>
      </c>
    </row>
    <row r="625" spans="1:5" ht="12.75">
      <c r="A625" t="s">
        <v>63</v>
      </c>
      <c r="E625" s="35" t="s">
        <v>731</v>
      </c>
    </row>
    <row r="626" spans="1:16" ht="12.75">
      <c r="A626" s="24" t="s">
        <v>56</v>
      </c>
      <c s="29" t="s">
        <v>254</v>
      </c>
      <c s="29" t="s">
        <v>1732</v>
      </c>
      <c s="24" t="s">
        <v>58</v>
      </c>
      <c s="30" t="s">
        <v>1733</v>
      </c>
      <c s="31" t="s">
        <v>98</v>
      </c>
      <c s="32">
        <v>1</v>
      </c>
      <c s="33">
        <v>0</v>
      </c>
      <c s="33">
        <f>ROUND(ROUND(H626,2)*ROUND(G626,3),2)</f>
      </c>
      <c r="O626">
        <f>(I626*21)/100</f>
      </c>
      <c t="s">
        <v>33</v>
      </c>
    </row>
    <row r="627" spans="1:5" ht="12.75">
      <c r="A627" s="34" t="s">
        <v>61</v>
      </c>
      <c r="E627" s="35" t="s">
        <v>58</v>
      </c>
    </row>
    <row r="628" spans="1:5" ht="12.75">
      <c r="A628" s="36" t="s">
        <v>62</v>
      </c>
      <c r="E628" s="37" t="s">
        <v>720</v>
      </c>
    </row>
    <row r="629" spans="1:5" ht="12.75">
      <c r="A629" t="s">
        <v>63</v>
      </c>
      <c r="E629" s="35" t="s">
        <v>731</v>
      </c>
    </row>
    <row r="630" spans="1:16" ht="25.5">
      <c r="A630" s="24" t="s">
        <v>56</v>
      </c>
      <c s="29" t="s">
        <v>541</v>
      </c>
      <c s="29" t="s">
        <v>1446</v>
      </c>
      <c s="24" t="s">
        <v>58</v>
      </c>
      <c s="30" t="s">
        <v>1447</v>
      </c>
      <c s="31" t="s">
        <v>98</v>
      </c>
      <c s="32">
        <v>1</v>
      </c>
      <c s="33">
        <v>0</v>
      </c>
      <c s="33">
        <f>ROUND(ROUND(H630,2)*ROUND(G630,3),2)</f>
      </c>
      <c r="O630">
        <f>(I630*21)/100</f>
      </c>
      <c t="s">
        <v>33</v>
      </c>
    </row>
    <row r="631" spans="1:5" ht="12.75">
      <c r="A631" s="34" t="s">
        <v>61</v>
      </c>
      <c r="E631" s="35" t="s">
        <v>58</v>
      </c>
    </row>
    <row r="632" spans="1:5" ht="12.75">
      <c r="A632" s="36" t="s">
        <v>62</v>
      </c>
      <c r="E632" s="37" t="s">
        <v>720</v>
      </c>
    </row>
    <row r="633" spans="1:5" ht="12.75">
      <c r="A633" t="s">
        <v>63</v>
      </c>
      <c r="E633" s="35" t="s">
        <v>731</v>
      </c>
    </row>
    <row r="634" spans="1:18" ht="12.75" customHeight="1">
      <c r="A634" s="6" t="s">
        <v>53</v>
      </c>
      <c s="6"/>
      <c s="39" t="s">
        <v>43</v>
      </c>
      <c s="6"/>
      <c s="27" t="s">
        <v>903</v>
      </c>
      <c s="6"/>
      <c s="6"/>
      <c s="6"/>
      <c s="40">
        <f>0+Q634</f>
      </c>
      <c r="O634">
        <f>0+R634</f>
      </c>
      <c r="Q634">
        <f>0+I635+I639+I643+I647</f>
      </c>
      <c>
        <f>0+O635+O639+O643+O647</f>
      </c>
    </row>
    <row r="635" spans="1:16" ht="38.25">
      <c r="A635" s="24" t="s">
        <v>56</v>
      </c>
      <c s="29" t="s">
        <v>357</v>
      </c>
      <c s="29" t="s">
        <v>904</v>
      </c>
      <c s="24" t="s">
        <v>58</v>
      </c>
      <c s="30" t="s">
        <v>905</v>
      </c>
      <c s="31" t="s">
        <v>906</v>
      </c>
      <c s="32">
        <v>13.2</v>
      </c>
      <c s="33">
        <v>0</v>
      </c>
      <c s="33">
        <f>ROUND(ROUND(H635,2)*ROUND(G635,3),2)</f>
      </c>
      <c r="O635">
        <f>(I635*21)/100</f>
      </c>
      <c t="s">
        <v>33</v>
      </c>
    </row>
    <row r="636" spans="1:5" ht="12.75">
      <c r="A636" s="34" t="s">
        <v>61</v>
      </c>
      <c r="E636" s="35" t="s">
        <v>58</v>
      </c>
    </row>
    <row r="637" spans="1:5" ht="12.75">
      <c r="A637" s="36" t="s">
        <v>62</v>
      </c>
      <c r="E637" s="37" t="s">
        <v>720</v>
      </c>
    </row>
    <row r="638" spans="1:5" ht="140.25">
      <c r="A638" t="s">
        <v>63</v>
      </c>
      <c r="E638" s="35" t="s">
        <v>907</v>
      </c>
    </row>
    <row r="639" spans="1:16" ht="25.5">
      <c r="A639" s="24" t="s">
        <v>56</v>
      </c>
      <c s="29" t="s">
        <v>359</v>
      </c>
      <c s="29" t="s">
        <v>908</v>
      </c>
      <c s="24" t="s">
        <v>58</v>
      </c>
      <c s="30" t="s">
        <v>909</v>
      </c>
      <c s="31" t="s">
        <v>906</v>
      </c>
      <c s="32">
        <v>0.5</v>
      </c>
      <c s="33">
        <v>0</v>
      </c>
      <c s="33">
        <f>ROUND(ROUND(H639,2)*ROUND(G639,3),2)</f>
      </c>
      <c r="O639">
        <f>(I639*21)/100</f>
      </c>
      <c t="s">
        <v>33</v>
      </c>
    </row>
    <row r="640" spans="1:5" ht="12.75">
      <c r="A640" s="34" t="s">
        <v>61</v>
      </c>
      <c r="E640" s="35" t="s">
        <v>58</v>
      </c>
    </row>
    <row r="641" spans="1:5" ht="12.75">
      <c r="A641" s="36" t="s">
        <v>62</v>
      </c>
      <c r="E641" s="37" t="s">
        <v>720</v>
      </c>
    </row>
    <row r="642" spans="1:5" ht="140.25">
      <c r="A642" t="s">
        <v>63</v>
      </c>
      <c r="E642" s="35" t="s">
        <v>907</v>
      </c>
    </row>
    <row r="643" spans="1:16" ht="25.5">
      <c r="A643" s="24" t="s">
        <v>56</v>
      </c>
      <c s="29" t="s">
        <v>361</v>
      </c>
      <c s="29" t="s">
        <v>912</v>
      </c>
      <c s="24" t="s">
        <v>58</v>
      </c>
      <c s="30" t="s">
        <v>913</v>
      </c>
      <c s="31" t="s">
        <v>906</v>
      </c>
      <c s="32">
        <v>0.1</v>
      </c>
      <c s="33">
        <v>0</v>
      </c>
      <c s="33">
        <f>ROUND(ROUND(H643,2)*ROUND(G643,3),2)</f>
      </c>
      <c r="O643">
        <f>(I643*21)/100</f>
      </c>
      <c t="s">
        <v>33</v>
      </c>
    </row>
    <row r="644" spans="1:5" ht="12.75">
      <c r="A644" s="34" t="s">
        <v>61</v>
      </c>
      <c r="E644" s="35" t="s">
        <v>58</v>
      </c>
    </row>
    <row r="645" spans="1:5" ht="12.75">
      <c r="A645" s="36" t="s">
        <v>62</v>
      </c>
      <c r="E645" s="37" t="s">
        <v>720</v>
      </c>
    </row>
    <row r="646" spans="1:5" ht="140.25">
      <c r="A646" t="s">
        <v>63</v>
      </c>
      <c r="E646" s="35" t="s">
        <v>907</v>
      </c>
    </row>
    <row r="647" spans="1:16" ht="25.5">
      <c r="A647" s="24" t="s">
        <v>56</v>
      </c>
      <c s="29" t="s">
        <v>363</v>
      </c>
      <c s="29" t="s">
        <v>916</v>
      </c>
      <c s="24" t="s">
        <v>58</v>
      </c>
      <c s="30" t="s">
        <v>917</v>
      </c>
      <c s="31" t="s">
        <v>906</v>
      </c>
      <c s="32">
        <v>0.1</v>
      </c>
      <c s="33">
        <v>0</v>
      </c>
      <c s="33">
        <f>ROUND(ROUND(H647,2)*ROUND(G647,3),2)</f>
      </c>
      <c r="O647">
        <f>(I647*21)/100</f>
      </c>
      <c t="s">
        <v>33</v>
      </c>
    </row>
    <row r="648" spans="1:5" ht="12.75">
      <c r="A648" s="34" t="s">
        <v>61</v>
      </c>
      <c r="E648" s="35" t="s">
        <v>58</v>
      </c>
    </row>
    <row r="649" spans="1:5" ht="12.75">
      <c r="A649" s="36" t="s">
        <v>62</v>
      </c>
      <c r="E649" s="37" t="s">
        <v>720</v>
      </c>
    </row>
    <row r="650" spans="1:5" ht="140.25">
      <c r="A650" t="s">
        <v>63</v>
      </c>
      <c r="E650"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xml><?xml version="1.0" encoding="utf-8"?>
<worksheet xmlns="http://schemas.openxmlformats.org/spreadsheetml/2006/main" xmlns:r="http://schemas.openxmlformats.org/officeDocument/2006/relationships">
  <sheetPr>
    <pageSetUpPr fitToPage="1"/>
  </sheetPr>
  <dimension ref="A1:R3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f>
      </c>
      <c t="s">
        <v>32</v>
      </c>
    </row>
    <row r="3" spans="1:16" ht="15" customHeight="1">
      <c r="A3" t="s">
        <v>12</v>
      </c>
      <c s="12" t="s">
        <v>14</v>
      </c>
      <c s="13" t="s">
        <v>15</v>
      </c>
      <c s="1"/>
      <c s="14" t="s">
        <v>16</v>
      </c>
      <c s="1"/>
      <c s="9"/>
      <c s="8" t="s">
        <v>1734</v>
      </c>
      <c s="41">
        <f>0+I11+I60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1734</v>
      </c>
      <c s="6"/>
      <c s="18" t="s">
        <v>1735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729</v>
      </c>
      <c s="24" t="s">
        <v>58</v>
      </c>
      <c s="30" t="s">
        <v>730</v>
      </c>
      <c s="31" t="s">
        <v>525</v>
      </c>
      <c s="32">
        <v>1.1</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1736</v>
      </c>
      <c s="24" t="s">
        <v>58</v>
      </c>
      <c s="30" t="s">
        <v>1737</v>
      </c>
      <c s="31" t="s">
        <v>525</v>
      </c>
      <c s="32">
        <v>1.1</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27.5</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1738</v>
      </c>
      <c s="24" t="s">
        <v>58</v>
      </c>
      <c s="30" t="s">
        <v>1739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25.5">
      <c r="A28" s="24" t="s">
        <v>56</v>
      </c>
      <c s="29" t="s">
        <v>47</v>
      </c>
      <c s="29" t="s">
        <v>742</v>
      </c>
      <c s="24" t="s">
        <v>58</v>
      </c>
      <c s="30" t="s">
        <v>743</v>
      </c>
      <c s="31" t="s">
        <v>98</v>
      </c>
      <c s="32">
        <v>20</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452</v>
      </c>
      <c s="29" t="s">
        <v>530</v>
      </c>
      <c s="24" t="s">
        <v>58</v>
      </c>
      <c s="30" t="s">
        <v>531</v>
      </c>
      <c s="31" t="s">
        <v>60</v>
      </c>
      <c s="32">
        <v>100</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394</v>
      </c>
      <c s="29" t="s">
        <v>648</v>
      </c>
      <c s="24" t="s">
        <v>58</v>
      </c>
      <c s="30" t="s">
        <v>649</v>
      </c>
      <c s="31" t="s">
        <v>60</v>
      </c>
      <c s="32">
        <v>100</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52</v>
      </c>
      <c s="29" t="s">
        <v>758</v>
      </c>
      <c s="24" t="s">
        <v>58</v>
      </c>
      <c s="30" t="s">
        <v>759</v>
      </c>
      <c s="31" t="s">
        <v>60</v>
      </c>
      <c s="32">
        <v>100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25.5">
      <c r="A44" s="24" t="s">
        <v>56</v>
      </c>
      <c s="29" t="s">
        <v>89</v>
      </c>
      <c s="29" t="s">
        <v>766</v>
      </c>
      <c s="24" t="s">
        <v>58</v>
      </c>
      <c s="30" t="s">
        <v>767</v>
      </c>
      <c s="31" t="s">
        <v>98</v>
      </c>
      <c s="32">
        <v>20</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731</v>
      </c>
    </row>
    <row r="48" spans="1:16" ht="12.75">
      <c r="A48" s="24" t="s">
        <v>56</v>
      </c>
      <c s="29" t="s">
        <v>436</v>
      </c>
      <c s="29" t="s">
        <v>1740</v>
      </c>
      <c s="24" t="s">
        <v>58</v>
      </c>
      <c s="30" t="s">
        <v>1741</v>
      </c>
      <c s="31" t="s">
        <v>611</v>
      </c>
      <c s="32">
        <v>0.1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1742</v>
      </c>
    </row>
    <row r="52" spans="1:16" ht="12.75">
      <c r="A52" s="24" t="s">
        <v>56</v>
      </c>
      <c s="29" t="s">
        <v>237</v>
      </c>
      <c s="29" t="s">
        <v>1740</v>
      </c>
      <c s="24" t="s">
        <v>39</v>
      </c>
      <c s="30" t="s">
        <v>1743</v>
      </c>
      <c s="31" t="s">
        <v>525</v>
      </c>
      <c s="32">
        <v>27.5</v>
      </c>
      <c s="33">
        <v>0</v>
      </c>
      <c s="33">
        <f>ROUND(ROUND(H52,2)*ROUND(G52,3),2)</f>
      </c>
      <c r="O52">
        <f>(I52*21)/100</f>
      </c>
      <c t="s">
        <v>33</v>
      </c>
    </row>
    <row r="53" spans="1:5" ht="12.75">
      <c r="A53" s="34" t="s">
        <v>61</v>
      </c>
      <c r="E53" s="35" t="s">
        <v>58</v>
      </c>
    </row>
    <row r="54" spans="1:5" ht="12.75">
      <c r="A54" s="36" t="s">
        <v>62</v>
      </c>
      <c r="E54" s="37" t="s">
        <v>720</v>
      </c>
    </row>
    <row r="55" spans="1:5" ht="229.5">
      <c r="A55" t="s">
        <v>63</v>
      </c>
      <c r="E55" s="35" t="s">
        <v>1744</v>
      </c>
    </row>
    <row r="56" spans="1:16" ht="12.75">
      <c r="A56" s="24" t="s">
        <v>56</v>
      </c>
      <c s="29" t="s">
        <v>240</v>
      </c>
      <c s="29" t="s">
        <v>1740</v>
      </c>
      <c s="24" t="s">
        <v>33</v>
      </c>
      <c s="30" t="s">
        <v>1745</v>
      </c>
      <c s="31" t="s">
        <v>60</v>
      </c>
      <c s="32">
        <v>100</v>
      </c>
      <c s="33">
        <v>0</v>
      </c>
      <c s="33">
        <f>ROUND(ROUND(H56,2)*ROUND(G56,3),2)</f>
      </c>
      <c r="O56">
        <f>(I56*21)/100</f>
      </c>
      <c t="s">
        <v>33</v>
      </c>
    </row>
    <row r="57" spans="1:5" ht="12.75">
      <c r="A57" s="34" t="s">
        <v>61</v>
      </c>
      <c r="E57" s="35" t="s">
        <v>58</v>
      </c>
    </row>
    <row r="58" spans="1:5" ht="12.75">
      <c r="A58" s="36" t="s">
        <v>62</v>
      </c>
      <c r="E58" s="37" t="s">
        <v>720</v>
      </c>
    </row>
    <row r="59" spans="1:5" ht="25.5">
      <c r="A59" t="s">
        <v>63</v>
      </c>
      <c r="E59" s="35" t="s">
        <v>1746</v>
      </c>
    </row>
    <row r="60" spans="1:18" ht="12.75" customHeight="1">
      <c r="A60" s="6" t="s">
        <v>53</v>
      </c>
      <c s="6"/>
      <c s="39" t="s">
        <v>33</v>
      </c>
      <c s="6"/>
      <c s="27" t="s">
        <v>1747</v>
      </c>
      <c s="6"/>
      <c s="6"/>
      <c s="6"/>
      <c s="40">
        <f>0+Q60</f>
      </c>
      <c r="O60">
        <f>0+R60</f>
      </c>
      <c r="Q60">
        <f>0+I61+I65+I69+I73+I77+I81+I85+I89+I93+I97+I101+I105+I109+I113+I117+I121+I125+I129+I133+I137+I141+I145+I149+I153+I157+I161+I165+I169+I173+I177+I181+I185+I189+I193+I197+I201+I205+I209+I213+I217+I221+I225+I229+I233+I237+I241+I245+I249+I253+I257+I261+I265+I269+I273+I277+I281+I285+I289+I293+I297+I301+I305+I309+I313+I317+I321+I325+I329+I333+I337+I341+I345+I349+I353+I357+I361+I365+I369+I373+I377+I381</f>
      </c>
      <c>
        <f>0+O61+O65+O69+O73+O77+O81+O85+O89+O93+O97+O101+O105+O109+O113+O117+O121+O125+O129+O133+O137+O141+O145+O149+O153+O157+O161+O165+O169+O173+O177+O181+O185+O189+O193+O197+O201+O205+O209+O213+O217+O221+O225+O229+O233+O237+O241+O245+O249+O253+O257+O261+O265+O269+O273+O277+O281+O285+O289+O293+O297+O301+O305+O309+O313+O317+O321+O325+O329+O333+O337+O341+O345+O349+O353+O357+O361+O365+O369+O373+O377+O381</f>
      </c>
    </row>
    <row r="61" spans="1:16" ht="12.75">
      <c r="A61" s="24" t="s">
        <v>56</v>
      </c>
      <c s="29" t="s">
        <v>45</v>
      </c>
      <c s="29" t="s">
        <v>1748</v>
      </c>
      <c s="24" t="s">
        <v>58</v>
      </c>
      <c s="30" t="s">
        <v>1749</v>
      </c>
      <c s="31" t="s">
        <v>525</v>
      </c>
      <c s="32">
        <v>3</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50</v>
      </c>
      <c s="29" t="s">
        <v>1379</v>
      </c>
      <c s="24" t="s">
        <v>58</v>
      </c>
      <c s="30" t="s">
        <v>1547</v>
      </c>
      <c s="31" t="s">
        <v>98</v>
      </c>
      <c s="32">
        <v>2</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25.5">
      <c r="A69" s="24" t="s">
        <v>56</v>
      </c>
      <c s="29" t="s">
        <v>67</v>
      </c>
      <c s="29" t="s">
        <v>1234</v>
      </c>
      <c s="24" t="s">
        <v>58</v>
      </c>
      <c s="30" t="s">
        <v>1235</v>
      </c>
      <c s="31" t="s">
        <v>60</v>
      </c>
      <c s="32">
        <v>80</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6" ht="25.5">
      <c r="A73" s="24" t="s">
        <v>56</v>
      </c>
      <c s="29" t="s">
        <v>70</v>
      </c>
      <c s="29" t="s">
        <v>1555</v>
      </c>
      <c s="24" t="s">
        <v>58</v>
      </c>
      <c s="30" t="s">
        <v>1556</v>
      </c>
      <c s="31" t="s">
        <v>60</v>
      </c>
      <c s="32">
        <v>50</v>
      </c>
      <c s="33">
        <v>0</v>
      </c>
      <c s="33">
        <f>ROUND(ROUND(H73,2)*ROUND(G73,3),2)</f>
      </c>
      <c r="O73">
        <f>(I73*21)/100</f>
      </c>
      <c t="s">
        <v>33</v>
      </c>
    </row>
    <row r="74" spans="1:5" ht="12.75">
      <c r="A74" s="34" t="s">
        <v>61</v>
      </c>
      <c r="E74" s="35" t="s">
        <v>58</v>
      </c>
    </row>
    <row r="75" spans="1:5" ht="12.75">
      <c r="A75" s="36" t="s">
        <v>62</v>
      </c>
      <c r="E75" s="37" t="s">
        <v>720</v>
      </c>
    </row>
    <row r="76" spans="1:5" ht="12.75">
      <c r="A76" t="s">
        <v>63</v>
      </c>
      <c r="E76" s="35" t="s">
        <v>731</v>
      </c>
    </row>
    <row r="77" spans="1:16" ht="25.5">
      <c r="A77" s="24" t="s">
        <v>56</v>
      </c>
      <c s="29" t="s">
        <v>74</v>
      </c>
      <c s="29" t="s">
        <v>1750</v>
      </c>
      <c s="24" t="s">
        <v>58</v>
      </c>
      <c s="30" t="s">
        <v>1751</v>
      </c>
      <c s="31" t="s">
        <v>60</v>
      </c>
      <c s="32">
        <v>50</v>
      </c>
      <c s="33">
        <v>0</v>
      </c>
      <c s="33">
        <f>ROUND(ROUND(H77,2)*ROUND(G77,3),2)</f>
      </c>
      <c r="O77">
        <f>(I77*21)/100</f>
      </c>
      <c t="s">
        <v>33</v>
      </c>
    </row>
    <row r="78" spans="1:5" ht="12.75">
      <c r="A78" s="34" t="s">
        <v>61</v>
      </c>
      <c r="E78" s="35" t="s">
        <v>58</v>
      </c>
    </row>
    <row r="79" spans="1:5" ht="12.75">
      <c r="A79" s="36" t="s">
        <v>62</v>
      </c>
      <c r="E79" s="37" t="s">
        <v>720</v>
      </c>
    </row>
    <row r="80" spans="1:5" ht="12.75">
      <c r="A80" t="s">
        <v>63</v>
      </c>
      <c r="E80" s="35" t="s">
        <v>731</v>
      </c>
    </row>
    <row r="81" spans="1:16" ht="25.5">
      <c r="A81" s="24" t="s">
        <v>56</v>
      </c>
      <c s="29" t="s">
        <v>77</v>
      </c>
      <c s="29" t="s">
        <v>771</v>
      </c>
      <c s="24" t="s">
        <v>58</v>
      </c>
      <c s="30" t="s">
        <v>772</v>
      </c>
      <c s="31" t="s">
        <v>60</v>
      </c>
      <c s="32">
        <v>30</v>
      </c>
      <c s="33">
        <v>0</v>
      </c>
      <c s="33">
        <f>ROUND(ROUND(H81,2)*ROUND(G81,3),2)</f>
      </c>
      <c r="O81">
        <f>(I81*21)/100</f>
      </c>
      <c t="s">
        <v>33</v>
      </c>
    </row>
    <row r="82" spans="1:5" ht="12.75">
      <c r="A82" s="34" t="s">
        <v>61</v>
      </c>
      <c r="E82" s="35" t="s">
        <v>58</v>
      </c>
    </row>
    <row r="83" spans="1:5" ht="12.75">
      <c r="A83" s="36" t="s">
        <v>62</v>
      </c>
      <c r="E83" s="37" t="s">
        <v>720</v>
      </c>
    </row>
    <row r="84" spans="1:5" ht="12.75">
      <c r="A84" t="s">
        <v>63</v>
      </c>
      <c r="E84" s="35" t="s">
        <v>731</v>
      </c>
    </row>
    <row r="85" spans="1:16" ht="12.75">
      <c r="A85" s="24" t="s">
        <v>56</v>
      </c>
      <c s="29" t="s">
        <v>80</v>
      </c>
      <c s="29" t="s">
        <v>1045</v>
      </c>
      <c s="24" t="s">
        <v>58</v>
      </c>
      <c s="30" t="s">
        <v>1046</v>
      </c>
      <c s="31" t="s">
        <v>60</v>
      </c>
      <c s="32">
        <v>30</v>
      </c>
      <c s="33">
        <v>0</v>
      </c>
      <c s="33">
        <f>ROUND(ROUND(H85,2)*ROUND(G85,3),2)</f>
      </c>
      <c r="O85">
        <f>(I85*21)/100</f>
      </c>
      <c t="s">
        <v>33</v>
      </c>
    </row>
    <row r="86" spans="1:5" ht="12.75">
      <c r="A86" s="34" t="s">
        <v>61</v>
      </c>
      <c r="E86" s="35" t="s">
        <v>58</v>
      </c>
    </row>
    <row r="87" spans="1:5" ht="12.75">
      <c r="A87" s="36" t="s">
        <v>62</v>
      </c>
      <c r="E87" s="37" t="s">
        <v>720</v>
      </c>
    </row>
    <row r="88" spans="1:5" ht="12.75">
      <c r="A88" t="s">
        <v>63</v>
      </c>
      <c r="E88" s="35" t="s">
        <v>731</v>
      </c>
    </row>
    <row r="89" spans="1:16" ht="12.75">
      <c r="A89" s="24" t="s">
        <v>56</v>
      </c>
      <c s="29" t="s">
        <v>83</v>
      </c>
      <c s="29" t="s">
        <v>1752</v>
      </c>
      <c s="24" t="s">
        <v>58</v>
      </c>
      <c s="30" t="s">
        <v>1753</v>
      </c>
      <c s="31" t="s">
        <v>936</v>
      </c>
      <c s="32">
        <v>0.5</v>
      </c>
      <c s="33">
        <v>0</v>
      </c>
      <c s="33">
        <f>ROUND(ROUND(H89,2)*ROUND(G89,3),2)</f>
      </c>
      <c r="O89">
        <f>(I89*21)/100</f>
      </c>
      <c t="s">
        <v>33</v>
      </c>
    </row>
    <row r="90" spans="1:5" ht="12.75">
      <c r="A90" s="34" t="s">
        <v>61</v>
      </c>
      <c r="E90" s="35" t="s">
        <v>58</v>
      </c>
    </row>
    <row r="91" spans="1:5" ht="12.75">
      <c r="A91" s="36" t="s">
        <v>62</v>
      </c>
      <c r="E91" s="37" t="s">
        <v>720</v>
      </c>
    </row>
    <row r="92" spans="1:5" ht="12.75">
      <c r="A92" t="s">
        <v>63</v>
      </c>
      <c r="E92" s="35" t="s">
        <v>731</v>
      </c>
    </row>
    <row r="93" spans="1:16" ht="12.75">
      <c r="A93" s="24" t="s">
        <v>56</v>
      </c>
      <c s="29" t="s">
        <v>252</v>
      </c>
      <c s="29" t="s">
        <v>1240</v>
      </c>
      <c s="24" t="s">
        <v>58</v>
      </c>
      <c s="30" t="s">
        <v>1241</v>
      </c>
      <c s="31" t="s">
        <v>98</v>
      </c>
      <c s="32">
        <v>2</v>
      </c>
      <c s="33">
        <v>0</v>
      </c>
      <c s="33">
        <f>ROUND(ROUND(H93,2)*ROUND(G93,3),2)</f>
      </c>
      <c r="O93">
        <f>(I93*21)/100</f>
      </c>
      <c t="s">
        <v>33</v>
      </c>
    </row>
    <row r="94" spans="1:5" ht="12.75">
      <c r="A94" s="34" t="s">
        <v>61</v>
      </c>
      <c r="E94" s="35" t="s">
        <v>58</v>
      </c>
    </row>
    <row r="95" spans="1:5" ht="12.75">
      <c r="A95" s="36" t="s">
        <v>62</v>
      </c>
      <c r="E95" s="37" t="s">
        <v>720</v>
      </c>
    </row>
    <row r="96" spans="1:5" ht="12.75">
      <c r="A96" t="s">
        <v>63</v>
      </c>
      <c r="E96" s="35" t="s">
        <v>731</v>
      </c>
    </row>
    <row r="97" spans="1:16" ht="25.5">
      <c r="A97" s="24" t="s">
        <v>56</v>
      </c>
      <c s="29" t="s">
        <v>86</v>
      </c>
      <c s="29" t="s">
        <v>762</v>
      </c>
      <c s="24" t="s">
        <v>58</v>
      </c>
      <c s="30" t="s">
        <v>763</v>
      </c>
      <c s="31" t="s">
        <v>98</v>
      </c>
      <c s="32">
        <v>2</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25.5">
      <c r="A101" s="24" t="s">
        <v>56</v>
      </c>
      <c s="29" t="s">
        <v>92</v>
      </c>
      <c s="29" t="s">
        <v>951</v>
      </c>
      <c s="24" t="s">
        <v>58</v>
      </c>
      <c s="30" t="s">
        <v>952</v>
      </c>
      <c s="31" t="s">
        <v>60</v>
      </c>
      <c s="32">
        <v>50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95</v>
      </c>
      <c s="29" t="s">
        <v>1049</v>
      </c>
      <c s="24" t="s">
        <v>58</v>
      </c>
      <c s="30" t="s">
        <v>1050</v>
      </c>
      <c s="31" t="s">
        <v>60</v>
      </c>
      <c s="32">
        <v>430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25.5">
      <c r="A109" s="24" t="s">
        <v>56</v>
      </c>
      <c s="29" t="s">
        <v>99</v>
      </c>
      <c s="29" t="s">
        <v>953</v>
      </c>
      <c s="24" t="s">
        <v>58</v>
      </c>
      <c s="30" t="s">
        <v>954</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25.5">
      <c r="A113" s="24" t="s">
        <v>56</v>
      </c>
      <c s="29" t="s">
        <v>102</v>
      </c>
      <c s="29" t="s">
        <v>1053</v>
      </c>
      <c s="24" t="s">
        <v>58</v>
      </c>
      <c s="30" t="s">
        <v>1054</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12.75">
      <c r="A117" s="24" t="s">
        <v>56</v>
      </c>
      <c s="29" t="s">
        <v>105</v>
      </c>
      <c s="29" t="s">
        <v>1058</v>
      </c>
      <c s="24" t="s">
        <v>58</v>
      </c>
      <c s="30" t="s">
        <v>1059</v>
      </c>
      <c s="31" t="s">
        <v>98</v>
      </c>
      <c s="32">
        <v>2</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25.5">
      <c r="A121" s="24" t="s">
        <v>56</v>
      </c>
      <c s="29" t="s">
        <v>258</v>
      </c>
      <c s="29" t="s">
        <v>1754</v>
      </c>
      <c s="24" t="s">
        <v>58</v>
      </c>
      <c s="30" t="s">
        <v>1755</v>
      </c>
      <c s="31" t="s">
        <v>98</v>
      </c>
      <c s="32">
        <v>2</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12.75">
      <c r="A125" s="24" t="s">
        <v>56</v>
      </c>
      <c s="29" t="s">
        <v>261</v>
      </c>
      <c s="29" t="s">
        <v>1565</v>
      </c>
      <c s="24" t="s">
        <v>58</v>
      </c>
      <c s="30" t="s">
        <v>1566</v>
      </c>
      <c s="31" t="s">
        <v>98</v>
      </c>
      <c s="32">
        <v>2</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12.75">
      <c r="A129" s="24" t="s">
        <v>56</v>
      </c>
      <c s="29" t="s">
        <v>264</v>
      </c>
      <c s="29" t="s">
        <v>372</v>
      </c>
      <c s="24" t="s">
        <v>58</v>
      </c>
      <c s="30" t="s">
        <v>373</v>
      </c>
      <c s="31" t="s">
        <v>370</v>
      </c>
      <c s="32">
        <v>40</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267</v>
      </c>
      <c s="29" t="s">
        <v>1756</v>
      </c>
      <c s="24" t="s">
        <v>58</v>
      </c>
      <c s="30" t="s">
        <v>1757</v>
      </c>
      <c s="31" t="s">
        <v>98</v>
      </c>
      <c s="32">
        <v>3</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270</v>
      </c>
      <c s="29" t="s">
        <v>1758</v>
      </c>
      <c s="24" t="s">
        <v>58</v>
      </c>
      <c s="30" t="s">
        <v>1759</v>
      </c>
      <c s="31" t="s">
        <v>98</v>
      </c>
      <c s="32">
        <v>3</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273</v>
      </c>
      <c s="29" t="s">
        <v>790</v>
      </c>
      <c s="24" t="s">
        <v>58</v>
      </c>
      <c s="30" t="s">
        <v>791</v>
      </c>
      <c s="31" t="s">
        <v>792</v>
      </c>
      <c s="32">
        <v>2.24</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276</v>
      </c>
      <c s="29" t="s">
        <v>1760</v>
      </c>
      <c s="24" t="s">
        <v>58</v>
      </c>
      <c s="30" t="s">
        <v>1761</v>
      </c>
      <c s="31" t="s">
        <v>60</v>
      </c>
      <c s="32">
        <v>560</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279</v>
      </c>
      <c s="29" t="s">
        <v>998</v>
      </c>
      <c s="24" t="s">
        <v>58</v>
      </c>
      <c s="30" t="s">
        <v>999</v>
      </c>
      <c s="31" t="s">
        <v>98</v>
      </c>
      <c s="32">
        <v>2</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282</v>
      </c>
      <c s="29" t="s">
        <v>1762</v>
      </c>
      <c s="24" t="s">
        <v>58</v>
      </c>
      <c s="30" t="s">
        <v>1763</v>
      </c>
      <c s="31" t="s">
        <v>98</v>
      </c>
      <c s="32">
        <v>2</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421</v>
      </c>
      <c s="29" t="s">
        <v>1764</v>
      </c>
      <c s="24" t="s">
        <v>58</v>
      </c>
      <c s="30" t="s">
        <v>1765</v>
      </c>
      <c s="31" t="s">
        <v>60</v>
      </c>
      <c s="32">
        <v>180</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285</v>
      </c>
      <c s="29" t="s">
        <v>1766</v>
      </c>
      <c s="24" t="s">
        <v>58</v>
      </c>
      <c s="30" t="s">
        <v>1767</v>
      </c>
      <c s="31" t="s">
        <v>60</v>
      </c>
      <c s="32">
        <v>180</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110</v>
      </c>
      <c s="29" t="s">
        <v>797</v>
      </c>
      <c s="24" t="s">
        <v>58</v>
      </c>
      <c s="30" t="s">
        <v>798</v>
      </c>
      <c s="31" t="s">
        <v>799</v>
      </c>
      <c s="32">
        <v>2</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113</v>
      </c>
      <c s="29" t="s">
        <v>800</v>
      </c>
      <c s="24" t="s">
        <v>58</v>
      </c>
      <c s="30" t="s">
        <v>801</v>
      </c>
      <c s="31" t="s">
        <v>60</v>
      </c>
      <c s="32">
        <v>180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288</v>
      </c>
      <c s="29" t="s">
        <v>1768</v>
      </c>
      <c s="24" t="s">
        <v>58</v>
      </c>
      <c s="30" t="s">
        <v>1769</v>
      </c>
      <c s="31" t="s">
        <v>98</v>
      </c>
      <c s="32">
        <v>2</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291</v>
      </c>
      <c s="29" t="s">
        <v>1770</v>
      </c>
      <c s="24" t="s">
        <v>58</v>
      </c>
      <c s="30" t="s">
        <v>1771</v>
      </c>
      <c s="31" t="s">
        <v>98</v>
      </c>
      <c s="32">
        <v>2</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294</v>
      </c>
      <c s="29" t="s">
        <v>1772</v>
      </c>
      <c s="24" t="s">
        <v>58</v>
      </c>
      <c s="30" t="s">
        <v>1773</v>
      </c>
      <c s="31" t="s">
        <v>60</v>
      </c>
      <c s="32">
        <v>410</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298</v>
      </c>
      <c s="29" t="s">
        <v>1774</v>
      </c>
      <c s="24" t="s">
        <v>58</v>
      </c>
      <c s="30" t="s">
        <v>1775</v>
      </c>
      <c s="31" t="s">
        <v>60</v>
      </c>
      <c s="32">
        <v>410</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301</v>
      </c>
      <c s="29" t="s">
        <v>1776</v>
      </c>
      <c s="24" t="s">
        <v>58</v>
      </c>
      <c s="30" t="s">
        <v>1777</v>
      </c>
      <c s="31" t="s">
        <v>98</v>
      </c>
      <c s="32">
        <v>3</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304</v>
      </c>
      <c s="29" t="s">
        <v>1778</v>
      </c>
      <c s="24" t="s">
        <v>58</v>
      </c>
      <c s="30" t="s">
        <v>1779</v>
      </c>
      <c s="31" t="s">
        <v>98</v>
      </c>
      <c s="32">
        <v>3</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307</v>
      </c>
      <c s="29" t="s">
        <v>814</v>
      </c>
      <c s="24" t="s">
        <v>58</v>
      </c>
      <c s="30" t="s">
        <v>1780</v>
      </c>
      <c s="31" t="s">
        <v>98</v>
      </c>
      <c s="32">
        <v>1</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310</v>
      </c>
      <c s="29" t="s">
        <v>816</v>
      </c>
      <c s="24" t="s">
        <v>58</v>
      </c>
      <c s="30" t="s">
        <v>1781</v>
      </c>
      <c s="31" t="s">
        <v>98</v>
      </c>
      <c s="32">
        <v>1</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313</v>
      </c>
      <c s="29" t="s">
        <v>818</v>
      </c>
      <c s="24" t="s">
        <v>58</v>
      </c>
      <c s="30" t="s">
        <v>819</v>
      </c>
      <c s="31" t="s">
        <v>98</v>
      </c>
      <c s="32">
        <v>3</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316</v>
      </c>
      <c s="29" t="s">
        <v>820</v>
      </c>
      <c s="24" t="s">
        <v>58</v>
      </c>
      <c s="30" t="s">
        <v>821</v>
      </c>
      <c s="31" t="s">
        <v>98</v>
      </c>
      <c s="32">
        <v>3</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320</v>
      </c>
      <c s="29" t="s">
        <v>864</v>
      </c>
      <c s="24" t="s">
        <v>58</v>
      </c>
      <c s="30" t="s">
        <v>865</v>
      </c>
      <c s="31" t="s">
        <v>98</v>
      </c>
      <c s="32">
        <v>6</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323</v>
      </c>
      <c s="29" t="s">
        <v>1591</v>
      </c>
      <c s="24" t="s">
        <v>58</v>
      </c>
      <c s="30" t="s">
        <v>1592</v>
      </c>
      <c s="31" t="s">
        <v>98</v>
      </c>
      <c s="32">
        <v>30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12.75">
      <c r="A221" s="24" t="s">
        <v>56</v>
      </c>
      <c s="29" t="s">
        <v>326</v>
      </c>
      <c s="29" t="s">
        <v>1593</v>
      </c>
      <c s="24" t="s">
        <v>58</v>
      </c>
      <c s="30" t="s">
        <v>1594</v>
      </c>
      <c s="31" t="s">
        <v>98</v>
      </c>
      <c s="32">
        <v>30</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12.75">
      <c r="A225" s="24" t="s">
        <v>56</v>
      </c>
      <c s="29" t="s">
        <v>329</v>
      </c>
      <c s="29" t="s">
        <v>878</v>
      </c>
      <c s="24" t="s">
        <v>58</v>
      </c>
      <c s="30" t="s">
        <v>879</v>
      </c>
      <c s="31" t="s">
        <v>880</v>
      </c>
      <c s="32">
        <v>12</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332</v>
      </c>
      <c s="29" t="s">
        <v>1078</v>
      </c>
      <c s="24" t="s">
        <v>58</v>
      </c>
      <c s="30" t="s">
        <v>1079</v>
      </c>
      <c s="31" t="s">
        <v>60</v>
      </c>
      <c s="32">
        <v>4</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335</v>
      </c>
      <c s="29" t="s">
        <v>1080</v>
      </c>
      <c s="24" t="s">
        <v>58</v>
      </c>
      <c s="30" t="s">
        <v>1081</v>
      </c>
      <c s="31" t="s">
        <v>60</v>
      </c>
      <c s="32">
        <v>4</v>
      </c>
      <c s="33">
        <v>0</v>
      </c>
      <c s="33">
        <f>ROUND(ROUND(H233,2)*ROUND(G233,3),2)</f>
      </c>
      <c r="O233">
        <f>(I233*21)/100</f>
      </c>
      <c t="s">
        <v>33</v>
      </c>
    </row>
    <row r="234" spans="1:5" ht="12.75">
      <c r="A234" s="34" t="s">
        <v>61</v>
      </c>
      <c r="E234" s="35" t="s">
        <v>58</v>
      </c>
    </row>
    <row r="235" spans="1:5" ht="12.75">
      <c r="A235" s="36" t="s">
        <v>62</v>
      </c>
      <c r="E235" s="37" t="s">
        <v>720</v>
      </c>
    </row>
    <row r="236" spans="1:5" ht="12.75">
      <c r="A236" t="s">
        <v>63</v>
      </c>
      <c r="E236" s="35" t="s">
        <v>731</v>
      </c>
    </row>
    <row r="237" spans="1:16" ht="12.75">
      <c r="A237" s="24" t="s">
        <v>56</v>
      </c>
      <c s="29" t="s">
        <v>338</v>
      </c>
      <c s="29" t="s">
        <v>1084</v>
      </c>
      <c s="24" t="s">
        <v>58</v>
      </c>
      <c s="30" t="s">
        <v>1085</v>
      </c>
      <c s="31" t="s">
        <v>73</v>
      </c>
      <c s="32">
        <v>0.8</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165</v>
      </c>
      <c s="29" t="s">
        <v>1086</v>
      </c>
      <c s="24" t="s">
        <v>58</v>
      </c>
      <c s="30" t="s">
        <v>1087</v>
      </c>
      <c s="31" t="s">
        <v>73</v>
      </c>
      <c s="32">
        <v>0.8</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12.75">
      <c r="A245" s="24" t="s">
        <v>56</v>
      </c>
      <c s="29" t="s">
        <v>168</v>
      </c>
      <c s="29" t="s">
        <v>1782</v>
      </c>
      <c s="24" t="s">
        <v>58</v>
      </c>
      <c s="30" t="s">
        <v>1783</v>
      </c>
      <c s="31" t="s">
        <v>98</v>
      </c>
      <c s="32">
        <v>5</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341</v>
      </c>
      <c s="29" t="s">
        <v>888</v>
      </c>
      <c s="24" t="s">
        <v>58</v>
      </c>
      <c s="30" t="s">
        <v>889</v>
      </c>
      <c s="31" t="s">
        <v>98</v>
      </c>
      <c s="32">
        <v>24</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12.75">
      <c r="A253" s="24" t="s">
        <v>56</v>
      </c>
      <c s="29" t="s">
        <v>344</v>
      </c>
      <c s="29" t="s">
        <v>890</v>
      </c>
      <c s="24" t="s">
        <v>58</v>
      </c>
      <c s="30" t="s">
        <v>891</v>
      </c>
      <c s="31" t="s">
        <v>98</v>
      </c>
      <c s="32">
        <v>24</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171</v>
      </c>
      <c s="29" t="s">
        <v>892</v>
      </c>
      <c s="24" t="s">
        <v>58</v>
      </c>
      <c s="30" t="s">
        <v>893</v>
      </c>
      <c s="31" t="s">
        <v>98</v>
      </c>
      <c s="32">
        <v>12</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174</v>
      </c>
      <c s="29" t="s">
        <v>894</v>
      </c>
      <c s="24" t="s">
        <v>58</v>
      </c>
      <c s="30" t="s">
        <v>895</v>
      </c>
      <c s="31" t="s">
        <v>98</v>
      </c>
      <c s="32">
        <v>12</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557</v>
      </c>
      <c s="29" t="s">
        <v>1784</v>
      </c>
      <c s="24" t="s">
        <v>58</v>
      </c>
      <c s="30" t="s">
        <v>1785</v>
      </c>
      <c s="31" t="s">
        <v>98</v>
      </c>
      <c s="32">
        <v>3</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12.75">
      <c r="A269" s="24" t="s">
        <v>56</v>
      </c>
      <c s="29" t="s">
        <v>558</v>
      </c>
      <c s="29" t="s">
        <v>1129</v>
      </c>
      <c s="24" t="s">
        <v>58</v>
      </c>
      <c s="30" t="s">
        <v>1130</v>
      </c>
      <c s="31" t="s">
        <v>98</v>
      </c>
      <c s="32">
        <v>3</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177</v>
      </c>
      <c s="29" t="s">
        <v>1786</v>
      </c>
      <c s="24" t="s">
        <v>58</v>
      </c>
      <c s="30" t="s">
        <v>1787</v>
      </c>
      <c s="31" t="s">
        <v>98</v>
      </c>
      <c s="32">
        <v>8</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180</v>
      </c>
      <c s="29" t="s">
        <v>1788</v>
      </c>
      <c s="24" t="s">
        <v>58</v>
      </c>
      <c s="30" t="s">
        <v>1789</v>
      </c>
      <c s="31" t="s">
        <v>98</v>
      </c>
      <c s="32">
        <v>8</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12.75">
      <c r="A281" s="24" t="s">
        <v>56</v>
      </c>
      <c s="29" t="s">
        <v>424</v>
      </c>
      <c s="29" t="s">
        <v>1790</v>
      </c>
      <c s="24" t="s">
        <v>58</v>
      </c>
      <c s="30" t="s">
        <v>1791</v>
      </c>
      <c s="31" t="s">
        <v>98</v>
      </c>
      <c s="32">
        <v>8</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183</v>
      </c>
      <c s="29" t="s">
        <v>1792</v>
      </c>
      <c s="24" t="s">
        <v>58</v>
      </c>
      <c s="30" t="s">
        <v>1793</v>
      </c>
      <c s="31" t="s">
        <v>98</v>
      </c>
      <c s="32">
        <v>1</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186</v>
      </c>
      <c s="29" t="s">
        <v>1794</v>
      </c>
      <c s="24" t="s">
        <v>58</v>
      </c>
      <c s="30" t="s">
        <v>1795</v>
      </c>
      <c s="31" t="s">
        <v>98</v>
      </c>
      <c s="32">
        <v>2</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189</v>
      </c>
      <c s="29" t="s">
        <v>1796</v>
      </c>
      <c s="24" t="s">
        <v>58</v>
      </c>
      <c s="30" t="s">
        <v>1797</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192</v>
      </c>
      <c s="29" t="s">
        <v>1798</v>
      </c>
      <c s="24" t="s">
        <v>58</v>
      </c>
      <c s="30" t="s">
        <v>1799</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195</v>
      </c>
      <c s="29" t="s">
        <v>1800</v>
      </c>
      <c s="24" t="s">
        <v>58</v>
      </c>
      <c s="30" t="s">
        <v>1801</v>
      </c>
      <c s="31" t="s">
        <v>98</v>
      </c>
      <c s="32">
        <v>3</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12.75">
      <c r="A305" s="24" t="s">
        <v>56</v>
      </c>
      <c s="29" t="s">
        <v>198</v>
      </c>
      <c s="29" t="s">
        <v>1802</v>
      </c>
      <c s="24" t="s">
        <v>58</v>
      </c>
      <c s="30" t="s">
        <v>1803</v>
      </c>
      <c s="31" t="s">
        <v>98</v>
      </c>
      <c s="32">
        <v>8</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427</v>
      </c>
      <c s="29" t="s">
        <v>1804</v>
      </c>
      <c s="24" t="s">
        <v>58</v>
      </c>
      <c s="30" t="s">
        <v>1805</v>
      </c>
      <c s="31" t="s">
        <v>98</v>
      </c>
      <c s="32">
        <v>8</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12.75">
      <c r="A313" s="24" t="s">
        <v>56</v>
      </c>
      <c s="29" t="s">
        <v>201</v>
      </c>
      <c s="29" t="s">
        <v>1806</v>
      </c>
      <c s="24" t="s">
        <v>58</v>
      </c>
      <c s="30" t="s">
        <v>1807</v>
      </c>
      <c s="31" t="s">
        <v>98</v>
      </c>
      <c s="32">
        <v>5</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6" ht="12.75">
      <c r="A317" s="24" t="s">
        <v>56</v>
      </c>
      <c s="29" t="s">
        <v>204</v>
      </c>
      <c s="29" t="s">
        <v>1808</v>
      </c>
      <c s="24" t="s">
        <v>58</v>
      </c>
      <c s="30" t="s">
        <v>1809</v>
      </c>
      <c s="31" t="s">
        <v>98</v>
      </c>
      <c s="32">
        <v>24</v>
      </c>
      <c s="33">
        <v>0</v>
      </c>
      <c s="33">
        <f>ROUND(ROUND(H317,2)*ROUND(G317,3),2)</f>
      </c>
      <c r="O317">
        <f>(I317*21)/100</f>
      </c>
      <c t="s">
        <v>33</v>
      </c>
    </row>
    <row r="318" spans="1:5" ht="12.75">
      <c r="A318" s="34" t="s">
        <v>61</v>
      </c>
      <c r="E318" s="35" t="s">
        <v>58</v>
      </c>
    </row>
    <row r="319" spans="1:5" ht="12.75">
      <c r="A319" s="36" t="s">
        <v>62</v>
      </c>
      <c r="E319" s="37" t="s">
        <v>720</v>
      </c>
    </row>
    <row r="320" spans="1:5" ht="12.75">
      <c r="A320" t="s">
        <v>63</v>
      </c>
      <c r="E320" s="35" t="s">
        <v>731</v>
      </c>
    </row>
    <row r="321" spans="1:16" ht="12.75">
      <c r="A321" s="24" t="s">
        <v>56</v>
      </c>
      <c s="29" t="s">
        <v>430</v>
      </c>
      <c s="29" t="s">
        <v>1810</v>
      </c>
      <c s="24" t="s">
        <v>58</v>
      </c>
      <c s="30" t="s">
        <v>1811</v>
      </c>
      <c s="31" t="s">
        <v>98</v>
      </c>
      <c s="32">
        <v>8</v>
      </c>
      <c s="33">
        <v>0</v>
      </c>
      <c s="33">
        <f>ROUND(ROUND(H321,2)*ROUND(G321,3),2)</f>
      </c>
      <c r="O321">
        <f>(I321*21)/100</f>
      </c>
      <c t="s">
        <v>33</v>
      </c>
    </row>
    <row r="322" spans="1:5" ht="12.75">
      <c r="A322" s="34" t="s">
        <v>61</v>
      </c>
      <c r="E322" s="35" t="s">
        <v>58</v>
      </c>
    </row>
    <row r="323" spans="1:5" ht="12.75">
      <c r="A323" s="36" t="s">
        <v>62</v>
      </c>
      <c r="E323" s="37" t="s">
        <v>720</v>
      </c>
    </row>
    <row r="324" spans="1:5" ht="12.75">
      <c r="A324" t="s">
        <v>63</v>
      </c>
      <c r="E324" s="35" t="s">
        <v>731</v>
      </c>
    </row>
    <row r="325" spans="1:16" ht="12.75">
      <c r="A325" s="24" t="s">
        <v>56</v>
      </c>
      <c s="29" t="s">
        <v>207</v>
      </c>
      <c s="29" t="s">
        <v>1812</v>
      </c>
      <c s="24" t="s">
        <v>58</v>
      </c>
      <c s="30" t="s">
        <v>1813</v>
      </c>
      <c s="31" t="s">
        <v>98</v>
      </c>
      <c s="32">
        <v>8</v>
      </c>
      <c s="33">
        <v>0</v>
      </c>
      <c s="33">
        <f>ROUND(ROUND(H325,2)*ROUND(G325,3),2)</f>
      </c>
      <c r="O325">
        <f>(I325*21)/100</f>
      </c>
      <c t="s">
        <v>33</v>
      </c>
    </row>
    <row r="326" spans="1:5" ht="12.75">
      <c r="A326" s="34" t="s">
        <v>61</v>
      </c>
      <c r="E326" s="35" t="s">
        <v>58</v>
      </c>
    </row>
    <row r="327" spans="1:5" ht="12.75">
      <c r="A327" s="36" t="s">
        <v>62</v>
      </c>
      <c r="E327" s="37" t="s">
        <v>720</v>
      </c>
    </row>
    <row r="328" spans="1:5" ht="12.75">
      <c r="A328" t="s">
        <v>63</v>
      </c>
      <c r="E328" s="35" t="s">
        <v>731</v>
      </c>
    </row>
    <row r="329" spans="1:16" ht="12.75">
      <c r="A329" s="24" t="s">
        <v>56</v>
      </c>
      <c s="29" t="s">
        <v>210</v>
      </c>
      <c s="29" t="s">
        <v>1814</v>
      </c>
      <c s="24" t="s">
        <v>58</v>
      </c>
      <c s="30" t="s">
        <v>1815</v>
      </c>
      <c s="31" t="s">
        <v>1306</v>
      </c>
      <c s="32">
        <v>1</v>
      </c>
      <c s="33">
        <v>0</v>
      </c>
      <c s="33">
        <f>ROUND(ROUND(H329,2)*ROUND(G329,3),2)</f>
      </c>
      <c r="O329">
        <f>(I329*21)/100</f>
      </c>
      <c t="s">
        <v>33</v>
      </c>
    </row>
    <row r="330" spans="1:5" ht="12.75">
      <c r="A330" s="34" t="s">
        <v>61</v>
      </c>
      <c r="E330" s="35" t="s">
        <v>58</v>
      </c>
    </row>
    <row r="331" spans="1:5" ht="12.75">
      <c r="A331" s="36" t="s">
        <v>62</v>
      </c>
      <c r="E331" s="37" t="s">
        <v>720</v>
      </c>
    </row>
    <row r="332" spans="1:5" ht="12.75">
      <c r="A332" t="s">
        <v>63</v>
      </c>
      <c r="E332" s="35" t="s">
        <v>731</v>
      </c>
    </row>
    <row r="333" spans="1:16" ht="25.5">
      <c r="A333" s="24" t="s">
        <v>56</v>
      </c>
      <c s="29" t="s">
        <v>213</v>
      </c>
      <c s="29" t="s">
        <v>1816</v>
      </c>
      <c s="24" t="s">
        <v>58</v>
      </c>
      <c s="30" t="s">
        <v>1817</v>
      </c>
      <c s="31" t="s">
        <v>370</v>
      </c>
      <c s="32">
        <v>16</v>
      </c>
      <c s="33">
        <v>0</v>
      </c>
      <c s="33">
        <f>ROUND(ROUND(H333,2)*ROUND(G333,3),2)</f>
      </c>
      <c r="O333">
        <f>(I333*21)/100</f>
      </c>
      <c t="s">
        <v>33</v>
      </c>
    </row>
    <row r="334" spans="1:5" ht="12.75">
      <c r="A334" s="34" t="s">
        <v>61</v>
      </c>
      <c r="E334" s="35" t="s">
        <v>58</v>
      </c>
    </row>
    <row r="335" spans="1:5" ht="12.75">
      <c r="A335" s="36" t="s">
        <v>62</v>
      </c>
      <c r="E335" s="37" t="s">
        <v>720</v>
      </c>
    </row>
    <row r="336" spans="1:5" ht="12.75">
      <c r="A336" t="s">
        <v>63</v>
      </c>
      <c r="E336" s="35" t="s">
        <v>731</v>
      </c>
    </row>
    <row r="337" spans="1:16" ht="12.75">
      <c r="A337" s="24" t="s">
        <v>56</v>
      </c>
      <c s="29" t="s">
        <v>216</v>
      </c>
      <c s="29" t="s">
        <v>1818</v>
      </c>
      <c s="24" t="s">
        <v>58</v>
      </c>
      <c s="30" t="s">
        <v>1819</v>
      </c>
      <c s="31" t="s">
        <v>98</v>
      </c>
      <c s="32">
        <v>7</v>
      </c>
      <c s="33">
        <v>0</v>
      </c>
      <c s="33">
        <f>ROUND(ROUND(H337,2)*ROUND(G337,3),2)</f>
      </c>
      <c r="O337">
        <f>(I337*21)/100</f>
      </c>
      <c t="s">
        <v>33</v>
      </c>
    </row>
    <row r="338" spans="1:5" ht="12.75">
      <c r="A338" s="34" t="s">
        <v>61</v>
      </c>
      <c r="E338" s="35" t="s">
        <v>58</v>
      </c>
    </row>
    <row r="339" spans="1:5" ht="12.75">
      <c r="A339" s="36" t="s">
        <v>62</v>
      </c>
      <c r="E339" s="37" t="s">
        <v>720</v>
      </c>
    </row>
    <row r="340" spans="1:5" ht="12.75">
      <c r="A340" t="s">
        <v>63</v>
      </c>
      <c r="E340" s="35" t="s">
        <v>731</v>
      </c>
    </row>
    <row r="341" spans="1:16" ht="12.75">
      <c r="A341" s="24" t="s">
        <v>56</v>
      </c>
      <c s="29" t="s">
        <v>219</v>
      </c>
      <c s="29" t="s">
        <v>1820</v>
      </c>
      <c s="24" t="s">
        <v>58</v>
      </c>
      <c s="30" t="s">
        <v>1821</v>
      </c>
      <c s="31" t="s">
        <v>370</v>
      </c>
      <c s="32">
        <v>20</v>
      </c>
      <c s="33">
        <v>0</v>
      </c>
      <c s="33">
        <f>ROUND(ROUND(H341,2)*ROUND(G341,3),2)</f>
      </c>
      <c r="O341">
        <f>(I341*21)/100</f>
      </c>
      <c t="s">
        <v>33</v>
      </c>
    </row>
    <row r="342" spans="1:5" ht="12.75">
      <c r="A342" s="34" t="s">
        <v>61</v>
      </c>
      <c r="E342" s="35" t="s">
        <v>58</v>
      </c>
    </row>
    <row r="343" spans="1:5" ht="12.75">
      <c r="A343" s="36" t="s">
        <v>62</v>
      </c>
      <c r="E343" s="37" t="s">
        <v>720</v>
      </c>
    </row>
    <row r="344" spans="1:5" ht="12.75">
      <c r="A344" t="s">
        <v>63</v>
      </c>
      <c r="E344" s="35" t="s">
        <v>731</v>
      </c>
    </row>
    <row r="345" spans="1:16" ht="12.75">
      <c r="A345" s="24" t="s">
        <v>56</v>
      </c>
      <c s="29" t="s">
        <v>222</v>
      </c>
      <c s="29" t="s">
        <v>1822</v>
      </c>
      <c s="24" t="s">
        <v>58</v>
      </c>
      <c s="30" t="s">
        <v>1823</v>
      </c>
      <c s="31" t="s">
        <v>98</v>
      </c>
      <c s="32">
        <v>1</v>
      </c>
      <c s="33">
        <v>0</v>
      </c>
      <c s="33">
        <f>ROUND(ROUND(H345,2)*ROUND(G345,3),2)</f>
      </c>
      <c r="O345">
        <f>(I345*21)/100</f>
      </c>
      <c t="s">
        <v>33</v>
      </c>
    </row>
    <row r="346" spans="1:5" ht="12.75">
      <c r="A346" s="34" t="s">
        <v>61</v>
      </c>
      <c r="E346" s="35" t="s">
        <v>58</v>
      </c>
    </row>
    <row r="347" spans="1:5" ht="12.75">
      <c r="A347" s="36" t="s">
        <v>62</v>
      </c>
      <c r="E347" s="37" t="s">
        <v>720</v>
      </c>
    </row>
    <row r="348" spans="1:5" ht="12.75">
      <c r="A348" t="s">
        <v>63</v>
      </c>
      <c r="E348" s="35" t="s">
        <v>731</v>
      </c>
    </row>
    <row r="349" spans="1:16" ht="12.75">
      <c r="A349" s="24" t="s">
        <v>56</v>
      </c>
      <c s="29" t="s">
        <v>433</v>
      </c>
      <c s="29" t="s">
        <v>1824</v>
      </c>
      <c s="24" t="s">
        <v>58</v>
      </c>
      <c s="30" t="s">
        <v>1825</v>
      </c>
      <c s="31" t="s">
        <v>98</v>
      </c>
      <c s="32">
        <v>1</v>
      </c>
      <c s="33">
        <v>0</v>
      </c>
      <c s="33">
        <f>ROUND(ROUND(H349,2)*ROUND(G349,3),2)</f>
      </c>
      <c r="O349">
        <f>(I349*21)/100</f>
      </c>
      <c t="s">
        <v>33</v>
      </c>
    </row>
    <row r="350" spans="1:5" ht="12.75">
      <c r="A350" s="34" t="s">
        <v>61</v>
      </c>
      <c r="E350" s="35" t="s">
        <v>58</v>
      </c>
    </row>
    <row r="351" spans="1:5" ht="12.75">
      <c r="A351" s="36" t="s">
        <v>62</v>
      </c>
      <c r="E351" s="37" t="s">
        <v>720</v>
      </c>
    </row>
    <row r="352" spans="1:5" ht="12.75">
      <c r="A352" t="s">
        <v>63</v>
      </c>
      <c r="E352" s="35" t="s">
        <v>731</v>
      </c>
    </row>
    <row r="353" spans="1:16" ht="12.75">
      <c r="A353" s="24" t="s">
        <v>56</v>
      </c>
      <c s="29" t="s">
        <v>225</v>
      </c>
      <c s="29" t="s">
        <v>1195</v>
      </c>
      <c s="24" t="s">
        <v>58</v>
      </c>
      <c s="30" t="s">
        <v>1196</v>
      </c>
      <c s="31" t="s">
        <v>98</v>
      </c>
      <c s="32">
        <v>2</v>
      </c>
      <c s="33">
        <v>0</v>
      </c>
      <c s="33">
        <f>ROUND(ROUND(H353,2)*ROUND(G353,3),2)</f>
      </c>
      <c r="O353">
        <f>(I353*21)/100</f>
      </c>
      <c t="s">
        <v>33</v>
      </c>
    </row>
    <row r="354" spans="1:5" ht="12.75">
      <c r="A354" s="34" t="s">
        <v>61</v>
      </c>
      <c r="E354" s="35" t="s">
        <v>58</v>
      </c>
    </row>
    <row r="355" spans="1:5" ht="12.75">
      <c r="A355" s="36" t="s">
        <v>62</v>
      </c>
      <c r="E355" s="37" t="s">
        <v>720</v>
      </c>
    </row>
    <row r="356" spans="1:5" ht="12.75">
      <c r="A356" t="s">
        <v>63</v>
      </c>
      <c r="E356" s="35" t="s">
        <v>731</v>
      </c>
    </row>
    <row r="357" spans="1:16" ht="12.75">
      <c r="A357" s="24" t="s">
        <v>56</v>
      </c>
      <c s="29" t="s">
        <v>228</v>
      </c>
      <c s="29" t="s">
        <v>1826</v>
      </c>
      <c s="24" t="s">
        <v>58</v>
      </c>
      <c s="30" t="s">
        <v>1179</v>
      </c>
      <c s="31" t="s">
        <v>98</v>
      </c>
      <c s="32">
        <v>6</v>
      </c>
      <c s="33">
        <v>0</v>
      </c>
      <c s="33">
        <f>ROUND(ROUND(H357,2)*ROUND(G357,3),2)</f>
      </c>
      <c r="O357">
        <f>(I357*21)/100</f>
      </c>
      <c t="s">
        <v>33</v>
      </c>
    </row>
    <row r="358" spans="1:5" ht="12.75">
      <c r="A358" s="34" t="s">
        <v>61</v>
      </c>
      <c r="E358" s="35" t="s">
        <v>58</v>
      </c>
    </row>
    <row r="359" spans="1:5" ht="12.75">
      <c r="A359" s="36" t="s">
        <v>62</v>
      </c>
      <c r="E359" s="37" t="s">
        <v>720</v>
      </c>
    </row>
    <row r="360" spans="1:5" ht="12.75">
      <c r="A360" t="s">
        <v>63</v>
      </c>
      <c r="E360" s="35" t="s">
        <v>731</v>
      </c>
    </row>
    <row r="361" spans="1:16" ht="12.75">
      <c r="A361" s="24" t="s">
        <v>56</v>
      </c>
      <c s="29" t="s">
        <v>231</v>
      </c>
      <c s="29" t="s">
        <v>1827</v>
      </c>
      <c s="24" t="s">
        <v>58</v>
      </c>
      <c s="30" t="s">
        <v>1181</v>
      </c>
      <c s="31" t="s">
        <v>98</v>
      </c>
      <c s="32">
        <v>6</v>
      </c>
      <c s="33">
        <v>0</v>
      </c>
      <c s="33">
        <f>ROUND(ROUND(H361,2)*ROUND(G361,3),2)</f>
      </c>
      <c r="O361">
        <f>(I361*21)/100</f>
      </c>
      <c t="s">
        <v>33</v>
      </c>
    </row>
    <row r="362" spans="1:5" ht="12.75">
      <c r="A362" s="34" t="s">
        <v>61</v>
      </c>
      <c r="E362" s="35" t="s">
        <v>58</v>
      </c>
    </row>
    <row r="363" spans="1:5" ht="12.75">
      <c r="A363" s="36" t="s">
        <v>62</v>
      </c>
      <c r="E363" s="37" t="s">
        <v>720</v>
      </c>
    </row>
    <row r="364" spans="1:5" ht="12.75">
      <c r="A364" t="s">
        <v>63</v>
      </c>
      <c r="E364" s="35" t="s">
        <v>731</v>
      </c>
    </row>
    <row r="365" spans="1:16" ht="12.75">
      <c r="A365" s="24" t="s">
        <v>56</v>
      </c>
      <c s="29" t="s">
        <v>234</v>
      </c>
      <c s="29" t="s">
        <v>1828</v>
      </c>
      <c s="24" t="s">
        <v>58</v>
      </c>
      <c s="30" t="s">
        <v>1829</v>
      </c>
      <c s="31" t="s">
        <v>1459</v>
      </c>
      <c s="32">
        <v>1</v>
      </c>
      <c s="33">
        <v>0</v>
      </c>
      <c s="33">
        <f>ROUND(ROUND(H365,2)*ROUND(G365,3),2)</f>
      </c>
      <c r="O365">
        <f>(I365*21)/100</f>
      </c>
      <c t="s">
        <v>33</v>
      </c>
    </row>
    <row r="366" spans="1:5" ht="12.75">
      <c r="A366" s="34" t="s">
        <v>61</v>
      </c>
      <c r="E366" s="35" t="s">
        <v>58</v>
      </c>
    </row>
    <row r="367" spans="1:5" ht="12.75">
      <c r="A367" s="36" t="s">
        <v>62</v>
      </c>
      <c r="E367" s="37" t="s">
        <v>720</v>
      </c>
    </row>
    <row r="368" spans="1:5" ht="12.75">
      <c r="A368" t="s">
        <v>63</v>
      </c>
      <c r="E368" s="35" t="s">
        <v>731</v>
      </c>
    </row>
    <row r="369" spans="1:16" ht="25.5">
      <c r="A369" s="24" t="s">
        <v>56</v>
      </c>
      <c s="29" t="s">
        <v>402</v>
      </c>
      <c s="29" t="s">
        <v>1740</v>
      </c>
      <c s="24" t="s">
        <v>32</v>
      </c>
      <c s="30" t="s">
        <v>1830</v>
      </c>
      <c s="31" t="s">
        <v>98</v>
      </c>
      <c s="32">
        <v>2</v>
      </c>
      <c s="33">
        <v>0</v>
      </c>
      <c s="33">
        <f>ROUND(ROUND(H369,2)*ROUND(G369,3),2)</f>
      </c>
      <c r="O369">
        <f>(I369*21)/100</f>
      </c>
      <c t="s">
        <v>33</v>
      </c>
    </row>
    <row r="370" spans="1:5" ht="12.75">
      <c r="A370" s="34" t="s">
        <v>61</v>
      </c>
      <c r="E370" s="35" t="s">
        <v>58</v>
      </c>
    </row>
    <row r="371" spans="1:5" ht="12.75">
      <c r="A371" s="36" t="s">
        <v>62</v>
      </c>
      <c r="E371" s="37" t="s">
        <v>720</v>
      </c>
    </row>
    <row r="372" spans="1:5" ht="12.75">
      <c r="A372" t="s">
        <v>63</v>
      </c>
      <c r="E372" s="35" t="s">
        <v>1742</v>
      </c>
    </row>
    <row r="373" spans="1:16" ht="12.75">
      <c r="A373" s="24" t="s">
        <v>56</v>
      </c>
      <c s="29" t="s">
        <v>347</v>
      </c>
      <c s="29" t="s">
        <v>1740</v>
      </c>
      <c s="24" t="s">
        <v>43</v>
      </c>
      <c s="30" t="s">
        <v>1831</v>
      </c>
      <c s="31" t="s">
        <v>98</v>
      </c>
      <c s="32">
        <v>1</v>
      </c>
      <c s="33">
        <v>0</v>
      </c>
      <c s="33">
        <f>ROUND(ROUND(H373,2)*ROUND(G373,3),2)</f>
      </c>
      <c r="O373">
        <f>(I373*21)/100</f>
      </c>
      <c t="s">
        <v>33</v>
      </c>
    </row>
    <row r="374" spans="1:5" ht="12.75">
      <c r="A374" s="34" t="s">
        <v>61</v>
      </c>
      <c r="E374" s="35" t="s">
        <v>58</v>
      </c>
    </row>
    <row r="375" spans="1:5" ht="12.75">
      <c r="A375" s="36" t="s">
        <v>62</v>
      </c>
      <c r="E375" s="37" t="s">
        <v>720</v>
      </c>
    </row>
    <row r="376" spans="1:5" ht="12.75">
      <c r="A376" t="s">
        <v>63</v>
      </c>
      <c r="E376" s="35" t="s">
        <v>1742</v>
      </c>
    </row>
    <row r="377" spans="1:16" ht="12.75">
      <c r="A377" s="24" t="s">
        <v>56</v>
      </c>
      <c s="29" t="s">
        <v>350</v>
      </c>
      <c s="29" t="s">
        <v>1740</v>
      </c>
      <c s="24" t="s">
        <v>45</v>
      </c>
      <c s="30" t="s">
        <v>1832</v>
      </c>
      <c s="31" t="s">
        <v>98</v>
      </c>
      <c s="32">
        <v>1</v>
      </c>
      <c s="33">
        <v>0</v>
      </c>
      <c s="33">
        <f>ROUND(ROUND(H377,2)*ROUND(G377,3),2)</f>
      </c>
      <c r="O377">
        <f>(I377*21)/100</f>
      </c>
      <c t="s">
        <v>33</v>
      </c>
    </row>
    <row r="378" spans="1:5" ht="12.75">
      <c r="A378" s="34" t="s">
        <v>61</v>
      </c>
      <c r="E378" s="35" t="s">
        <v>58</v>
      </c>
    </row>
    <row r="379" spans="1:5" ht="12.75">
      <c r="A379" s="36" t="s">
        <v>62</v>
      </c>
      <c r="E379" s="37" t="s">
        <v>720</v>
      </c>
    </row>
    <row r="380" spans="1:5" ht="12.75">
      <c r="A380" t="s">
        <v>63</v>
      </c>
      <c r="E380" s="35" t="s">
        <v>1742</v>
      </c>
    </row>
    <row r="381" spans="1:16" ht="12.75">
      <c r="A381" s="24" t="s">
        <v>56</v>
      </c>
      <c s="29" t="s">
        <v>116</v>
      </c>
      <c s="29" t="s">
        <v>1833</v>
      </c>
      <c s="24" t="s">
        <v>58</v>
      </c>
      <c s="30" t="s">
        <v>1834</v>
      </c>
      <c s="31" t="s">
        <v>936</v>
      </c>
      <c s="32">
        <v>1</v>
      </c>
      <c s="33">
        <v>0</v>
      </c>
      <c s="33">
        <f>ROUND(ROUND(H381,2)*ROUND(G381,3),2)</f>
      </c>
      <c r="O381">
        <f>(I381*21)/100</f>
      </c>
      <c t="s">
        <v>33</v>
      </c>
    </row>
    <row r="382" spans="1:5" ht="12.75">
      <c r="A382" s="34" t="s">
        <v>61</v>
      </c>
      <c r="E382" s="35" t="s">
        <v>58</v>
      </c>
    </row>
    <row r="383" spans="1:5" ht="12.75">
      <c r="A383" s="36" t="s">
        <v>62</v>
      </c>
      <c r="E383" s="37" t="s">
        <v>720</v>
      </c>
    </row>
    <row r="384" spans="1:5" ht="38.25">
      <c r="A384" t="s">
        <v>63</v>
      </c>
      <c r="E384" s="35" t="s">
        <v>1835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xml><?xml version="1.0" encoding="utf-8"?>
<worksheet xmlns="http://schemas.openxmlformats.org/spreadsheetml/2006/main" xmlns:r="http://schemas.openxmlformats.org/officeDocument/2006/relationships">
  <sheetPr>
    <pageSetUpPr fitToPage="1"/>
  </sheetPr>
  <dimension ref="A1:R8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0+O11+O96+O317+O570+O831</f>
      </c>
      <c t="s">
        <v>32</v>
      </c>
    </row>
    <row r="3" spans="1:16" ht="15" customHeight="1">
      <c r="A3" t="s">
        <v>12</v>
      </c>
      <c s="12" t="s">
        <v>14</v>
      </c>
      <c s="13" t="s">
        <v>15</v>
      </c>
      <c s="1"/>
      <c s="14" t="s">
        <v>16</v>
      </c>
      <c s="1"/>
      <c s="9"/>
      <c s="8" t="s">
        <v>1836</v>
      </c>
      <c s="41">
        <f>0+I11+I96+I317+I570+I831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1531</v>
      </c>
      <c s="1"/>
      <c s="14" t="s">
        <v>1532</v>
      </c>
      <c s="1"/>
      <c s="1"/>
      <c s="1"/>
      <c s="1"/>
    </row>
    <row r="7" spans="1:9" ht="12.75" customHeight="1">
      <c r="A7" t="s">
        <v>27</v>
      </c>
      <c s="16" t="s">
        <v>28</v>
      </c>
      <c s="17" t="s">
        <v>1836</v>
      </c>
      <c s="6"/>
      <c s="18" t="s">
        <v>1837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0+I12+I16+I20+I24+I28+I32+I36+I40+I44+I48+I52+I56+I60+I64+I68+I72+I76+I80+I84+I88+I92</f>
      </c>
      <c>
        <f>0+O12+O16+O20+O24+O28+O32+O36+O40+O44+O48+O52+O56+O60+O64+O68+O72+O76+O80+O84+O88+O92</f>
      </c>
    </row>
    <row r="12" spans="1:16" ht="25.5">
      <c r="A12" s="24" t="s">
        <v>56</v>
      </c>
      <c s="29" t="s">
        <v>39</v>
      </c>
      <c s="29" t="s">
        <v>718</v>
      </c>
      <c s="24" t="s">
        <v>58</v>
      </c>
      <c s="30" t="s">
        <v>719</v>
      </c>
      <c s="31" t="s">
        <v>611</v>
      </c>
      <c s="32">
        <v>0.38</v>
      </c>
      <c s="33">
        <v>0</v>
      </c>
      <c s="33">
        <f>ROUND(ROUND(H12,2)*ROUND(G12,3),2)</f>
      </c>
      <c r="O12">
        <f>(I12*21)/100</f>
      </c>
      <c t="s">
        <v>33</v>
      </c>
    </row>
    <row r="13" spans="1:5" ht="12.75">
      <c r="A13" s="34" t="s">
        <v>61</v>
      </c>
      <c r="E13" s="35" t="s">
        <v>58</v>
      </c>
    </row>
    <row r="14" spans="1:5" ht="12.75">
      <c r="A14" s="36" t="s">
        <v>62</v>
      </c>
      <c r="E14" s="37" t="s">
        <v>720</v>
      </c>
    </row>
    <row r="15" spans="1:5" ht="89.25">
      <c r="A15" t="s">
        <v>63</v>
      </c>
      <c r="E15" s="35" t="s">
        <v>721</v>
      </c>
    </row>
    <row r="16" spans="1:16" ht="12.75">
      <c r="A16" s="24" t="s">
        <v>56</v>
      </c>
      <c s="29" t="s">
        <v>33</v>
      </c>
      <c s="29" t="s">
        <v>729</v>
      </c>
      <c s="24" t="s">
        <v>58</v>
      </c>
      <c s="30" t="s">
        <v>730</v>
      </c>
      <c s="31" t="s">
        <v>525</v>
      </c>
      <c s="32">
        <v>8</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732</v>
      </c>
      <c s="24" t="s">
        <v>58</v>
      </c>
      <c s="30" t="s">
        <v>733</v>
      </c>
      <c s="31" t="s">
        <v>525</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734</v>
      </c>
      <c s="24" t="s">
        <v>58</v>
      </c>
      <c s="30" t="s">
        <v>735</v>
      </c>
      <c s="31" t="s">
        <v>525</v>
      </c>
      <c s="32">
        <v>72.5</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736</v>
      </c>
      <c s="24" t="s">
        <v>58</v>
      </c>
      <c s="30" t="s">
        <v>737</v>
      </c>
      <c s="31" t="s">
        <v>525</v>
      </c>
      <c s="32">
        <v>7.25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528</v>
      </c>
      <c s="24" t="s">
        <v>58</v>
      </c>
      <c s="30" t="s">
        <v>529</v>
      </c>
      <c s="31" t="s">
        <v>525</v>
      </c>
      <c s="32">
        <v>72.25</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452</v>
      </c>
      <c s="29" t="s">
        <v>1535</v>
      </c>
      <c s="24" t="s">
        <v>58</v>
      </c>
      <c s="30" t="s">
        <v>1536</v>
      </c>
      <c s="31" t="s">
        <v>525</v>
      </c>
      <c s="32">
        <v>5</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6" ht="25.5">
      <c r="A40" s="24" t="s">
        <v>56</v>
      </c>
      <c s="29" t="s">
        <v>394</v>
      </c>
      <c s="29" t="s">
        <v>742</v>
      </c>
      <c s="24" t="s">
        <v>58</v>
      </c>
      <c s="30" t="s">
        <v>743</v>
      </c>
      <c s="31" t="s">
        <v>98</v>
      </c>
      <c s="32">
        <v>30</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731</v>
      </c>
    </row>
    <row r="44" spans="1:16" ht="12.75">
      <c r="A44" s="24" t="s">
        <v>56</v>
      </c>
      <c s="29" t="s">
        <v>50</v>
      </c>
      <c s="29" t="s">
        <v>750</v>
      </c>
      <c s="24" t="s">
        <v>58</v>
      </c>
      <c s="30" t="s">
        <v>1541</v>
      </c>
      <c s="31" t="s">
        <v>611</v>
      </c>
      <c s="32">
        <v>0.38</v>
      </c>
      <c s="33">
        <v>0</v>
      </c>
      <c s="33">
        <f>ROUND(ROUND(H44,2)*ROUND(G44,3),2)</f>
      </c>
      <c r="O44">
        <f>(I44*21)/100</f>
      </c>
      <c t="s">
        <v>33</v>
      </c>
    </row>
    <row r="45" spans="1:5" ht="12.75">
      <c r="A45" s="34" t="s">
        <v>61</v>
      </c>
      <c r="E45" s="35" t="s">
        <v>58</v>
      </c>
    </row>
    <row r="46" spans="1:5" ht="12.75">
      <c r="A46" s="36" t="s">
        <v>62</v>
      </c>
      <c r="E46" s="37" t="s">
        <v>720</v>
      </c>
    </row>
    <row r="47" spans="1:5" ht="63.75">
      <c r="A47" t="s">
        <v>63</v>
      </c>
      <c r="E47" s="35" t="s">
        <v>1542</v>
      </c>
    </row>
    <row r="48" spans="1:16" ht="12.75">
      <c r="A48" s="24" t="s">
        <v>56</v>
      </c>
      <c s="29" t="s">
        <v>52</v>
      </c>
      <c s="29" t="s">
        <v>753</v>
      </c>
      <c s="24" t="s">
        <v>58</v>
      </c>
      <c s="30" t="s">
        <v>754</v>
      </c>
      <c s="31" t="s">
        <v>611</v>
      </c>
      <c s="32">
        <v>0.38</v>
      </c>
      <c s="33">
        <v>0</v>
      </c>
      <c s="33">
        <f>ROUND(ROUND(H48,2)*ROUND(G48,3),2)</f>
      </c>
      <c r="O48">
        <f>(I48*21)/100</f>
      </c>
      <c t="s">
        <v>33</v>
      </c>
    </row>
    <row r="49" spans="1:5" ht="12.75">
      <c r="A49" s="34" t="s">
        <v>61</v>
      </c>
      <c r="E49" s="35" t="s">
        <v>58</v>
      </c>
    </row>
    <row r="50" spans="1:5" ht="12.75">
      <c r="A50" s="36" t="s">
        <v>62</v>
      </c>
      <c r="E50" s="37" t="s">
        <v>720</v>
      </c>
    </row>
    <row r="51" spans="1:5" ht="89.25">
      <c r="A51" t="s">
        <v>63</v>
      </c>
      <c r="E51" s="35" t="s">
        <v>755</v>
      </c>
    </row>
    <row r="52" spans="1:16" ht="12.75">
      <c r="A52" s="24" t="s">
        <v>56</v>
      </c>
      <c s="29" t="s">
        <v>67</v>
      </c>
      <c s="29" t="s">
        <v>530</v>
      </c>
      <c s="24" t="s">
        <v>58</v>
      </c>
      <c s="30" t="s">
        <v>531</v>
      </c>
      <c s="31" t="s">
        <v>60</v>
      </c>
      <c s="32">
        <v>600</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731</v>
      </c>
    </row>
    <row r="56" spans="1:16" ht="12.75">
      <c r="A56" s="24" t="s">
        <v>56</v>
      </c>
      <c s="29" t="s">
        <v>70</v>
      </c>
      <c s="29" t="s">
        <v>1543</v>
      </c>
      <c s="24" t="s">
        <v>58</v>
      </c>
      <c s="30" t="s">
        <v>1544</v>
      </c>
      <c s="31" t="s">
        <v>60</v>
      </c>
      <c s="32">
        <v>40</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731</v>
      </c>
    </row>
    <row r="60" spans="1:16" ht="12.75">
      <c r="A60" s="24" t="s">
        <v>56</v>
      </c>
      <c s="29" t="s">
        <v>74</v>
      </c>
      <c s="29" t="s">
        <v>534</v>
      </c>
      <c s="24" t="s">
        <v>58</v>
      </c>
      <c s="30" t="s">
        <v>535</v>
      </c>
      <c s="31" t="s">
        <v>60</v>
      </c>
      <c s="32">
        <v>40</v>
      </c>
      <c s="33">
        <v>0</v>
      </c>
      <c s="33">
        <f>ROUND(ROUND(H60,2)*ROUND(G60,3),2)</f>
      </c>
      <c r="O60">
        <f>(I60*21)/100</f>
      </c>
      <c t="s">
        <v>33</v>
      </c>
    </row>
    <row r="61" spans="1:5" ht="12.75">
      <c r="A61" s="34" t="s">
        <v>61</v>
      </c>
      <c r="E61" s="35" t="s">
        <v>58</v>
      </c>
    </row>
    <row r="62" spans="1:5" ht="12.75">
      <c r="A62" s="36" t="s">
        <v>62</v>
      </c>
      <c r="E62" s="37" t="s">
        <v>720</v>
      </c>
    </row>
    <row r="63" spans="1:5" ht="12.75">
      <c r="A63" t="s">
        <v>63</v>
      </c>
      <c r="E63" s="35" t="s">
        <v>731</v>
      </c>
    </row>
    <row r="64" spans="1:16" ht="12.75">
      <c r="A64" s="24" t="s">
        <v>56</v>
      </c>
      <c s="29" t="s">
        <v>77</v>
      </c>
      <c s="29" t="s">
        <v>648</v>
      </c>
      <c s="24" t="s">
        <v>58</v>
      </c>
      <c s="30" t="s">
        <v>649</v>
      </c>
      <c s="31" t="s">
        <v>60</v>
      </c>
      <c s="32">
        <v>230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731</v>
      </c>
    </row>
    <row r="68" spans="1:16" ht="25.5">
      <c r="A68" s="24" t="s">
        <v>56</v>
      </c>
      <c s="29" t="s">
        <v>80</v>
      </c>
      <c s="29" t="s">
        <v>1545</v>
      </c>
      <c s="24" t="s">
        <v>58</v>
      </c>
      <c s="30" t="s">
        <v>1546</v>
      </c>
      <c s="31" t="s">
        <v>98</v>
      </c>
      <c s="32">
        <v>2</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731</v>
      </c>
    </row>
    <row r="72" spans="1:16" ht="25.5">
      <c r="A72" s="24" t="s">
        <v>56</v>
      </c>
      <c s="29" t="s">
        <v>83</v>
      </c>
      <c s="29" t="s">
        <v>758</v>
      </c>
      <c s="24" t="s">
        <v>58</v>
      </c>
      <c s="30" t="s">
        <v>759</v>
      </c>
      <c s="31" t="s">
        <v>60</v>
      </c>
      <c s="32">
        <v>600</v>
      </c>
      <c s="33">
        <v>0</v>
      </c>
      <c s="33">
        <f>ROUND(ROUND(H72,2)*ROUND(G72,3),2)</f>
      </c>
      <c r="O72">
        <f>(I72*21)/100</f>
      </c>
      <c t="s">
        <v>33</v>
      </c>
    </row>
    <row r="73" spans="1:5" ht="12.75">
      <c r="A73" s="34" t="s">
        <v>61</v>
      </c>
      <c r="E73" s="35" t="s">
        <v>58</v>
      </c>
    </row>
    <row r="74" spans="1:5" ht="12.75">
      <c r="A74" s="36" t="s">
        <v>62</v>
      </c>
      <c r="E74" s="37" t="s">
        <v>720</v>
      </c>
    </row>
    <row r="75" spans="1:5" ht="12.75">
      <c r="A75" t="s">
        <v>63</v>
      </c>
      <c r="E75" s="35" t="s">
        <v>731</v>
      </c>
    </row>
    <row r="76" spans="1:16" ht="25.5">
      <c r="A76" s="24" t="s">
        <v>56</v>
      </c>
      <c s="29" t="s">
        <v>95</v>
      </c>
      <c s="29" t="s">
        <v>1548</v>
      </c>
      <c s="24" t="s">
        <v>58</v>
      </c>
      <c s="30" t="s">
        <v>1549</v>
      </c>
      <c s="31" t="s">
        <v>98</v>
      </c>
      <c s="32">
        <v>6</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731</v>
      </c>
    </row>
    <row r="80" spans="1:16" ht="12.75">
      <c r="A80" s="24" t="s">
        <v>56</v>
      </c>
      <c s="29" t="s">
        <v>99</v>
      </c>
      <c s="29" t="s">
        <v>1240</v>
      </c>
      <c s="24" t="s">
        <v>58</v>
      </c>
      <c s="30" t="s">
        <v>1241</v>
      </c>
      <c s="31" t="s">
        <v>98</v>
      </c>
      <c s="32">
        <v>6</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731</v>
      </c>
    </row>
    <row r="84" spans="1:16" ht="25.5">
      <c r="A84" s="24" t="s">
        <v>56</v>
      </c>
      <c s="29" t="s">
        <v>102</v>
      </c>
      <c s="29" t="s">
        <v>762</v>
      </c>
      <c s="24" t="s">
        <v>58</v>
      </c>
      <c s="30" t="s">
        <v>763</v>
      </c>
      <c s="31" t="s">
        <v>98</v>
      </c>
      <c s="32">
        <v>6</v>
      </c>
      <c s="33">
        <v>0</v>
      </c>
      <c s="33">
        <f>ROUND(ROUND(H84,2)*ROUND(G84,3),2)</f>
      </c>
      <c r="O84">
        <f>(I84*21)/100</f>
      </c>
      <c t="s">
        <v>33</v>
      </c>
    </row>
    <row r="85" spans="1:5" ht="12.75">
      <c r="A85" s="34" t="s">
        <v>61</v>
      </c>
      <c r="E85" s="35" t="s">
        <v>58</v>
      </c>
    </row>
    <row r="86" spans="1:5" ht="12.75">
      <c r="A86" s="36" t="s">
        <v>62</v>
      </c>
      <c r="E86" s="37" t="s">
        <v>720</v>
      </c>
    </row>
    <row r="87" spans="1:5" ht="12.75">
      <c r="A87" t="s">
        <v>63</v>
      </c>
      <c r="E87" s="35" t="s">
        <v>731</v>
      </c>
    </row>
    <row r="88" spans="1:16" ht="25.5">
      <c r="A88" s="24" t="s">
        <v>56</v>
      </c>
      <c s="29" t="s">
        <v>105</v>
      </c>
      <c s="29" t="s">
        <v>766</v>
      </c>
      <c s="24" t="s">
        <v>58</v>
      </c>
      <c s="30" t="s">
        <v>767</v>
      </c>
      <c s="31" t="s">
        <v>98</v>
      </c>
      <c s="32">
        <v>15</v>
      </c>
      <c s="33">
        <v>0</v>
      </c>
      <c s="33">
        <f>ROUND(ROUND(H88,2)*ROUND(G88,3),2)</f>
      </c>
      <c r="O88">
        <f>(I88*21)/100</f>
      </c>
      <c t="s">
        <v>33</v>
      </c>
    </row>
    <row r="89" spans="1:5" ht="12.75">
      <c r="A89" s="34" t="s">
        <v>61</v>
      </c>
      <c r="E89" s="35" t="s">
        <v>58</v>
      </c>
    </row>
    <row r="90" spans="1:5" ht="12.75">
      <c r="A90" s="36" t="s">
        <v>62</v>
      </c>
      <c r="E90" s="37" t="s">
        <v>720</v>
      </c>
    </row>
    <row r="91" spans="1:5" ht="12.75">
      <c r="A91" t="s">
        <v>63</v>
      </c>
      <c r="E91" s="35" t="s">
        <v>731</v>
      </c>
    </row>
    <row r="92" spans="1:16" ht="12.75">
      <c r="A92" s="24" t="s">
        <v>56</v>
      </c>
      <c s="29" t="s">
        <v>258</v>
      </c>
      <c s="29" t="s">
        <v>1550</v>
      </c>
      <c s="24" t="s">
        <v>58</v>
      </c>
      <c s="30" t="s">
        <v>1551</v>
      </c>
      <c s="31" t="s">
        <v>60</v>
      </c>
      <c s="32">
        <v>40</v>
      </c>
      <c s="33">
        <v>0</v>
      </c>
      <c s="33">
        <f>ROUND(ROUND(H92,2)*ROUND(G92,3),2)</f>
      </c>
      <c r="O92">
        <f>(I92*21)/100</f>
      </c>
      <c t="s">
        <v>33</v>
      </c>
    </row>
    <row r="93" spans="1:5" ht="12.75">
      <c r="A93" s="34" t="s">
        <v>61</v>
      </c>
      <c r="E93" s="35" t="s">
        <v>58</v>
      </c>
    </row>
    <row r="94" spans="1:5" ht="12.75">
      <c r="A94" s="36" t="s">
        <v>62</v>
      </c>
      <c r="E94" s="37" t="s">
        <v>720</v>
      </c>
    </row>
    <row r="95" spans="1:5" ht="12.75">
      <c r="A95" t="s">
        <v>63</v>
      </c>
      <c r="E95" s="35" t="s">
        <v>731</v>
      </c>
    </row>
    <row r="96" spans="1:18" ht="12.75" customHeight="1">
      <c r="A96" s="6" t="s">
        <v>53</v>
      </c>
      <c s="6"/>
      <c s="39" t="s">
        <v>33</v>
      </c>
      <c s="6"/>
      <c s="27" t="s">
        <v>1554</v>
      </c>
      <c s="6"/>
      <c s="6"/>
      <c s="6"/>
      <c s="40">
        <f>0+Q96</f>
      </c>
      <c r="O96">
        <f>0+R96</f>
      </c>
      <c r="Q96">
        <f>0+I97+I101+I105+I109+I113+I117+I121+I125+I129+I133+I137+I141+I145+I149+I153+I157+I161+I165+I169+I173+I177+I181+I185+I189+I193+I197+I201+I205+I209+I213+I217+I221+I225+I229+I233+I237+I241+I245+I249+I253+I257+I261+I265+I269+I273+I277+I281+I285+I289+I293+I297+I301+I305+I309+I313</f>
      </c>
      <c>
        <f>0+O97+O101+O105+O109+O113+O117+O121+O125+O129+O133+O137+O141+O145+O149+O153+O157+O161+O165+O169+O173+O177+O181+O185+O189+O193+O197+O201+O205+O209+O213+O217+O221+O225+O229+O233+O237+O241+O245+O249+O253+O257+O261+O265+O269+O273+O277+O281+O285+O289+O293+O297+O301+O305+O309+O313</f>
      </c>
    </row>
    <row r="97" spans="1:16" ht="25.5">
      <c r="A97" s="24" t="s">
        <v>56</v>
      </c>
      <c s="29" t="s">
        <v>252</v>
      </c>
      <c s="29" t="s">
        <v>1555</v>
      </c>
      <c s="24" t="s">
        <v>58</v>
      </c>
      <c s="30" t="s">
        <v>1556</v>
      </c>
      <c s="31" t="s">
        <v>60</v>
      </c>
      <c s="32">
        <v>20</v>
      </c>
      <c s="33">
        <v>0</v>
      </c>
      <c s="33">
        <f>ROUND(ROUND(H97,2)*ROUND(G97,3),2)</f>
      </c>
      <c r="O97">
        <f>(I97*21)/100</f>
      </c>
      <c t="s">
        <v>33</v>
      </c>
    </row>
    <row r="98" spans="1:5" ht="12.75">
      <c r="A98" s="34" t="s">
        <v>61</v>
      </c>
      <c r="E98" s="35" t="s">
        <v>58</v>
      </c>
    </row>
    <row r="99" spans="1:5" ht="12.75">
      <c r="A99" s="36" t="s">
        <v>62</v>
      </c>
      <c r="E99" s="37" t="s">
        <v>720</v>
      </c>
    </row>
    <row r="100" spans="1:5" ht="12.75">
      <c r="A100" t="s">
        <v>63</v>
      </c>
      <c r="E100" s="35" t="s">
        <v>731</v>
      </c>
    </row>
    <row r="101" spans="1:16" ht="12.75">
      <c r="A101" s="24" t="s">
        <v>56</v>
      </c>
      <c s="29" t="s">
        <v>89</v>
      </c>
      <c s="29" t="s">
        <v>1557</v>
      </c>
      <c s="24" t="s">
        <v>58</v>
      </c>
      <c s="30" t="s">
        <v>1558</v>
      </c>
      <c s="31" t="s">
        <v>60</v>
      </c>
      <c s="32">
        <v>20</v>
      </c>
      <c s="33">
        <v>0</v>
      </c>
      <c s="33">
        <f>ROUND(ROUND(H101,2)*ROUND(G101,3),2)</f>
      </c>
      <c r="O101">
        <f>(I101*21)/100</f>
      </c>
      <c t="s">
        <v>33</v>
      </c>
    </row>
    <row r="102" spans="1:5" ht="12.75">
      <c r="A102" s="34" t="s">
        <v>61</v>
      </c>
      <c r="E102" s="35" t="s">
        <v>58</v>
      </c>
    </row>
    <row r="103" spans="1:5" ht="12.75">
      <c r="A103" s="36" t="s">
        <v>62</v>
      </c>
      <c r="E103" s="37" t="s">
        <v>720</v>
      </c>
    </row>
    <row r="104" spans="1:5" ht="12.75">
      <c r="A104" t="s">
        <v>63</v>
      </c>
      <c r="E104" s="35" t="s">
        <v>731</v>
      </c>
    </row>
    <row r="105" spans="1:16" ht="12.75">
      <c r="A105" s="24" t="s">
        <v>56</v>
      </c>
      <c s="29" t="s">
        <v>92</v>
      </c>
      <c s="29" t="s">
        <v>1559</v>
      </c>
      <c s="24" t="s">
        <v>58</v>
      </c>
      <c s="30" t="s">
        <v>1560</v>
      </c>
      <c s="31" t="s">
        <v>98</v>
      </c>
      <c s="32">
        <v>20</v>
      </c>
      <c s="33">
        <v>0</v>
      </c>
      <c s="33">
        <f>ROUND(ROUND(H105,2)*ROUND(G105,3),2)</f>
      </c>
      <c r="O105">
        <f>(I105*21)/100</f>
      </c>
      <c t="s">
        <v>33</v>
      </c>
    </row>
    <row r="106" spans="1:5" ht="12.75">
      <c r="A106" s="34" t="s">
        <v>61</v>
      </c>
      <c r="E106" s="35" t="s">
        <v>58</v>
      </c>
    </row>
    <row r="107" spans="1:5" ht="12.75">
      <c r="A107" s="36" t="s">
        <v>62</v>
      </c>
      <c r="E107" s="37" t="s">
        <v>720</v>
      </c>
    </row>
    <row r="108" spans="1:5" ht="12.75">
      <c r="A108" t="s">
        <v>63</v>
      </c>
      <c r="E108" s="35" t="s">
        <v>731</v>
      </c>
    </row>
    <row r="109" spans="1:16" ht="12.75">
      <c r="A109" s="24" t="s">
        <v>56</v>
      </c>
      <c s="29" t="s">
        <v>270</v>
      </c>
      <c s="29" t="s">
        <v>777</v>
      </c>
      <c s="24" t="s">
        <v>58</v>
      </c>
      <c s="30" t="s">
        <v>778</v>
      </c>
      <c s="31" t="s">
        <v>98</v>
      </c>
      <c s="32">
        <v>10</v>
      </c>
      <c s="33">
        <v>0</v>
      </c>
      <c s="33">
        <f>ROUND(ROUND(H109,2)*ROUND(G109,3),2)</f>
      </c>
      <c r="O109">
        <f>(I109*21)/100</f>
      </c>
      <c t="s">
        <v>33</v>
      </c>
    </row>
    <row r="110" spans="1:5" ht="12.75">
      <c r="A110" s="34" t="s">
        <v>61</v>
      </c>
      <c r="E110" s="35" t="s">
        <v>58</v>
      </c>
    </row>
    <row r="111" spans="1:5" ht="12.75">
      <c r="A111" s="36" t="s">
        <v>62</v>
      </c>
      <c r="E111" s="37" t="s">
        <v>720</v>
      </c>
    </row>
    <row r="112" spans="1:5" ht="12.75">
      <c r="A112" t="s">
        <v>63</v>
      </c>
      <c r="E112" s="35" t="s">
        <v>731</v>
      </c>
    </row>
    <row r="113" spans="1:16" ht="12.75">
      <c r="A113" s="24" t="s">
        <v>56</v>
      </c>
      <c s="29" t="s">
        <v>279</v>
      </c>
      <c s="29" t="s">
        <v>1561</v>
      </c>
      <c s="24" t="s">
        <v>58</v>
      </c>
      <c s="30" t="s">
        <v>1562</v>
      </c>
      <c s="31" t="s">
        <v>98</v>
      </c>
      <c s="32">
        <v>5</v>
      </c>
      <c s="33">
        <v>0</v>
      </c>
      <c s="33">
        <f>ROUND(ROUND(H113,2)*ROUND(G113,3),2)</f>
      </c>
      <c r="O113">
        <f>(I113*21)/100</f>
      </c>
      <c t="s">
        <v>33</v>
      </c>
    </row>
    <row r="114" spans="1:5" ht="12.75">
      <c r="A114" s="34" t="s">
        <v>61</v>
      </c>
      <c r="E114" s="35" t="s">
        <v>58</v>
      </c>
    </row>
    <row r="115" spans="1:5" ht="12.75">
      <c r="A115" s="36" t="s">
        <v>62</v>
      </c>
      <c r="E115" s="37" t="s">
        <v>720</v>
      </c>
    </row>
    <row r="116" spans="1:5" ht="12.75">
      <c r="A116" t="s">
        <v>63</v>
      </c>
      <c r="E116" s="35" t="s">
        <v>731</v>
      </c>
    </row>
    <row r="117" spans="1:16" ht="25.5">
      <c r="A117" s="24" t="s">
        <v>56</v>
      </c>
      <c s="29" t="s">
        <v>282</v>
      </c>
      <c s="29" t="s">
        <v>951</v>
      </c>
      <c s="24" t="s">
        <v>58</v>
      </c>
      <c s="30" t="s">
        <v>952</v>
      </c>
      <c s="31" t="s">
        <v>60</v>
      </c>
      <c s="32">
        <v>20</v>
      </c>
      <c s="33">
        <v>0</v>
      </c>
      <c s="33">
        <f>ROUND(ROUND(H117,2)*ROUND(G117,3),2)</f>
      </c>
      <c r="O117">
        <f>(I117*21)/100</f>
      </c>
      <c t="s">
        <v>33</v>
      </c>
    </row>
    <row r="118" spans="1:5" ht="12.75">
      <c r="A118" s="34" t="s">
        <v>61</v>
      </c>
      <c r="E118" s="35" t="s">
        <v>58</v>
      </c>
    </row>
    <row r="119" spans="1:5" ht="12.75">
      <c r="A119" s="36" t="s">
        <v>62</v>
      </c>
      <c r="E119" s="37" t="s">
        <v>720</v>
      </c>
    </row>
    <row r="120" spans="1:5" ht="12.75">
      <c r="A120" t="s">
        <v>63</v>
      </c>
      <c r="E120" s="35" t="s">
        <v>731</v>
      </c>
    </row>
    <row r="121" spans="1:16" ht="12.75">
      <c r="A121" s="24" t="s">
        <v>56</v>
      </c>
      <c s="29" t="s">
        <v>421</v>
      </c>
      <c s="29" t="s">
        <v>1049</v>
      </c>
      <c s="24" t="s">
        <v>58</v>
      </c>
      <c s="30" t="s">
        <v>1050</v>
      </c>
      <c s="31" t="s">
        <v>60</v>
      </c>
      <c s="32">
        <v>250</v>
      </c>
      <c s="33">
        <v>0</v>
      </c>
      <c s="33">
        <f>ROUND(ROUND(H121,2)*ROUND(G121,3),2)</f>
      </c>
      <c r="O121">
        <f>(I121*21)/100</f>
      </c>
      <c t="s">
        <v>33</v>
      </c>
    </row>
    <row r="122" spans="1:5" ht="12.75">
      <c r="A122" s="34" t="s">
        <v>61</v>
      </c>
      <c r="E122" s="35" t="s">
        <v>58</v>
      </c>
    </row>
    <row r="123" spans="1:5" ht="12.75">
      <c r="A123" s="36" t="s">
        <v>62</v>
      </c>
      <c r="E123" s="37" t="s">
        <v>720</v>
      </c>
    </row>
    <row r="124" spans="1:5" ht="12.75">
      <c r="A124" t="s">
        <v>63</v>
      </c>
      <c r="E124" s="35" t="s">
        <v>731</v>
      </c>
    </row>
    <row r="125" spans="1:16" ht="25.5">
      <c r="A125" s="24" t="s">
        <v>56</v>
      </c>
      <c s="29" t="s">
        <v>285</v>
      </c>
      <c s="29" t="s">
        <v>953</v>
      </c>
      <c s="24" t="s">
        <v>58</v>
      </c>
      <c s="30" t="s">
        <v>954</v>
      </c>
      <c s="31" t="s">
        <v>98</v>
      </c>
      <c s="32">
        <v>10</v>
      </c>
      <c s="33">
        <v>0</v>
      </c>
      <c s="33">
        <f>ROUND(ROUND(H125,2)*ROUND(G125,3),2)</f>
      </c>
      <c r="O125">
        <f>(I125*21)/100</f>
      </c>
      <c t="s">
        <v>33</v>
      </c>
    </row>
    <row r="126" spans="1:5" ht="12.75">
      <c r="A126" s="34" t="s">
        <v>61</v>
      </c>
      <c r="E126" s="35" t="s">
        <v>58</v>
      </c>
    </row>
    <row r="127" spans="1:5" ht="12.75">
      <c r="A127" s="36" t="s">
        <v>62</v>
      </c>
      <c r="E127" s="37" t="s">
        <v>720</v>
      </c>
    </row>
    <row r="128" spans="1:5" ht="12.75">
      <c r="A128" t="s">
        <v>63</v>
      </c>
      <c r="E128" s="35" t="s">
        <v>731</v>
      </c>
    </row>
    <row r="129" spans="1:16" ht="25.5">
      <c r="A129" s="24" t="s">
        <v>56</v>
      </c>
      <c s="29" t="s">
        <v>110</v>
      </c>
      <c s="29" t="s">
        <v>1053</v>
      </c>
      <c s="24" t="s">
        <v>58</v>
      </c>
      <c s="30" t="s">
        <v>1054</v>
      </c>
      <c s="31" t="s">
        <v>98</v>
      </c>
      <c s="32">
        <v>6</v>
      </c>
      <c s="33">
        <v>0</v>
      </c>
      <c s="33">
        <f>ROUND(ROUND(H129,2)*ROUND(G129,3),2)</f>
      </c>
      <c r="O129">
        <f>(I129*21)/100</f>
      </c>
      <c t="s">
        <v>33</v>
      </c>
    </row>
    <row r="130" spans="1:5" ht="12.75">
      <c r="A130" s="34" t="s">
        <v>61</v>
      </c>
      <c r="E130" s="35" t="s">
        <v>58</v>
      </c>
    </row>
    <row r="131" spans="1:5" ht="12.75">
      <c r="A131" s="36" t="s">
        <v>62</v>
      </c>
      <c r="E131" s="37" t="s">
        <v>720</v>
      </c>
    </row>
    <row r="132" spans="1:5" ht="12.75">
      <c r="A132" t="s">
        <v>63</v>
      </c>
      <c r="E132" s="35" t="s">
        <v>731</v>
      </c>
    </row>
    <row r="133" spans="1:16" ht="12.75">
      <c r="A133" s="24" t="s">
        <v>56</v>
      </c>
      <c s="29" t="s">
        <v>288</v>
      </c>
      <c s="29" t="s">
        <v>1563</v>
      </c>
      <c s="24" t="s">
        <v>58</v>
      </c>
      <c s="30" t="s">
        <v>1564</v>
      </c>
      <c s="31" t="s">
        <v>98</v>
      </c>
      <c s="32">
        <v>6</v>
      </c>
      <c s="33">
        <v>0</v>
      </c>
      <c s="33">
        <f>ROUND(ROUND(H133,2)*ROUND(G133,3),2)</f>
      </c>
      <c r="O133">
        <f>(I133*21)/100</f>
      </c>
      <c t="s">
        <v>33</v>
      </c>
    </row>
    <row r="134" spans="1:5" ht="12.75">
      <c r="A134" s="34" t="s">
        <v>61</v>
      </c>
      <c r="E134" s="35" t="s">
        <v>58</v>
      </c>
    </row>
    <row r="135" spans="1:5" ht="12.75">
      <c r="A135" s="36" t="s">
        <v>62</v>
      </c>
      <c r="E135" s="37" t="s">
        <v>720</v>
      </c>
    </row>
    <row r="136" spans="1:5" ht="12.75">
      <c r="A136" t="s">
        <v>63</v>
      </c>
      <c r="E136" s="35" t="s">
        <v>731</v>
      </c>
    </row>
    <row r="137" spans="1:16" ht="12.75">
      <c r="A137" s="24" t="s">
        <v>56</v>
      </c>
      <c s="29" t="s">
        <v>294</v>
      </c>
      <c s="29" t="s">
        <v>1565</v>
      </c>
      <c s="24" t="s">
        <v>58</v>
      </c>
      <c s="30" t="s">
        <v>1566</v>
      </c>
      <c s="31" t="s">
        <v>98</v>
      </c>
      <c s="32">
        <v>6</v>
      </c>
      <c s="33">
        <v>0</v>
      </c>
      <c s="33">
        <f>ROUND(ROUND(H137,2)*ROUND(G137,3),2)</f>
      </c>
      <c r="O137">
        <f>(I137*21)/100</f>
      </c>
      <c t="s">
        <v>33</v>
      </c>
    </row>
    <row r="138" spans="1:5" ht="12.75">
      <c r="A138" s="34" t="s">
        <v>61</v>
      </c>
      <c r="E138" s="35" t="s">
        <v>58</v>
      </c>
    </row>
    <row r="139" spans="1:5" ht="12.75">
      <c r="A139" s="36" t="s">
        <v>62</v>
      </c>
      <c r="E139" s="37" t="s">
        <v>720</v>
      </c>
    </row>
    <row r="140" spans="1:5" ht="12.75">
      <c r="A140" t="s">
        <v>63</v>
      </c>
      <c r="E140" s="35" t="s">
        <v>731</v>
      </c>
    </row>
    <row r="141" spans="1:16" ht="12.75">
      <c r="A141" s="24" t="s">
        <v>56</v>
      </c>
      <c s="29" t="s">
        <v>298</v>
      </c>
      <c s="29" t="s">
        <v>1567</v>
      </c>
      <c s="24" t="s">
        <v>58</v>
      </c>
      <c s="30" t="s">
        <v>1568</v>
      </c>
      <c s="31" t="s">
        <v>98</v>
      </c>
      <c s="32">
        <v>3</v>
      </c>
      <c s="33">
        <v>0</v>
      </c>
      <c s="33">
        <f>ROUND(ROUND(H141,2)*ROUND(G141,3),2)</f>
      </c>
      <c r="O141">
        <f>(I141*21)/100</f>
      </c>
      <c t="s">
        <v>33</v>
      </c>
    </row>
    <row r="142" spans="1:5" ht="12.75">
      <c r="A142" s="34" t="s">
        <v>61</v>
      </c>
      <c r="E142" s="35" t="s">
        <v>58</v>
      </c>
    </row>
    <row r="143" spans="1:5" ht="12.75">
      <c r="A143" s="36" t="s">
        <v>62</v>
      </c>
      <c r="E143" s="37" t="s">
        <v>720</v>
      </c>
    </row>
    <row r="144" spans="1:5" ht="12.75">
      <c r="A144" t="s">
        <v>63</v>
      </c>
      <c r="E144" s="35" t="s">
        <v>731</v>
      </c>
    </row>
    <row r="145" spans="1:16" ht="12.75">
      <c r="A145" s="24" t="s">
        <v>56</v>
      </c>
      <c s="29" t="s">
        <v>320</v>
      </c>
      <c s="29" t="s">
        <v>1569</v>
      </c>
      <c s="24" t="s">
        <v>58</v>
      </c>
      <c s="30" t="s">
        <v>1570</v>
      </c>
      <c s="31" t="s">
        <v>73</v>
      </c>
      <c s="32">
        <v>1</v>
      </c>
      <c s="33">
        <v>0</v>
      </c>
      <c s="33">
        <f>ROUND(ROUND(H145,2)*ROUND(G145,3),2)</f>
      </c>
      <c r="O145">
        <f>(I145*21)/100</f>
      </c>
      <c t="s">
        <v>33</v>
      </c>
    </row>
    <row r="146" spans="1:5" ht="12.75">
      <c r="A146" s="34" t="s">
        <v>61</v>
      </c>
      <c r="E146" s="35" t="s">
        <v>58</v>
      </c>
    </row>
    <row r="147" spans="1:5" ht="12.75">
      <c r="A147" s="36" t="s">
        <v>62</v>
      </c>
      <c r="E147" s="37" t="s">
        <v>720</v>
      </c>
    </row>
    <row r="148" spans="1:5" ht="12.75">
      <c r="A148" t="s">
        <v>63</v>
      </c>
      <c r="E148" s="35" t="s">
        <v>731</v>
      </c>
    </row>
    <row r="149" spans="1:16" ht="12.75">
      <c r="A149" s="24" t="s">
        <v>56</v>
      </c>
      <c s="29" t="s">
        <v>323</v>
      </c>
      <c s="29" t="s">
        <v>1571</v>
      </c>
      <c s="24" t="s">
        <v>58</v>
      </c>
      <c s="30" t="s">
        <v>1572</v>
      </c>
      <c s="31" t="s">
        <v>60</v>
      </c>
      <c s="32">
        <v>250</v>
      </c>
      <c s="33">
        <v>0</v>
      </c>
      <c s="33">
        <f>ROUND(ROUND(H149,2)*ROUND(G149,3),2)</f>
      </c>
      <c r="O149">
        <f>(I149*21)/100</f>
      </c>
      <c t="s">
        <v>33</v>
      </c>
    </row>
    <row r="150" spans="1:5" ht="12.75">
      <c r="A150" s="34" t="s">
        <v>61</v>
      </c>
      <c r="E150" s="35" t="s">
        <v>58</v>
      </c>
    </row>
    <row r="151" spans="1:5" ht="12.75">
      <c r="A151" s="36" t="s">
        <v>62</v>
      </c>
      <c r="E151" s="37" t="s">
        <v>720</v>
      </c>
    </row>
    <row r="152" spans="1:5" ht="12.75">
      <c r="A152" t="s">
        <v>63</v>
      </c>
      <c r="E152" s="35" t="s">
        <v>731</v>
      </c>
    </row>
    <row r="153" spans="1:16" ht="12.75">
      <c r="A153" s="24" t="s">
        <v>56</v>
      </c>
      <c s="29" t="s">
        <v>433</v>
      </c>
      <c s="29" t="s">
        <v>852</v>
      </c>
      <c s="24" t="s">
        <v>58</v>
      </c>
      <c s="30" t="s">
        <v>853</v>
      </c>
      <c s="31" t="s">
        <v>98</v>
      </c>
      <c s="32">
        <v>5</v>
      </c>
      <c s="33">
        <v>0</v>
      </c>
      <c s="33">
        <f>ROUND(ROUND(H153,2)*ROUND(G153,3),2)</f>
      </c>
      <c r="O153">
        <f>(I153*21)/100</f>
      </c>
      <c t="s">
        <v>33</v>
      </c>
    </row>
    <row r="154" spans="1:5" ht="12.75">
      <c r="A154" s="34" t="s">
        <v>61</v>
      </c>
      <c r="E154" s="35" t="s">
        <v>58</v>
      </c>
    </row>
    <row r="155" spans="1:5" ht="12.75">
      <c r="A155" s="36" t="s">
        <v>62</v>
      </c>
      <c r="E155" s="37" t="s">
        <v>720</v>
      </c>
    </row>
    <row r="156" spans="1:5" ht="12.75">
      <c r="A156" t="s">
        <v>63</v>
      </c>
      <c r="E156" s="35" t="s">
        <v>731</v>
      </c>
    </row>
    <row r="157" spans="1:16" ht="12.75">
      <c r="A157" s="24" t="s">
        <v>56</v>
      </c>
      <c s="29" t="s">
        <v>225</v>
      </c>
      <c s="29" t="s">
        <v>1573</v>
      </c>
      <c s="24" t="s">
        <v>58</v>
      </c>
      <c s="30" t="s">
        <v>1574</v>
      </c>
      <c s="31" t="s">
        <v>98</v>
      </c>
      <c s="32">
        <v>5</v>
      </c>
      <c s="33">
        <v>0</v>
      </c>
      <c s="33">
        <f>ROUND(ROUND(H157,2)*ROUND(G157,3),2)</f>
      </c>
      <c r="O157">
        <f>(I157*21)/100</f>
      </c>
      <c t="s">
        <v>33</v>
      </c>
    </row>
    <row r="158" spans="1:5" ht="12.75">
      <c r="A158" s="34" t="s">
        <v>61</v>
      </c>
      <c r="E158" s="35" t="s">
        <v>58</v>
      </c>
    </row>
    <row r="159" spans="1:5" ht="12.75">
      <c r="A159" s="36" t="s">
        <v>62</v>
      </c>
      <c r="E159" s="37" t="s">
        <v>720</v>
      </c>
    </row>
    <row r="160" spans="1:5" ht="12.75">
      <c r="A160" t="s">
        <v>63</v>
      </c>
      <c r="E160" s="35" t="s">
        <v>731</v>
      </c>
    </row>
    <row r="161" spans="1:16" ht="12.75">
      <c r="A161" s="24" t="s">
        <v>56</v>
      </c>
      <c s="29" t="s">
        <v>228</v>
      </c>
      <c s="29" t="s">
        <v>1575</v>
      </c>
      <c s="24" t="s">
        <v>58</v>
      </c>
      <c s="30" t="s">
        <v>1576</v>
      </c>
      <c s="31" t="s">
        <v>98</v>
      </c>
      <c s="32">
        <v>5</v>
      </c>
      <c s="33">
        <v>0</v>
      </c>
      <c s="33">
        <f>ROUND(ROUND(H161,2)*ROUND(G161,3),2)</f>
      </c>
      <c r="O161">
        <f>(I161*21)/100</f>
      </c>
      <c t="s">
        <v>33</v>
      </c>
    </row>
    <row r="162" spans="1:5" ht="12.75">
      <c r="A162" s="34" t="s">
        <v>61</v>
      </c>
      <c r="E162" s="35" t="s">
        <v>58</v>
      </c>
    </row>
    <row r="163" spans="1:5" ht="12.75">
      <c r="A163" s="36" t="s">
        <v>62</v>
      </c>
      <c r="E163" s="37" t="s">
        <v>720</v>
      </c>
    </row>
    <row r="164" spans="1:5" ht="12.75">
      <c r="A164" t="s">
        <v>63</v>
      </c>
      <c r="E164" s="35" t="s">
        <v>731</v>
      </c>
    </row>
    <row r="165" spans="1:16" ht="12.75">
      <c r="A165" s="24" t="s">
        <v>56</v>
      </c>
      <c s="29" t="s">
        <v>231</v>
      </c>
      <c s="29" t="s">
        <v>1577</v>
      </c>
      <c s="24" t="s">
        <v>58</v>
      </c>
      <c s="30" t="s">
        <v>1578</v>
      </c>
      <c s="31" t="s">
        <v>98</v>
      </c>
      <c s="32">
        <v>5</v>
      </c>
      <c s="33">
        <v>0</v>
      </c>
      <c s="33">
        <f>ROUND(ROUND(H165,2)*ROUND(G165,3),2)</f>
      </c>
      <c r="O165">
        <f>(I165*21)/100</f>
      </c>
      <c t="s">
        <v>33</v>
      </c>
    </row>
    <row r="166" spans="1:5" ht="12.75">
      <c r="A166" s="34" t="s">
        <v>61</v>
      </c>
      <c r="E166" s="35" t="s">
        <v>58</v>
      </c>
    </row>
    <row r="167" spans="1:5" ht="12.75">
      <c r="A167" s="36" t="s">
        <v>62</v>
      </c>
      <c r="E167" s="37" t="s">
        <v>720</v>
      </c>
    </row>
    <row r="168" spans="1:5" ht="12.75">
      <c r="A168" t="s">
        <v>63</v>
      </c>
      <c r="E168" s="35" t="s">
        <v>731</v>
      </c>
    </row>
    <row r="169" spans="1:16" ht="12.75">
      <c r="A169" s="24" t="s">
        <v>56</v>
      </c>
      <c s="29" t="s">
        <v>234</v>
      </c>
      <c s="29" t="s">
        <v>1579</v>
      </c>
      <c s="24" t="s">
        <v>58</v>
      </c>
      <c s="30" t="s">
        <v>1580</v>
      </c>
      <c s="31" t="s">
        <v>60</v>
      </c>
      <c s="32">
        <v>10</v>
      </c>
      <c s="33">
        <v>0</v>
      </c>
      <c s="33">
        <f>ROUND(ROUND(H169,2)*ROUND(G169,3),2)</f>
      </c>
      <c r="O169">
        <f>(I169*21)/100</f>
      </c>
      <c t="s">
        <v>33</v>
      </c>
    </row>
    <row r="170" spans="1:5" ht="12.75">
      <c r="A170" s="34" t="s">
        <v>61</v>
      </c>
      <c r="E170" s="35" t="s">
        <v>58</v>
      </c>
    </row>
    <row r="171" spans="1:5" ht="12.75">
      <c r="A171" s="36" t="s">
        <v>62</v>
      </c>
      <c r="E171" s="37" t="s">
        <v>720</v>
      </c>
    </row>
    <row r="172" spans="1:5" ht="12.75">
      <c r="A172" t="s">
        <v>63</v>
      </c>
      <c r="E172" s="35" t="s">
        <v>731</v>
      </c>
    </row>
    <row r="173" spans="1:16" ht="12.75">
      <c r="A173" s="24" t="s">
        <v>56</v>
      </c>
      <c s="29" t="s">
        <v>436</v>
      </c>
      <c s="29" t="s">
        <v>1581</v>
      </c>
      <c s="24" t="s">
        <v>58</v>
      </c>
      <c s="30" t="s">
        <v>1582</v>
      </c>
      <c s="31" t="s">
        <v>60</v>
      </c>
      <c s="32">
        <v>10</v>
      </c>
      <c s="33">
        <v>0</v>
      </c>
      <c s="33">
        <f>ROUND(ROUND(H173,2)*ROUND(G173,3),2)</f>
      </c>
      <c r="O173">
        <f>(I173*21)/100</f>
      </c>
      <c t="s">
        <v>33</v>
      </c>
    </row>
    <row r="174" spans="1:5" ht="12.75">
      <c r="A174" s="34" t="s">
        <v>61</v>
      </c>
      <c r="E174" s="35" t="s">
        <v>58</v>
      </c>
    </row>
    <row r="175" spans="1:5" ht="12.75">
      <c r="A175" s="36" t="s">
        <v>62</v>
      </c>
      <c r="E175" s="37" t="s">
        <v>720</v>
      </c>
    </row>
    <row r="176" spans="1:5" ht="12.75">
      <c r="A176" t="s">
        <v>63</v>
      </c>
      <c r="E176" s="35" t="s">
        <v>731</v>
      </c>
    </row>
    <row r="177" spans="1:16" ht="12.75">
      <c r="A177" s="24" t="s">
        <v>56</v>
      </c>
      <c s="29" t="s">
        <v>237</v>
      </c>
      <c s="29" t="s">
        <v>856</v>
      </c>
      <c s="24" t="s">
        <v>58</v>
      </c>
      <c s="30" t="s">
        <v>857</v>
      </c>
      <c s="31" t="s">
        <v>60</v>
      </c>
      <c s="32">
        <v>75</v>
      </c>
      <c s="33">
        <v>0</v>
      </c>
      <c s="33">
        <f>ROUND(ROUND(H177,2)*ROUND(G177,3),2)</f>
      </c>
      <c r="O177">
        <f>(I177*21)/100</f>
      </c>
      <c t="s">
        <v>33</v>
      </c>
    </row>
    <row r="178" spans="1:5" ht="12.75">
      <c r="A178" s="34" t="s">
        <v>61</v>
      </c>
      <c r="E178" s="35" t="s">
        <v>58</v>
      </c>
    </row>
    <row r="179" spans="1:5" ht="12.75">
      <c r="A179" s="36" t="s">
        <v>62</v>
      </c>
      <c r="E179" s="37" t="s">
        <v>720</v>
      </c>
    </row>
    <row r="180" spans="1:5" ht="12.75">
      <c r="A180" t="s">
        <v>63</v>
      </c>
      <c r="E180" s="35" t="s">
        <v>731</v>
      </c>
    </row>
    <row r="181" spans="1:16" ht="12.75">
      <c r="A181" s="24" t="s">
        <v>56</v>
      </c>
      <c s="29" t="s">
        <v>240</v>
      </c>
      <c s="29" t="s">
        <v>1583</v>
      </c>
      <c s="24" t="s">
        <v>58</v>
      </c>
      <c s="30" t="s">
        <v>1584</v>
      </c>
      <c s="31" t="s">
        <v>60</v>
      </c>
      <c s="32">
        <v>75</v>
      </c>
      <c s="33">
        <v>0</v>
      </c>
      <c s="33">
        <f>ROUND(ROUND(H181,2)*ROUND(G181,3),2)</f>
      </c>
      <c r="O181">
        <f>(I181*21)/100</f>
      </c>
      <c t="s">
        <v>33</v>
      </c>
    </row>
    <row r="182" spans="1:5" ht="12.75">
      <c r="A182" s="34" t="s">
        <v>61</v>
      </c>
      <c r="E182" s="35" t="s">
        <v>58</v>
      </c>
    </row>
    <row r="183" spans="1:5" ht="12.75">
      <c r="A183" s="36" t="s">
        <v>62</v>
      </c>
      <c r="E183" s="37" t="s">
        <v>720</v>
      </c>
    </row>
    <row r="184" spans="1:5" ht="12.75">
      <c r="A184" t="s">
        <v>63</v>
      </c>
      <c r="E184" s="35" t="s">
        <v>731</v>
      </c>
    </row>
    <row r="185" spans="1:16" ht="12.75">
      <c r="A185" s="24" t="s">
        <v>56</v>
      </c>
      <c s="29" t="s">
        <v>402</v>
      </c>
      <c s="29" t="s">
        <v>858</v>
      </c>
      <c s="24" t="s">
        <v>58</v>
      </c>
      <c s="30" t="s">
        <v>859</v>
      </c>
      <c s="31" t="s">
        <v>98</v>
      </c>
      <c s="32">
        <v>6</v>
      </c>
      <c s="33">
        <v>0</v>
      </c>
      <c s="33">
        <f>ROUND(ROUND(H185,2)*ROUND(G185,3),2)</f>
      </c>
      <c r="O185">
        <f>(I185*21)/100</f>
      </c>
      <c t="s">
        <v>33</v>
      </c>
    </row>
    <row r="186" spans="1:5" ht="12.75">
      <c r="A186" s="34" t="s">
        <v>61</v>
      </c>
      <c r="E186" s="35" t="s">
        <v>58</v>
      </c>
    </row>
    <row r="187" spans="1:5" ht="12.75">
      <c r="A187" s="36" t="s">
        <v>62</v>
      </c>
      <c r="E187" s="37" t="s">
        <v>720</v>
      </c>
    </row>
    <row r="188" spans="1:5" ht="12.75">
      <c r="A188" t="s">
        <v>63</v>
      </c>
      <c r="E188" s="35" t="s">
        <v>731</v>
      </c>
    </row>
    <row r="189" spans="1:16" ht="12.75">
      <c r="A189" s="24" t="s">
        <v>56</v>
      </c>
      <c s="29" t="s">
        <v>347</v>
      </c>
      <c s="29" t="s">
        <v>1585</v>
      </c>
      <c s="24" t="s">
        <v>58</v>
      </c>
      <c s="30" t="s">
        <v>1586</v>
      </c>
      <c s="31" t="s">
        <v>98</v>
      </c>
      <c s="32">
        <v>6</v>
      </c>
      <c s="33">
        <v>0</v>
      </c>
      <c s="33">
        <f>ROUND(ROUND(H189,2)*ROUND(G189,3),2)</f>
      </c>
      <c r="O189">
        <f>(I189*21)/100</f>
      </c>
      <c t="s">
        <v>33</v>
      </c>
    </row>
    <row r="190" spans="1:5" ht="12.75">
      <c r="A190" s="34" t="s">
        <v>61</v>
      </c>
      <c r="E190" s="35" t="s">
        <v>58</v>
      </c>
    </row>
    <row r="191" spans="1:5" ht="12.75">
      <c r="A191" s="36" t="s">
        <v>62</v>
      </c>
      <c r="E191" s="37" t="s">
        <v>720</v>
      </c>
    </row>
    <row r="192" spans="1:5" ht="12.75">
      <c r="A192" t="s">
        <v>63</v>
      </c>
      <c r="E192" s="35" t="s">
        <v>731</v>
      </c>
    </row>
    <row r="193" spans="1:16" ht="12.75">
      <c r="A193" s="24" t="s">
        <v>56</v>
      </c>
      <c s="29" t="s">
        <v>116</v>
      </c>
      <c s="29" t="s">
        <v>1587</v>
      </c>
      <c s="24" t="s">
        <v>58</v>
      </c>
      <c s="30" t="s">
        <v>1588</v>
      </c>
      <c s="31" t="s">
        <v>98</v>
      </c>
      <c s="32">
        <v>20</v>
      </c>
      <c s="33">
        <v>0</v>
      </c>
      <c s="33">
        <f>ROUND(ROUND(H193,2)*ROUND(G193,3),2)</f>
      </c>
      <c r="O193">
        <f>(I193*21)/100</f>
      </c>
      <c t="s">
        <v>33</v>
      </c>
    </row>
    <row r="194" spans="1:5" ht="12.75">
      <c r="A194" s="34" t="s">
        <v>61</v>
      </c>
      <c r="E194" s="35" t="s">
        <v>58</v>
      </c>
    </row>
    <row r="195" spans="1:5" ht="12.75">
      <c r="A195" s="36" t="s">
        <v>62</v>
      </c>
      <c r="E195" s="37" t="s">
        <v>720</v>
      </c>
    </row>
    <row r="196" spans="1:5" ht="12.75">
      <c r="A196" t="s">
        <v>63</v>
      </c>
      <c r="E196" s="35" t="s">
        <v>731</v>
      </c>
    </row>
    <row r="197" spans="1:16" ht="12.75">
      <c r="A197" s="24" t="s">
        <v>56</v>
      </c>
      <c s="29" t="s">
        <v>119</v>
      </c>
      <c s="29" t="s">
        <v>1589</v>
      </c>
      <c s="24" t="s">
        <v>58</v>
      </c>
      <c s="30" t="s">
        <v>1590</v>
      </c>
      <c s="31" t="s">
        <v>98</v>
      </c>
      <c s="32">
        <v>20</v>
      </c>
      <c s="33">
        <v>0</v>
      </c>
      <c s="33">
        <f>ROUND(ROUND(H197,2)*ROUND(G197,3),2)</f>
      </c>
      <c r="O197">
        <f>(I197*21)/100</f>
      </c>
      <c t="s">
        <v>33</v>
      </c>
    </row>
    <row r="198" spans="1:5" ht="12.75">
      <c r="A198" s="34" t="s">
        <v>61</v>
      </c>
      <c r="E198" s="35" t="s">
        <v>58</v>
      </c>
    </row>
    <row r="199" spans="1:5" ht="12.75">
      <c r="A199" s="36" t="s">
        <v>62</v>
      </c>
      <c r="E199" s="37" t="s">
        <v>720</v>
      </c>
    </row>
    <row r="200" spans="1:5" ht="12.75">
      <c r="A200" t="s">
        <v>63</v>
      </c>
      <c r="E200" s="35" t="s">
        <v>731</v>
      </c>
    </row>
    <row r="201" spans="1:16" ht="12.75">
      <c r="A201" s="24" t="s">
        <v>56</v>
      </c>
      <c s="29" t="s">
        <v>122</v>
      </c>
      <c s="29" t="s">
        <v>1591</v>
      </c>
      <c s="24" t="s">
        <v>58</v>
      </c>
      <c s="30" t="s">
        <v>1592</v>
      </c>
      <c s="31" t="s">
        <v>98</v>
      </c>
      <c s="32">
        <v>30</v>
      </c>
      <c s="33">
        <v>0</v>
      </c>
      <c s="33">
        <f>ROUND(ROUND(H201,2)*ROUND(G201,3),2)</f>
      </c>
      <c r="O201">
        <f>(I201*21)/100</f>
      </c>
      <c t="s">
        <v>33</v>
      </c>
    </row>
    <row r="202" spans="1:5" ht="12.75">
      <c r="A202" s="34" t="s">
        <v>61</v>
      </c>
      <c r="E202" s="35" t="s">
        <v>58</v>
      </c>
    </row>
    <row r="203" spans="1:5" ht="12.75">
      <c r="A203" s="36" t="s">
        <v>62</v>
      </c>
      <c r="E203" s="37" t="s">
        <v>720</v>
      </c>
    </row>
    <row r="204" spans="1:5" ht="12.75">
      <c r="A204" t="s">
        <v>63</v>
      </c>
      <c r="E204" s="35" t="s">
        <v>731</v>
      </c>
    </row>
    <row r="205" spans="1:16" ht="12.75">
      <c r="A205" s="24" t="s">
        <v>56</v>
      </c>
      <c s="29" t="s">
        <v>125</v>
      </c>
      <c s="29" t="s">
        <v>1593</v>
      </c>
      <c s="24" t="s">
        <v>58</v>
      </c>
      <c s="30" t="s">
        <v>1594</v>
      </c>
      <c s="31" t="s">
        <v>98</v>
      </c>
      <c s="32">
        <v>30</v>
      </c>
      <c s="33">
        <v>0</v>
      </c>
      <c s="33">
        <f>ROUND(ROUND(H205,2)*ROUND(G205,3),2)</f>
      </c>
      <c r="O205">
        <f>(I205*21)/100</f>
      </c>
      <c t="s">
        <v>33</v>
      </c>
    </row>
    <row r="206" spans="1:5" ht="12.75">
      <c r="A206" s="34" t="s">
        <v>61</v>
      </c>
      <c r="E206" s="35" t="s">
        <v>58</v>
      </c>
    </row>
    <row r="207" spans="1:5" ht="12.75">
      <c r="A207" s="36" t="s">
        <v>62</v>
      </c>
      <c r="E207" s="37" t="s">
        <v>720</v>
      </c>
    </row>
    <row r="208" spans="1:5" ht="12.75">
      <c r="A208" t="s">
        <v>63</v>
      </c>
      <c r="E208" s="35" t="s">
        <v>731</v>
      </c>
    </row>
    <row r="209" spans="1:16" ht="12.75">
      <c r="A209" s="24" t="s">
        <v>56</v>
      </c>
      <c s="29" t="s">
        <v>243</v>
      </c>
      <c s="29" t="s">
        <v>872</v>
      </c>
      <c s="24" t="s">
        <v>58</v>
      </c>
      <c s="30" t="s">
        <v>873</v>
      </c>
      <c s="31" t="s">
        <v>98</v>
      </c>
      <c s="32">
        <v>6</v>
      </c>
      <c s="33">
        <v>0</v>
      </c>
      <c s="33">
        <f>ROUND(ROUND(H209,2)*ROUND(G209,3),2)</f>
      </c>
      <c r="O209">
        <f>(I209*21)/100</f>
      </c>
      <c t="s">
        <v>33</v>
      </c>
    </row>
    <row r="210" spans="1:5" ht="12.75">
      <c r="A210" s="34" t="s">
        <v>61</v>
      </c>
      <c r="E210" s="35" t="s">
        <v>58</v>
      </c>
    </row>
    <row r="211" spans="1:5" ht="12.75">
      <c r="A211" s="36" t="s">
        <v>62</v>
      </c>
      <c r="E211" s="37" t="s">
        <v>720</v>
      </c>
    </row>
    <row r="212" spans="1:5" ht="12.75">
      <c r="A212" t="s">
        <v>63</v>
      </c>
      <c r="E212" s="35" t="s">
        <v>731</v>
      </c>
    </row>
    <row r="213" spans="1:16" ht="12.75">
      <c r="A213" s="24" t="s">
        <v>56</v>
      </c>
      <c s="29" t="s">
        <v>137</v>
      </c>
      <c s="29" t="s">
        <v>883</v>
      </c>
      <c s="24" t="s">
        <v>58</v>
      </c>
      <c s="30" t="s">
        <v>884</v>
      </c>
      <c s="31" t="s">
        <v>73</v>
      </c>
      <c s="32">
        <v>0.08</v>
      </c>
      <c s="33">
        <v>0</v>
      </c>
      <c s="33">
        <f>ROUND(ROUND(H213,2)*ROUND(G213,3),2)</f>
      </c>
      <c r="O213">
        <f>(I213*21)/100</f>
      </c>
      <c t="s">
        <v>33</v>
      </c>
    </row>
    <row r="214" spans="1:5" ht="12.75">
      <c r="A214" s="34" t="s">
        <v>61</v>
      </c>
      <c r="E214" s="35" t="s">
        <v>58</v>
      </c>
    </row>
    <row r="215" spans="1:5" ht="12.75">
      <c r="A215" s="36" t="s">
        <v>62</v>
      </c>
      <c r="E215" s="37" t="s">
        <v>720</v>
      </c>
    </row>
    <row r="216" spans="1:5" ht="12.75">
      <c r="A216" t="s">
        <v>63</v>
      </c>
      <c r="E216" s="35" t="s">
        <v>731</v>
      </c>
    </row>
    <row r="217" spans="1:16" ht="12.75">
      <c r="A217" s="24" t="s">
        <v>56</v>
      </c>
      <c s="29" t="s">
        <v>140</v>
      </c>
      <c s="29" t="s">
        <v>1082</v>
      </c>
      <c s="24" t="s">
        <v>58</v>
      </c>
      <c s="30" t="s">
        <v>1083</v>
      </c>
      <c s="31" t="s">
        <v>60</v>
      </c>
      <c s="32">
        <v>20</v>
      </c>
      <c s="33">
        <v>0</v>
      </c>
      <c s="33">
        <f>ROUND(ROUND(H217,2)*ROUND(G217,3),2)</f>
      </c>
      <c r="O217">
        <f>(I217*21)/100</f>
      </c>
      <c t="s">
        <v>33</v>
      </c>
    </row>
    <row r="218" spans="1:5" ht="12.75">
      <c r="A218" s="34" t="s">
        <v>61</v>
      </c>
      <c r="E218" s="35" t="s">
        <v>58</v>
      </c>
    </row>
    <row r="219" spans="1:5" ht="12.75">
      <c r="A219" s="36" t="s">
        <v>62</v>
      </c>
      <c r="E219" s="37" t="s">
        <v>720</v>
      </c>
    </row>
    <row r="220" spans="1:5" ht="12.75">
      <c r="A220" t="s">
        <v>63</v>
      </c>
      <c r="E220" s="35" t="s">
        <v>731</v>
      </c>
    </row>
    <row r="221" spans="1:16" ht="25.5">
      <c r="A221" s="24" t="s">
        <v>56</v>
      </c>
      <c s="29" t="s">
        <v>1655</v>
      </c>
      <c s="29" t="s">
        <v>1603</v>
      </c>
      <c s="24" t="s">
        <v>58</v>
      </c>
      <c s="30" t="s">
        <v>1604</v>
      </c>
      <c s="31" t="s">
        <v>98</v>
      </c>
      <c s="32">
        <v>3</v>
      </c>
      <c s="33">
        <v>0</v>
      </c>
      <c s="33">
        <f>ROUND(ROUND(H221,2)*ROUND(G221,3),2)</f>
      </c>
      <c r="O221">
        <f>(I221*21)/100</f>
      </c>
      <c t="s">
        <v>33</v>
      </c>
    </row>
    <row r="222" spans="1:5" ht="12.75">
      <c r="A222" s="34" t="s">
        <v>61</v>
      </c>
      <c r="E222" s="35" t="s">
        <v>58</v>
      </c>
    </row>
    <row r="223" spans="1:5" ht="12.75">
      <c r="A223" s="36" t="s">
        <v>62</v>
      </c>
      <c r="E223" s="37" t="s">
        <v>720</v>
      </c>
    </row>
    <row r="224" spans="1:5" ht="12.75">
      <c r="A224" t="s">
        <v>63</v>
      </c>
      <c r="E224" s="35" t="s">
        <v>731</v>
      </c>
    </row>
    <row r="225" spans="1:16" ht="25.5">
      <c r="A225" s="24" t="s">
        <v>56</v>
      </c>
      <c s="29" t="s">
        <v>1658</v>
      </c>
      <c s="29" t="s">
        <v>1605</v>
      </c>
      <c s="24" t="s">
        <v>58</v>
      </c>
      <c s="30" t="s">
        <v>1606</v>
      </c>
      <c s="31" t="s">
        <v>98</v>
      </c>
      <c s="32">
        <v>3</v>
      </c>
      <c s="33">
        <v>0</v>
      </c>
      <c s="33">
        <f>ROUND(ROUND(H225,2)*ROUND(G225,3),2)</f>
      </c>
      <c r="O225">
        <f>(I225*21)/100</f>
      </c>
      <c t="s">
        <v>33</v>
      </c>
    </row>
    <row r="226" spans="1:5" ht="12.75">
      <c r="A226" s="34" t="s">
        <v>61</v>
      </c>
      <c r="E226" s="35" t="s">
        <v>58</v>
      </c>
    </row>
    <row r="227" spans="1:5" ht="12.75">
      <c r="A227" s="36" t="s">
        <v>62</v>
      </c>
      <c r="E227" s="37" t="s">
        <v>720</v>
      </c>
    </row>
    <row r="228" spans="1:5" ht="12.75">
      <c r="A228" t="s">
        <v>63</v>
      </c>
      <c r="E228" s="35" t="s">
        <v>731</v>
      </c>
    </row>
    <row r="229" spans="1:16" ht="12.75">
      <c r="A229" s="24" t="s">
        <v>56</v>
      </c>
      <c s="29" t="s">
        <v>154</v>
      </c>
      <c s="29" t="s">
        <v>1607</v>
      </c>
      <c s="24" t="s">
        <v>58</v>
      </c>
      <c s="30" t="s">
        <v>1608</v>
      </c>
      <c s="31" t="s">
        <v>98</v>
      </c>
      <c s="32">
        <v>3</v>
      </c>
      <c s="33">
        <v>0</v>
      </c>
      <c s="33">
        <f>ROUND(ROUND(H229,2)*ROUND(G229,3),2)</f>
      </c>
      <c r="O229">
        <f>(I229*21)/100</f>
      </c>
      <c t="s">
        <v>33</v>
      </c>
    </row>
    <row r="230" spans="1:5" ht="12.75">
      <c r="A230" s="34" t="s">
        <v>61</v>
      </c>
      <c r="E230" s="35" t="s">
        <v>58</v>
      </c>
    </row>
    <row r="231" spans="1:5" ht="12.75">
      <c r="A231" s="36" t="s">
        <v>62</v>
      </c>
      <c r="E231" s="37" t="s">
        <v>720</v>
      </c>
    </row>
    <row r="232" spans="1:5" ht="12.75">
      <c r="A232" t="s">
        <v>63</v>
      </c>
      <c r="E232" s="35" t="s">
        <v>731</v>
      </c>
    </row>
    <row r="233" spans="1:16" ht="12.75">
      <c r="A233" s="24" t="s">
        <v>56</v>
      </c>
      <c s="29" t="s">
        <v>157</v>
      </c>
      <c s="29" t="s">
        <v>1609</v>
      </c>
      <c s="24" t="s">
        <v>58</v>
      </c>
      <c s="30" t="s">
        <v>1610</v>
      </c>
      <c s="31" t="s">
        <v>98</v>
      </c>
      <c s="32">
        <v>3</v>
      </c>
      <c s="33">
        <v>0</v>
      </c>
      <c s="33">
        <f>ROUND(ROUND(H233,2)*ROUND(G233,3),2)</f>
      </c>
      <c r="O233">
        <f>(I233*21)/100</f>
      </c>
      <c t="s">
        <v>33</v>
      </c>
    </row>
    <row r="234" spans="1:5" ht="12.75">
      <c r="A234" s="34" t="s">
        <v>61</v>
      </c>
      <c r="E234" s="35" t="s">
        <v>58</v>
      </c>
    </row>
    <row r="235" spans="1:5" ht="12.75">
      <c r="A235" s="36" t="s">
        <v>62</v>
      </c>
      <c r="E235" s="37" t="s">
        <v>720</v>
      </c>
    </row>
    <row r="236" spans="1:5" ht="306">
      <c r="A236" t="s">
        <v>63</v>
      </c>
      <c r="E236" s="35" t="s">
        <v>1611</v>
      </c>
    </row>
    <row r="237" spans="1:16" ht="12.75">
      <c r="A237" s="24" t="s">
        <v>56</v>
      </c>
      <c s="29" t="s">
        <v>159</v>
      </c>
      <c s="29" t="s">
        <v>1614</v>
      </c>
      <c s="24" t="s">
        <v>58</v>
      </c>
      <c s="30" t="s">
        <v>1615</v>
      </c>
      <c s="31" t="s">
        <v>98</v>
      </c>
      <c s="32">
        <v>3</v>
      </c>
      <c s="33">
        <v>0</v>
      </c>
      <c s="33">
        <f>ROUND(ROUND(H237,2)*ROUND(G237,3),2)</f>
      </c>
      <c r="O237">
        <f>(I237*21)/100</f>
      </c>
      <c t="s">
        <v>33</v>
      </c>
    </row>
    <row r="238" spans="1:5" ht="12.75">
      <c r="A238" s="34" t="s">
        <v>61</v>
      </c>
      <c r="E238" s="35" t="s">
        <v>58</v>
      </c>
    </row>
    <row r="239" spans="1:5" ht="12.75">
      <c r="A239" s="36" t="s">
        <v>62</v>
      </c>
      <c r="E239" s="37" t="s">
        <v>720</v>
      </c>
    </row>
    <row r="240" spans="1:5" ht="12.75">
      <c r="A240" t="s">
        <v>63</v>
      </c>
      <c r="E240" s="35" t="s">
        <v>731</v>
      </c>
    </row>
    <row r="241" spans="1:16" ht="12.75">
      <c r="A241" s="24" t="s">
        <v>56</v>
      </c>
      <c s="29" t="s">
        <v>161</v>
      </c>
      <c s="29" t="s">
        <v>1616</v>
      </c>
      <c s="24" t="s">
        <v>58</v>
      </c>
      <c s="30" t="s">
        <v>1617</v>
      </c>
      <c s="31" t="s">
        <v>98</v>
      </c>
      <c s="32">
        <v>3</v>
      </c>
      <c s="33">
        <v>0</v>
      </c>
      <c s="33">
        <f>ROUND(ROUND(H241,2)*ROUND(G241,3),2)</f>
      </c>
      <c r="O241">
        <f>(I241*21)/100</f>
      </c>
      <c t="s">
        <v>33</v>
      </c>
    </row>
    <row r="242" spans="1:5" ht="12.75">
      <c r="A242" s="34" t="s">
        <v>61</v>
      </c>
      <c r="E242" s="35" t="s">
        <v>58</v>
      </c>
    </row>
    <row r="243" spans="1:5" ht="12.75">
      <c r="A243" s="36" t="s">
        <v>62</v>
      </c>
      <c r="E243" s="37" t="s">
        <v>720</v>
      </c>
    </row>
    <row r="244" spans="1:5" ht="12.75">
      <c r="A244" t="s">
        <v>63</v>
      </c>
      <c r="E244" s="35" t="s">
        <v>731</v>
      </c>
    </row>
    <row r="245" spans="1:16" ht="25.5">
      <c r="A245" s="24" t="s">
        <v>56</v>
      </c>
      <c s="29" t="s">
        <v>249</v>
      </c>
      <c s="29" t="s">
        <v>1618</v>
      </c>
      <c s="24" t="s">
        <v>58</v>
      </c>
      <c s="30" t="s">
        <v>1619</v>
      </c>
      <c s="31" t="s">
        <v>98</v>
      </c>
      <c s="32">
        <v>3</v>
      </c>
      <c s="33">
        <v>0</v>
      </c>
      <c s="33">
        <f>ROUND(ROUND(H245,2)*ROUND(G245,3),2)</f>
      </c>
      <c r="O245">
        <f>(I245*21)/100</f>
      </c>
      <c t="s">
        <v>33</v>
      </c>
    </row>
    <row r="246" spans="1:5" ht="12.75">
      <c r="A246" s="34" t="s">
        <v>61</v>
      </c>
      <c r="E246" s="35" t="s">
        <v>58</v>
      </c>
    </row>
    <row r="247" spans="1:5" ht="12.75">
      <c r="A247" s="36" t="s">
        <v>62</v>
      </c>
      <c r="E247" s="37" t="s">
        <v>720</v>
      </c>
    </row>
    <row r="248" spans="1:5" ht="12.75">
      <c r="A248" t="s">
        <v>63</v>
      </c>
      <c r="E248" s="35" t="s">
        <v>731</v>
      </c>
    </row>
    <row r="249" spans="1:16" ht="12.75">
      <c r="A249" s="24" t="s">
        <v>56</v>
      </c>
      <c s="29" t="s">
        <v>251</v>
      </c>
      <c s="29" t="s">
        <v>1620</v>
      </c>
      <c s="24" t="s">
        <v>58</v>
      </c>
      <c s="30" t="s">
        <v>1621</v>
      </c>
      <c s="31" t="s">
        <v>98</v>
      </c>
      <c s="32">
        <v>15</v>
      </c>
      <c s="33">
        <v>0</v>
      </c>
      <c s="33">
        <f>ROUND(ROUND(H249,2)*ROUND(G249,3),2)</f>
      </c>
      <c r="O249">
        <f>(I249*21)/100</f>
      </c>
      <c t="s">
        <v>33</v>
      </c>
    </row>
    <row r="250" spans="1:5" ht="12.75">
      <c r="A250" s="34" t="s">
        <v>61</v>
      </c>
      <c r="E250" s="35" t="s">
        <v>58</v>
      </c>
    </row>
    <row r="251" spans="1:5" ht="12.75">
      <c r="A251" s="36" t="s">
        <v>62</v>
      </c>
      <c r="E251" s="37" t="s">
        <v>720</v>
      </c>
    </row>
    <row r="252" spans="1:5" ht="12.75">
      <c r="A252" t="s">
        <v>63</v>
      </c>
      <c r="E252" s="35" t="s">
        <v>731</v>
      </c>
    </row>
    <row r="253" spans="1:16" ht="25.5">
      <c r="A253" s="24" t="s">
        <v>56</v>
      </c>
      <c s="29" t="s">
        <v>254</v>
      </c>
      <c s="29" t="s">
        <v>1622</v>
      </c>
      <c s="24" t="s">
        <v>58</v>
      </c>
      <c s="30" t="s">
        <v>1623</v>
      </c>
      <c s="31" t="s">
        <v>98</v>
      </c>
      <c s="32">
        <v>3</v>
      </c>
      <c s="33">
        <v>0</v>
      </c>
      <c s="33">
        <f>ROUND(ROUND(H253,2)*ROUND(G253,3),2)</f>
      </c>
      <c r="O253">
        <f>(I253*21)/100</f>
      </c>
      <c t="s">
        <v>33</v>
      </c>
    </row>
    <row r="254" spans="1:5" ht="12.75">
      <c r="A254" s="34" t="s">
        <v>61</v>
      </c>
      <c r="E254" s="35" t="s">
        <v>58</v>
      </c>
    </row>
    <row r="255" spans="1:5" ht="12.75">
      <c r="A255" s="36" t="s">
        <v>62</v>
      </c>
      <c r="E255" s="37" t="s">
        <v>720</v>
      </c>
    </row>
    <row r="256" spans="1:5" ht="12.75">
      <c r="A256" t="s">
        <v>63</v>
      </c>
      <c r="E256" s="35" t="s">
        <v>731</v>
      </c>
    </row>
    <row r="257" spans="1:16" ht="12.75">
      <c r="A257" s="24" t="s">
        <v>56</v>
      </c>
      <c s="29" t="s">
        <v>353</v>
      </c>
      <c s="29" t="s">
        <v>1624</v>
      </c>
      <c s="24" t="s">
        <v>58</v>
      </c>
      <c s="30" t="s">
        <v>1625</v>
      </c>
      <c s="31" t="s">
        <v>98</v>
      </c>
      <c s="32">
        <v>3</v>
      </c>
      <c s="33">
        <v>0</v>
      </c>
      <c s="33">
        <f>ROUND(ROUND(H257,2)*ROUND(G257,3),2)</f>
      </c>
      <c r="O257">
        <f>(I257*21)/100</f>
      </c>
      <c t="s">
        <v>33</v>
      </c>
    </row>
    <row r="258" spans="1:5" ht="12.75">
      <c r="A258" s="34" t="s">
        <v>61</v>
      </c>
      <c r="E258" s="35" t="s">
        <v>58</v>
      </c>
    </row>
    <row r="259" spans="1:5" ht="12.75">
      <c r="A259" s="36" t="s">
        <v>62</v>
      </c>
      <c r="E259" s="37" t="s">
        <v>720</v>
      </c>
    </row>
    <row r="260" spans="1:5" ht="12.75">
      <c r="A260" t="s">
        <v>63</v>
      </c>
      <c r="E260" s="35" t="s">
        <v>731</v>
      </c>
    </row>
    <row r="261" spans="1:16" ht="12.75">
      <c r="A261" s="24" t="s">
        <v>56</v>
      </c>
      <c s="29" t="s">
        <v>541</v>
      </c>
      <c s="29" t="s">
        <v>1626</v>
      </c>
      <c s="24" t="s">
        <v>58</v>
      </c>
      <c s="30" t="s">
        <v>1181</v>
      </c>
      <c s="31" t="s">
        <v>98</v>
      </c>
      <c s="32">
        <v>6</v>
      </c>
      <c s="33">
        <v>0</v>
      </c>
      <c s="33">
        <f>ROUND(ROUND(H261,2)*ROUND(G261,3),2)</f>
      </c>
      <c r="O261">
        <f>(I261*21)/100</f>
      </c>
      <c t="s">
        <v>33</v>
      </c>
    </row>
    <row r="262" spans="1:5" ht="12.75">
      <c r="A262" s="34" t="s">
        <v>61</v>
      </c>
      <c r="E262" s="35" t="s">
        <v>58</v>
      </c>
    </row>
    <row r="263" spans="1:5" ht="12.75">
      <c r="A263" s="36" t="s">
        <v>62</v>
      </c>
      <c r="E263" s="37" t="s">
        <v>720</v>
      </c>
    </row>
    <row r="264" spans="1:5" ht="12.75">
      <c r="A264" t="s">
        <v>63</v>
      </c>
      <c r="E264" s="35" t="s">
        <v>731</v>
      </c>
    </row>
    <row r="265" spans="1:16" ht="12.75">
      <c r="A265" s="24" t="s">
        <v>56</v>
      </c>
      <c s="29" t="s">
        <v>355</v>
      </c>
      <c s="29" t="s">
        <v>1838</v>
      </c>
      <c s="24" t="s">
        <v>58</v>
      </c>
      <c s="30" t="s">
        <v>1839</v>
      </c>
      <c s="31" t="s">
        <v>98</v>
      </c>
      <c s="32">
        <v>1</v>
      </c>
      <c s="33">
        <v>0</v>
      </c>
      <c s="33">
        <f>ROUND(ROUND(H265,2)*ROUND(G265,3),2)</f>
      </c>
      <c r="O265">
        <f>(I265*21)/100</f>
      </c>
      <c t="s">
        <v>33</v>
      </c>
    </row>
    <row r="266" spans="1:5" ht="12.75">
      <c r="A266" s="34" t="s">
        <v>61</v>
      </c>
      <c r="E266" s="35" t="s">
        <v>58</v>
      </c>
    </row>
    <row r="267" spans="1:5" ht="12.75">
      <c r="A267" s="36" t="s">
        <v>62</v>
      </c>
      <c r="E267" s="37" t="s">
        <v>720</v>
      </c>
    </row>
    <row r="268" spans="1:5" ht="12.75">
      <c r="A268" t="s">
        <v>63</v>
      </c>
      <c r="E268" s="35" t="s">
        <v>731</v>
      </c>
    </row>
    <row r="269" spans="1:16" ht="25.5">
      <c r="A269" s="24" t="s">
        <v>56</v>
      </c>
      <c s="29" t="s">
        <v>357</v>
      </c>
      <c s="29" t="s">
        <v>1840</v>
      </c>
      <c s="24" t="s">
        <v>58</v>
      </c>
      <c s="30" t="s">
        <v>1841</v>
      </c>
      <c s="31" t="s">
        <v>98</v>
      </c>
      <c s="32">
        <v>1</v>
      </c>
      <c s="33">
        <v>0</v>
      </c>
      <c s="33">
        <f>ROUND(ROUND(H269,2)*ROUND(G269,3),2)</f>
      </c>
      <c r="O269">
        <f>(I269*21)/100</f>
      </c>
      <c t="s">
        <v>33</v>
      </c>
    </row>
    <row r="270" spans="1:5" ht="12.75">
      <c r="A270" s="34" t="s">
        <v>61</v>
      </c>
      <c r="E270" s="35" t="s">
        <v>58</v>
      </c>
    </row>
    <row r="271" spans="1:5" ht="12.75">
      <c r="A271" s="36" t="s">
        <v>62</v>
      </c>
      <c r="E271" s="37" t="s">
        <v>720</v>
      </c>
    </row>
    <row r="272" spans="1:5" ht="12.75">
      <c r="A272" t="s">
        <v>63</v>
      </c>
      <c r="E272" s="35" t="s">
        <v>731</v>
      </c>
    </row>
    <row r="273" spans="1:16" ht="12.75">
      <c r="A273" s="24" t="s">
        <v>56</v>
      </c>
      <c s="29" t="s">
        <v>359</v>
      </c>
      <c s="29" t="s">
        <v>1637</v>
      </c>
      <c s="24" t="s">
        <v>58</v>
      </c>
      <c s="30" t="s">
        <v>1638</v>
      </c>
      <c s="31" t="s">
        <v>98</v>
      </c>
      <c s="32">
        <v>3</v>
      </c>
      <c s="33">
        <v>0</v>
      </c>
      <c s="33">
        <f>ROUND(ROUND(H273,2)*ROUND(G273,3),2)</f>
      </c>
      <c r="O273">
        <f>(I273*21)/100</f>
      </c>
      <c t="s">
        <v>33</v>
      </c>
    </row>
    <row r="274" spans="1:5" ht="12.75">
      <c r="A274" s="34" t="s">
        <v>61</v>
      </c>
      <c r="E274" s="35" t="s">
        <v>58</v>
      </c>
    </row>
    <row r="275" spans="1:5" ht="12.75">
      <c r="A275" s="36" t="s">
        <v>62</v>
      </c>
      <c r="E275" s="37" t="s">
        <v>720</v>
      </c>
    </row>
    <row r="276" spans="1:5" ht="12.75">
      <c r="A276" t="s">
        <v>63</v>
      </c>
      <c r="E276" s="35" t="s">
        <v>731</v>
      </c>
    </row>
    <row r="277" spans="1:16" ht="12.75">
      <c r="A277" s="24" t="s">
        <v>56</v>
      </c>
      <c s="29" t="s">
        <v>361</v>
      </c>
      <c s="29" t="s">
        <v>1641</v>
      </c>
      <c s="24" t="s">
        <v>58</v>
      </c>
      <c s="30" t="s">
        <v>1642</v>
      </c>
      <c s="31" t="s">
        <v>98</v>
      </c>
      <c s="32">
        <v>3</v>
      </c>
      <c s="33">
        <v>0</v>
      </c>
      <c s="33">
        <f>ROUND(ROUND(H277,2)*ROUND(G277,3),2)</f>
      </c>
      <c r="O277">
        <f>(I277*21)/100</f>
      </c>
      <c t="s">
        <v>33</v>
      </c>
    </row>
    <row r="278" spans="1:5" ht="12.75">
      <c r="A278" s="34" t="s">
        <v>61</v>
      </c>
      <c r="E278" s="35" t="s">
        <v>58</v>
      </c>
    </row>
    <row r="279" spans="1:5" ht="12.75">
      <c r="A279" s="36" t="s">
        <v>62</v>
      </c>
      <c r="E279" s="37" t="s">
        <v>720</v>
      </c>
    </row>
    <row r="280" spans="1:5" ht="12.75">
      <c r="A280" t="s">
        <v>63</v>
      </c>
      <c r="E280" s="35" t="s">
        <v>731</v>
      </c>
    </row>
    <row r="281" spans="1:16" ht="25.5">
      <c r="A281" s="24" t="s">
        <v>56</v>
      </c>
      <c s="29" t="s">
        <v>363</v>
      </c>
      <c s="29" t="s">
        <v>1842</v>
      </c>
      <c s="24" t="s">
        <v>58</v>
      </c>
      <c s="30" t="s">
        <v>1843</v>
      </c>
      <c s="31" t="s">
        <v>98</v>
      </c>
      <c s="32">
        <v>3</v>
      </c>
      <c s="33">
        <v>0</v>
      </c>
      <c s="33">
        <f>ROUND(ROUND(H281,2)*ROUND(G281,3),2)</f>
      </c>
      <c r="O281">
        <f>(I281*21)/100</f>
      </c>
      <c t="s">
        <v>33</v>
      </c>
    </row>
    <row r="282" spans="1:5" ht="12.75">
      <c r="A282" s="34" t="s">
        <v>61</v>
      </c>
      <c r="E282" s="35" t="s">
        <v>58</v>
      </c>
    </row>
    <row r="283" spans="1:5" ht="12.75">
      <c r="A283" s="36" t="s">
        <v>62</v>
      </c>
      <c r="E283" s="37" t="s">
        <v>720</v>
      </c>
    </row>
    <row r="284" spans="1:5" ht="12.75">
      <c r="A284" t="s">
        <v>63</v>
      </c>
      <c r="E284" s="35" t="s">
        <v>731</v>
      </c>
    </row>
    <row r="285" spans="1:16" ht="25.5">
      <c r="A285" s="24" t="s">
        <v>56</v>
      </c>
      <c s="29" t="s">
        <v>405</v>
      </c>
      <c s="29" t="s">
        <v>1844</v>
      </c>
      <c s="24" t="s">
        <v>58</v>
      </c>
      <c s="30" t="s">
        <v>1845</v>
      </c>
      <c s="31" t="s">
        <v>98</v>
      </c>
      <c s="32">
        <v>3</v>
      </c>
      <c s="33">
        <v>0</v>
      </c>
      <c s="33">
        <f>ROUND(ROUND(H285,2)*ROUND(G285,3),2)</f>
      </c>
      <c r="O285">
        <f>(I285*21)/100</f>
      </c>
      <c t="s">
        <v>33</v>
      </c>
    </row>
    <row r="286" spans="1:5" ht="12.75">
      <c r="A286" s="34" t="s">
        <v>61</v>
      </c>
      <c r="E286" s="35" t="s">
        <v>58</v>
      </c>
    </row>
    <row r="287" spans="1:5" ht="12.75">
      <c r="A287" s="36" t="s">
        <v>62</v>
      </c>
      <c r="E287" s="37" t="s">
        <v>720</v>
      </c>
    </row>
    <row r="288" spans="1:5" ht="12.75">
      <c r="A288" t="s">
        <v>63</v>
      </c>
      <c r="E288" s="35" t="s">
        <v>731</v>
      </c>
    </row>
    <row r="289" spans="1:16" ht="12.75">
      <c r="A289" s="24" t="s">
        <v>56</v>
      </c>
      <c s="29" t="s">
        <v>408</v>
      </c>
      <c s="29" t="s">
        <v>1647</v>
      </c>
      <c s="24" t="s">
        <v>58</v>
      </c>
      <c s="30" t="s">
        <v>1648</v>
      </c>
      <c s="31" t="s">
        <v>98</v>
      </c>
      <c s="32">
        <v>1</v>
      </c>
      <c s="33">
        <v>0</v>
      </c>
      <c s="33">
        <f>ROUND(ROUND(H289,2)*ROUND(G289,3),2)</f>
      </c>
      <c r="O289">
        <f>(I289*21)/100</f>
      </c>
      <c t="s">
        <v>33</v>
      </c>
    </row>
    <row r="290" spans="1:5" ht="12.75">
      <c r="A290" s="34" t="s">
        <v>61</v>
      </c>
      <c r="E290" s="35" t="s">
        <v>58</v>
      </c>
    </row>
    <row r="291" spans="1:5" ht="12.75">
      <c r="A291" s="36" t="s">
        <v>62</v>
      </c>
      <c r="E291" s="37" t="s">
        <v>720</v>
      </c>
    </row>
    <row r="292" spans="1:5" ht="12.75">
      <c r="A292" t="s">
        <v>63</v>
      </c>
      <c r="E292" s="35" t="s">
        <v>731</v>
      </c>
    </row>
    <row r="293" spans="1:16" ht="12.75">
      <c r="A293" s="24" t="s">
        <v>56</v>
      </c>
      <c s="29" t="s">
        <v>410</v>
      </c>
      <c s="29" t="s">
        <v>1649</v>
      </c>
      <c s="24" t="s">
        <v>58</v>
      </c>
      <c s="30" t="s">
        <v>1650</v>
      </c>
      <c s="31" t="s">
        <v>98</v>
      </c>
      <c s="32">
        <v>1</v>
      </c>
      <c s="33">
        <v>0</v>
      </c>
      <c s="33">
        <f>ROUND(ROUND(H293,2)*ROUND(G293,3),2)</f>
      </c>
      <c r="O293">
        <f>(I293*21)/100</f>
      </c>
      <c t="s">
        <v>33</v>
      </c>
    </row>
    <row r="294" spans="1:5" ht="12.75">
      <c r="A294" s="34" t="s">
        <v>61</v>
      </c>
      <c r="E294" s="35" t="s">
        <v>58</v>
      </c>
    </row>
    <row r="295" spans="1:5" ht="12.75">
      <c r="A295" s="36" t="s">
        <v>62</v>
      </c>
      <c r="E295" s="37" t="s">
        <v>720</v>
      </c>
    </row>
    <row r="296" spans="1:5" ht="12.75">
      <c r="A296" t="s">
        <v>63</v>
      </c>
      <c r="E296" s="35" t="s">
        <v>731</v>
      </c>
    </row>
    <row r="297" spans="1:16" ht="12.75">
      <c r="A297" s="24" t="s">
        <v>56</v>
      </c>
      <c s="29" t="s">
        <v>413</v>
      </c>
      <c s="29" t="s">
        <v>1846</v>
      </c>
      <c s="24" t="s">
        <v>58</v>
      </c>
      <c s="30" t="s">
        <v>1847</v>
      </c>
      <c s="31" t="s">
        <v>98</v>
      </c>
      <c s="32">
        <v>1</v>
      </c>
      <c s="33">
        <v>0</v>
      </c>
      <c s="33">
        <f>ROUND(ROUND(H297,2)*ROUND(G297,3),2)</f>
      </c>
      <c r="O297">
        <f>(I297*21)/100</f>
      </c>
      <c t="s">
        <v>33</v>
      </c>
    </row>
    <row r="298" spans="1:5" ht="12.75">
      <c r="A298" s="34" t="s">
        <v>61</v>
      </c>
      <c r="E298" s="35" t="s">
        <v>58</v>
      </c>
    </row>
    <row r="299" spans="1:5" ht="12.75">
      <c r="A299" s="36" t="s">
        <v>62</v>
      </c>
      <c r="E299" s="37" t="s">
        <v>720</v>
      </c>
    </row>
    <row r="300" spans="1:5" ht="12.75">
      <c r="A300" t="s">
        <v>63</v>
      </c>
      <c r="E300" s="35" t="s">
        <v>731</v>
      </c>
    </row>
    <row r="301" spans="1:16" ht="12.75">
      <c r="A301" s="24" t="s">
        <v>56</v>
      </c>
      <c s="29" t="s">
        <v>415</v>
      </c>
      <c s="29" t="s">
        <v>1665</v>
      </c>
      <c s="24" t="s">
        <v>58</v>
      </c>
      <c s="30" t="s">
        <v>1666</v>
      </c>
      <c s="31" t="s">
        <v>98</v>
      </c>
      <c s="32">
        <v>1</v>
      </c>
      <c s="33">
        <v>0</v>
      </c>
      <c s="33">
        <f>ROUND(ROUND(H301,2)*ROUND(G301,3),2)</f>
      </c>
      <c r="O301">
        <f>(I301*21)/100</f>
      </c>
      <c t="s">
        <v>33</v>
      </c>
    </row>
    <row r="302" spans="1:5" ht="12.75">
      <c r="A302" s="34" t="s">
        <v>61</v>
      </c>
      <c r="E302" s="35" t="s">
        <v>58</v>
      </c>
    </row>
    <row r="303" spans="1:5" ht="12.75">
      <c r="A303" s="36" t="s">
        <v>62</v>
      </c>
      <c r="E303" s="37" t="s">
        <v>720</v>
      </c>
    </row>
    <row r="304" spans="1:5" ht="12.75">
      <c r="A304" t="s">
        <v>63</v>
      </c>
      <c r="E304" s="35" t="s">
        <v>731</v>
      </c>
    </row>
    <row r="305" spans="1:16" ht="25.5">
      <c r="A305" s="24" t="s">
        <v>56</v>
      </c>
      <c s="29" t="s">
        <v>544</v>
      </c>
      <c s="29" t="s">
        <v>1848</v>
      </c>
      <c s="24" t="s">
        <v>58</v>
      </c>
      <c s="30" t="s">
        <v>1849</v>
      </c>
      <c s="31" t="s">
        <v>98</v>
      </c>
      <c s="32">
        <v>1</v>
      </c>
      <c s="33">
        <v>0</v>
      </c>
      <c s="33">
        <f>ROUND(ROUND(H305,2)*ROUND(G305,3),2)</f>
      </c>
      <c r="O305">
        <f>(I305*21)/100</f>
      </c>
      <c t="s">
        <v>33</v>
      </c>
    </row>
    <row r="306" spans="1:5" ht="12.75">
      <c r="A306" s="34" t="s">
        <v>61</v>
      </c>
      <c r="E306" s="35" t="s">
        <v>58</v>
      </c>
    </row>
    <row r="307" spans="1:5" ht="12.75">
      <c r="A307" s="36" t="s">
        <v>62</v>
      </c>
      <c r="E307" s="37" t="s">
        <v>720</v>
      </c>
    </row>
    <row r="308" spans="1:5" ht="12.75">
      <c r="A308" t="s">
        <v>63</v>
      </c>
      <c r="E308" s="35" t="s">
        <v>731</v>
      </c>
    </row>
    <row r="309" spans="1:16" ht="12.75">
      <c r="A309" s="24" t="s">
        <v>56</v>
      </c>
      <c s="29" t="s">
        <v>1850</v>
      </c>
      <c s="29" t="s">
        <v>1669</v>
      </c>
      <c s="24" t="s">
        <v>58</v>
      </c>
      <c s="30" t="s">
        <v>1670</v>
      </c>
      <c s="31" t="s">
        <v>98</v>
      </c>
      <c s="32">
        <v>3</v>
      </c>
      <c s="33">
        <v>0</v>
      </c>
      <c s="33">
        <f>ROUND(ROUND(H309,2)*ROUND(G309,3),2)</f>
      </c>
      <c r="O309">
        <f>(I309*21)/100</f>
      </c>
      <c t="s">
        <v>33</v>
      </c>
    </row>
    <row r="310" spans="1:5" ht="12.75">
      <c r="A310" s="34" t="s">
        <v>61</v>
      </c>
      <c r="E310" s="35" t="s">
        <v>58</v>
      </c>
    </row>
    <row r="311" spans="1:5" ht="12.75">
      <c r="A311" s="36" t="s">
        <v>62</v>
      </c>
      <c r="E311" s="37" t="s">
        <v>720</v>
      </c>
    </row>
    <row r="312" spans="1:5" ht="12.75">
      <c r="A312" t="s">
        <v>63</v>
      </c>
      <c r="E312" s="35" t="s">
        <v>731</v>
      </c>
    </row>
    <row r="313" spans="1:16" ht="25.5">
      <c r="A313" s="24" t="s">
        <v>56</v>
      </c>
      <c s="29" t="s">
        <v>1851</v>
      </c>
      <c s="29" t="s">
        <v>1446</v>
      </c>
      <c s="24" t="s">
        <v>58</v>
      </c>
      <c s="30" t="s">
        <v>1447</v>
      </c>
      <c s="31" t="s">
        <v>98</v>
      </c>
      <c s="32">
        <v>3</v>
      </c>
      <c s="33">
        <v>0</v>
      </c>
      <c s="33">
        <f>ROUND(ROUND(H313,2)*ROUND(G313,3),2)</f>
      </c>
      <c r="O313">
        <f>(I313*21)/100</f>
      </c>
      <c t="s">
        <v>33</v>
      </c>
    </row>
    <row r="314" spans="1:5" ht="12.75">
      <c r="A314" s="34" t="s">
        <v>61</v>
      </c>
      <c r="E314" s="35" t="s">
        <v>58</v>
      </c>
    </row>
    <row r="315" spans="1:5" ht="12.75">
      <c r="A315" s="36" t="s">
        <v>62</v>
      </c>
      <c r="E315" s="37" t="s">
        <v>720</v>
      </c>
    </row>
    <row r="316" spans="1:5" ht="12.75">
      <c r="A316" t="s">
        <v>63</v>
      </c>
      <c r="E316" s="35" t="s">
        <v>731</v>
      </c>
    </row>
    <row r="317" spans="1:18" ht="12.75" customHeight="1">
      <c r="A317" s="6" t="s">
        <v>53</v>
      </c>
      <c s="6"/>
      <c s="39" t="s">
        <v>32</v>
      </c>
      <c s="6"/>
      <c s="27" t="s">
        <v>1671</v>
      </c>
      <c s="6"/>
      <c s="6"/>
      <c s="6"/>
      <c s="40">
        <f>0+Q317</f>
      </c>
      <c r="O317">
        <f>0+R317</f>
      </c>
      <c r="Q317">
        <f>0+I318+I322+I326+I330+I334+I338+I342+I346+I350+I354+I358+I362+I366+I370+I374+I378+I382+I386+I390+I394+I398+I402+I406+I410+I414+I418+I422+I426+I430+I434+I438+I442+I446+I450+I454+I458+I462+I466+I470+I474+I478+I482+I486+I490+I494+I498+I502+I506+I510+I514+I518+I522+I526+I530+I534+I538+I542+I546+I550+I554+I558+I562+I566</f>
      </c>
      <c>
        <f>0+O318+O322+O326+O330+O334+O338+O342+O346+O350+O354+O358+O362+O366+O370+O374+O378+O382+O386+O390+O394+O398+O402+O406+O410+O414+O418+O422+O426+O430+O434+O438+O442+O446+O450+O454+O458+O462+O466+O470+O474+O478+O482+O486+O490+O494+O498+O502+O506+O510+O514+O518+O522+O526+O530+O534+O538+O542+O546+O550+O554+O558+O562+O566</f>
      </c>
    </row>
    <row r="318" spans="1:16" ht="25.5">
      <c r="A318" s="24" t="s">
        <v>56</v>
      </c>
      <c s="29" t="s">
        <v>261</v>
      </c>
      <c s="29" t="s">
        <v>1672</v>
      </c>
      <c s="24" t="s">
        <v>58</v>
      </c>
      <c s="30" t="s">
        <v>1673</v>
      </c>
      <c s="31" t="s">
        <v>98</v>
      </c>
      <c s="32">
        <v>3</v>
      </c>
      <c s="33">
        <v>0</v>
      </c>
      <c s="33">
        <f>ROUND(ROUND(H318,2)*ROUND(G318,3),2)</f>
      </c>
      <c r="O318">
        <f>(I318*21)/100</f>
      </c>
      <c t="s">
        <v>33</v>
      </c>
    </row>
    <row r="319" spans="1:5" ht="12.75">
      <c r="A319" s="34" t="s">
        <v>61</v>
      </c>
      <c r="E319" s="35" t="s">
        <v>58</v>
      </c>
    </row>
    <row r="320" spans="1:5" ht="12.75">
      <c r="A320" s="36" t="s">
        <v>62</v>
      </c>
      <c r="E320" s="37" t="s">
        <v>720</v>
      </c>
    </row>
    <row r="321" spans="1:5" ht="12.75">
      <c r="A321" t="s">
        <v>63</v>
      </c>
      <c r="E321" s="35" t="s">
        <v>731</v>
      </c>
    </row>
    <row r="322" spans="1:16" ht="12.75">
      <c r="A322" s="24" t="s">
        <v>56</v>
      </c>
      <c s="29" t="s">
        <v>264</v>
      </c>
      <c s="29" t="s">
        <v>773</v>
      </c>
      <c s="24" t="s">
        <v>58</v>
      </c>
      <c s="30" t="s">
        <v>774</v>
      </c>
      <c s="31" t="s">
        <v>98</v>
      </c>
      <c s="32">
        <v>3</v>
      </c>
      <c s="33">
        <v>0</v>
      </c>
      <c s="33">
        <f>ROUND(ROUND(H322,2)*ROUND(G322,3),2)</f>
      </c>
      <c r="O322">
        <f>(I322*21)/100</f>
      </c>
      <c t="s">
        <v>33</v>
      </c>
    </row>
    <row r="323" spans="1:5" ht="12.75">
      <c r="A323" s="34" t="s">
        <v>61</v>
      </c>
      <c r="E323" s="35" t="s">
        <v>58</v>
      </c>
    </row>
    <row r="324" spans="1:5" ht="12.75">
      <c r="A324" s="36" t="s">
        <v>62</v>
      </c>
      <c r="E324" s="37" t="s">
        <v>720</v>
      </c>
    </row>
    <row r="325" spans="1:5" ht="12.75">
      <c r="A325" t="s">
        <v>63</v>
      </c>
      <c r="E325" s="35" t="s">
        <v>731</v>
      </c>
    </row>
    <row r="326" spans="1:16" ht="12.75">
      <c r="A326" s="24" t="s">
        <v>56</v>
      </c>
      <c s="29" t="s">
        <v>267</v>
      </c>
      <c s="29" t="s">
        <v>775</v>
      </c>
      <c s="24" t="s">
        <v>58</v>
      </c>
      <c s="30" t="s">
        <v>776</v>
      </c>
      <c s="31" t="s">
        <v>98</v>
      </c>
      <c s="32">
        <v>3</v>
      </c>
      <c s="33">
        <v>0</v>
      </c>
      <c s="33">
        <f>ROUND(ROUND(H326,2)*ROUND(G326,3),2)</f>
      </c>
      <c r="O326">
        <f>(I326*21)/100</f>
      </c>
      <c t="s">
        <v>33</v>
      </c>
    </row>
    <row r="327" spans="1:5" ht="12.75">
      <c r="A327" s="34" t="s">
        <v>61</v>
      </c>
      <c r="E327" s="35" t="s">
        <v>58</v>
      </c>
    </row>
    <row r="328" spans="1:5" ht="12.75">
      <c r="A328" s="36" t="s">
        <v>62</v>
      </c>
      <c r="E328" s="37" t="s">
        <v>720</v>
      </c>
    </row>
    <row r="329" spans="1:5" ht="12.75">
      <c r="A329" t="s">
        <v>63</v>
      </c>
      <c r="E329" s="35" t="s">
        <v>731</v>
      </c>
    </row>
    <row r="330" spans="1:16" ht="12.75">
      <c r="A330" s="24" t="s">
        <v>56</v>
      </c>
      <c s="29" t="s">
        <v>270</v>
      </c>
      <c s="29" t="s">
        <v>777</v>
      </c>
      <c s="24" t="s">
        <v>58</v>
      </c>
      <c s="30" t="s">
        <v>778</v>
      </c>
      <c s="31" t="s">
        <v>98</v>
      </c>
      <c s="32">
        <v>3</v>
      </c>
      <c s="33">
        <v>0</v>
      </c>
      <c s="33">
        <f>ROUND(ROUND(H330,2)*ROUND(G330,3),2)</f>
      </c>
      <c r="O330">
        <f>(I330*21)/100</f>
      </c>
      <c t="s">
        <v>33</v>
      </c>
    </row>
    <row r="331" spans="1:5" ht="12.75">
      <c r="A331" s="34" t="s">
        <v>61</v>
      </c>
      <c r="E331" s="35" t="s">
        <v>58</v>
      </c>
    </row>
    <row r="332" spans="1:5" ht="12.75">
      <c r="A332" s="36" t="s">
        <v>62</v>
      </c>
      <c r="E332" s="37" t="s">
        <v>720</v>
      </c>
    </row>
    <row r="333" spans="1:5" ht="12.75">
      <c r="A333" t="s">
        <v>63</v>
      </c>
      <c r="E333" s="35" t="s">
        <v>731</v>
      </c>
    </row>
    <row r="334" spans="1:16" ht="12.75">
      <c r="A334" s="24" t="s">
        <v>56</v>
      </c>
      <c s="29" t="s">
        <v>273</v>
      </c>
      <c s="29" t="s">
        <v>777</v>
      </c>
      <c s="24" t="s">
        <v>39</v>
      </c>
      <c s="30" t="s">
        <v>778</v>
      </c>
      <c s="31" t="s">
        <v>98</v>
      </c>
      <c s="32">
        <v>3</v>
      </c>
      <c s="33">
        <v>0</v>
      </c>
      <c s="33">
        <f>ROUND(ROUND(H334,2)*ROUND(G334,3),2)</f>
      </c>
      <c r="O334">
        <f>(I334*21)/100</f>
      </c>
      <c t="s">
        <v>33</v>
      </c>
    </row>
    <row r="335" spans="1:5" ht="12.75">
      <c r="A335" s="34" t="s">
        <v>61</v>
      </c>
      <c r="E335" s="35" t="s">
        <v>58</v>
      </c>
    </row>
    <row r="336" spans="1:5" ht="12.75">
      <c r="A336" s="36" t="s">
        <v>62</v>
      </c>
      <c r="E336" s="37" t="s">
        <v>720</v>
      </c>
    </row>
    <row r="337" spans="1:5" ht="12.75">
      <c r="A337" t="s">
        <v>63</v>
      </c>
      <c r="E337" s="35" t="s">
        <v>731</v>
      </c>
    </row>
    <row r="338" spans="1:16" ht="12.75">
      <c r="A338" s="24" t="s">
        <v>56</v>
      </c>
      <c s="29" t="s">
        <v>276</v>
      </c>
      <c s="29" t="s">
        <v>779</v>
      </c>
      <c s="24" t="s">
        <v>58</v>
      </c>
      <c s="30" t="s">
        <v>780</v>
      </c>
      <c s="31" t="s">
        <v>98</v>
      </c>
      <c s="32">
        <v>3</v>
      </c>
      <c s="33">
        <v>0</v>
      </c>
      <c s="33">
        <f>ROUND(ROUND(H338,2)*ROUND(G338,3),2)</f>
      </c>
      <c r="O338">
        <f>(I338*21)/100</f>
      </c>
      <c t="s">
        <v>33</v>
      </c>
    </row>
    <row r="339" spans="1:5" ht="12.75">
      <c r="A339" s="34" t="s">
        <v>61</v>
      </c>
      <c r="E339" s="35" t="s">
        <v>58</v>
      </c>
    </row>
    <row r="340" spans="1:5" ht="12.75">
      <c r="A340" s="36" t="s">
        <v>62</v>
      </c>
      <c r="E340" s="37" t="s">
        <v>720</v>
      </c>
    </row>
    <row r="341" spans="1:5" ht="12.75">
      <c r="A341" t="s">
        <v>63</v>
      </c>
      <c r="E341" s="35" t="s">
        <v>731</v>
      </c>
    </row>
    <row r="342" spans="1:16" ht="12.75">
      <c r="A342" s="24" t="s">
        <v>56</v>
      </c>
      <c s="29" t="s">
        <v>421</v>
      </c>
      <c s="29" t="s">
        <v>1049</v>
      </c>
      <c s="24" t="s">
        <v>58</v>
      </c>
      <c s="30" t="s">
        <v>1050</v>
      </c>
      <c s="31" t="s">
        <v>60</v>
      </c>
      <c s="32">
        <v>5</v>
      </c>
      <c s="33">
        <v>0</v>
      </c>
      <c s="33">
        <f>ROUND(ROUND(H342,2)*ROUND(G342,3),2)</f>
      </c>
      <c r="O342">
        <f>(I342*21)/100</f>
      </c>
      <c t="s">
        <v>33</v>
      </c>
    </row>
    <row r="343" spans="1:5" ht="12.75">
      <c r="A343" s="34" t="s">
        <v>61</v>
      </c>
      <c r="E343" s="35" t="s">
        <v>58</v>
      </c>
    </row>
    <row r="344" spans="1:5" ht="12.75">
      <c r="A344" s="36" t="s">
        <v>62</v>
      </c>
      <c r="E344" s="37" t="s">
        <v>720</v>
      </c>
    </row>
    <row r="345" spans="1:5" ht="12.75">
      <c r="A345" t="s">
        <v>63</v>
      </c>
      <c r="E345" s="35" t="s">
        <v>731</v>
      </c>
    </row>
    <row r="346" spans="1:16" ht="12.75">
      <c r="A346" s="24" t="s">
        <v>56</v>
      </c>
      <c s="29" t="s">
        <v>113</v>
      </c>
      <c s="29" t="s">
        <v>1058</v>
      </c>
      <c s="24" t="s">
        <v>58</v>
      </c>
      <c s="30" t="s">
        <v>1059</v>
      </c>
      <c s="31" t="s">
        <v>98</v>
      </c>
      <c s="32">
        <v>3</v>
      </c>
      <c s="33">
        <v>0</v>
      </c>
      <c s="33">
        <f>ROUND(ROUND(H346,2)*ROUND(G346,3),2)</f>
      </c>
      <c r="O346">
        <f>(I346*21)/100</f>
      </c>
      <c t="s">
        <v>33</v>
      </c>
    </row>
    <row r="347" spans="1:5" ht="12.75">
      <c r="A347" s="34" t="s">
        <v>61</v>
      </c>
      <c r="E347" s="35" t="s">
        <v>58</v>
      </c>
    </row>
    <row r="348" spans="1:5" ht="12.75">
      <c r="A348" s="36" t="s">
        <v>62</v>
      </c>
      <c r="E348" s="37" t="s">
        <v>720</v>
      </c>
    </row>
    <row r="349" spans="1:5" ht="12.75">
      <c r="A349" t="s">
        <v>63</v>
      </c>
      <c r="E349" s="35" t="s">
        <v>731</v>
      </c>
    </row>
    <row r="350" spans="1:16" ht="12.75">
      <c r="A350" s="24" t="s">
        <v>56</v>
      </c>
      <c s="29" t="s">
        <v>294</v>
      </c>
      <c s="29" t="s">
        <v>1565</v>
      </c>
      <c s="24" t="s">
        <v>58</v>
      </c>
      <c s="30" t="s">
        <v>1566</v>
      </c>
      <c s="31" t="s">
        <v>98</v>
      </c>
      <c s="32">
        <v>3</v>
      </c>
      <c s="33">
        <v>0</v>
      </c>
      <c s="33">
        <f>ROUND(ROUND(H350,2)*ROUND(G350,3),2)</f>
      </c>
      <c r="O350">
        <f>(I350*21)/100</f>
      </c>
      <c t="s">
        <v>33</v>
      </c>
    </row>
    <row r="351" spans="1:5" ht="12.75">
      <c r="A351" s="34" t="s">
        <v>61</v>
      </c>
      <c r="E351" s="35" t="s">
        <v>58</v>
      </c>
    </row>
    <row r="352" spans="1:5" ht="12.75">
      <c r="A352" s="36" t="s">
        <v>62</v>
      </c>
      <c r="E352" s="37" t="s">
        <v>720</v>
      </c>
    </row>
    <row r="353" spans="1:5" ht="12.75">
      <c r="A353" t="s">
        <v>63</v>
      </c>
      <c r="E353" s="35" t="s">
        <v>731</v>
      </c>
    </row>
    <row r="354" spans="1:16" ht="12.75">
      <c r="A354" s="24" t="s">
        <v>56</v>
      </c>
      <c s="29" t="s">
        <v>298</v>
      </c>
      <c s="29" t="s">
        <v>1567</v>
      </c>
      <c s="24" t="s">
        <v>58</v>
      </c>
      <c s="30" t="s">
        <v>1568</v>
      </c>
      <c s="31" t="s">
        <v>98</v>
      </c>
      <c s="32">
        <v>3</v>
      </c>
      <c s="33">
        <v>0</v>
      </c>
      <c s="33">
        <f>ROUND(ROUND(H354,2)*ROUND(G354,3),2)</f>
      </c>
      <c r="O354">
        <f>(I354*21)/100</f>
      </c>
      <c t="s">
        <v>33</v>
      </c>
    </row>
    <row r="355" spans="1:5" ht="12.75">
      <c r="A355" s="34" t="s">
        <v>61</v>
      </c>
      <c r="E355" s="35" t="s">
        <v>58</v>
      </c>
    </row>
    <row r="356" spans="1:5" ht="12.75">
      <c r="A356" s="36" t="s">
        <v>62</v>
      </c>
      <c r="E356" s="37" t="s">
        <v>720</v>
      </c>
    </row>
    <row r="357" spans="1:5" ht="12.75">
      <c r="A357" t="s">
        <v>63</v>
      </c>
      <c r="E357" s="35" t="s">
        <v>731</v>
      </c>
    </row>
    <row r="358" spans="1:16" ht="12.75">
      <c r="A358" s="24" t="s">
        <v>56</v>
      </c>
      <c s="29" t="s">
        <v>301</v>
      </c>
      <c s="29" t="s">
        <v>1674</v>
      </c>
      <c s="24" t="s">
        <v>58</v>
      </c>
      <c s="30" t="s">
        <v>1675</v>
      </c>
      <c s="31" t="s">
        <v>98</v>
      </c>
      <c s="32">
        <v>3</v>
      </c>
      <c s="33">
        <v>0</v>
      </c>
      <c s="33">
        <f>ROUND(ROUND(H358,2)*ROUND(G358,3),2)</f>
      </c>
      <c r="O358">
        <f>(I358*21)/100</f>
      </c>
      <c t="s">
        <v>33</v>
      </c>
    </row>
    <row r="359" spans="1:5" ht="12.75">
      <c r="A359" s="34" t="s">
        <v>61</v>
      </c>
      <c r="E359" s="35" t="s">
        <v>58</v>
      </c>
    </row>
    <row r="360" spans="1:5" ht="12.75">
      <c r="A360" s="36" t="s">
        <v>62</v>
      </c>
      <c r="E360" s="37" t="s">
        <v>720</v>
      </c>
    </row>
    <row r="361" spans="1:5" ht="12.75">
      <c r="A361" t="s">
        <v>63</v>
      </c>
      <c r="E361" s="35" t="s">
        <v>731</v>
      </c>
    </row>
    <row r="362" spans="1:16" ht="12.75">
      <c r="A362" s="24" t="s">
        <v>56</v>
      </c>
      <c s="29" t="s">
        <v>304</v>
      </c>
      <c s="29" t="s">
        <v>368</v>
      </c>
      <c s="24" t="s">
        <v>58</v>
      </c>
      <c s="30" t="s">
        <v>369</v>
      </c>
      <c s="31" t="s">
        <v>370</v>
      </c>
      <c s="32">
        <v>120</v>
      </c>
      <c s="33">
        <v>0</v>
      </c>
      <c s="33">
        <f>ROUND(ROUND(H362,2)*ROUND(G362,3),2)</f>
      </c>
      <c r="O362">
        <f>(I362*21)/100</f>
      </c>
      <c t="s">
        <v>33</v>
      </c>
    </row>
    <row r="363" spans="1:5" ht="12.75">
      <c r="A363" s="34" t="s">
        <v>61</v>
      </c>
      <c r="E363" s="35" t="s">
        <v>58</v>
      </c>
    </row>
    <row r="364" spans="1:5" ht="12.75">
      <c r="A364" s="36" t="s">
        <v>62</v>
      </c>
      <c r="E364" s="37" t="s">
        <v>720</v>
      </c>
    </row>
    <row r="365" spans="1:5" ht="12.75">
      <c r="A365" t="s">
        <v>63</v>
      </c>
      <c r="E365" s="35" t="s">
        <v>731</v>
      </c>
    </row>
    <row r="366" spans="1:16" ht="12.75">
      <c r="A366" s="24" t="s">
        <v>56</v>
      </c>
      <c s="29" t="s">
        <v>313</v>
      </c>
      <c s="29" t="s">
        <v>788</v>
      </c>
      <c s="24" t="s">
        <v>58</v>
      </c>
      <c s="30" t="s">
        <v>789</v>
      </c>
      <c s="31" t="s">
        <v>783</v>
      </c>
      <c s="32">
        <v>1.5</v>
      </c>
      <c s="33">
        <v>0</v>
      </c>
      <c s="33">
        <f>ROUND(ROUND(H366,2)*ROUND(G366,3),2)</f>
      </c>
      <c r="O366">
        <f>(I366*21)/100</f>
      </c>
      <c t="s">
        <v>33</v>
      </c>
    </row>
    <row r="367" spans="1:5" ht="12.75">
      <c r="A367" s="34" t="s">
        <v>61</v>
      </c>
      <c r="E367" s="35" t="s">
        <v>58</v>
      </c>
    </row>
    <row r="368" spans="1:5" ht="12.75">
      <c r="A368" s="36" t="s">
        <v>62</v>
      </c>
      <c r="E368" s="37" t="s">
        <v>720</v>
      </c>
    </row>
    <row r="369" spans="1:5" ht="12.75">
      <c r="A369" t="s">
        <v>63</v>
      </c>
      <c r="E369" s="35" t="s">
        <v>731</v>
      </c>
    </row>
    <row r="370" spans="1:16" ht="25.5">
      <c r="A370" s="24" t="s">
        <v>56</v>
      </c>
      <c s="29" t="s">
        <v>316</v>
      </c>
      <c s="29" t="s">
        <v>1676</v>
      </c>
      <c s="24" t="s">
        <v>58</v>
      </c>
      <c s="30" t="s">
        <v>1677</v>
      </c>
      <c s="31" t="s">
        <v>60</v>
      </c>
      <c s="32">
        <v>500</v>
      </c>
      <c s="33">
        <v>0</v>
      </c>
      <c s="33">
        <f>ROUND(ROUND(H370,2)*ROUND(G370,3),2)</f>
      </c>
      <c r="O370">
        <f>(I370*21)/100</f>
      </c>
      <c t="s">
        <v>33</v>
      </c>
    </row>
    <row r="371" spans="1:5" ht="12.75">
      <c r="A371" s="34" t="s">
        <v>61</v>
      </c>
      <c r="E371" s="35" t="s">
        <v>58</v>
      </c>
    </row>
    <row r="372" spans="1:5" ht="12.75">
      <c r="A372" s="36" t="s">
        <v>62</v>
      </c>
      <c r="E372" s="37" t="s">
        <v>720</v>
      </c>
    </row>
    <row r="373" spans="1:5" ht="12.75">
      <c r="A373" t="s">
        <v>63</v>
      </c>
      <c r="E373" s="35" t="s">
        <v>731</v>
      </c>
    </row>
    <row r="374" spans="1:16" ht="12.75">
      <c r="A374" s="24" t="s">
        <v>56</v>
      </c>
      <c s="29" t="s">
        <v>180</v>
      </c>
      <c s="29" t="s">
        <v>1852</v>
      </c>
      <c s="24" t="s">
        <v>58</v>
      </c>
      <c s="30" t="s">
        <v>1853</v>
      </c>
      <c s="31" t="s">
        <v>98</v>
      </c>
      <c s="32">
        <v>1</v>
      </c>
      <c s="33">
        <v>0</v>
      </c>
      <c s="33">
        <f>ROUND(ROUND(H374,2)*ROUND(G374,3),2)</f>
      </c>
      <c r="O374">
        <f>(I374*21)/100</f>
      </c>
      <c t="s">
        <v>33</v>
      </c>
    </row>
    <row r="375" spans="1:5" ht="12.75">
      <c r="A375" s="34" t="s">
        <v>61</v>
      </c>
      <c r="E375" s="35" t="s">
        <v>58</v>
      </c>
    </row>
    <row r="376" spans="1:5" ht="12.75">
      <c r="A376" s="36" t="s">
        <v>62</v>
      </c>
      <c r="E376" s="37" t="s">
        <v>720</v>
      </c>
    </row>
    <row r="377" spans="1:5" ht="12.75">
      <c r="A377" t="s">
        <v>63</v>
      </c>
      <c r="E377" s="35" t="s">
        <v>731</v>
      </c>
    </row>
    <row r="378" spans="1:16" ht="25.5">
      <c r="A378" s="24" t="s">
        <v>56</v>
      </c>
      <c s="29" t="s">
        <v>424</v>
      </c>
      <c s="29" t="s">
        <v>1854</v>
      </c>
      <c s="24" t="s">
        <v>58</v>
      </c>
      <c s="30" t="s">
        <v>1855</v>
      </c>
      <c s="31" t="s">
        <v>98</v>
      </c>
      <c s="32">
        <v>1</v>
      </c>
      <c s="33">
        <v>0</v>
      </c>
      <c s="33">
        <f>ROUND(ROUND(H378,2)*ROUND(G378,3),2)</f>
      </c>
      <c r="O378">
        <f>(I378*21)/100</f>
      </c>
      <c t="s">
        <v>33</v>
      </c>
    </row>
    <row r="379" spans="1:5" ht="12.75">
      <c r="A379" s="34" t="s">
        <v>61</v>
      </c>
      <c r="E379" s="35" t="s">
        <v>58</v>
      </c>
    </row>
    <row r="380" spans="1:5" ht="12.75">
      <c r="A380" s="36" t="s">
        <v>62</v>
      </c>
      <c r="E380" s="37" t="s">
        <v>720</v>
      </c>
    </row>
    <row r="381" spans="1:5" ht="102">
      <c r="A381" t="s">
        <v>63</v>
      </c>
      <c r="E381" s="35" t="s">
        <v>1856</v>
      </c>
    </row>
    <row r="382" spans="1:16" ht="12.75">
      <c r="A382" s="24" t="s">
        <v>56</v>
      </c>
      <c s="29" t="s">
        <v>183</v>
      </c>
      <c s="29" t="s">
        <v>1857</v>
      </c>
      <c s="24" t="s">
        <v>58</v>
      </c>
      <c s="30" t="s">
        <v>1858</v>
      </c>
      <c s="31" t="s">
        <v>98</v>
      </c>
      <c s="32">
        <v>1</v>
      </c>
      <c s="33">
        <v>0</v>
      </c>
      <c s="33">
        <f>ROUND(ROUND(H382,2)*ROUND(G382,3),2)</f>
      </c>
      <c r="O382">
        <f>(I382*21)/100</f>
      </c>
      <c t="s">
        <v>33</v>
      </c>
    </row>
    <row r="383" spans="1:5" ht="12.75">
      <c r="A383" s="34" t="s">
        <v>61</v>
      </c>
      <c r="E383" s="35" t="s">
        <v>58</v>
      </c>
    </row>
    <row r="384" spans="1:5" ht="12.75">
      <c r="A384" s="36" t="s">
        <v>62</v>
      </c>
      <c r="E384" s="37" t="s">
        <v>720</v>
      </c>
    </row>
    <row r="385" spans="1:5" ht="102">
      <c r="A385" t="s">
        <v>63</v>
      </c>
      <c r="E385" s="35" t="s">
        <v>1859</v>
      </c>
    </row>
    <row r="386" spans="1:16" ht="12.75">
      <c r="A386" s="24" t="s">
        <v>56</v>
      </c>
      <c s="29" t="s">
        <v>186</v>
      </c>
      <c s="29" t="s">
        <v>1860</v>
      </c>
      <c s="24" t="s">
        <v>58</v>
      </c>
      <c s="30" t="s">
        <v>1861</v>
      </c>
      <c s="31" t="s">
        <v>98</v>
      </c>
      <c s="32">
        <v>1</v>
      </c>
      <c s="33">
        <v>0</v>
      </c>
      <c s="33">
        <f>ROUND(ROUND(H386,2)*ROUND(G386,3),2)</f>
      </c>
      <c r="O386">
        <f>(I386*21)/100</f>
      </c>
      <c t="s">
        <v>33</v>
      </c>
    </row>
    <row r="387" spans="1:5" ht="12.75">
      <c r="A387" s="34" t="s">
        <v>61</v>
      </c>
      <c r="E387" s="35" t="s">
        <v>58</v>
      </c>
    </row>
    <row r="388" spans="1:5" ht="12.75">
      <c r="A388" s="36" t="s">
        <v>62</v>
      </c>
      <c r="E388" s="37" t="s">
        <v>720</v>
      </c>
    </row>
    <row r="389" spans="1:5" ht="12.75">
      <c r="A389" t="s">
        <v>63</v>
      </c>
      <c r="E389" s="35" t="s">
        <v>731</v>
      </c>
    </row>
    <row r="390" spans="1:16" ht="12.75">
      <c r="A390" s="24" t="s">
        <v>56</v>
      </c>
      <c s="29" t="s">
        <v>427</v>
      </c>
      <c s="29" t="s">
        <v>1248</v>
      </c>
      <c s="24" t="s">
        <v>58</v>
      </c>
      <c s="30" t="s">
        <v>1678</v>
      </c>
      <c s="31" t="s">
        <v>98</v>
      </c>
      <c s="32">
        <v>6</v>
      </c>
      <c s="33">
        <v>0</v>
      </c>
      <c s="33">
        <f>ROUND(ROUND(H390,2)*ROUND(G390,3),2)</f>
      </c>
      <c r="O390">
        <f>(I390*21)/100</f>
      </c>
      <c t="s">
        <v>33</v>
      </c>
    </row>
    <row r="391" spans="1:5" ht="12.75">
      <c r="A391" s="34" t="s">
        <v>61</v>
      </c>
      <c r="E391" s="35" t="s">
        <v>58</v>
      </c>
    </row>
    <row r="392" spans="1:5" ht="12.75">
      <c r="A392" s="36" t="s">
        <v>62</v>
      </c>
      <c r="E392" s="37" t="s">
        <v>720</v>
      </c>
    </row>
    <row r="393" spans="1:5" ht="12.75">
      <c r="A393" t="s">
        <v>63</v>
      </c>
      <c r="E393" s="35" t="s">
        <v>731</v>
      </c>
    </row>
    <row r="394" spans="1:16" ht="12.75">
      <c r="A394" s="24" t="s">
        <v>56</v>
      </c>
      <c s="29" t="s">
        <v>201</v>
      </c>
      <c s="29" t="s">
        <v>1250</v>
      </c>
      <c s="24" t="s">
        <v>58</v>
      </c>
      <c s="30" t="s">
        <v>1251</v>
      </c>
      <c s="31" t="s">
        <v>98</v>
      </c>
      <c s="32">
        <v>6</v>
      </c>
      <c s="33">
        <v>0</v>
      </c>
      <c s="33">
        <f>ROUND(ROUND(H394,2)*ROUND(G394,3),2)</f>
      </c>
      <c r="O394">
        <f>(I394*21)/100</f>
      </c>
      <c t="s">
        <v>33</v>
      </c>
    </row>
    <row r="395" spans="1:5" ht="12.75">
      <c r="A395" s="34" t="s">
        <v>61</v>
      </c>
      <c r="E395" s="35" t="s">
        <v>58</v>
      </c>
    </row>
    <row r="396" spans="1:5" ht="12.75">
      <c r="A396" s="36" t="s">
        <v>62</v>
      </c>
      <c r="E396" s="37" t="s">
        <v>720</v>
      </c>
    </row>
    <row r="397" spans="1:5" ht="12.75">
      <c r="A397" t="s">
        <v>63</v>
      </c>
      <c r="E397" s="35" t="s">
        <v>731</v>
      </c>
    </row>
    <row r="398" spans="1:16" ht="12.75">
      <c r="A398" s="24" t="s">
        <v>56</v>
      </c>
      <c s="29" t="s">
        <v>204</v>
      </c>
      <c s="29" t="s">
        <v>838</v>
      </c>
      <c s="24" t="s">
        <v>58</v>
      </c>
      <c s="30" t="s">
        <v>839</v>
      </c>
      <c s="31" t="s">
        <v>98</v>
      </c>
      <c s="32">
        <v>3</v>
      </c>
      <c s="33">
        <v>0</v>
      </c>
      <c s="33">
        <f>ROUND(ROUND(H398,2)*ROUND(G398,3),2)</f>
      </c>
      <c r="O398">
        <f>(I398*21)/100</f>
      </c>
      <c t="s">
        <v>33</v>
      </c>
    </row>
    <row r="399" spans="1:5" ht="12.75">
      <c r="A399" s="34" t="s">
        <v>61</v>
      </c>
      <c r="E399" s="35" t="s">
        <v>58</v>
      </c>
    </row>
    <row r="400" spans="1:5" ht="12.75">
      <c r="A400" s="36" t="s">
        <v>62</v>
      </c>
      <c r="E400" s="37" t="s">
        <v>720</v>
      </c>
    </row>
    <row r="401" spans="1:5" ht="12.75">
      <c r="A401" t="s">
        <v>63</v>
      </c>
      <c r="E401" s="35" t="s">
        <v>731</v>
      </c>
    </row>
    <row r="402" spans="1:16" ht="12.75">
      <c r="A402" s="24" t="s">
        <v>56</v>
      </c>
      <c s="29" t="s">
        <v>430</v>
      </c>
      <c s="29" t="s">
        <v>840</v>
      </c>
      <c s="24" t="s">
        <v>58</v>
      </c>
      <c s="30" t="s">
        <v>841</v>
      </c>
      <c s="31" t="s">
        <v>98</v>
      </c>
      <c s="32">
        <v>3</v>
      </c>
      <c s="33">
        <v>0</v>
      </c>
      <c s="33">
        <f>ROUND(ROUND(H402,2)*ROUND(G402,3),2)</f>
      </c>
      <c r="O402">
        <f>(I402*21)/100</f>
      </c>
      <c t="s">
        <v>33</v>
      </c>
    </row>
    <row r="403" spans="1:5" ht="12.75">
      <c r="A403" s="34" t="s">
        <v>61</v>
      </c>
      <c r="E403" s="35" t="s">
        <v>58</v>
      </c>
    </row>
    <row r="404" spans="1:5" ht="12.75">
      <c r="A404" s="36" t="s">
        <v>62</v>
      </c>
      <c r="E404" s="37" t="s">
        <v>720</v>
      </c>
    </row>
    <row r="405" spans="1:5" ht="12.75">
      <c r="A405" t="s">
        <v>63</v>
      </c>
      <c r="E405" s="35" t="s">
        <v>731</v>
      </c>
    </row>
    <row r="406" spans="1:16" ht="12.75">
      <c r="A406" s="24" t="s">
        <v>56</v>
      </c>
      <c s="29" t="s">
        <v>207</v>
      </c>
      <c s="29" t="s">
        <v>979</v>
      </c>
      <c s="24" t="s">
        <v>58</v>
      </c>
      <c s="30" t="s">
        <v>1075</v>
      </c>
      <c s="31" t="s">
        <v>98</v>
      </c>
      <c s="32">
        <v>1</v>
      </c>
      <c s="33">
        <v>0</v>
      </c>
      <c s="33">
        <f>ROUND(ROUND(H406,2)*ROUND(G406,3),2)</f>
      </c>
      <c r="O406">
        <f>(I406*21)/100</f>
      </c>
      <c t="s">
        <v>33</v>
      </c>
    </row>
    <row r="407" spans="1:5" ht="12.75">
      <c r="A407" s="34" t="s">
        <v>61</v>
      </c>
      <c r="E407" s="35" t="s">
        <v>58</v>
      </c>
    </row>
    <row r="408" spans="1:5" ht="12.75">
      <c r="A408" s="36" t="s">
        <v>62</v>
      </c>
      <c r="E408" s="37" t="s">
        <v>720</v>
      </c>
    </row>
    <row r="409" spans="1:5" ht="12.75">
      <c r="A409" t="s">
        <v>63</v>
      </c>
      <c r="E409" s="35" t="s">
        <v>731</v>
      </c>
    </row>
    <row r="410" spans="1:16" ht="12.75">
      <c r="A410" s="24" t="s">
        <v>56</v>
      </c>
      <c s="29" t="s">
        <v>210</v>
      </c>
      <c s="29" t="s">
        <v>1076</v>
      </c>
      <c s="24" t="s">
        <v>58</v>
      </c>
      <c s="30" t="s">
        <v>1077</v>
      </c>
      <c s="31" t="s">
        <v>98</v>
      </c>
      <c s="32">
        <v>1</v>
      </c>
      <c s="33">
        <v>0</v>
      </c>
      <c s="33">
        <f>ROUND(ROUND(H410,2)*ROUND(G410,3),2)</f>
      </c>
      <c r="O410">
        <f>(I410*21)/100</f>
      </c>
      <c t="s">
        <v>33</v>
      </c>
    </row>
    <row r="411" spans="1:5" ht="12.75">
      <c r="A411" s="34" t="s">
        <v>61</v>
      </c>
      <c r="E411" s="35" t="s">
        <v>58</v>
      </c>
    </row>
    <row r="412" spans="1:5" ht="12.75">
      <c r="A412" s="36" t="s">
        <v>62</v>
      </c>
      <c r="E412" s="37" t="s">
        <v>720</v>
      </c>
    </row>
    <row r="413" spans="1:5" ht="12.75">
      <c r="A413" t="s">
        <v>63</v>
      </c>
      <c r="E413" s="35" t="s">
        <v>731</v>
      </c>
    </row>
    <row r="414" spans="1:16" ht="12.75">
      <c r="A414" s="24" t="s">
        <v>56</v>
      </c>
      <c s="29" t="s">
        <v>213</v>
      </c>
      <c s="29" t="s">
        <v>842</v>
      </c>
      <c s="24" t="s">
        <v>58</v>
      </c>
      <c s="30" t="s">
        <v>843</v>
      </c>
      <c s="31" t="s">
        <v>98</v>
      </c>
      <c s="32">
        <v>6</v>
      </c>
      <c s="33">
        <v>0</v>
      </c>
      <c s="33">
        <f>ROUND(ROUND(H414,2)*ROUND(G414,3),2)</f>
      </c>
      <c r="O414">
        <f>(I414*21)/100</f>
      </c>
      <c t="s">
        <v>33</v>
      </c>
    </row>
    <row r="415" spans="1:5" ht="12.75">
      <c r="A415" s="34" t="s">
        <v>61</v>
      </c>
      <c r="E415" s="35" t="s">
        <v>58</v>
      </c>
    </row>
    <row r="416" spans="1:5" ht="12.75">
      <c r="A416" s="36" t="s">
        <v>62</v>
      </c>
      <c r="E416" s="37" t="s">
        <v>720</v>
      </c>
    </row>
    <row r="417" spans="1:5" ht="12.75">
      <c r="A417" t="s">
        <v>63</v>
      </c>
      <c r="E417" s="35" t="s">
        <v>731</v>
      </c>
    </row>
    <row r="418" spans="1:16" ht="12.75">
      <c r="A418" s="24" t="s">
        <v>56</v>
      </c>
      <c s="29" t="s">
        <v>216</v>
      </c>
      <c s="29" t="s">
        <v>1679</v>
      </c>
      <c s="24" t="s">
        <v>58</v>
      </c>
      <c s="30" t="s">
        <v>1680</v>
      </c>
      <c s="31" t="s">
        <v>98</v>
      </c>
      <c s="32">
        <v>6</v>
      </c>
      <c s="33">
        <v>0</v>
      </c>
      <c s="33">
        <f>ROUND(ROUND(H418,2)*ROUND(G418,3),2)</f>
      </c>
      <c r="O418">
        <f>(I418*21)/100</f>
      </c>
      <c t="s">
        <v>33</v>
      </c>
    </row>
    <row r="419" spans="1:5" ht="12.75">
      <c r="A419" s="34" t="s">
        <v>61</v>
      </c>
      <c r="E419" s="35" t="s">
        <v>58</v>
      </c>
    </row>
    <row r="420" spans="1:5" ht="12.75">
      <c r="A420" s="36" t="s">
        <v>62</v>
      </c>
      <c r="E420" s="37" t="s">
        <v>720</v>
      </c>
    </row>
    <row r="421" spans="1:5" ht="12.75">
      <c r="A421" t="s">
        <v>63</v>
      </c>
      <c r="E421" s="35" t="s">
        <v>731</v>
      </c>
    </row>
    <row r="422" spans="1:16" ht="12.75">
      <c r="A422" s="24" t="s">
        <v>56</v>
      </c>
      <c s="29" t="s">
        <v>219</v>
      </c>
      <c s="29" t="s">
        <v>846</v>
      </c>
      <c s="24" t="s">
        <v>58</v>
      </c>
      <c s="30" t="s">
        <v>847</v>
      </c>
      <c s="31" t="s">
        <v>98</v>
      </c>
      <c s="32">
        <v>18</v>
      </c>
      <c s="33">
        <v>0</v>
      </c>
      <c s="33">
        <f>ROUND(ROUND(H422,2)*ROUND(G422,3),2)</f>
      </c>
      <c r="O422">
        <f>(I422*21)/100</f>
      </c>
      <c t="s">
        <v>33</v>
      </c>
    </row>
    <row r="423" spans="1:5" ht="12.75">
      <c r="A423" s="34" t="s">
        <v>61</v>
      </c>
      <c r="E423" s="35" t="s">
        <v>58</v>
      </c>
    </row>
    <row r="424" spans="1:5" ht="12.75">
      <c r="A424" s="36" t="s">
        <v>62</v>
      </c>
      <c r="E424" s="37" t="s">
        <v>720</v>
      </c>
    </row>
    <row r="425" spans="1:5" ht="12.75">
      <c r="A425" t="s">
        <v>63</v>
      </c>
      <c r="E425" s="35" t="s">
        <v>731</v>
      </c>
    </row>
    <row r="426" spans="1:16" ht="12.75">
      <c r="A426" s="24" t="s">
        <v>56</v>
      </c>
      <c s="29" t="s">
        <v>222</v>
      </c>
      <c s="29" t="s">
        <v>1681</v>
      </c>
      <c s="24" t="s">
        <v>58</v>
      </c>
      <c s="30" t="s">
        <v>1682</v>
      </c>
      <c s="31" t="s">
        <v>98</v>
      </c>
      <c s="32">
        <v>18</v>
      </c>
      <c s="33">
        <v>0</v>
      </c>
      <c s="33">
        <f>ROUND(ROUND(H426,2)*ROUND(G426,3),2)</f>
      </c>
      <c r="O426">
        <f>(I426*21)/100</f>
      </c>
      <c t="s">
        <v>33</v>
      </c>
    </row>
    <row r="427" spans="1:5" ht="12.75">
      <c r="A427" s="34" t="s">
        <v>61</v>
      </c>
      <c r="E427" s="35" t="s">
        <v>58</v>
      </c>
    </row>
    <row r="428" spans="1:5" ht="12.75">
      <c r="A428" s="36" t="s">
        <v>62</v>
      </c>
      <c r="E428" s="37" t="s">
        <v>720</v>
      </c>
    </row>
    <row r="429" spans="1:5" ht="12.75">
      <c r="A429" t="s">
        <v>63</v>
      </c>
      <c r="E429" s="35" t="s">
        <v>731</v>
      </c>
    </row>
    <row r="430" spans="1:16" ht="12.75">
      <c r="A430" s="24" t="s">
        <v>56</v>
      </c>
      <c s="29" t="s">
        <v>237</v>
      </c>
      <c s="29" t="s">
        <v>856</v>
      </c>
      <c s="24" t="s">
        <v>58</v>
      </c>
      <c s="30" t="s">
        <v>857</v>
      </c>
      <c s="31" t="s">
        <v>60</v>
      </c>
      <c s="32">
        <v>25</v>
      </c>
      <c s="33">
        <v>0</v>
      </c>
      <c s="33">
        <f>ROUND(ROUND(H430,2)*ROUND(G430,3),2)</f>
      </c>
      <c r="O430">
        <f>(I430*21)/100</f>
      </c>
      <c t="s">
        <v>33</v>
      </c>
    </row>
    <row r="431" spans="1:5" ht="12.75">
      <c r="A431" s="34" t="s">
        <v>61</v>
      </c>
      <c r="E431" s="35" t="s">
        <v>58</v>
      </c>
    </row>
    <row r="432" spans="1:5" ht="12.75">
      <c r="A432" s="36" t="s">
        <v>62</v>
      </c>
      <c r="E432" s="37" t="s">
        <v>720</v>
      </c>
    </row>
    <row r="433" spans="1:5" ht="12.75">
      <c r="A433" t="s">
        <v>63</v>
      </c>
      <c r="E433" s="35" t="s">
        <v>731</v>
      </c>
    </row>
    <row r="434" spans="1:16" ht="12.75">
      <c r="A434" s="24" t="s">
        <v>56</v>
      </c>
      <c s="29" t="s">
        <v>240</v>
      </c>
      <c s="29" t="s">
        <v>1583</v>
      </c>
      <c s="24" t="s">
        <v>58</v>
      </c>
      <c s="30" t="s">
        <v>1584</v>
      </c>
      <c s="31" t="s">
        <v>60</v>
      </c>
      <c s="32">
        <v>25</v>
      </c>
      <c s="33">
        <v>0</v>
      </c>
      <c s="33">
        <f>ROUND(ROUND(H434,2)*ROUND(G434,3),2)</f>
      </c>
      <c r="O434">
        <f>(I434*21)/100</f>
      </c>
      <c t="s">
        <v>33</v>
      </c>
    </row>
    <row r="435" spans="1:5" ht="12.75">
      <c r="A435" s="34" t="s">
        <v>61</v>
      </c>
      <c r="E435" s="35" t="s">
        <v>58</v>
      </c>
    </row>
    <row r="436" spans="1:5" ht="12.75">
      <c r="A436" s="36" t="s">
        <v>62</v>
      </c>
      <c r="E436" s="37" t="s">
        <v>720</v>
      </c>
    </row>
    <row r="437" spans="1:5" ht="12.75">
      <c r="A437" t="s">
        <v>63</v>
      </c>
      <c r="E437" s="35" t="s">
        <v>731</v>
      </c>
    </row>
    <row r="438" spans="1:16" ht="12.75">
      <c r="A438" s="24" t="s">
        <v>56</v>
      </c>
      <c s="29" t="s">
        <v>439</v>
      </c>
      <c s="29" t="s">
        <v>870</v>
      </c>
      <c s="24" t="s">
        <v>58</v>
      </c>
      <c s="30" t="s">
        <v>871</v>
      </c>
      <c s="31" t="s">
        <v>98</v>
      </c>
      <c s="32">
        <v>6</v>
      </c>
      <c s="33">
        <v>0</v>
      </c>
      <c s="33">
        <f>ROUND(ROUND(H438,2)*ROUND(G438,3),2)</f>
      </c>
      <c r="O438">
        <f>(I438*21)/100</f>
      </c>
      <c t="s">
        <v>33</v>
      </c>
    </row>
    <row r="439" spans="1:5" ht="12.75">
      <c r="A439" s="34" t="s">
        <v>61</v>
      </c>
      <c r="E439" s="35" t="s">
        <v>58</v>
      </c>
    </row>
    <row r="440" spans="1:5" ht="12.75">
      <c r="A440" s="36" t="s">
        <v>62</v>
      </c>
      <c r="E440" s="37" t="s">
        <v>720</v>
      </c>
    </row>
    <row r="441" spans="1:5" ht="12.75">
      <c r="A441" t="s">
        <v>63</v>
      </c>
      <c r="E441" s="35" t="s">
        <v>731</v>
      </c>
    </row>
    <row r="442" spans="1:16" ht="25.5">
      <c r="A442" s="24" t="s">
        <v>56</v>
      </c>
      <c s="29" t="s">
        <v>128</v>
      </c>
      <c s="29" t="s">
        <v>1862</v>
      </c>
      <c s="24" t="s">
        <v>58</v>
      </c>
      <c s="30" t="s">
        <v>1863</v>
      </c>
      <c s="31" t="s">
        <v>98</v>
      </c>
      <c s="32">
        <v>1</v>
      </c>
      <c s="33">
        <v>0</v>
      </c>
      <c s="33">
        <f>ROUND(ROUND(H442,2)*ROUND(G442,3),2)</f>
      </c>
      <c r="O442">
        <f>(I442*21)/100</f>
      </c>
      <c t="s">
        <v>33</v>
      </c>
    </row>
    <row r="443" spans="1:5" ht="12.75">
      <c r="A443" s="34" t="s">
        <v>61</v>
      </c>
      <c r="E443" s="35" t="s">
        <v>58</v>
      </c>
    </row>
    <row r="444" spans="1:5" ht="12.75">
      <c r="A444" s="36" t="s">
        <v>62</v>
      </c>
      <c r="E444" s="37" t="s">
        <v>720</v>
      </c>
    </row>
    <row r="445" spans="1:5" ht="102">
      <c r="A445" t="s">
        <v>63</v>
      </c>
      <c r="E445" s="35" t="s">
        <v>1864</v>
      </c>
    </row>
    <row r="446" spans="1:16" ht="12.75">
      <c r="A446" s="24" t="s">
        <v>56</v>
      </c>
      <c s="29" t="s">
        <v>131</v>
      </c>
      <c s="29" t="s">
        <v>1078</v>
      </c>
      <c s="24" t="s">
        <v>58</v>
      </c>
      <c s="30" t="s">
        <v>1079</v>
      </c>
      <c s="31" t="s">
        <v>60</v>
      </c>
      <c s="32">
        <v>0.9</v>
      </c>
      <c s="33">
        <v>0</v>
      </c>
      <c s="33">
        <f>ROUND(ROUND(H446,2)*ROUND(G446,3),2)</f>
      </c>
      <c r="O446">
        <f>(I446*21)/100</f>
      </c>
      <c t="s">
        <v>33</v>
      </c>
    </row>
    <row r="447" spans="1:5" ht="12.75">
      <c r="A447" s="34" t="s">
        <v>61</v>
      </c>
      <c r="E447" s="35" t="s">
        <v>58</v>
      </c>
    </row>
    <row r="448" spans="1:5" ht="12.75">
      <c r="A448" s="36" t="s">
        <v>62</v>
      </c>
      <c r="E448" s="37" t="s">
        <v>720</v>
      </c>
    </row>
    <row r="449" spans="1:5" ht="12.75">
      <c r="A449" t="s">
        <v>63</v>
      </c>
      <c r="E449" s="35" t="s">
        <v>731</v>
      </c>
    </row>
    <row r="450" spans="1:16" ht="12.75">
      <c r="A450" s="24" t="s">
        <v>56</v>
      </c>
      <c s="29" t="s">
        <v>134</v>
      </c>
      <c s="29" t="s">
        <v>1080</v>
      </c>
      <c s="24" t="s">
        <v>58</v>
      </c>
      <c s="30" t="s">
        <v>1081</v>
      </c>
      <c s="31" t="s">
        <v>60</v>
      </c>
      <c s="32">
        <v>0.9</v>
      </c>
      <c s="33">
        <v>0</v>
      </c>
      <c s="33">
        <f>ROUND(ROUND(H450,2)*ROUND(G450,3),2)</f>
      </c>
      <c r="O450">
        <f>(I450*21)/100</f>
      </c>
      <c t="s">
        <v>33</v>
      </c>
    </row>
    <row r="451" spans="1:5" ht="12.75">
      <c r="A451" s="34" t="s">
        <v>61</v>
      </c>
      <c r="E451" s="35" t="s">
        <v>58</v>
      </c>
    </row>
    <row r="452" spans="1:5" ht="12.75">
      <c r="A452" s="36" t="s">
        <v>62</v>
      </c>
      <c r="E452" s="37" t="s">
        <v>720</v>
      </c>
    </row>
    <row r="453" spans="1:5" ht="12.75">
      <c r="A453" t="s">
        <v>63</v>
      </c>
      <c r="E453" s="35" t="s">
        <v>731</v>
      </c>
    </row>
    <row r="454" spans="1:16" ht="12.75">
      <c r="A454" s="24" t="s">
        <v>56</v>
      </c>
      <c s="29" t="s">
        <v>137</v>
      </c>
      <c s="29" t="s">
        <v>883</v>
      </c>
      <c s="24" t="s">
        <v>58</v>
      </c>
      <c s="30" t="s">
        <v>884</v>
      </c>
      <c s="31" t="s">
        <v>73</v>
      </c>
      <c s="32">
        <v>0.08</v>
      </c>
      <c s="33">
        <v>0</v>
      </c>
      <c s="33">
        <f>ROUND(ROUND(H454,2)*ROUND(G454,3),2)</f>
      </c>
      <c r="O454">
        <f>(I454*21)/100</f>
      </c>
      <c t="s">
        <v>33</v>
      </c>
    </row>
    <row r="455" spans="1:5" ht="12.75">
      <c r="A455" s="34" t="s">
        <v>61</v>
      </c>
      <c r="E455" s="35" t="s">
        <v>58</v>
      </c>
    </row>
    <row r="456" spans="1:5" ht="12.75">
      <c r="A456" s="36" t="s">
        <v>62</v>
      </c>
      <c r="E456" s="37" t="s">
        <v>720</v>
      </c>
    </row>
    <row r="457" spans="1:5" ht="12.75">
      <c r="A457" t="s">
        <v>63</v>
      </c>
      <c r="E457" s="35" t="s">
        <v>731</v>
      </c>
    </row>
    <row r="458" spans="1:16" ht="12.75">
      <c r="A458" s="24" t="s">
        <v>56</v>
      </c>
      <c s="29" t="s">
        <v>140</v>
      </c>
      <c s="29" t="s">
        <v>1082</v>
      </c>
      <c s="24" t="s">
        <v>58</v>
      </c>
      <c s="30" t="s">
        <v>1083</v>
      </c>
      <c s="31" t="s">
        <v>60</v>
      </c>
      <c s="32">
        <v>20</v>
      </c>
      <c s="33">
        <v>0</v>
      </c>
      <c s="33">
        <f>ROUND(ROUND(H458,2)*ROUND(G458,3),2)</f>
      </c>
      <c r="O458">
        <f>(I458*21)/100</f>
      </c>
      <c t="s">
        <v>33</v>
      </c>
    </row>
    <row r="459" spans="1:5" ht="12.75">
      <c r="A459" s="34" t="s">
        <v>61</v>
      </c>
      <c r="E459" s="35" t="s">
        <v>58</v>
      </c>
    </row>
    <row r="460" spans="1:5" ht="12.75">
      <c r="A460" s="36" t="s">
        <v>62</v>
      </c>
      <c r="E460" s="37" t="s">
        <v>720</v>
      </c>
    </row>
    <row r="461" spans="1:5" ht="12.75">
      <c r="A461" t="s">
        <v>63</v>
      </c>
      <c r="E461" s="35" t="s">
        <v>731</v>
      </c>
    </row>
    <row r="462" spans="1:16" ht="12.75">
      <c r="A462" s="24" t="s">
        <v>56</v>
      </c>
      <c s="29" t="s">
        <v>143</v>
      </c>
      <c s="29" t="s">
        <v>1084</v>
      </c>
      <c s="24" t="s">
        <v>58</v>
      </c>
      <c s="30" t="s">
        <v>1085</v>
      </c>
      <c s="31" t="s">
        <v>73</v>
      </c>
      <c s="32">
        <v>0.15</v>
      </c>
      <c s="33">
        <v>0</v>
      </c>
      <c s="33">
        <f>ROUND(ROUND(H462,2)*ROUND(G462,3),2)</f>
      </c>
      <c r="O462">
        <f>(I462*21)/100</f>
      </c>
      <c t="s">
        <v>33</v>
      </c>
    </row>
    <row r="463" spans="1:5" ht="12.75">
      <c r="A463" s="34" t="s">
        <v>61</v>
      </c>
      <c r="E463" s="35" t="s">
        <v>58</v>
      </c>
    </row>
    <row r="464" spans="1:5" ht="12.75">
      <c r="A464" s="36" t="s">
        <v>62</v>
      </c>
      <c r="E464" s="37" t="s">
        <v>720</v>
      </c>
    </row>
    <row r="465" spans="1:5" ht="12.75">
      <c r="A465" t="s">
        <v>63</v>
      </c>
      <c r="E465" s="35" t="s">
        <v>731</v>
      </c>
    </row>
    <row r="466" spans="1:16" ht="12.75">
      <c r="A466" s="24" t="s">
        <v>56</v>
      </c>
      <c s="29" t="s">
        <v>442</v>
      </c>
      <c s="29" t="s">
        <v>1086</v>
      </c>
      <c s="24" t="s">
        <v>58</v>
      </c>
      <c s="30" t="s">
        <v>1087</v>
      </c>
      <c s="31" t="s">
        <v>73</v>
      </c>
      <c s="32">
        <v>0.15</v>
      </c>
      <c s="33">
        <v>0</v>
      </c>
      <c s="33">
        <f>ROUND(ROUND(H466,2)*ROUND(G466,3),2)</f>
      </c>
      <c r="O466">
        <f>(I466*21)/100</f>
      </c>
      <c t="s">
        <v>33</v>
      </c>
    </row>
    <row r="467" spans="1:5" ht="12.75">
      <c r="A467" s="34" t="s">
        <v>61</v>
      </c>
      <c r="E467" s="35" t="s">
        <v>58</v>
      </c>
    </row>
    <row r="468" spans="1:5" ht="12.75">
      <c r="A468" s="36" t="s">
        <v>62</v>
      </c>
      <c r="E468" s="37" t="s">
        <v>720</v>
      </c>
    </row>
    <row r="469" spans="1:5" ht="12.75">
      <c r="A469" t="s">
        <v>63</v>
      </c>
      <c r="E469" s="35" t="s">
        <v>731</v>
      </c>
    </row>
    <row r="470" spans="1:16" ht="12.75">
      <c r="A470" s="24" t="s">
        <v>56</v>
      </c>
      <c s="29" t="s">
        <v>374</v>
      </c>
      <c s="29" t="s">
        <v>1104</v>
      </c>
      <c s="24" t="s">
        <v>58</v>
      </c>
      <c s="30" t="s">
        <v>1683</v>
      </c>
      <c s="31" t="s">
        <v>98</v>
      </c>
      <c s="32">
        <v>6</v>
      </c>
      <c s="33">
        <v>0</v>
      </c>
      <c s="33">
        <f>ROUND(ROUND(H470,2)*ROUND(G470,3),2)</f>
      </c>
      <c r="O470">
        <f>(I470*21)/100</f>
      </c>
      <c t="s">
        <v>33</v>
      </c>
    </row>
    <row r="471" spans="1:5" ht="12.75">
      <c r="A471" s="34" t="s">
        <v>61</v>
      </c>
      <c r="E471" s="35" t="s">
        <v>58</v>
      </c>
    </row>
    <row r="472" spans="1:5" ht="12.75">
      <c r="A472" s="36" t="s">
        <v>62</v>
      </c>
      <c r="E472" s="37" t="s">
        <v>720</v>
      </c>
    </row>
    <row r="473" spans="1:5" ht="102">
      <c r="A473" t="s">
        <v>63</v>
      </c>
      <c r="E473" s="35" t="s">
        <v>1684</v>
      </c>
    </row>
    <row r="474" spans="1:16" ht="12.75">
      <c r="A474" s="24" t="s">
        <v>56</v>
      </c>
      <c s="29" t="s">
        <v>377</v>
      </c>
      <c s="29" t="s">
        <v>1111</v>
      </c>
      <c s="24" t="s">
        <v>58</v>
      </c>
      <c s="30" t="s">
        <v>1685</v>
      </c>
      <c s="31" t="s">
        <v>98</v>
      </c>
      <c s="32">
        <v>6</v>
      </c>
      <c s="33">
        <v>0</v>
      </c>
      <c s="33">
        <f>ROUND(ROUND(H474,2)*ROUND(G474,3),2)</f>
      </c>
      <c r="O474">
        <f>(I474*21)/100</f>
      </c>
      <c t="s">
        <v>33</v>
      </c>
    </row>
    <row r="475" spans="1:5" ht="12.75">
      <c r="A475" s="34" t="s">
        <v>61</v>
      </c>
      <c r="E475" s="35" t="s">
        <v>58</v>
      </c>
    </row>
    <row r="476" spans="1:5" ht="12.75">
      <c r="A476" s="36" t="s">
        <v>62</v>
      </c>
      <c r="E476" s="37" t="s">
        <v>720</v>
      </c>
    </row>
    <row r="477" spans="1:5" ht="102">
      <c r="A477" t="s">
        <v>63</v>
      </c>
      <c r="E477" s="35" t="s">
        <v>1686</v>
      </c>
    </row>
    <row r="478" spans="1:16" ht="12.75">
      <c r="A478" s="24" t="s">
        <v>56</v>
      </c>
      <c s="29" t="s">
        <v>380</v>
      </c>
      <c s="29" t="s">
        <v>1865</v>
      </c>
      <c s="24" t="s">
        <v>58</v>
      </c>
      <c s="30" t="s">
        <v>1866</v>
      </c>
      <c s="31" t="s">
        <v>1306</v>
      </c>
      <c s="32">
        <v>1</v>
      </c>
      <c s="33">
        <v>0</v>
      </c>
      <c s="33">
        <f>ROUND(ROUND(H478,2)*ROUND(G478,3),2)</f>
      </c>
      <c r="O478">
        <f>(I478*21)/100</f>
      </c>
      <c t="s">
        <v>33</v>
      </c>
    </row>
    <row r="479" spans="1:5" ht="12.75">
      <c r="A479" s="34" t="s">
        <v>61</v>
      </c>
      <c r="E479" s="35" t="s">
        <v>58</v>
      </c>
    </row>
    <row r="480" spans="1:5" ht="12.75">
      <c r="A480" s="36" t="s">
        <v>62</v>
      </c>
      <c r="E480" s="37" t="s">
        <v>720</v>
      </c>
    </row>
    <row r="481" spans="1:5" ht="12.75">
      <c r="A481" t="s">
        <v>63</v>
      </c>
      <c r="E481" s="35" t="s">
        <v>731</v>
      </c>
    </row>
    <row r="482" spans="1:16" ht="12.75">
      <c r="A482" s="24" t="s">
        <v>56</v>
      </c>
      <c s="29" t="s">
        <v>383</v>
      </c>
      <c s="29" t="s">
        <v>1687</v>
      </c>
      <c s="24" t="s">
        <v>58</v>
      </c>
      <c s="30" t="s">
        <v>1688</v>
      </c>
      <c s="31" t="s">
        <v>98</v>
      </c>
      <c s="32">
        <v>3</v>
      </c>
      <c s="33">
        <v>0</v>
      </c>
      <c s="33">
        <f>ROUND(ROUND(H482,2)*ROUND(G482,3),2)</f>
      </c>
      <c r="O482">
        <f>(I482*21)/100</f>
      </c>
      <c t="s">
        <v>33</v>
      </c>
    </row>
    <row r="483" spans="1:5" ht="12.75">
      <c r="A483" s="34" t="s">
        <v>61</v>
      </c>
      <c r="E483" s="35" t="s">
        <v>58</v>
      </c>
    </row>
    <row r="484" spans="1:5" ht="12.75">
      <c r="A484" s="36" t="s">
        <v>62</v>
      </c>
      <c r="E484" s="37" t="s">
        <v>720</v>
      </c>
    </row>
    <row r="485" spans="1:5" ht="12.75">
      <c r="A485" t="s">
        <v>63</v>
      </c>
      <c r="E485" s="35" t="s">
        <v>731</v>
      </c>
    </row>
    <row r="486" spans="1:16" ht="12.75">
      <c r="A486" s="24" t="s">
        <v>56</v>
      </c>
      <c s="29" t="s">
        <v>386</v>
      </c>
      <c s="29" t="s">
        <v>898</v>
      </c>
      <c s="24" t="s">
        <v>58</v>
      </c>
      <c s="30" t="s">
        <v>899</v>
      </c>
      <c s="31" t="s">
        <v>98</v>
      </c>
      <c s="32">
        <v>3</v>
      </c>
      <c s="33">
        <v>0</v>
      </c>
      <c s="33">
        <f>ROUND(ROUND(H486,2)*ROUND(G486,3),2)</f>
      </c>
      <c r="O486">
        <f>(I486*21)/100</f>
      </c>
      <c t="s">
        <v>33</v>
      </c>
    </row>
    <row r="487" spans="1:5" ht="12.75">
      <c r="A487" s="34" t="s">
        <v>61</v>
      </c>
      <c r="E487" s="35" t="s">
        <v>58</v>
      </c>
    </row>
    <row r="488" spans="1:5" ht="12.75">
      <c r="A488" s="36" t="s">
        <v>62</v>
      </c>
      <c r="E488" s="37" t="s">
        <v>720</v>
      </c>
    </row>
    <row r="489" spans="1:5" ht="12.75">
      <c r="A489" t="s">
        <v>63</v>
      </c>
      <c r="E489" s="35" t="s">
        <v>731</v>
      </c>
    </row>
    <row r="490" spans="1:16" ht="25.5">
      <c r="A490" s="24" t="s">
        <v>56</v>
      </c>
      <c s="29" t="s">
        <v>461</v>
      </c>
      <c s="29" t="s">
        <v>1867</v>
      </c>
      <c s="24" t="s">
        <v>58</v>
      </c>
      <c s="30" t="s">
        <v>1868</v>
      </c>
      <c s="31" t="s">
        <v>98</v>
      </c>
      <c s="32">
        <v>3</v>
      </c>
      <c s="33">
        <v>0</v>
      </c>
      <c s="33">
        <f>ROUND(ROUND(H490,2)*ROUND(G490,3),2)</f>
      </c>
      <c r="O490">
        <f>(I490*21)/100</f>
      </c>
      <c t="s">
        <v>33</v>
      </c>
    </row>
    <row r="491" spans="1:5" ht="12.75">
      <c r="A491" s="34" t="s">
        <v>61</v>
      </c>
      <c r="E491" s="35" t="s">
        <v>58</v>
      </c>
    </row>
    <row r="492" spans="1:5" ht="12.75">
      <c r="A492" s="36" t="s">
        <v>62</v>
      </c>
      <c r="E492" s="37" t="s">
        <v>720</v>
      </c>
    </row>
    <row r="493" spans="1:5" ht="12.75">
      <c r="A493" t="s">
        <v>63</v>
      </c>
      <c r="E493" s="35" t="s">
        <v>731</v>
      </c>
    </row>
    <row r="494" spans="1:16" ht="12.75">
      <c r="A494" s="24" t="s">
        <v>56</v>
      </c>
      <c s="29" t="s">
        <v>466</v>
      </c>
      <c s="29" t="s">
        <v>1691</v>
      </c>
      <c s="24" t="s">
        <v>58</v>
      </c>
      <c s="30" t="s">
        <v>1692</v>
      </c>
      <c s="31" t="s">
        <v>98</v>
      </c>
      <c s="32">
        <v>3</v>
      </c>
      <c s="33">
        <v>0</v>
      </c>
      <c s="33">
        <f>ROUND(ROUND(H494,2)*ROUND(G494,3),2)</f>
      </c>
      <c r="O494">
        <f>(I494*21)/100</f>
      </c>
      <c t="s">
        <v>33</v>
      </c>
    </row>
    <row r="495" spans="1:5" ht="12.75">
      <c r="A495" s="34" t="s">
        <v>61</v>
      </c>
      <c r="E495" s="35" t="s">
        <v>58</v>
      </c>
    </row>
    <row r="496" spans="1:5" ht="12.75">
      <c r="A496" s="36" t="s">
        <v>62</v>
      </c>
      <c r="E496" s="37" t="s">
        <v>720</v>
      </c>
    </row>
    <row r="497" spans="1:5" ht="12.75">
      <c r="A497" t="s">
        <v>63</v>
      </c>
      <c r="E497" s="35" t="s">
        <v>731</v>
      </c>
    </row>
    <row r="498" spans="1:16" ht="12.75">
      <c r="A498" s="24" t="s">
        <v>56</v>
      </c>
      <c s="29" t="s">
        <v>471</v>
      </c>
      <c s="29" t="s">
        <v>1695</v>
      </c>
      <c s="24" t="s">
        <v>58</v>
      </c>
      <c s="30" t="s">
        <v>1696</v>
      </c>
      <c s="31" t="s">
        <v>98</v>
      </c>
      <c s="32">
        <v>12</v>
      </c>
      <c s="33">
        <v>0</v>
      </c>
      <c s="33">
        <f>ROUND(ROUND(H498,2)*ROUND(G498,3),2)</f>
      </c>
      <c r="O498">
        <f>(I498*21)/100</f>
      </c>
      <c t="s">
        <v>33</v>
      </c>
    </row>
    <row r="499" spans="1:5" ht="12.75">
      <c r="A499" s="34" t="s">
        <v>61</v>
      </c>
      <c r="E499" s="35" t="s">
        <v>58</v>
      </c>
    </row>
    <row r="500" spans="1:5" ht="12.75">
      <c r="A500" s="36" t="s">
        <v>62</v>
      </c>
      <c r="E500" s="37" t="s">
        <v>720</v>
      </c>
    </row>
    <row r="501" spans="1:5" ht="12.75">
      <c r="A501" t="s">
        <v>63</v>
      </c>
      <c r="E501" s="35" t="s">
        <v>731</v>
      </c>
    </row>
    <row r="502" spans="1:16" ht="25.5">
      <c r="A502" s="24" t="s">
        <v>56</v>
      </c>
      <c s="29" t="s">
        <v>474</v>
      </c>
      <c s="29" t="s">
        <v>1697</v>
      </c>
      <c s="24" t="s">
        <v>58</v>
      </c>
      <c s="30" t="s">
        <v>1698</v>
      </c>
      <c s="31" t="s">
        <v>98</v>
      </c>
      <c s="32">
        <v>12</v>
      </c>
      <c s="33">
        <v>0</v>
      </c>
      <c s="33">
        <f>ROUND(ROUND(H502,2)*ROUND(G502,3),2)</f>
      </c>
      <c r="O502">
        <f>(I502*21)/100</f>
      </c>
      <c t="s">
        <v>33</v>
      </c>
    </row>
    <row r="503" spans="1:5" ht="12.75">
      <c r="A503" s="34" t="s">
        <v>61</v>
      </c>
      <c r="E503" s="35" t="s">
        <v>58</v>
      </c>
    </row>
    <row r="504" spans="1:5" ht="12.75">
      <c r="A504" s="36" t="s">
        <v>62</v>
      </c>
      <c r="E504" s="37" t="s">
        <v>720</v>
      </c>
    </row>
    <row r="505" spans="1:5" ht="12.75">
      <c r="A505" t="s">
        <v>63</v>
      </c>
      <c r="E505" s="35" t="s">
        <v>731</v>
      </c>
    </row>
    <row r="506" spans="1:16" ht="12.75">
      <c r="A506" s="24" t="s">
        <v>56</v>
      </c>
      <c s="29" t="s">
        <v>479</v>
      </c>
      <c s="29" t="s">
        <v>1699</v>
      </c>
      <c s="24" t="s">
        <v>58</v>
      </c>
      <c s="30" t="s">
        <v>1700</v>
      </c>
      <c s="31" t="s">
        <v>98</v>
      </c>
      <c s="32">
        <v>12</v>
      </c>
      <c s="33">
        <v>0</v>
      </c>
      <c s="33">
        <f>ROUND(ROUND(H506,2)*ROUND(G506,3),2)</f>
      </c>
      <c r="O506">
        <f>(I506*21)/100</f>
      </c>
      <c t="s">
        <v>33</v>
      </c>
    </row>
    <row r="507" spans="1:5" ht="12.75">
      <c r="A507" s="34" t="s">
        <v>61</v>
      </c>
      <c r="E507" s="35" t="s">
        <v>58</v>
      </c>
    </row>
    <row r="508" spans="1:5" ht="12.75">
      <c r="A508" s="36" t="s">
        <v>62</v>
      </c>
      <c r="E508" s="37" t="s">
        <v>720</v>
      </c>
    </row>
    <row r="509" spans="1:5" ht="12.75">
      <c r="A509" t="s">
        <v>63</v>
      </c>
      <c r="E509" s="35" t="s">
        <v>731</v>
      </c>
    </row>
    <row r="510" spans="1:16" ht="25.5">
      <c r="A510" s="24" t="s">
        <v>56</v>
      </c>
      <c s="29" t="s">
        <v>482</v>
      </c>
      <c s="29" t="s">
        <v>1701</v>
      </c>
      <c s="24" t="s">
        <v>58</v>
      </c>
      <c s="30" t="s">
        <v>1702</v>
      </c>
      <c s="31" t="s">
        <v>98</v>
      </c>
      <c s="32">
        <v>12</v>
      </c>
      <c s="33">
        <v>0</v>
      </c>
      <c s="33">
        <f>ROUND(ROUND(H510,2)*ROUND(G510,3),2)</f>
      </c>
      <c r="O510">
        <f>(I510*21)/100</f>
      </c>
      <c t="s">
        <v>33</v>
      </c>
    </row>
    <row r="511" spans="1:5" ht="12.75">
      <c r="A511" s="34" t="s">
        <v>61</v>
      </c>
      <c r="E511" s="35" t="s">
        <v>58</v>
      </c>
    </row>
    <row r="512" spans="1:5" ht="12.75">
      <c r="A512" s="36" t="s">
        <v>62</v>
      </c>
      <c r="E512" s="37" t="s">
        <v>720</v>
      </c>
    </row>
    <row r="513" spans="1:5" ht="12.75">
      <c r="A513" t="s">
        <v>63</v>
      </c>
      <c r="E513" s="35" t="s">
        <v>731</v>
      </c>
    </row>
    <row r="514" spans="1:16" ht="12.75">
      <c r="A514" s="24" t="s">
        <v>56</v>
      </c>
      <c s="29" t="s">
        <v>489</v>
      </c>
      <c s="29" t="s">
        <v>1703</v>
      </c>
      <c s="24" t="s">
        <v>58</v>
      </c>
      <c s="30" t="s">
        <v>1704</v>
      </c>
      <c s="31" t="s">
        <v>98</v>
      </c>
      <c s="32">
        <v>48</v>
      </c>
      <c s="33">
        <v>0</v>
      </c>
      <c s="33">
        <f>ROUND(ROUND(H514,2)*ROUND(G514,3),2)</f>
      </c>
      <c r="O514">
        <f>(I514*21)/100</f>
      </c>
      <c t="s">
        <v>33</v>
      </c>
    </row>
    <row r="515" spans="1:5" ht="12.75">
      <c r="A515" s="34" t="s">
        <v>61</v>
      </c>
      <c r="E515" s="35" t="s">
        <v>58</v>
      </c>
    </row>
    <row r="516" spans="1:5" ht="12.75">
      <c r="A516" s="36" t="s">
        <v>62</v>
      </c>
      <c r="E516" s="37" t="s">
        <v>720</v>
      </c>
    </row>
    <row r="517" spans="1:5" ht="12.75">
      <c r="A517" t="s">
        <v>63</v>
      </c>
      <c r="E517" s="35" t="s">
        <v>731</v>
      </c>
    </row>
    <row r="518" spans="1:16" ht="12.75">
      <c r="A518" s="24" t="s">
        <v>56</v>
      </c>
      <c s="29" t="s">
        <v>492</v>
      </c>
      <c s="29" t="s">
        <v>1705</v>
      </c>
      <c s="24" t="s">
        <v>58</v>
      </c>
      <c s="30" t="s">
        <v>1706</v>
      </c>
      <c s="31" t="s">
        <v>98</v>
      </c>
      <c s="32">
        <v>12</v>
      </c>
      <c s="33">
        <v>0</v>
      </c>
      <c s="33">
        <f>ROUND(ROUND(H518,2)*ROUND(G518,3),2)</f>
      </c>
      <c r="O518">
        <f>(I518*21)/100</f>
      </c>
      <c t="s">
        <v>33</v>
      </c>
    </row>
    <row r="519" spans="1:5" ht="12.75">
      <c r="A519" s="34" t="s">
        <v>61</v>
      </c>
      <c r="E519" s="35" t="s">
        <v>58</v>
      </c>
    </row>
    <row r="520" spans="1:5" ht="12.75">
      <c r="A520" s="36" t="s">
        <v>62</v>
      </c>
      <c r="E520" s="37" t="s">
        <v>720</v>
      </c>
    </row>
    <row r="521" spans="1:5" ht="12.75">
      <c r="A521" t="s">
        <v>63</v>
      </c>
      <c r="E521" s="35" t="s">
        <v>731</v>
      </c>
    </row>
    <row r="522" spans="1:16" ht="12.75">
      <c r="A522" s="24" t="s">
        <v>56</v>
      </c>
      <c s="29" t="s">
        <v>495</v>
      </c>
      <c s="29" t="s">
        <v>1707</v>
      </c>
      <c s="24" t="s">
        <v>58</v>
      </c>
      <c s="30" t="s">
        <v>1708</v>
      </c>
      <c s="31" t="s">
        <v>98</v>
      </c>
      <c s="32">
        <v>12</v>
      </c>
      <c s="33">
        <v>0</v>
      </c>
      <c s="33">
        <f>ROUND(ROUND(H522,2)*ROUND(G522,3),2)</f>
      </c>
      <c r="O522">
        <f>(I522*21)/100</f>
      </c>
      <c t="s">
        <v>33</v>
      </c>
    </row>
    <row r="523" spans="1:5" ht="12.75">
      <c r="A523" s="34" t="s">
        <v>61</v>
      </c>
      <c r="E523" s="35" t="s">
        <v>58</v>
      </c>
    </row>
    <row r="524" spans="1:5" ht="12.75">
      <c r="A524" s="36" t="s">
        <v>62</v>
      </c>
      <c r="E524" s="37" t="s">
        <v>720</v>
      </c>
    </row>
    <row r="525" spans="1:5" ht="12.75">
      <c r="A525" t="s">
        <v>63</v>
      </c>
      <c r="E525" s="35" t="s">
        <v>731</v>
      </c>
    </row>
    <row r="526" spans="1:16" ht="12.75">
      <c r="A526" s="24" t="s">
        <v>56</v>
      </c>
      <c s="29" t="s">
        <v>498</v>
      </c>
      <c s="29" t="s">
        <v>1713</v>
      </c>
      <c s="24" t="s">
        <v>58</v>
      </c>
      <c s="30" t="s">
        <v>1714</v>
      </c>
      <c s="31" t="s">
        <v>1715</v>
      </c>
      <c s="32">
        <v>0.1</v>
      </c>
      <c s="33">
        <v>0</v>
      </c>
      <c s="33">
        <f>ROUND(ROUND(H526,2)*ROUND(G526,3),2)</f>
      </c>
      <c r="O526">
        <f>(I526*21)/100</f>
      </c>
      <c t="s">
        <v>33</v>
      </c>
    </row>
    <row r="527" spans="1:5" ht="12.75">
      <c r="A527" s="34" t="s">
        <v>61</v>
      </c>
      <c r="E527" s="35" t="s">
        <v>58</v>
      </c>
    </row>
    <row r="528" spans="1:5" ht="12.75">
      <c r="A528" s="36" t="s">
        <v>62</v>
      </c>
      <c r="E528" s="37" t="s">
        <v>720</v>
      </c>
    </row>
    <row r="529" spans="1:5" ht="12.75">
      <c r="A529" t="s">
        <v>63</v>
      </c>
      <c r="E529" s="35" t="s">
        <v>731</v>
      </c>
    </row>
    <row r="530" spans="1:16" ht="12.75">
      <c r="A530" s="24" t="s">
        <v>56</v>
      </c>
      <c s="29" t="s">
        <v>503</v>
      </c>
      <c s="29" t="s">
        <v>1716</v>
      </c>
      <c s="24" t="s">
        <v>58</v>
      </c>
      <c s="30" t="s">
        <v>1717</v>
      </c>
      <c s="31" t="s">
        <v>1715</v>
      </c>
      <c s="32">
        <v>0.1</v>
      </c>
      <c s="33">
        <v>0</v>
      </c>
      <c s="33">
        <f>ROUND(ROUND(H530,2)*ROUND(G530,3),2)</f>
      </c>
      <c r="O530">
        <f>(I530*21)/100</f>
      </c>
      <c t="s">
        <v>33</v>
      </c>
    </row>
    <row r="531" spans="1:5" ht="12.75">
      <c r="A531" s="34" t="s">
        <v>61</v>
      </c>
      <c r="E531" s="35" t="s">
        <v>58</v>
      </c>
    </row>
    <row r="532" spans="1:5" ht="12.75">
      <c r="A532" s="36" t="s">
        <v>62</v>
      </c>
      <c r="E532" s="37" t="s">
        <v>720</v>
      </c>
    </row>
    <row r="533" spans="1:5" ht="12.75">
      <c r="A533" t="s">
        <v>63</v>
      </c>
      <c r="E533" s="35" t="s">
        <v>731</v>
      </c>
    </row>
    <row r="534" spans="1:16" ht="12.75">
      <c r="A534" s="24" t="s">
        <v>56</v>
      </c>
      <c s="29" t="s">
        <v>507</v>
      </c>
      <c s="29" t="s">
        <v>1869</v>
      </c>
      <c s="24" t="s">
        <v>58</v>
      </c>
      <c s="30" t="s">
        <v>1870</v>
      </c>
      <c s="31" t="s">
        <v>1306</v>
      </c>
      <c s="32">
        <v>3</v>
      </c>
      <c s="33">
        <v>0</v>
      </c>
      <c s="33">
        <f>ROUND(ROUND(H534,2)*ROUND(G534,3),2)</f>
      </c>
      <c r="O534">
        <f>(I534*21)/100</f>
      </c>
      <c t="s">
        <v>33</v>
      </c>
    </row>
    <row r="535" spans="1:5" ht="12.75">
      <c r="A535" s="34" t="s">
        <v>61</v>
      </c>
      <c r="E535" s="35" t="s">
        <v>58</v>
      </c>
    </row>
    <row r="536" spans="1:5" ht="12.75">
      <c r="A536" s="36" t="s">
        <v>62</v>
      </c>
      <c r="E536" s="37" t="s">
        <v>720</v>
      </c>
    </row>
    <row r="537" spans="1:5" ht="12.75">
      <c r="A537" t="s">
        <v>63</v>
      </c>
      <c r="E537" s="35" t="s">
        <v>731</v>
      </c>
    </row>
    <row r="538" spans="1:16" ht="12.75">
      <c r="A538" s="24" t="s">
        <v>56</v>
      </c>
      <c s="29" t="s">
        <v>510</v>
      </c>
      <c s="29" t="s">
        <v>1720</v>
      </c>
      <c s="24" t="s">
        <v>58</v>
      </c>
      <c s="30" t="s">
        <v>1721</v>
      </c>
      <c s="31" t="s">
        <v>1306</v>
      </c>
      <c s="32">
        <v>3</v>
      </c>
      <c s="33">
        <v>0</v>
      </c>
      <c s="33">
        <f>ROUND(ROUND(H538,2)*ROUND(G538,3),2)</f>
      </c>
      <c r="O538">
        <f>(I538*21)/100</f>
      </c>
      <c t="s">
        <v>33</v>
      </c>
    </row>
    <row r="539" spans="1:5" ht="12.75">
      <c r="A539" s="34" t="s">
        <v>61</v>
      </c>
      <c r="E539" s="35" t="s">
        <v>58</v>
      </c>
    </row>
    <row r="540" spans="1:5" ht="12.75">
      <c r="A540" s="36" t="s">
        <v>62</v>
      </c>
      <c r="E540" s="37" t="s">
        <v>720</v>
      </c>
    </row>
    <row r="541" spans="1:5" ht="12.75">
      <c r="A541" t="s">
        <v>63</v>
      </c>
      <c r="E541" s="35" t="s">
        <v>731</v>
      </c>
    </row>
    <row r="542" spans="1:16" ht="12.75">
      <c r="A542" s="24" t="s">
        <v>56</v>
      </c>
      <c s="29" t="s">
        <v>513</v>
      </c>
      <c s="29" t="s">
        <v>1722</v>
      </c>
      <c s="24" t="s">
        <v>58</v>
      </c>
      <c s="30" t="s">
        <v>1723</v>
      </c>
      <c s="31" t="s">
        <v>1306</v>
      </c>
      <c s="32">
        <v>3</v>
      </c>
      <c s="33">
        <v>0</v>
      </c>
      <c s="33">
        <f>ROUND(ROUND(H542,2)*ROUND(G542,3),2)</f>
      </c>
      <c r="O542">
        <f>(I542*21)/100</f>
      </c>
      <c t="s">
        <v>33</v>
      </c>
    </row>
    <row r="543" spans="1:5" ht="12.75">
      <c r="A543" s="34" t="s">
        <v>61</v>
      </c>
      <c r="E543" s="35" t="s">
        <v>58</v>
      </c>
    </row>
    <row r="544" spans="1:5" ht="12.75">
      <c r="A544" s="36" t="s">
        <v>62</v>
      </c>
      <c r="E544" s="37" t="s">
        <v>720</v>
      </c>
    </row>
    <row r="545" spans="1:5" ht="12.75">
      <c r="A545" t="s">
        <v>63</v>
      </c>
      <c r="E545" s="35" t="s">
        <v>731</v>
      </c>
    </row>
    <row r="546" spans="1:16" ht="12.75">
      <c r="A546" s="24" t="s">
        <v>56</v>
      </c>
      <c s="29" t="s">
        <v>448</v>
      </c>
      <c s="29" t="s">
        <v>1724</v>
      </c>
      <c s="24" t="s">
        <v>58</v>
      </c>
      <c s="30" t="s">
        <v>1725</v>
      </c>
      <c s="31" t="s">
        <v>98</v>
      </c>
      <c s="32">
        <v>3</v>
      </c>
      <c s="33">
        <v>0</v>
      </c>
      <c s="33">
        <f>ROUND(ROUND(H546,2)*ROUND(G546,3),2)</f>
      </c>
      <c r="O546">
        <f>(I546*21)/100</f>
      </c>
      <c t="s">
        <v>33</v>
      </c>
    </row>
    <row r="547" spans="1:5" ht="12.75">
      <c r="A547" s="34" t="s">
        <v>61</v>
      </c>
      <c r="E547" s="35" t="s">
        <v>58</v>
      </c>
    </row>
    <row r="548" spans="1:5" ht="12.75">
      <c r="A548" s="36" t="s">
        <v>62</v>
      </c>
      <c r="E548" s="37" t="s">
        <v>720</v>
      </c>
    </row>
    <row r="549" spans="1:5" ht="191.25">
      <c r="A549" t="s">
        <v>63</v>
      </c>
      <c r="E549" s="35" t="s">
        <v>1726</v>
      </c>
    </row>
    <row r="550" spans="1:16" ht="12.75">
      <c r="A550" s="24" t="s">
        <v>56</v>
      </c>
      <c s="29" t="s">
        <v>538</v>
      </c>
      <c s="29" t="s">
        <v>1727</v>
      </c>
      <c s="24" t="s">
        <v>58</v>
      </c>
      <c s="30" t="s">
        <v>1728</v>
      </c>
      <c s="31" t="s">
        <v>1729</v>
      </c>
      <c s="32">
        <v>3</v>
      </c>
      <c s="33">
        <v>0</v>
      </c>
      <c s="33">
        <f>ROUND(ROUND(H550,2)*ROUND(G550,3),2)</f>
      </c>
      <c r="O550">
        <f>(I550*21)/100</f>
      </c>
      <c t="s">
        <v>33</v>
      </c>
    </row>
    <row r="551" spans="1:5" ht="12.75">
      <c r="A551" s="34" t="s">
        <v>61</v>
      </c>
      <c r="E551" s="35" t="s">
        <v>58</v>
      </c>
    </row>
    <row r="552" spans="1:5" ht="12.75">
      <c r="A552" s="36" t="s">
        <v>62</v>
      </c>
      <c r="E552" s="37" t="s">
        <v>720</v>
      </c>
    </row>
    <row r="553" spans="1:5" ht="191.25">
      <c r="A553" t="s">
        <v>63</v>
      </c>
      <c r="E553" s="35" t="s">
        <v>1726</v>
      </c>
    </row>
    <row r="554" spans="1:16" ht="12.75">
      <c r="A554" s="24" t="s">
        <v>56</v>
      </c>
      <c s="29" t="s">
        <v>1871</v>
      </c>
      <c s="29" t="s">
        <v>1335</v>
      </c>
      <c s="24" t="s">
        <v>58</v>
      </c>
      <c s="30" t="s">
        <v>1336</v>
      </c>
      <c s="31" t="s">
        <v>98</v>
      </c>
      <c s="32">
        <v>3</v>
      </c>
      <c s="33">
        <v>0</v>
      </c>
      <c s="33">
        <f>ROUND(ROUND(H554,2)*ROUND(G554,3),2)</f>
      </c>
      <c r="O554">
        <f>(I554*21)/100</f>
      </c>
      <c t="s">
        <v>33</v>
      </c>
    </row>
    <row r="555" spans="1:5" ht="12.75">
      <c r="A555" s="34" t="s">
        <v>61</v>
      </c>
      <c r="E555" s="35" t="s">
        <v>58</v>
      </c>
    </row>
    <row r="556" spans="1:5" ht="12.75">
      <c r="A556" s="36" t="s">
        <v>62</v>
      </c>
      <c r="E556" s="37" t="s">
        <v>720</v>
      </c>
    </row>
    <row r="557" spans="1:5" ht="12.75">
      <c r="A557" t="s">
        <v>63</v>
      </c>
      <c r="E557" s="35" t="s">
        <v>731</v>
      </c>
    </row>
    <row r="558" spans="1:16" ht="12.75">
      <c r="A558" s="24" t="s">
        <v>56</v>
      </c>
      <c s="29" t="s">
        <v>1872</v>
      </c>
      <c s="29" t="s">
        <v>1337</v>
      </c>
      <c s="24" t="s">
        <v>58</v>
      </c>
      <c s="30" t="s">
        <v>1338</v>
      </c>
      <c s="31" t="s">
        <v>98</v>
      </c>
      <c s="32">
        <v>3</v>
      </c>
      <c s="33">
        <v>0</v>
      </c>
      <c s="33">
        <f>ROUND(ROUND(H558,2)*ROUND(G558,3),2)</f>
      </c>
      <c r="O558">
        <f>(I558*21)/100</f>
      </c>
      <c t="s">
        <v>33</v>
      </c>
    </row>
    <row r="559" spans="1:5" ht="12.75">
      <c r="A559" s="34" t="s">
        <v>61</v>
      </c>
      <c r="E559" s="35" t="s">
        <v>58</v>
      </c>
    </row>
    <row r="560" spans="1:5" ht="12.75">
      <c r="A560" s="36" t="s">
        <v>62</v>
      </c>
      <c r="E560" s="37" t="s">
        <v>720</v>
      </c>
    </row>
    <row r="561" spans="1:5" ht="12.75">
      <c r="A561" t="s">
        <v>63</v>
      </c>
      <c r="E561" s="35" t="s">
        <v>731</v>
      </c>
    </row>
    <row r="562" spans="1:16" ht="12.75">
      <c r="A562" s="24" t="s">
        <v>56</v>
      </c>
      <c s="29" t="s">
        <v>1873</v>
      </c>
      <c s="29" t="s">
        <v>1732</v>
      </c>
      <c s="24" t="s">
        <v>58</v>
      </c>
      <c s="30" t="s">
        <v>1733</v>
      </c>
      <c s="31" t="s">
        <v>98</v>
      </c>
      <c s="32">
        <v>3</v>
      </c>
      <c s="33">
        <v>0</v>
      </c>
      <c s="33">
        <f>ROUND(ROUND(H562,2)*ROUND(G562,3),2)</f>
      </c>
      <c r="O562">
        <f>(I562*21)/100</f>
      </c>
      <c t="s">
        <v>33</v>
      </c>
    </row>
    <row r="563" spans="1:5" ht="12.75">
      <c r="A563" s="34" t="s">
        <v>61</v>
      </c>
      <c r="E563" s="35" t="s">
        <v>58</v>
      </c>
    </row>
    <row r="564" spans="1:5" ht="12.75">
      <c r="A564" s="36" t="s">
        <v>62</v>
      </c>
      <c r="E564" s="37" t="s">
        <v>720</v>
      </c>
    </row>
    <row r="565" spans="1:5" ht="12.75">
      <c r="A565" t="s">
        <v>63</v>
      </c>
      <c r="E565" s="35" t="s">
        <v>731</v>
      </c>
    </row>
    <row r="566" spans="1:16" ht="25.5">
      <c r="A566" s="24" t="s">
        <v>56</v>
      </c>
      <c s="29" t="s">
        <v>1851</v>
      </c>
      <c s="29" t="s">
        <v>1446</v>
      </c>
      <c s="24" t="s">
        <v>58</v>
      </c>
      <c s="30" t="s">
        <v>1447</v>
      </c>
      <c s="31" t="s">
        <v>98</v>
      </c>
      <c s="32">
        <v>3</v>
      </c>
      <c s="33">
        <v>0</v>
      </c>
      <c s="33">
        <f>ROUND(ROUND(H566,2)*ROUND(G566,3),2)</f>
      </c>
      <c r="O566">
        <f>(I566*21)/100</f>
      </c>
      <c t="s">
        <v>33</v>
      </c>
    </row>
    <row r="567" spans="1:5" ht="12.75">
      <c r="A567" s="34" t="s">
        <v>61</v>
      </c>
      <c r="E567" s="35" t="s">
        <v>58</v>
      </c>
    </row>
    <row r="568" spans="1:5" ht="12.75">
      <c r="A568" s="36" t="s">
        <v>62</v>
      </c>
      <c r="E568" s="37" t="s">
        <v>720</v>
      </c>
    </row>
    <row r="569" spans="1:5" ht="12.75">
      <c r="A569" t="s">
        <v>63</v>
      </c>
      <c r="E569" s="35" t="s">
        <v>731</v>
      </c>
    </row>
    <row r="570" spans="1:18" ht="12.75" customHeight="1">
      <c r="A570" s="6" t="s">
        <v>53</v>
      </c>
      <c s="6"/>
      <c s="39" t="s">
        <v>43</v>
      </c>
      <c s="6"/>
      <c s="27" t="s">
        <v>1874</v>
      </c>
      <c s="6"/>
      <c s="6"/>
      <c s="6"/>
      <c s="40">
        <f>0+Q570</f>
      </c>
      <c r="O570">
        <f>0+R570</f>
      </c>
      <c r="Q570">
        <f>0+I571+I575+I579+I583+I587+I591+I595+I599+I603+I607+I611+I615+I619+I623+I627+I631+I635+I639+I643+I647+I651+I655+I659+I663+I667+I671+I675+I679+I683+I687+I691+I695+I699+I703+I707+I711+I715+I719+I723+I727+I731+I735+I739+I743+I747+I751+I755+I759+I763+I767+I771+I775+I779+I783+I787+I791+I795+I799+I803+I807+I811+I815+I819+I823+I827</f>
      </c>
      <c>
        <f>0+O571+O575+O579+O583+O587+O591+O595+O599+O603+O607+O611+O615+O619+O623+O627+O631+O635+O639+O643+O647+O651+O655+O659+O663+O667+O671+O675+O679+O683+O687+O691+O695+O699+O703+O707+O711+O715+O719+O723+O727+O731+O735+O739+O743+O747+O751+O755+O759+O763+O767+O771+O775+O779+O783+O787+O791+O795+O799+O803+O807+O811+O815+O819+O823+O827</f>
      </c>
    </row>
    <row r="571" spans="1:16" ht="25.5">
      <c r="A571" s="24" t="s">
        <v>56</v>
      </c>
      <c s="29" t="s">
        <v>252</v>
      </c>
      <c s="29" t="s">
        <v>1555</v>
      </c>
      <c s="24" t="s">
        <v>58</v>
      </c>
      <c s="30" t="s">
        <v>1556</v>
      </c>
      <c s="31" t="s">
        <v>60</v>
      </c>
      <c s="32">
        <v>20</v>
      </c>
      <c s="33">
        <v>0</v>
      </c>
      <c s="33">
        <f>ROUND(ROUND(H571,2)*ROUND(G571,3),2)</f>
      </c>
      <c r="O571">
        <f>(I571*21)/100</f>
      </c>
      <c t="s">
        <v>33</v>
      </c>
    </row>
    <row r="572" spans="1:5" ht="12.75">
      <c r="A572" s="34" t="s">
        <v>61</v>
      </c>
      <c r="E572" s="35" t="s">
        <v>58</v>
      </c>
    </row>
    <row r="573" spans="1:5" ht="12.75">
      <c r="A573" s="36" t="s">
        <v>62</v>
      </c>
      <c r="E573" s="37" t="s">
        <v>720</v>
      </c>
    </row>
    <row r="574" spans="1:5" ht="12.75">
      <c r="A574" t="s">
        <v>63</v>
      </c>
      <c r="E574" s="35" t="s">
        <v>731</v>
      </c>
    </row>
    <row r="575" spans="1:16" ht="25.5">
      <c r="A575" s="24" t="s">
        <v>56</v>
      </c>
      <c s="29" t="s">
        <v>86</v>
      </c>
      <c s="29" t="s">
        <v>771</v>
      </c>
      <c s="24" t="s">
        <v>58</v>
      </c>
      <c s="30" t="s">
        <v>772</v>
      </c>
      <c s="31" t="s">
        <v>60</v>
      </c>
      <c s="32">
        <v>10</v>
      </c>
      <c s="33">
        <v>0</v>
      </c>
      <c s="33">
        <f>ROUND(ROUND(H575,2)*ROUND(G575,3),2)</f>
      </c>
      <c r="O575">
        <f>(I575*21)/100</f>
      </c>
      <c t="s">
        <v>33</v>
      </c>
    </row>
    <row r="576" spans="1:5" ht="12.75">
      <c r="A576" s="34" t="s">
        <v>61</v>
      </c>
      <c r="E576" s="35" t="s">
        <v>58</v>
      </c>
    </row>
    <row r="577" spans="1:5" ht="12.75">
      <c r="A577" s="36" t="s">
        <v>62</v>
      </c>
      <c r="E577" s="37" t="s">
        <v>720</v>
      </c>
    </row>
    <row r="578" spans="1:5" ht="12.75">
      <c r="A578" t="s">
        <v>63</v>
      </c>
      <c r="E578" s="35" t="s">
        <v>731</v>
      </c>
    </row>
    <row r="579" spans="1:16" ht="12.75">
      <c r="A579" s="24" t="s">
        <v>56</v>
      </c>
      <c s="29" t="s">
        <v>421</v>
      </c>
      <c s="29" t="s">
        <v>1049</v>
      </c>
      <c s="24" t="s">
        <v>58</v>
      </c>
      <c s="30" t="s">
        <v>1050</v>
      </c>
      <c s="31" t="s">
        <v>60</v>
      </c>
      <c s="32">
        <v>300</v>
      </c>
      <c s="33">
        <v>0</v>
      </c>
      <c s="33">
        <f>ROUND(ROUND(H579,2)*ROUND(G579,3),2)</f>
      </c>
      <c r="O579">
        <f>(I579*21)/100</f>
      </c>
      <c t="s">
        <v>33</v>
      </c>
    </row>
    <row r="580" spans="1:5" ht="12.75">
      <c r="A580" s="34" t="s">
        <v>61</v>
      </c>
      <c r="E580" s="35" t="s">
        <v>58</v>
      </c>
    </row>
    <row r="581" spans="1:5" ht="12.75">
      <c r="A581" s="36" t="s">
        <v>62</v>
      </c>
      <c r="E581" s="37" t="s">
        <v>720</v>
      </c>
    </row>
    <row r="582" spans="1:5" ht="12.75">
      <c r="A582" t="s">
        <v>63</v>
      </c>
      <c r="E582" s="35" t="s">
        <v>731</v>
      </c>
    </row>
    <row r="583" spans="1:16" ht="25.5">
      <c r="A583" s="24" t="s">
        <v>56</v>
      </c>
      <c s="29" t="s">
        <v>110</v>
      </c>
      <c s="29" t="s">
        <v>1053</v>
      </c>
      <c s="24" t="s">
        <v>58</v>
      </c>
      <c s="30" t="s">
        <v>1054</v>
      </c>
      <c s="31" t="s">
        <v>98</v>
      </c>
      <c s="32">
        <v>8</v>
      </c>
      <c s="33">
        <v>0</v>
      </c>
      <c s="33">
        <f>ROUND(ROUND(H583,2)*ROUND(G583,3),2)</f>
      </c>
      <c r="O583">
        <f>(I583*21)/100</f>
      </c>
      <c t="s">
        <v>33</v>
      </c>
    </row>
    <row r="584" spans="1:5" ht="12.75">
      <c r="A584" s="34" t="s">
        <v>61</v>
      </c>
      <c r="E584" s="35" t="s">
        <v>58</v>
      </c>
    </row>
    <row r="585" spans="1:5" ht="12.75">
      <c r="A585" s="36" t="s">
        <v>62</v>
      </c>
      <c r="E585" s="37" t="s">
        <v>720</v>
      </c>
    </row>
    <row r="586" spans="1:5" ht="12.75">
      <c r="A586" t="s">
        <v>63</v>
      </c>
      <c r="E586" s="35" t="s">
        <v>731</v>
      </c>
    </row>
    <row r="587" spans="1:16" ht="12.75">
      <c r="A587" s="24" t="s">
        <v>56</v>
      </c>
      <c s="29" t="s">
        <v>113</v>
      </c>
      <c s="29" t="s">
        <v>1058</v>
      </c>
      <c s="24" t="s">
        <v>58</v>
      </c>
      <c s="30" t="s">
        <v>1059</v>
      </c>
      <c s="31" t="s">
        <v>98</v>
      </c>
      <c s="32">
        <v>4</v>
      </c>
      <c s="33">
        <v>0</v>
      </c>
      <c s="33">
        <f>ROUND(ROUND(H587,2)*ROUND(G587,3),2)</f>
      </c>
      <c r="O587">
        <f>(I587*21)/100</f>
      </c>
      <c t="s">
        <v>33</v>
      </c>
    </row>
    <row r="588" spans="1:5" ht="12.75">
      <c r="A588" s="34" t="s">
        <v>61</v>
      </c>
      <c r="E588" s="35" t="s">
        <v>58</v>
      </c>
    </row>
    <row r="589" spans="1:5" ht="12.75">
      <c r="A589" s="36" t="s">
        <v>62</v>
      </c>
      <c r="E589" s="37" t="s">
        <v>720</v>
      </c>
    </row>
    <row r="590" spans="1:5" ht="12.75">
      <c r="A590" t="s">
        <v>63</v>
      </c>
      <c r="E590" s="35" t="s">
        <v>731</v>
      </c>
    </row>
    <row r="591" spans="1:16" ht="25.5">
      <c r="A591" s="24" t="s">
        <v>56</v>
      </c>
      <c s="29" t="s">
        <v>291</v>
      </c>
      <c s="29" t="s">
        <v>1754</v>
      </c>
      <c s="24" t="s">
        <v>58</v>
      </c>
      <c s="30" t="s">
        <v>1755</v>
      </c>
      <c s="31" t="s">
        <v>98</v>
      </c>
      <c s="32">
        <v>4</v>
      </c>
      <c s="33">
        <v>0</v>
      </c>
      <c s="33">
        <f>ROUND(ROUND(H591,2)*ROUND(G591,3),2)</f>
      </c>
      <c r="O591">
        <f>(I591*21)/100</f>
      </c>
      <c t="s">
        <v>33</v>
      </c>
    </row>
    <row r="592" spans="1:5" ht="12.75">
      <c r="A592" s="34" t="s">
        <v>61</v>
      </c>
      <c r="E592" s="35" t="s">
        <v>58</v>
      </c>
    </row>
    <row r="593" spans="1:5" ht="12.75">
      <c r="A593" s="36" t="s">
        <v>62</v>
      </c>
      <c r="E593" s="37" t="s">
        <v>720</v>
      </c>
    </row>
    <row r="594" spans="1:5" ht="12.75">
      <c r="A594" t="s">
        <v>63</v>
      </c>
      <c r="E594" s="35" t="s">
        <v>731</v>
      </c>
    </row>
    <row r="595" spans="1:16" ht="12.75">
      <c r="A595" s="24" t="s">
        <v>56</v>
      </c>
      <c s="29" t="s">
        <v>294</v>
      </c>
      <c s="29" t="s">
        <v>1565</v>
      </c>
      <c s="24" t="s">
        <v>58</v>
      </c>
      <c s="30" t="s">
        <v>1566</v>
      </c>
      <c s="31" t="s">
        <v>98</v>
      </c>
      <c s="32">
        <v>4</v>
      </c>
      <c s="33">
        <v>0</v>
      </c>
      <c s="33">
        <f>ROUND(ROUND(H595,2)*ROUND(G595,3),2)</f>
      </c>
      <c r="O595">
        <f>(I595*21)/100</f>
      </c>
      <c t="s">
        <v>33</v>
      </c>
    </row>
    <row r="596" spans="1:5" ht="12.75">
      <c r="A596" s="34" t="s">
        <v>61</v>
      </c>
      <c r="E596" s="35" t="s">
        <v>58</v>
      </c>
    </row>
    <row r="597" spans="1:5" ht="12.75">
      <c r="A597" s="36" t="s">
        <v>62</v>
      </c>
      <c r="E597" s="37" t="s">
        <v>720</v>
      </c>
    </row>
    <row r="598" spans="1:5" ht="12.75">
      <c r="A598" t="s">
        <v>63</v>
      </c>
      <c r="E598" s="35" t="s">
        <v>731</v>
      </c>
    </row>
    <row r="599" spans="1:16" ht="12.75">
      <c r="A599" s="24" t="s">
        <v>56</v>
      </c>
      <c s="29" t="s">
        <v>307</v>
      </c>
      <c s="29" t="s">
        <v>1756</v>
      </c>
      <c s="24" t="s">
        <v>58</v>
      </c>
      <c s="30" t="s">
        <v>1757</v>
      </c>
      <c s="31" t="s">
        <v>98</v>
      </c>
      <c s="32">
        <v>2</v>
      </c>
      <c s="33">
        <v>0</v>
      </c>
      <c s="33">
        <f>ROUND(ROUND(H599,2)*ROUND(G599,3),2)</f>
      </c>
      <c r="O599">
        <f>(I599*21)/100</f>
      </c>
      <c t="s">
        <v>33</v>
      </c>
    </row>
    <row r="600" spans="1:5" ht="12.75">
      <c r="A600" s="34" t="s">
        <v>61</v>
      </c>
      <c r="E600" s="35" t="s">
        <v>58</v>
      </c>
    </row>
    <row r="601" spans="1:5" ht="12.75">
      <c r="A601" s="36" t="s">
        <v>62</v>
      </c>
      <c r="E601" s="37" t="s">
        <v>720</v>
      </c>
    </row>
    <row r="602" spans="1:5" ht="12.75">
      <c r="A602" t="s">
        <v>63</v>
      </c>
      <c r="E602" s="35" t="s">
        <v>731</v>
      </c>
    </row>
    <row r="603" spans="1:16" ht="12.75">
      <c r="A603" s="24" t="s">
        <v>56</v>
      </c>
      <c s="29" t="s">
        <v>310</v>
      </c>
      <c s="29" t="s">
        <v>1758</v>
      </c>
      <c s="24" t="s">
        <v>58</v>
      </c>
      <c s="30" t="s">
        <v>1759</v>
      </c>
      <c s="31" t="s">
        <v>98</v>
      </c>
      <c s="32">
        <v>2</v>
      </c>
      <c s="33">
        <v>0</v>
      </c>
      <c s="33">
        <f>ROUND(ROUND(H603,2)*ROUND(G603,3),2)</f>
      </c>
      <c r="O603">
        <f>(I603*21)/100</f>
      </c>
      <c t="s">
        <v>33</v>
      </c>
    </row>
    <row r="604" spans="1:5" ht="12.75">
      <c r="A604" s="34" t="s">
        <v>61</v>
      </c>
      <c r="E604" s="35" t="s">
        <v>58</v>
      </c>
    </row>
    <row r="605" spans="1:5" ht="12.75">
      <c r="A605" s="36" t="s">
        <v>62</v>
      </c>
      <c r="E605" s="37" t="s">
        <v>720</v>
      </c>
    </row>
    <row r="606" spans="1:5" ht="12.75">
      <c r="A606" t="s">
        <v>63</v>
      </c>
      <c r="E606" s="35" t="s">
        <v>731</v>
      </c>
    </row>
    <row r="607" spans="1:16" ht="12.75">
      <c r="A607" s="24" t="s">
        <v>56</v>
      </c>
      <c s="29" t="s">
        <v>326</v>
      </c>
      <c s="29" t="s">
        <v>790</v>
      </c>
      <c s="24" t="s">
        <v>58</v>
      </c>
      <c s="30" t="s">
        <v>791</v>
      </c>
      <c s="31" t="s">
        <v>792</v>
      </c>
      <c s="32">
        <v>1.2</v>
      </c>
      <c s="33">
        <v>0</v>
      </c>
      <c s="33">
        <f>ROUND(ROUND(H607,2)*ROUND(G607,3),2)</f>
      </c>
      <c r="O607">
        <f>(I607*21)/100</f>
      </c>
      <c t="s">
        <v>33</v>
      </c>
    </row>
    <row r="608" spans="1:5" ht="12.75">
      <c r="A608" s="34" t="s">
        <v>61</v>
      </c>
      <c r="E608" s="35" t="s">
        <v>58</v>
      </c>
    </row>
    <row r="609" spans="1:5" ht="12.75">
      <c r="A609" s="36" t="s">
        <v>62</v>
      </c>
      <c r="E609" s="37" t="s">
        <v>720</v>
      </c>
    </row>
    <row r="610" spans="1:5" ht="12.75">
      <c r="A610" t="s">
        <v>63</v>
      </c>
      <c r="E610" s="35" t="s">
        <v>731</v>
      </c>
    </row>
    <row r="611" spans="1:16" ht="12.75">
      <c r="A611" s="24" t="s">
        <v>56</v>
      </c>
      <c s="29" t="s">
        <v>329</v>
      </c>
      <c s="29" t="s">
        <v>1875</v>
      </c>
      <c s="24" t="s">
        <v>58</v>
      </c>
      <c s="30" t="s">
        <v>1876</v>
      </c>
      <c s="31" t="s">
        <v>60</v>
      </c>
      <c s="32">
        <v>300</v>
      </c>
      <c s="33">
        <v>0</v>
      </c>
      <c s="33">
        <f>ROUND(ROUND(H611,2)*ROUND(G611,3),2)</f>
      </c>
      <c r="O611">
        <f>(I611*21)/100</f>
      </c>
      <c t="s">
        <v>33</v>
      </c>
    </row>
    <row r="612" spans="1:5" ht="12.75">
      <c r="A612" s="34" t="s">
        <v>61</v>
      </c>
      <c r="E612" s="35" t="s">
        <v>58</v>
      </c>
    </row>
    <row r="613" spans="1:5" ht="12.75">
      <c r="A613" s="36" t="s">
        <v>62</v>
      </c>
      <c r="E613" s="37" t="s">
        <v>720</v>
      </c>
    </row>
    <row r="614" spans="1:5" ht="12.75">
      <c r="A614" t="s">
        <v>63</v>
      </c>
      <c r="E614" s="35" t="s">
        <v>731</v>
      </c>
    </row>
    <row r="615" spans="1:16" ht="12.75">
      <c r="A615" s="24" t="s">
        <v>56</v>
      </c>
      <c s="29" t="s">
        <v>332</v>
      </c>
      <c s="29" t="s">
        <v>998</v>
      </c>
      <c s="24" t="s">
        <v>58</v>
      </c>
      <c s="30" t="s">
        <v>999</v>
      </c>
      <c s="31" t="s">
        <v>98</v>
      </c>
      <c s="32">
        <v>3</v>
      </c>
      <c s="33">
        <v>0</v>
      </c>
      <c s="33">
        <f>ROUND(ROUND(H615,2)*ROUND(G615,3),2)</f>
      </c>
      <c r="O615">
        <f>(I615*21)/100</f>
      </c>
      <c t="s">
        <v>33</v>
      </c>
    </row>
    <row r="616" spans="1:5" ht="12.75">
      <c r="A616" s="34" t="s">
        <v>61</v>
      </c>
      <c r="E616" s="35" t="s">
        <v>58</v>
      </c>
    </row>
    <row r="617" spans="1:5" ht="12.75">
      <c r="A617" s="36" t="s">
        <v>62</v>
      </c>
      <c r="E617" s="37" t="s">
        <v>720</v>
      </c>
    </row>
    <row r="618" spans="1:5" ht="12.75">
      <c r="A618" t="s">
        <v>63</v>
      </c>
      <c r="E618" s="35" t="s">
        <v>731</v>
      </c>
    </row>
    <row r="619" spans="1:16" ht="12.75">
      <c r="A619" s="24" t="s">
        <v>56</v>
      </c>
      <c s="29" t="s">
        <v>335</v>
      </c>
      <c s="29" t="s">
        <v>1762</v>
      </c>
      <c s="24" t="s">
        <v>58</v>
      </c>
      <c s="30" t="s">
        <v>1763</v>
      </c>
      <c s="31" t="s">
        <v>98</v>
      </c>
      <c s="32">
        <v>5</v>
      </c>
      <c s="33">
        <v>0</v>
      </c>
      <c s="33">
        <f>ROUND(ROUND(H619,2)*ROUND(G619,3),2)</f>
      </c>
      <c r="O619">
        <f>(I619*21)/100</f>
      </c>
      <c t="s">
        <v>33</v>
      </c>
    </row>
    <row r="620" spans="1:5" ht="12.75">
      <c r="A620" s="34" t="s">
        <v>61</v>
      </c>
      <c r="E620" s="35" t="s">
        <v>58</v>
      </c>
    </row>
    <row r="621" spans="1:5" ht="12.75">
      <c r="A621" s="36" t="s">
        <v>62</v>
      </c>
      <c r="E621" s="37" t="s">
        <v>720</v>
      </c>
    </row>
    <row r="622" spans="1:5" ht="12.75">
      <c r="A622" t="s">
        <v>63</v>
      </c>
      <c r="E622" s="35" t="s">
        <v>731</v>
      </c>
    </row>
    <row r="623" spans="1:16" ht="12.75">
      <c r="A623" s="24" t="s">
        <v>56</v>
      </c>
      <c s="29" t="s">
        <v>338</v>
      </c>
      <c s="29" t="s">
        <v>1764</v>
      </c>
      <c s="24" t="s">
        <v>58</v>
      </c>
      <c s="30" t="s">
        <v>1765</v>
      </c>
      <c s="31" t="s">
        <v>60</v>
      </c>
      <c s="32">
        <v>210</v>
      </c>
      <c s="33">
        <v>0</v>
      </c>
      <c s="33">
        <f>ROUND(ROUND(H623,2)*ROUND(G623,3),2)</f>
      </c>
      <c r="O623">
        <f>(I623*21)/100</f>
      </c>
      <c t="s">
        <v>33</v>
      </c>
    </row>
    <row r="624" spans="1:5" ht="12.75">
      <c r="A624" s="34" t="s">
        <v>61</v>
      </c>
      <c r="E624" s="35" t="s">
        <v>58</v>
      </c>
    </row>
    <row r="625" spans="1:5" ht="12.75">
      <c r="A625" s="36" t="s">
        <v>62</v>
      </c>
      <c r="E625" s="37" t="s">
        <v>720</v>
      </c>
    </row>
    <row r="626" spans="1:5" ht="12.75">
      <c r="A626" t="s">
        <v>63</v>
      </c>
      <c r="E626" s="35" t="s">
        <v>731</v>
      </c>
    </row>
    <row r="627" spans="1:16" ht="12.75">
      <c r="A627" s="24" t="s">
        <v>56</v>
      </c>
      <c s="29" t="s">
        <v>165</v>
      </c>
      <c s="29" t="s">
        <v>1766</v>
      </c>
      <c s="24" t="s">
        <v>58</v>
      </c>
      <c s="30" t="s">
        <v>1767</v>
      </c>
      <c s="31" t="s">
        <v>60</v>
      </c>
      <c s="32">
        <v>210</v>
      </c>
      <c s="33">
        <v>0</v>
      </c>
      <c s="33">
        <f>ROUND(ROUND(H627,2)*ROUND(G627,3),2)</f>
      </c>
      <c r="O627">
        <f>(I627*21)/100</f>
      </c>
      <c t="s">
        <v>33</v>
      </c>
    </row>
    <row r="628" spans="1:5" ht="12.75">
      <c r="A628" s="34" t="s">
        <v>61</v>
      </c>
      <c r="E628" s="35" t="s">
        <v>58</v>
      </c>
    </row>
    <row r="629" spans="1:5" ht="12.75">
      <c r="A629" s="36" t="s">
        <v>62</v>
      </c>
      <c r="E629" s="37" t="s">
        <v>720</v>
      </c>
    </row>
    <row r="630" spans="1:5" ht="12.75">
      <c r="A630" t="s">
        <v>63</v>
      </c>
      <c r="E630" s="35" t="s">
        <v>731</v>
      </c>
    </row>
    <row r="631" spans="1:16" ht="12.75">
      <c r="A631" s="24" t="s">
        <v>56</v>
      </c>
      <c s="29" t="s">
        <v>168</v>
      </c>
      <c s="29" t="s">
        <v>797</v>
      </c>
      <c s="24" t="s">
        <v>58</v>
      </c>
      <c s="30" t="s">
        <v>798</v>
      </c>
      <c s="31" t="s">
        <v>799</v>
      </c>
      <c s="32">
        <v>4</v>
      </c>
      <c s="33">
        <v>0</v>
      </c>
      <c s="33">
        <f>ROUND(ROUND(H631,2)*ROUND(G631,3),2)</f>
      </c>
      <c r="O631">
        <f>(I631*21)/100</f>
      </c>
      <c t="s">
        <v>33</v>
      </c>
    </row>
    <row r="632" spans="1:5" ht="12.75">
      <c r="A632" s="34" t="s">
        <v>61</v>
      </c>
      <c r="E632" s="35" t="s">
        <v>58</v>
      </c>
    </row>
    <row r="633" spans="1:5" ht="12.75">
      <c r="A633" s="36" t="s">
        <v>62</v>
      </c>
      <c r="E633" s="37" t="s">
        <v>720</v>
      </c>
    </row>
    <row r="634" spans="1:5" ht="12.75">
      <c r="A634" t="s">
        <v>63</v>
      </c>
      <c r="E634" s="35" t="s">
        <v>731</v>
      </c>
    </row>
    <row r="635" spans="1:16" ht="12.75">
      <c r="A635" s="24" t="s">
        <v>56</v>
      </c>
      <c s="29" t="s">
        <v>341</v>
      </c>
      <c s="29" t="s">
        <v>800</v>
      </c>
      <c s="24" t="s">
        <v>58</v>
      </c>
      <c s="30" t="s">
        <v>801</v>
      </c>
      <c s="31" t="s">
        <v>60</v>
      </c>
      <c s="32">
        <v>4</v>
      </c>
      <c s="33">
        <v>0</v>
      </c>
      <c s="33">
        <f>ROUND(ROUND(H635,2)*ROUND(G635,3),2)</f>
      </c>
      <c r="O635">
        <f>(I635*21)/100</f>
      </c>
      <c t="s">
        <v>33</v>
      </c>
    </row>
    <row r="636" spans="1:5" ht="12.75">
      <c r="A636" s="34" t="s">
        <v>61</v>
      </c>
      <c r="E636" s="35" t="s">
        <v>58</v>
      </c>
    </row>
    <row r="637" spans="1:5" ht="12.75">
      <c r="A637" s="36" t="s">
        <v>62</v>
      </c>
      <c r="E637" s="37" t="s">
        <v>720</v>
      </c>
    </row>
    <row r="638" spans="1:5" ht="12.75">
      <c r="A638" t="s">
        <v>63</v>
      </c>
      <c r="E638" s="35" t="s">
        <v>731</v>
      </c>
    </row>
    <row r="639" spans="1:16" ht="12.75">
      <c r="A639" s="24" t="s">
        <v>56</v>
      </c>
      <c s="29" t="s">
        <v>344</v>
      </c>
      <c s="29" t="s">
        <v>1768</v>
      </c>
      <c s="24" t="s">
        <v>58</v>
      </c>
      <c s="30" t="s">
        <v>1769</v>
      </c>
      <c s="31" t="s">
        <v>98</v>
      </c>
      <c s="32">
        <v>1</v>
      </c>
      <c s="33">
        <v>0</v>
      </c>
      <c s="33">
        <f>ROUND(ROUND(H639,2)*ROUND(G639,3),2)</f>
      </c>
      <c r="O639">
        <f>(I639*21)/100</f>
      </c>
      <c t="s">
        <v>33</v>
      </c>
    </row>
    <row r="640" spans="1:5" ht="12.75">
      <c r="A640" s="34" t="s">
        <v>61</v>
      </c>
      <c r="E640" s="35" t="s">
        <v>58</v>
      </c>
    </row>
    <row r="641" spans="1:5" ht="12.75">
      <c r="A641" s="36" t="s">
        <v>62</v>
      </c>
      <c r="E641" s="37" t="s">
        <v>720</v>
      </c>
    </row>
    <row r="642" spans="1:5" ht="12.75">
      <c r="A642" t="s">
        <v>63</v>
      </c>
      <c r="E642" s="35" t="s">
        <v>731</v>
      </c>
    </row>
    <row r="643" spans="1:16" ht="12.75">
      <c r="A643" s="24" t="s">
        <v>56</v>
      </c>
      <c s="29" t="s">
        <v>171</v>
      </c>
      <c s="29" t="s">
        <v>1770</v>
      </c>
      <c s="24" t="s">
        <v>58</v>
      </c>
      <c s="30" t="s">
        <v>1771</v>
      </c>
      <c s="31" t="s">
        <v>98</v>
      </c>
      <c s="32">
        <v>1</v>
      </c>
      <c s="33">
        <v>0</v>
      </c>
      <c s="33">
        <f>ROUND(ROUND(H643,2)*ROUND(G643,3),2)</f>
      </c>
      <c r="O643">
        <f>(I643*21)/100</f>
      </c>
      <c t="s">
        <v>33</v>
      </c>
    </row>
    <row r="644" spans="1:5" ht="12.75">
      <c r="A644" s="34" t="s">
        <v>61</v>
      </c>
      <c r="E644" s="35" t="s">
        <v>58</v>
      </c>
    </row>
    <row r="645" spans="1:5" ht="12.75">
      <c r="A645" s="36" t="s">
        <v>62</v>
      </c>
      <c r="E645" s="37" t="s">
        <v>720</v>
      </c>
    </row>
    <row r="646" spans="1:5" ht="12.75">
      <c r="A646" t="s">
        <v>63</v>
      </c>
      <c r="E646" s="35" t="s">
        <v>731</v>
      </c>
    </row>
    <row r="647" spans="1:16" ht="12.75">
      <c r="A647" s="24" t="s">
        <v>56</v>
      </c>
      <c s="29" t="s">
        <v>174</v>
      </c>
      <c s="29" t="s">
        <v>1772</v>
      </c>
      <c s="24" t="s">
        <v>58</v>
      </c>
      <c s="30" t="s">
        <v>1773</v>
      </c>
      <c s="31" t="s">
        <v>60</v>
      </c>
      <c s="32">
        <v>200</v>
      </c>
      <c s="33">
        <v>0</v>
      </c>
      <c s="33">
        <f>ROUND(ROUND(H647,2)*ROUND(G647,3),2)</f>
      </c>
      <c r="O647">
        <f>(I647*21)/100</f>
      </c>
      <c t="s">
        <v>33</v>
      </c>
    </row>
    <row r="648" spans="1:5" ht="12.75">
      <c r="A648" s="34" t="s">
        <v>61</v>
      </c>
      <c r="E648" s="35" t="s">
        <v>58</v>
      </c>
    </row>
    <row r="649" spans="1:5" ht="12.75">
      <c r="A649" s="36" t="s">
        <v>62</v>
      </c>
      <c r="E649" s="37" t="s">
        <v>720</v>
      </c>
    </row>
    <row r="650" spans="1:5" ht="12.75">
      <c r="A650" t="s">
        <v>63</v>
      </c>
      <c r="E650" s="35" t="s">
        <v>731</v>
      </c>
    </row>
    <row r="651" spans="1:16" ht="12.75">
      <c r="A651" s="24" t="s">
        <v>56</v>
      </c>
      <c s="29" t="s">
        <v>557</v>
      </c>
      <c s="29" t="s">
        <v>1774</v>
      </c>
      <c s="24" t="s">
        <v>58</v>
      </c>
      <c s="30" t="s">
        <v>1775</v>
      </c>
      <c s="31" t="s">
        <v>60</v>
      </c>
      <c s="32">
        <v>200</v>
      </c>
      <c s="33">
        <v>0</v>
      </c>
      <c s="33">
        <f>ROUND(ROUND(H651,2)*ROUND(G651,3),2)</f>
      </c>
      <c r="O651">
        <f>(I651*21)/100</f>
      </c>
      <c t="s">
        <v>33</v>
      </c>
    </row>
    <row r="652" spans="1:5" ht="12.75">
      <c r="A652" s="34" t="s">
        <v>61</v>
      </c>
      <c r="E652" s="35" t="s">
        <v>58</v>
      </c>
    </row>
    <row r="653" spans="1:5" ht="12.75">
      <c r="A653" s="36" t="s">
        <v>62</v>
      </c>
      <c r="E653" s="37" t="s">
        <v>720</v>
      </c>
    </row>
    <row r="654" spans="1:5" ht="12.75">
      <c r="A654" t="s">
        <v>63</v>
      </c>
      <c r="E654" s="35" t="s">
        <v>731</v>
      </c>
    </row>
    <row r="655" spans="1:16" ht="12.75">
      <c r="A655" s="24" t="s">
        <v>56</v>
      </c>
      <c s="29" t="s">
        <v>558</v>
      </c>
      <c s="29" t="s">
        <v>1776</v>
      </c>
      <c s="24" t="s">
        <v>58</v>
      </c>
      <c s="30" t="s">
        <v>1777</v>
      </c>
      <c s="31" t="s">
        <v>98</v>
      </c>
      <c s="32">
        <v>2</v>
      </c>
      <c s="33">
        <v>0</v>
      </c>
      <c s="33">
        <f>ROUND(ROUND(H655,2)*ROUND(G655,3),2)</f>
      </c>
      <c r="O655">
        <f>(I655*21)/100</f>
      </c>
      <c t="s">
        <v>33</v>
      </c>
    </row>
    <row r="656" spans="1:5" ht="12.75">
      <c r="A656" s="34" t="s">
        <v>61</v>
      </c>
      <c r="E656" s="35" t="s">
        <v>58</v>
      </c>
    </row>
    <row r="657" spans="1:5" ht="12.75">
      <c r="A657" s="36" t="s">
        <v>62</v>
      </c>
      <c r="E657" s="37" t="s">
        <v>720</v>
      </c>
    </row>
    <row r="658" spans="1:5" ht="12.75">
      <c r="A658" t="s">
        <v>63</v>
      </c>
      <c r="E658" s="35" t="s">
        <v>731</v>
      </c>
    </row>
    <row r="659" spans="1:16" ht="12.75">
      <c r="A659" s="24" t="s">
        <v>56</v>
      </c>
      <c s="29" t="s">
        <v>177</v>
      </c>
      <c s="29" t="s">
        <v>1778</v>
      </c>
      <c s="24" t="s">
        <v>58</v>
      </c>
      <c s="30" t="s">
        <v>1779</v>
      </c>
      <c s="31" t="s">
        <v>98</v>
      </c>
      <c s="32">
        <v>2</v>
      </c>
      <c s="33">
        <v>0</v>
      </c>
      <c s="33">
        <f>ROUND(ROUND(H659,2)*ROUND(G659,3),2)</f>
      </c>
      <c r="O659">
        <f>(I659*21)/100</f>
      </c>
      <c t="s">
        <v>33</v>
      </c>
    </row>
    <row r="660" spans="1:5" ht="12.75">
      <c r="A660" s="34" t="s">
        <v>61</v>
      </c>
      <c r="E660" s="35" t="s">
        <v>58</v>
      </c>
    </row>
    <row r="661" spans="1:5" ht="12.75">
      <c r="A661" s="36" t="s">
        <v>62</v>
      </c>
      <c r="E661" s="37" t="s">
        <v>720</v>
      </c>
    </row>
    <row r="662" spans="1:5" ht="12.75">
      <c r="A662" t="s">
        <v>63</v>
      </c>
      <c r="E662" s="35" t="s">
        <v>731</v>
      </c>
    </row>
    <row r="663" spans="1:16" ht="12.75">
      <c r="A663" s="24" t="s">
        <v>56</v>
      </c>
      <c s="29" t="s">
        <v>189</v>
      </c>
      <c s="29" t="s">
        <v>814</v>
      </c>
      <c s="24" t="s">
        <v>58</v>
      </c>
      <c s="30" t="s">
        <v>1780</v>
      </c>
      <c s="31" t="s">
        <v>98</v>
      </c>
      <c s="32">
        <v>3</v>
      </c>
      <c s="33">
        <v>0</v>
      </c>
      <c s="33">
        <f>ROUND(ROUND(H663,2)*ROUND(G663,3),2)</f>
      </c>
      <c r="O663">
        <f>(I663*21)/100</f>
      </c>
      <c t="s">
        <v>33</v>
      </c>
    </row>
    <row r="664" spans="1:5" ht="12.75">
      <c r="A664" s="34" t="s">
        <v>61</v>
      </c>
      <c r="E664" s="35" t="s">
        <v>58</v>
      </c>
    </row>
    <row r="665" spans="1:5" ht="12.75">
      <c r="A665" s="36" t="s">
        <v>62</v>
      </c>
      <c r="E665" s="37" t="s">
        <v>720</v>
      </c>
    </row>
    <row r="666" spans="1:5" ht="12.75">
      <c r="A666" t="s">
        <v>63</v>
      </c>
      <c r="E666" s="35" t="s">
        <v>731</v>
      </c>
    </row>
    <row r="667" spans="1:16" ht="12.75">
      <c r="A667" s="24" t="s">
        <v>56</v>
      </c>
      <c s="29" t="s">
        <v>192</v>
      </c>
      <c s="29" t="s">
        <v>816</v>
      </c>
      <c s="24" t="s">
        <v>58</v>
      </c>
      <c s="30" t="s">
        <v>1781</v>
      </c>
      <c s="31" t="s">
        <v>98</v>
      </c>
      <c s="32">
        <v>3</v>
      </c>
      <c s="33">
        <v>0</v>
      </c>
      <c s="33">
        <f>ROUND(ROUND(H667,2)*ROUND(G667,3),2)</f>
      </c>
      <c r="O667">
        <f>(I667*21)/100</f>
      </c>
      <c t="s">
        <v>33</v>
      </c>
    </row>
    <row r="668" spans="1:5" ht="12.75">
      <c r="A668" s="34" t="s">
        <v>61</v>
      </c>
      <c r="E668" s="35" t="s">
        <v>58</v>
      </c>
    </row>
    <row r="669" spans="1:5" ht="12.75">
      <c r="A669" s="36" t="s">
        <v>62</v>
      </c>
      <c r="E669" s="37" t="s">
        <v>720</v>
      </c>
    </row>
    <row r="670" spans="1:5" ht="12.75">
      <c r="A670" t="s">
        <v>63</v>
      </c>
      <c r="E670" s="35" t="s">
        <v>731</v>
      </c>
    </row>
    <row r="671" spans="1:16" ht="12.75">
      <c r="A671" s="24" t="s">
        <v>56</v>
      </c>
      <c s="29" t="s">
        <v>195</v>
      </c>
      <c s="29" t="s">
        <v>818</v>
      </c>
      <c s="24" t="s">
        <v>58</v>
      </c>
      <c s="30" t="s">
        <v>819</v>
      </c>
      <c s="31" t="s">
        <v>98</v>
      </c>
      <c s="32">
        <v>4</v>
      </c>
      <c s="33">
        <v>0</v>
      </c>
      <c s="33">
        <f>ROUND(ROUND(H671,2)*ROUND(G671,3),2)</f>
      </c>
      <c r="O671">
        <f>(I671*21)/100</f>
      </c>
      <c t="s">
        <v>33</v>
      </c>
    </row>
    <row r="672" spans="1:5" ht="12.75">
      <c r="A672" s="34" t="s">
        <v>61</v>
      </c>
      <c r="E672" s="35" t="s">
        <v>58</v>
      </c>
    </row>
    <row r="673" spans="1:5" ht="12.75">
      <c r="A673" s="36" t="s">
        <v>62</v>
      </c>
      <c r="E673" s="37" t="s">
        <v>720</v>
      </c>
    </row>
    <row r="674" spans="1:5" ht="12.75">
      <c r="A674" t="s">
        <v>63</v>
      </c>
      <c r="E674" s="35" t="s">
        <v>731</v>
      </c>
    </row>
    <row r="675" spans="1:16" ht="12.75">
      <c r="A675" s="24" t="s">
        <v>56</v>
      </c>
      <c s="29" t="s">
        <v>198</v>
      </c>
      <c s="29" t="s">
        <v>820</v>
      </c>
      <c s="24" t="s">
        <v>58</v>
      </c>
      <c s="30" t="s">
        <v>821</v>
      </c>
      <c s="31" t="s">
        <v>98</v>
      </c>
      <c s="32">
        <v>4</v>
      </c>
      <c s="33">
        <v>0</v>
      </c>
      <c s="33">
        <f>ROUND(ROUND(H675,2)*ROUND(G675,3),2)</f>
      </c>
      <c r="O675">
        <f>(I675*21)/100</f>
      </c>
      <c t="s">
        <v>33</v>
      </c>
    </row>
    <row r="676" spans="1:5" ht="12.75">
      <c r="A676" s="34" t="s">
        <v>61</v>
      </c>
      <c r="E676" s="35" t="s">
        <v>58</v>
      </c>
    </row>
    <row r="677" spans="1:5" ht="12.75">
      <c r="A677" s="36" t="s">
        <v>62</v>
      </c>
      <c r="E677" s="37" t="s">
        <v>720</v>
      </c>
    </row>
    <row r="678" spans="1:5" ht="12.75">
      <c r="A678" t="s">
        <v>63</v>
      </c>
      <c r="E678" s="35" t="s">
        <v>731</v>
      </c>
    </row>
    <row r="679" spans="1:16" ht="12.75">
      <c r="A679" s="24" t="s">
        <v>56</v>
      </c>
      <c s="29" t="s">
        <v>350</v>
      </c>
      <c s="29" t="s">
        <v>864</v>
      </c>
      <c s="24" t="s">
        <v>58</v>
      </c>
      <c s="30" t="s">
        <v>865</v>
      </c>
      <c s="31" t="s">
        <v>98</v>
      </c>
      <c s="32">
        <v>8</v>
      </c>
      <c s="33">
        <v>0</v>
      </c>
      <c s="33">
        <f>ROUND(ROUND(H679,2)*ROUND(G679,3),2)</f>
      </c>
      <c r="O679">
        <f>(I679*21)/100</f>
      </c>
      <c t="s">
        <v>33</v>
      </c>
    </row>
    <row r="680" spans="1:5" ht="12.75">
      <c r="A680" s="34" t="s">
        <v>61</v>
      </c>
      <c r="E680" s="35" t="s">
        <v>58</v>
      </c>
    </row>
    <row r="681" spans="1:5" ht="12.75">
      <c r="A681" s="36" t="s">
        <v>62</v>
      </c>
      <c r="E681" s="37" t="s">
        <v>720</v>
      </c>
    </row>
    <row r="682" spans="1:5" ht="12.75">
      <c r="A682" t="s">
        <v>63</v>
      </c>
      <c r="E682" s="35" t="s">
        <v>731</v>
      </c>
    </row>
    <row r="683" spans="1:16" ht="12.75">
      <c r="A683" s="24" t="s">
        <v>56</v>
      </c>
      <c s="29" t="s">
        <v>122</v>
      </c>
      <c s="29" t="s">
        <v>1591</v>
      </c>
      <c s="24" t="s">
        <v>58</v>
      </c>
      <c s="30" t="s">
        <v>1592</v>
      </c>
      <c s="31" t="s">
        <v>98</v>
      </c>
      <c s="32">
        <v>25</v>
      </c>
      <c s="33">
        <v>0</v>
      </c>
      <c s="33">
        <f>ROUND(ROUND(H683,2)*ROUND(G683,3),2)</f>
      </c>
      <c r="O683">
        <f>(I683*21)/100</f>
      </c>
      <c t="s">
        <v>33</v>
      </c>
    </row>
    <row r="684" spans="1:5" ht="12.75">
      <c r="A684" s="34" t="s">
        <v>61</v>
      </c>
      <c r="E684" s="35" t="s">
        <v>58</v>
      </c>
    </row>
    <row r="685" spans="1:5" ht="12.75">
      <c r="A685" s="36" t="s">
        <v>62</v>
      </c>
      <c r="E685" s="37" t="s">
        <v>720</v>
      </c>
    </row>
    <row r="686" spans="1:5" ht="12.75">
      <c r="A686" t="s">
        <v>63</v>
      </c>
      <c r="E686" s="35" t="s">
        <v>731</v>
      </c>
    </row>
    <row r="687" spans="1:16" ht="12.75">
      <c r="A687" s="24" t="s">
        <v>56</v>
      </c>
      <c s="29" t="s">
        <v>125</v>
      </c>
      <c s="29" t="s">
        <v>1593</v>
      </c>
      <c s="24" t="s">
        <v>58</v>
      </c>
      <c s="30" t="s">
        <v>1594</v>
      </c>
      <c s="31" t="s">
        <v>98</v>
      </c>
      <c s="32">
        <v>25</v>
      </c>
      <c s="33">
        <v>0</v>
      </c>
      <c s="33">
        <f>ROUND(ROUND(H687,2)*ROUND(G687,3),2)</f>
      </c>
      <c r="O687">
        <f>(I687*21)/100</f>
      </c>
      <c t="s">
        <v>33</v>
      </c>
    </row>
    <row r="688" spans="1:5" ht="12.75">
      <c r="A688" s="34" t="s">
        <v>61</v>
      </c>
      <c r="E688" s="35" t="s">
        <v>58</v>
      </c>
    </row>
    <row r="689" spans="1:5" ht="12.75">
      <c r="A689" s="36" t="s">
        <v>62</v>
      </c>
      <c r="E689" s="37" t="s">
        <v>720</v>
      </c>
    </row>
    <row r="690" spans="1:5" ht="12.75">
      <c r="A690" t="s">
        <v>63</v>
      </c>
      <c r="E690" s="35" t="s">
        <v>731</v>
      </c>
    </row>
    <row r="691" spans="1:16" ht="12.75">
      <c r="A691" s="24" t="s">
        <v>56</v>
      </c>
      <c s="29" t="s">
        <v>246</v>
      </c>
      <c s="29" t="s">
        <v>878</v>
      </c>
      <c s="24" t="s">
        <v>58</v>
      </c>
      <c s="30" t="s">
        <v>879</v>
      </c>
      <c s="31" t="s">
        <v>880</v>
      </c>
      <c s="32">
        <v>16</v>
      </c>
      <c s="33">
        <v>0</v>
      </c>
      <c s="33">
        <f>ROUND(ROUND(H691,2)*ROUND(G691,3),2)</f>
      </c>
      <c r="O691">
        <f>(I691*21)/100</f>
      </c>
      <c t="s">
        <v>33</v>
      </c>
    </row>
    <row r="692" spans="1:5" ht="12.75">
      <c r="A692" s="34" t="s">
        <v>61</v>
      </c>
      <c r="E692" s="35" t="s">
        <v>58</v>
      </c>
    </row>
    <row r="693" spans="1:5" ht="12.75">
      <c r="A693" s="36" t="s">
        <v>62</v>
      </c>
      <c r="E693" s="37" t="s">
        <v>720</v>
      </c>
    </row>
    <row r="694" spans="1:5" ht="12.75">
      <c r="A694" t="s">
        <v>63</v>
      </c>
      <c r="E694" s="35" t="s">
        <v>731</v>
      </c>
    </row>
    <row r="695" spans="1:16" ht="12.75">
      <c r="A695" s="24" t="s">
        <v>56</v>
      </c>
      <c s="29" t="s">
        <v>131</v>
      </c>
      <c s="29" t="s">
        <v>1078</v>
      </c>
      <c s="24" t="s">
        <v>58</v>
      </c>
      <c s="30" t="s">
        <v>1079</v>
      </c>
      <c s="31" t="s">
        <v>60</v>
      </c>
      <c s="32">
        <v>4</v>
      </c>
      <c s="33">
        <v>0</v>
      </c>
      <c s="33">
        <f>ROUND(ROUND(H695,2)*ROUND(G695,3),2)</f>
      </c>
      <c r="O695">
        <f>(I695*21)/100</f>
      </c>
      <c t="s">
        <v>33</v>
      </c>
    </row>
    <row r="696" spans="1:5" ht="12.75">
      <c r="A696" s="34" t="s">
        <v>61</v>
      </c>
      <c r="E696" s="35" t="s">
        <v>58</v>
      </c>
    </row>
    <row r="697" spans="1:5" ht="12.75">
      <c r="A697" s="36" t="s">
        <v>62</v>
      </c>
      <c r="E697" s="37" t="s">
        <v>720</v>
      </c>
    </row>
    <row r="698" spans="1:5" ht="12.75">
      <c r="A698" t="s">
        <v>63</v>
      </c>
      <c r="E698" s="35" t="s">
        <v>731</v>
      </c>
    </row>
    <row r="699" spans="1:16" ht="12.75">
      <c r="A699" s="24" t="s">
        <v>56</v>
      </c>
      <c s="29" t="s">
        <v>134</v>
      </c>
      <c s="29" t="s">
        <v>1080</v>
      </c>
      <c s="24" t="s">
        <v>58</v>
      </c>
      <c s="30" t="s">
        <v>1081</v>
      </c>
      <c s="31" t="s">
        <v>60</v>
      </c>
      <c s="32">
        <v>4</v>
      </c>
      <c s="33">
        <v>0</v>
      </c>
      <c s="33">
        <f>ROUND(ROUND(H699,2)*ROUND(G699,3),2)</f>
      </c>
      <c r="O699">
        <f>(I699*21)/100</f>
      </c>
      <c t="s">
        <v>33</v>
      </c>
    </row>
    <row r="700" spans="1:5" ht="12.75">
      <c r="A700" s="34" t="s">
        <v>61</v>
      </c>
      <c r="E700" s="35" t="s">
        <v>58</v>
      </c>
    </row>
    <row r="701" spans="1:5" ht="12.75">
      <c r="A701" s="36" t="s">
        <v>62</v>
      </c>
      <c r="E701" s="37" t="s">
        <v>720</v>
      </c>
    </row>
    <row r="702" spans="1:5" ht="12.75">
      <c r="A702" t="s">
        <v>63</v>
      </c>
      <c r="E702" s="35" t="s">
        <v>731</v>
      </c>
    </row>
    <row r="703" spans="1:16" ht="12.75">
      <c r="A703" s="24" t="s">
        <v>56</v>
      </c>
      <c s="29" t="s">
        <v>143</v>
      </c>
      <c s="29" t="s">
        <v>1084</v>
      </c>
      <c s="24" t="s">
        <v>58</v>
      </c>
      <c s="30" t="s">
        <v>1085</v>
      </c>
      <c s="31" t="s">
        <v>73</v>
      </c>
      <c s="32">
        <v>0.4</v>
      </c>
      <c s="33">
        <v>0</v>
      </c>
      <c s="33">
        <f>ROUND(ROUND(H703,2)*ROUND(G703,3),2)</f>
      </c>
      <c r="O703">
        <f>(I703*21)/100</f>
      </c>
      <c t="s">
        <v>33</v>
      </c>
    </row>
    <row r="704" spans="1:5" ht="12.75">
      <c r="A704" s="34" t="s">
        <v>61</v>
      </c>
      <c r="E704" s="35" t="s">
        <v>58</v>
      </c>
    </row>
    <row r="705" spans="1:5" ht="12.75">
      <c r="A705" s="36" t="s">
        <v>62</v>
      </c>
      <c r="E705" s="37" t="s">
        <v>720</v>
      </c>
    </row>
    <row r="706" spans="1:5" ht="12.75">
      <c r="A706" t="s">
        <v>63</v>
      </c>
      <c r="E706" s="35" t="s">
        <v>731</v>
      </c>
    </row>
    <row r="707" spans="1:16" ht="12.75">
      <c r="A707" s="24" t="s">
        <v>56</v>
      </c>
      <c s="29" t="s">
        <v>442</v>
      </c>
      <c s="29" t="s">
        <v>1086</v>
      </c>
      <c s="24" t="s">
        <v>58</v>
      </c>
      <c s="30" t="s">
        <v>1087</v>
      </c>
      <c s="31" t="s">
        <v>73</v>
      </c>
      <c s="32">
        <v>0.4</v>
      </c>
      <c s="33">
        <v>0</v>
      </c>
      <c s="33">
        <f>ROUND(ROUND(H707,2)*ROUND(G707,3),2)</f>
      </c>
      <c r="O707">
        <f>(I707*21)/100</f>
      </c>
      <c t="s">
        <v>33</v>
      </c>
    </row>
    <row r="708" spans="1:5" ht="12.75">
      <c r="A708" s="34" t="s">
        <v>61</v>
      </c>
      <c r="E708" s="35" t="s">
        <v>58</v>
      </c>
    </row>
    <row r="709" spans="1:5" ht="12.75">
      <c r="A709" s="36" t="s">
        <v>62</v>
      </c>
      <c r="E709" s="37" t="s">
        <v>720</v>
      </c>
    </row>
    <row r="710" spans="1:5" ht="12.75">
      <c r="A710" t="s">
        <v>63</v>
      </c>
      <c r="E710" s="35" t="s">
        <v>731</v>
      </c>
    </row>
    <row r="711" spans="1:16" ht="12.75">
      <c r="A711" s="24" t="s">
        <v>56</v>
      </c>
      <c s="29" t="s">
        <v>146</v>
      </c>
      <c s="29" t="s">
        <v>1782</v>
      </c>
      <c s="24" t="s">
        <v>58</v>
      </c>
      <c s="30" t="s">
        <v>1877</v>
      </c>
      <c s="31" t="s">
        <v>98</v>
      </c>
      <c s="32">
        <v>4</v>
      </c>
      <c s="33">
        <v>0</v>
      </c>
      <c s="33">
        <f>ROUND(ROUND(H711,2)*ROUND(G711,3),2)</f>
      </c>
      <c r="O711">
        <f>(I711*21)/100</f>
      </c>
      <c t="s">
        <v>33</v>
      </c>
    </row>
    <row r="712" spans="1:5" ht="12.75">
      <c r="A712" s="34" t="s">
        <v>61</v>
      </c>
      <c r="E712" s="35" t="s">
        <v>58</v>
      </c>
    </row>
    <row r="713" spans="1:5" ht="12.75">
      <c r="A713" s="36" t="s">
        <v>62</v>
      </c>
      <c r="E713" s="37" t="s">
        <v>720</v>
      </c>
    </row>
    <row r="714" spans="1:5" ht="12.75">
      <c r="A714" t="s">
        <v>63</v>
      </c>
      <c r="E714" s="35" t="s">
        <v>731</v>
      </c>
    </row>
    <row r="715" spans="1:16" ht="12.75">
      <c r="A715" s="24" t="s">
        <v>56</v>
      </c>
      <c s="29" t="s">
        <v>150</v>
      </c>
      <c s="29" t="s">
        <v>888</v>
      </c>
      <c s="24" t="s">
        <v>58</v>
      </c>
      <c s="30" t="s">
        <v>889</v>
      </c>
      <c s="31" t="s">
        <v>98</v>
      </c>
      <c s="32">
        <v>32</v>
      </c>
      <c s="33">
        <v>0</v>
      </c>
      <c s="33">
        <f>ROUND(ROUND(H715,2)*ROUND(G715,3),2)</f>
      </c>
      <c r="O715">
        <f>(I715*21)/100</f>
      </c>
      <c t="s">
        <v>33</v>
      </c>
    </row>
    <row r="716" spans="1:5" ht="12.75">
      <c r="A716" s="34" t="s">
        <v>61</v>
      </c>
      <c r="E716" s="35" t="s">
        <v>58</v>
      </c>
    </row>
    <row r="717" spans="1:5" ht="12.75">
      <c r="A717" s="36" t="s">
        <v>62</v>
      </c>
      <c r="E717" s="37" t="s">
        <v>720</v>
      </c>
    </row>
    <row r="718" spans="1:5" ht="12.75">
      <c r="A718" t="s">
        <v>63</v>
      </c>
      <c r="E718" s="35" t="s">
        <v>731</v>
      </c>
    </row>
    <row r="719" spans="1:16" ht="12.75">
      <c r="A719" s="24" t="s">
        <v>56</v>
      </c>
      <c s="29" t="s">
        <v>445</v>
      </c>
      <c s="29" t="s">
        <v>890</v>
      </c>
      <c s="24" t="s">
        <v>58</v>
      </c>
      <c s="30" t="s">
        <v>891</v>
      </c>
      <c s="31" t="s">
        <v>98</v>
      </c>
      <c s="32">
        <v>32</v>
      </c>
      <c s="33">
        <v>0</v>
      </c>
      <c s="33">
        <f>ROUND(ROUND(H719,2)*ROUND(G719,3),2)</f>
      </c>
      <c r="O719">
        <f>(I719*21)/100</f>
      </c>
      <c t="s">
        <v>33</v>
      </c>
    </row>
    <row r="720" spans="1:5" ht="12.75">
      <c r="A720" s="34" t="s">
        <v>61</v>
      </c>
      <c r="E720" s="35" t="s">
        <v>58</v>
      </c>
    </row>
    <row r="721" spans="1:5" ht="12.75">
      <c r="A721" s="36" t="s">
        <v>62</v>
      </c>
      <c r="E721" s="37" t="s">
        <v>720</v>
      </c>
    </row>
    <row r="722" spans="1:5" ht="12.75">
      <c r="A722" t="s">
        <v>63</v>
      </c>
      <c r="E722" s="35" t="s">
        <v>731</v>
      </c>
    </row>
    <row r="723" spans="1:16" ht="12.75">
      <c r="A723" s="24" t="s">
        <v>56</v>
      </c>
      <c s="29" t="s">
        <v>367</v>
      </c>
      <c s="29" t="s">
        <v>892</v>
      </c>
      <c s="24" t="s">
        <v>58</v>
      </c>
      <c s="30" t="s">
        <v>893</v>
      </c>
      <c s="31" t="s">
        <v>98</v>
      </c>
      <c s="32">
        <v>16</v>
      </c>
      <c s="33">
        <v>0</v>
      </c>
      <c s="33">
        <f>ROUND(ROUND(H723,2)*ROUND(G723,3),2)</f>
      </c>
      <c r="O723">
        <f>(I723*21)/100</f>
      </c>
      <c t="s">
        <v>33</v>
      </c>
    </row>
    <row r="724" spans="1:5" ht="12.75">
      <c r="A724" s="34" t="s">
        <v>61</v>
      </c>
      <c r="E724" s="35" t="s">
        <v>58</v>
      </c>
    </row>
    <row r="725" spans="1:5" ht="12.75">
      <c r="A725" s="36" t="s">
        <v>62</v>
      </c>
      <c r="E725" s="37" t="s">
        <v>720</v>
      </c>
    </row>
    <row r="726" spans="1:5" ht="12.75">
      <c r="A726" t="s">
        <v>63</v>
      </c>
      <c r="E726" s="35" t="s">
        <v>731</v>
      </c>
    </row>
    <row r="727" spans="1:16" ht="12.75">
      <c r="A727" s="24" t="s">
        <v>56</v>
      </c>
      <c s="29" t="s">
        <v>371</v>
      </c>
      <c s="29" t="s">
        <v>894</v>
      </c>
      <c s="24" t="s">
        <v>58</v>
      </c>
      <c s="30" t="s">
        <v>895</v>
      </c>
      <c s="31" t="s">
        <v>98</v>
      </c>
      <c s="32">
        <v>16</v>
      </c>
      <c s="33">
        <v>0</v>
      </c>
      <c s="33">
        <f>ROUND(ROUND(H727,2)*ROUND(G727,3),2)</f>
      </c>
      <c r="O727">
        <f>(I727*21)/100</f>
      </c>
      <c t="s">
        <v>33</v>
      </c>
    </row>
    <row r="728" spans="1:5" ht="12.75">
      <c r="A728" s="34" t="s">
        <v>61</v>
      </c>
      <c r="E728" s="35" t="s">
        <v>58</v>
      </c>
    </row>
    <row r="729" spans="1:5" ht="12.75">
      <c r="A729" s="36" t="s">
        <v>62</v>
      </c>
      <c r="E729" s="37" t="s">
        <v>720</v>
      </c>
    </row>
    <row r="730" spans="1:5" ht="12.75">
      <c r="A730" t="s">
        <v>63</v>
      </c>
      <c r="E730" s="35" t="s">
        <v>731</v>
      </c>
    </row>
    <row r="731" spans="1:16" ht="12.75">
      <c r="A731" s="24" t="s">
        <v>56</v>
      </c>
      <c s="29" t="s">
        <v>389</v>
      </c>
      <c s="29" t="s">
        <v>1784</v>
      </c>
      <c s="24" t="s">
        <v>58</v>
      </c>
      <c s="30" t="s">
        <v>1785</v>
      </c>
      <c s="31" t="s">
        <v>98</v>
      </c>
      <c s="32">
        <v>4</v>
      </c>
      <c s="33">
        <v>0</v>
      </c>
      <c s="33">
        <f>ROUND(ROUND(H731,2)*ROUND(G731,3),2)</f>
      </c>
      <c r="O731">
        <f>(I731*21)/100</f>
      </c>
      <c t="s">
        <v>33</v>
      </c>
    </row>
    <row r="732" spans="1:5" ht="12.75">
      <c r="A732" s="34" t="s">
        <v>61</v>
      </c>
      <c r="E732" s="35" t="s">
        <v>58</v>
      </c>
    </row>
    <row r="733" spans="1:5" ht="12.75">
      <c r="A733" s="36" t="s">
        <v>62</v>
      </c>
      <c r="E733" s="37" t="s">
        <v>720</v>
      </c>
    </row>
    <row r="734" spans="1:5" ht="12.75">
      <c r="A734" t="s">
        <v>63</v>
      </c>
      <c r="E734" s="35" t="s">
        <v>731</v>
      </c>
    </row>
    <row r="735" spans="1:16" ht="12.75">
      <c r="A735" s="24" t="s">
        <v>56</v>
      </c>
      <c s="29" t="s">
        <v>455</v>
      </c>
      <c s="29" t="s">
        <v>1129</v>
      </c>
      <c s="24" t="s">
        <v>58</v>
      </c>
      <c s="30" t="s">
        <v>1130</v>
      </c>
      <c s="31" t="s">
        <v>98</v>
      </c>
      <c s="32">
        <v>4</v>
      </c>
      <c s="33">
        <v>0</v>
      </c>
      <c s="33">
        <f>ROUND(ROUND(H735,2)*ROUND(G735,3),2)</f>
      </c>
      <c r="O735">
        <f>(I735*21)/100</f>
      </c>
      <c t="s">
        <v>33</v>
      </c>
    </row>
    <row r="736" spans="1:5" ht="12.75">
      <c r="A736" s="34" t="s">
        <v>61</v>
      </c>
      <c r="E736" s="35" t="s">
        <v>58</v>
      </c>
    </row>
    <row r="737" spans="1:5" ht="12.75">
      <c r="A737" s="36" t="s">
        <v>62</v>
      </c>
      <c r="E737" s="37" t="s">
        <v>720</v>
      </c>
    </row>
    <row r="738" spans="1:5" ht="12.75">
      <c r="A738" t="s">
        <v>63</v>
      </c>
      <c r="E738" s="35" t="s">
        <v>731</v>
      </c>
    </row>
    <row r="739" spans="1:16" ht="12.75">
      <c r="A739" s="24" t="s">
        <v>56</v>
      </c>
      <c s="29" t="s">
        <v>417</v>
      </c>
      <c s="29" t="s">
        <v>1786</v>
      </c>
      <c s="24" t="s">
        <v>58</v>
      </c>
      <c s="30" t="s">
        <v>1787</v>
      </c>
      <c s="31" t="s">
        <v>98</v>
      </c>
      <c s="32">
        <v>8</v>
      </c>
      <c s="33">
        <v>0</v>
      </c>
      <c s="33">
        <f>ROUND(ROUND(H739,2)*ROUND(G739,3),2)</f>
      </c>
      <c r="O739">
        <f>(I739*21)/100</f>
      </c>
      <c t="s">
        <v>33</v>
      </c>
    </row>
    <row r="740" spans="1:5" ht="12.75">
      <c r="A740" s="34" t="s">
        <v>61</v>
      </c>
      <c r="E740" s="35" t="s">
        <v>58</v>
      </c>
    </row>
    <row r="741" spans="1:5" ht="12.75">
      <c r="A741" s="36" t="s">
        <v>62</v>
      </c>
      <c r="E741" s="37" t="s">
        <v>720</v>
      </c>
    </row>
    <row r="742" spans="1:5" ht="12.75">
      <c r="A742" t="s">
        <v>63</v>
      </c>
      <c r="E742" s="35" t="s">
        <v>731</v>
      </c>
    </row>
    <row r="743" spans="1:16" ht="12.75">
      <c r="A743" s="24" t="s">
        <v>56</v>
      </c>
      <c s="29" t="s">
        <v>546</v>
      </c>
      <c s="29" t="s">
        <v>1788</v>
      </c>
      <c s="24" t="s">
        <v>58</v>
      </c>
      <c s="30" t="s">
        <v>1789</v>
      </c>
      <c s="31" t="s">
        <v>98</v>
      </c>
      <c s="32">
        <v>8</v>
      </c>
      <c s="33">
        <v>0</v>
      </c>
      <c s="33">
        <f>ROUND(ROUND(H743,2)*ROUND(G743,3),2)</f>
      </c>
      <c r="O743">
        <f>(I743*21)/100</f>
      </c>
      <c t="s">
        <v>33</v>
      </c>
    </row>
    <row r="744" spans="1:5" ht="12.75">
      <c r="A744" s="34" t="s">
        <v>61</v>
      </c>
      <c r="E744" s="35" t="s">
        <v>58</v>
      </c>
    </row>
    <row r="745" spans="1:5" ht="12.75">
      <c r="A745" s="36" t="s">
        <v>62</v>
      </c>
      <c r="E745" s="37" t="s">
        <v>720</v>
      </c>
    </row>
    <row r="746" spans="1:5" ht="12.75">
      <c r="A746" t="s">
        <v>63</v>
      </c>
      <c r="E746" s="35" t="s">
        <v>731</v>
      </c>
    </row>
    <row r="747" spans="1:16" ht="12.75">
      <c r="A747" s="24" t="s">
        <v>56</v>
      </c>
      <c s="29" t="s">
        <v>548</v>
      </c>
      <c s="29" t="s">
        <v>1790</v>
      </c>
      <c s="24" t="s">
        <v>58</v>
      </c>
      <c s="30" t="s">
        <v>1791</v>
      </c>
      <c s="31" t="s">
        <v>98</v>
      </c>
      <c s="32">
        <v>8</v>
      </c>
      <c s="33">
        <v>0</v>
      </c>
      <c s="33">
        <f>ROUND(ROUND(H747,2)*ROUND(G747,3),2)</f>
      </c>
      <c r="O747">
        <f>(I747*21)/100</f>
      </c>
      <c t="s">
        <v>33</v>
      </c>
    </row>
    <row r="748" spans="1:5" ht="12.75">
      <c r="A748" s="34" t="s">
        <v>61</v>
      </c>
      <c r="E748" s="35" t="s">
        <v>58</v>
      </c>
    </row>
    <row r="749" spans="1:5" ht="12.75">
      <c r="A749" s="36" t="s">
        <v>62</v>
      </c>
      <c r="E749" s="37" t="s">
        <v>720</v>
      </c>
    </row>
    <row r="750" spans="1:5" ht="12.75">
      <c r="A750" t="s">
        <v>63</v>
      </c>
      <c r="E750" s="35" t="s">
        <v>731</v>
      </c>
    </row>
    <row r="751" spans="1:16" ht="12.75">
      <c r="A751" s="24" t="s">
        <v>56</v>
      </c>
      <c s="29" t="s">
        <v>551</v>
      </c>
      <c s="29" t="s">
        <v>1798</v>
      </c>
      <c s="24" t="s">
        <v>58</v>
      </c>
      <c s="30" t="s">
        <v>1799</v>
      </c>
      <c s="31" t="s">
        <v>98</v>
      </c>
      <c s="32">
        <v>1</v>
      </c>
      <c s="33">
        <v>0</v>
      </c>
      <c s="33">
        <f>ROUND(ROUND(H751,2)*ROUND(G751,3),2)</f>
      </c>
      <c r="O751">
        <f>(I751*21)/100</f>
      </c>
      <c t="s">
        <v>33</v>
      </c>
    </row>
    <row r="752" spans="1:5" ht="12.75">
      <c r="A752" s="34" t="s">
        <v>61</v>
      </c>
      <c r="E752" s="35" t="s">
        <v>58</v>
      </c>
    </row>
    <row r="753" spans="1:5" ht="12.75">
      <c r="A753" s="36" t="s">
        <v>62</v>
      </c>
      <c r="E753" s="37" t="s">
        <v>720</v>
      </c>
    </row>
    <row r="754" spans="1:5" ht="12.75">
      <c r="A754" t="s">
        <v>63</v>
      </c>
      <c r="E754" s="35" t="s">
        <v>731</v>
      </c>
    </row>
    <row r="755" spans="1:16" ht="12.75">
      <c r="A755" s="24" t="s">
        <v>56</v>
      </c>
      <c s="29" t="s">
        <v>553</v>
      </c>
      <c s="29" t="s">
        <v>1800</v>
      </c>
      <c s="24" t="s">
        <v>58</v>
      </c>
      <c s="30" t="s">
        <v>1801</v>
      </c>
      <c s="31" t="s">
        <v>98</v>
      </c>
      <c s="32">
        <v>4</v>
      </c>
      <c s="33">
        <v>0</v>
      </c>
      <c s="33">
        <f>ROUND(ROUND(H755,2)*ROUND(G755,3),2)</f>
      </c>
      <c r="O755">
        <f>(I755*21)/100</f>
      </c>
      <c t="s">
        <v>33</v>
      </c>
    </row>
    <row r="756" spans="1:5" ht="12.75">
      <c r="A756" s="34" t="s">
        <v>61</v>
      </c>
      <c r="E756" s="35" t="s">
        <v>58</v>
      </c>
    </row>
    <row r="757" spans="1:5" ht="12.75">
      <c r="A757" s="36" t="s">
        <v>62</v>
      </c>
      <c r="E757" s="37" t="s">
        <v>720</v>
      </c>
    </row>
    <row r="758" spans="1:5" ht="12.75">
      <c r="A758" t="s">
        <v>63</v>
      </c>
      <c r="E758" s="35" t="s">
        <v>731</v>
      </c>
    </row>
    <row r="759" spans="1:16" ht="12.75">
      <c r="A759" s="24" t="s">
        <v>56</v>
      </c>
      <c s="29" t="s">
        <v>1878</v>
      </c>
      <c s="29" t="s">
        <v>1802</v>
      </c>
      <c s="24" t="s">
        <v>58</v>
      </c>
      <c s="30" t="s">
        <v>1803</v>
      </c>
      <c s="31" t="s">
        <v>98</v>
      </c>
      <c s="32">
        <v>8</v>
      </c>
      <c s="33">
        <v>0</v>
      </c>
      <c s="33">
        <f>ROUND(ROUND(H759,2)*ROUND(G759,3),2)</f>
      </c>
      <c r="O759">
        <f>(I759*21)/100</f>
      </c>
      <c t="s">
        <v>33</v>
      </c>
    </row>
    <row r="760" spans="1:5" ht="12.75">
      <c r="A760" s="34" t="s">
        <v>61</v>
      </c>
      <c r="E760" s="35" t="s">
        <v>58</v>
      </c>
    </row>
    <row r="761" spans="1:5" ht="12.75">
      <c r="A761" s="36" t="s">
        <v>62</v>
      </c>
      <c r="E761" s="37" t="s">
        <v>720</v>
      </c>
    </row>
    <row r="762" spans="1:5" ht="12.75">
      <c r="A762" t="s">
        <v>63</v>
      </c>
      <c r="E762" s="35" t="s">
        <v>731</v>
      </c>
    </row>
    <row r="763" spans="1:16" ht="12.75">
      <c r="A763" s="24" t="s">
        <v>56</v>
      </c>
      <c s="29" t="s">
        <v>1879</v>
      </c>
      <c s="29" t="s">
        <v>1804</v>
      </c>
      <c s="24" t="s">
        <v>58</v>
      </c>
      <c s="30" t="s">
        <v>1805</v>
      </c>
      <c s="31" t="s">
        <v>98</v>
      </c>
      <c s="32">
        <v>8</v>
      </c>
      <c s="33">
        <v>0</v>
      </c>
      <c s="33">
        <f>ROUND(ROUND(H763,2)*ROUND(G763,3),2)</f>
      </c>
      <c r="O763">
        <f>(I763*21)/100</f>
      </c>
      <c t="s">
        <v>33</v>
      </c>
    </row>
    <row r="764" spans="1:5" ht="12.75">
      <c r="A764" s="34" t="s">
        <v>61</v>
      </c>
      <c r="E764" s="35" t="s">
        <v>58</v>
      </c>
    </row>
    <row r="765" spans="1:5" ht="12.75">
      <c r="A765" s="36" t="s">
        <v>62</v>
      </c>
      <c r="E765" s="37" t="s">
        <v>720</v>
      </c>
    </row>
    <row r="766" spans="1:5" ht="12.75">
      <c r="A766" t="s">
        <v>63</v>
      </c>
      <c r="E766" s="35" t="s">
        <v>731</v>
      </c>
    </row>
    <row r="767" spans="1:16" ht="12.75">
      <c r="A767" s="24" t="s">
        <v>56</v>
      </c>
      <c s="29" t="s">
        <v>517</v>
      </c>
      <c s="29" t="s">
        <v>1806</v>
      </c>
      <c s="24" t="s">
        <v>58</v>
      </c>
      <c s="30" t="s">
        <v>1807</v>
      </c>
      <c s="31" t="s">
        <v>98</v>
      </c>
      <c s="32">
        <v>8</v>
      </c>
      <c s="33">
        <v>0</v>
      </c>
      <c s="33">
        <f>ROUND(ROUND(H767,2)*ROUND(G767,3),2)</f>
      </c>
      <c r="O767">
        <f>(I767*21)/100</f>
      </c>
      <c t="s">
        <v>33</v>
      </c>
    </row>
    <row r="768" spans="1:5" ht="12.75">
      <c r="A768" s="34" t="s">
        <v>61</v>
      </c>
      <c r="E768" s="35" t="s">
        <v>58</v>
      </c>
    </row>
    <row r="769" spans="1:5" ht="12.75">
      <c r="A769" s="36" t="s">
        <v>62</v>
      </c>
      <c r="E769" s="37" t="s">
        <v>720</v>
      </c>
    </row>
    <row r="770" spans="1:5" ht="12.75">
      <c r="A770" t="s">
        <v>63</v>
      </c>
      <c r="E770" s="35" t="s">
        <v>731</v>
      </c>
    </row>
    <row r="771" spans="1:16" ht="12.75">
      <c r="A771" s="24" t="s">
        <v>56</v>
      </c>
      <c s="29" t="s">
        <v>1880</v>
      </c>
      <c s="29" t="s">
        <v>1808</v>
      </c>
      <c s="24" t="s">
        <v>58</v>
      </c>
      <c s="30" t="s">
        <v>1809</v>
      </c>
      <c s="31" t="s">
        <v>98</v>
      </c>
      <c s="32">
        <v>28</v>
      </c>
      <c s="33">
        <v>0</v>
      </c>
      <c s="33">
        <f>ROUND(ROUND(H771,2)*ROUND(G771,3),2)</f>
      </c>
      <c r="O771">
        <f>(I771*21)/100</f>
      </c>
      <c t="s">
        <v>33</v>
      </c>
    </row>
    <row r="772" spans="1:5" ht="12.75">
      <c r="A772" s="34" t="s">
        <v>61</v>
      </c>
      <c r="E772" s="35" t="s">
        <v>58</v>
      </c>
    </row>
    <row r="773" spans="1:5" ht="12.75">
      <c r="A773" s="36" t="s">
        <v>62</v>
      </c>
      <c r="E773" s="37" t="s">
        <v>720</v>
      </c>
    </row>
    <row r="774" spans="1:5" ht="12.75">
      <c r="A774" t="s">
        <v>63</v>
      </c>
      <c r="E774" s="35" t="s">
        <v>731</v>
      </c>
    </row>
    <row r="775" spans="1:16" ht="12.75">
      <c r="A775" s="24" t="s">
        <v>56</v>
      </c>
      <c s="29" t="s">
        <v>1881</v>
      </c>
      <c s="29" t="s">
        <v>1810</v>
      </c>
      <c s="24" t="s">
        <v>58</v>
      </c>
      <c s="30" t="s">
        <v>1811</v>
      </c>
      <c s="31" t="s">
        <v>98</v>
      </c>
      <c s="32">
        <v>8</v>
      </c>
      <c s="33">
        <v>0</v>
      </c>
      <c s="33">
        <f>ROUND(ROUND(H775,2)*ROUND(G775,3),2)</f>
      </c>
      <c r="O775">
        <f>(I775*21)/100</f>
      </c>
      <c t="s">
        <v>33</v>
      </c>
    </row>
    <row r="776" spans="1:5" ht="12.75">
      <c r="A776" s="34" t="s">
        <v>61</v>
      </c>
      <c r="E776" s="35" t="s">
        <v>58</v>
      </c>
    </row>
    <row r="777" spans="1:5" ht="12.75">
      <c r="A777" s="36" t="s">
        <v>62</v>
      </c>
      <c r="E777" s="37" t="s">
        <v>720</v>
      </c>
    </row>
    <row r="778" spans="1:5" ht="12.75">
      <c r="A778" t="s">
        <v>63</v>
      </c>
      <c r="E778" s="35" t="s">
        <v>731</v>
      </c>
    </row>
    <row r="779" spans="1:16" ht="12.75">
      <c r="A779" s="24" t="s">
        <v>56</v>
      </c>
      <c s="29" t="s">
        <v>1882</v>
      </c>
      <c s="29" t="s">
        <v>1812</v>
      </c>
      <c s="24" t="s">
        <v>58</v>
      </c>
      <c s="30" t="s">
        <v>1813</v>
      </c>
      <c s="31" t="s">
        <v>98</v>
      </c>
      <c s="32">
        <v>8</v>
      </c>
      <c s="33">
        <v>0</v>
      </c>
      <c s="33">
        <f>ROUND(ROUND(H779,2)*ROUND(G779,3),2)</f>
      </c>
      <c r="O779">
        <f>(I779*21)/100</f>
      </c>
      <c t="s">
        <v>33</v>
      </c>
    </row>
    <row r="780" spans="1:5" ht="12.75">
      <c r="A780" s="34" t="s">
        <v>61</v>
      </c>
      <c r="E780" s="35" t="s">
        <v>58</v>
      </c>
    </row>
    <row r="781" spans="1:5" ht="12.75">
      <c r="A781" s="36" t="s">
        <v>62</v>
      </c>
      <c r="E781" s="37" t="s">
        <v>720</v>
      </c>
    </row>
    <row r="782" spans="1:5" ht="12.75">
      <c r="A782" t="s">
        <v>63</v>
      </c>
      <c r="E782" s="35" t="s">
        <v>731</v>
      </c>
    </row>
    <row r="783" spans="1:16" ht="12.75">
      <c r="A783" s="24" t="s">
        <v>56</v>
      </c>
      <c s="29" t="s">
        <v>1883</v>
      </c>
      <c s="29" t="s">
        <v>1814</v>
      </c>
      <c s="24" t="s">
        <v>58</v>
      </c>
      <c s="30" t="s">
        <v>1815</v>
      </c>
      <c s="31" t="s">
        <v>1306</v>
      </c>
      <c s="32">
        <v>3</v>
      </c>
      <c s="33">
        <v>0</v>
      </c>
      <c s="33">
        <f>ROUND(ROUND(H783,2)*ROUND(G783,3),2)</f>
      </c>
      <c r="O783">
        <f>(I783*21)/100</f>
      </c>
      <c t="s">
        <v>33</v>
      </c>
    </row>
    <row r="784" spans="1:5" ht="12.75">
      <c r="A784" s="34" t="s">
        <v>61</v>
      </c>
      <c r="E784" s="35" t="s">
        <v>58</v>
      </c>
    </row>
    <row r="785" spans="1:5" ht="12.75">
      <c r="A785" s="36" t="s">
        <v>62</v>
      </c>
      <c r="E785" s="37" t="s">
        <v>720</v>
      </c>
    </row>
    <row r="786" spans="1:5" ht="12.75">
      <c r="A786" t="s">
        <v>63</v>
      </c>
      <c r="E786" s="35" t="s">
        <v>731</v>
      </c>
    </row>
    <row r="787" spans="1:16" ht="25.5">
      <c r="A787" s="24" t="s">
        <v>56</v>
      </c>
      <c s="29" t="s">
        <v>1884</v>
      </c>
      <c s="29" t="s">
        <v>1816</v>
      </c>
      <c s="24" t="s">
        <v>58</v>
      </c>
      <c s="30" t="s">
        <v>1817</v>
      </c>
      <c s="31" t="s">
        <v>370</v>
      </c>
      <c s="32">
        <v>24</v>
      </c>
      <c s="33">
        <v>0</v>
      </c>
      <c s="33">
        <f>ROUND(ROUND(H787,2)*ROUND(G787,3),2)</f>
      </c>
      <c r="O787">
        <f>(I787*21)/100</f>
      </c>
      <c t="s">
        <v>33</v>
      </c>
    </row>
    <row r="788" spans="1:5" ht="12.75">
      <c r="A788" s="34" t="s">
        <v>61</v>
      </c>
      <c r="E788" s="35" t="s">
        <v>58</v>
      </c>
    </row>
    <row r="789" spans="1:5" ht="12.75">
      <c r="A789" s="36" t="s">
        <v>62</v>
      </c>
      <c r="E789" s="37" t="s">
        <v>720</v>
      </c>
    </row>
    <row r="790" spans="1:5" ht="12.75">
      <c r="A790" t="s">
        <v>63</v>
      </c>
      <c r="E790" s="35" t="s">
        <v>731</v>
      </c>
    </row>
    <row r="791" spans="1:16" ht="12.75">
      <c r="A791" s="24" t="s">
        <v>56</v>
      </c>
      <c s="29" t="s">
        <v>1885</v>
      </c>
      <c s="29" t="s">
        <v>1818</v>
      </c>
      <c s="24" t="s">
        <v>58</v>
      </c>
      <c s="30" t="s">
        <v>1819</v>
      </c>
      <c s="31" t="s">
        <v>98</v>
      </c>
      <c s="32">
        <v>8</v>
      </c>
      <c s="33">
        <v>0</v>
      </c>
      <c s="33">
        <f>ROUND(ROUND(H791,2)*ROUND(G791,3),2)</f>
      </c>
      <c r="O791">
        <f>(I791*21)/100</f>
      </c>
      <c t="s">
        <v>33</v>
      </c>
    </row>
    <row r="792" spans="1:5" ht="12.75">
      <c r="A792" s="34" t="s">
        <v>61</v>
      </c>
      <c r="E792" s="35" t="s">
        <v>58</v>
      </c>
    </row>
    <row r="793" spans="1:5" ht="12.75">
      <c r="A793" s="36" t="s">
        <v>62</v>
      </c>
      <c r="E793" s="37" t="s">
        <v>720</v>
      </c>
    </row>
    <row r="794" spans="1:5" ht="12.75">
      <c r="A794" t="s">
        <v>63</v>
      </c>
      <c r="E794" s="35" t="s">
        <v>731</v>
      </c>
    </row>
    <row r="795" spans="1:16" ht="12.75">
      <c r="A795" s="24" t="s">
        <v>56</v>
      </c>
      <c s="29" t="s">
        <v>1886</v>
      </c>
      <c s="29" t="s">
        <v>1820</v>
      </c>
      <c s="24" t="s">
        <v>58</v>
      </c>
      <c s="30" t="s">
        <v>1821</v>
      </c>
      <c s="31" t="s">
        <v>370</v>
      </c>
      <c s="32">
        <v>24</v>
      </c>
      <c s="33">
        <v>0</v>
      </c>
      <c s="33">
        <f>ROUND(ROUND(H795,2)*ROUND(G795,3),2)</f>
      </c>
      <c r="O795">
        <f>(I795*21)/100</f>
      </c>
      <c t="s">
        <v>33</v>
      </c>
    </row>
    <row r="796" spans="1:5" ht="12.75">
      <c r="A796" s="34" t="s">
        <v>61</v>
      </c>
      <c r="E796" s="35" t="s">
        <v>58</v>
      </c>
    </row>
    <row r="797" spans="1:5" ht="12.75">
      <c r="A797" s="36" t="s">
        <v>62</v>
      </c>
      <c r="E797" s="37" t="s">
        <v>720</v>
      </c>
    </row>
    <row r="798" spans="1:5" ht="12.75">
      <c r="A798" t="s">
        <v>63</v>
      </c>
      <c r="E798" s="35" t="s">
        <v>731</v>
      </c>
    </row>
    <row r="799" spans="1:16" ht="12.75">
      <c r="A799" s="24" t="s">
        <v>56</v>
      </c>
      <c s="29" t="s">
        <v>1887</v>
      </c>
      <c s="29" t="s">
        <v>1822</v>
      </c>
      <c s="24" t="s">
        <v>58</v>
      </c>
      <c s="30" t="s">
        <v>1823</v>
      </c>
      <c s="31" t="s">
        <v>98</v>
      </c>
      <c s="32">
        <v>1</v>
      </c>
      <c s="33">
        <v>0</v>
      </c>
      <c s="33">
        <f>ROUND(ROUND(H799,2)*ROUND(G799,3),2)</f>
      </c>
      <c r="O799">
        <f>(I799*21)/100</f>
      </c>
      <c t="s">
        <v>33</v>
      </c>
    </row>
    <row r="800" spans="1:5" ht="12.75">
      <c r="A800" s="34" t="s">
        <v>61</v>
      </c>
      <c r="E800" s="35" t="s">
        <v>58</v>
      </c>
    </row>
    <row r="801" spans="1:5" ht="12.75">
      <c r="A801" s="36" t="s">
        <v>62</v>
      </c>
      <c r="E801" s="37" t="s">
        <v>720</v>
      </c>
    </row>
    <row r="802" spans="1:5" ht="12.75">
      <c r="A802" t="s">
        <v>63</v>
      </c>
      <c r="E802" s="35" t="s">
        <v>731</v>
      </c>
    </row>
    <row r="803" spans="1:16" ht="12.75">
      <c r="A803" s="24" t="s">
        <v>56</v>
      </c>
      <c s="29" t="s">
        <v>1888</v>
      </c>
      <c s="29" t="s">
        <v>1824</v>
      </c>
      <c s="24" t="s">
        <v>58</v>
      </c>
      <c s="30" t="s">
        <v>1825</v>
      </c>
      <c s="31" t="s">
        <v>98</v>
      </c>
      <c s="32">
        <v>1</v>
      </c>
      <c s="33">
        <v>0</v>
      </c>
      <c s="33">
        <f>ROUND(ROUND(H803,2)*ROUND(G803,3),2)</f>
      </c>
      <c r="O803">
        <f>(I803*21)/100</f>
      </c>
      <c t="s">
        <v>33</v>
      </c>
    </row>
    <row r="804" spans="1:5" ht="12.75">
      <c r="A804" s="34" t="s">
        <v>61</v>
      </c>
      <c r="E804" s="35" t="s">
        <v>58</v>
      </c>
    </row>
    <row r="805" spans="1:5" ht="12.75">
      <c r="A805" s="36" t="s">
        <v>62</v>
      </c>
      <c r="E805" s="37" t="s">
        <v>720</v>
      </c>
    </row>
    <row r="806" spans="1:5" ht="12.75">
      <c r="A806" t="s">
        <v>63</v>
      </c>
      <c r="E806" s="35" t="s">
        <v>731</v>
      </c>
    </row>
    <row r="807" spans="1:16" ht="12.75">
      <c r="A807" s="24" t="s">
        <v>56</v>
      </c>
      <c s="29" t="s">
        <v>1889</v>
      </c>
      <c s="29" t="s">
        <v>1195</v>
      </c>
      <c s="24" t="s">
        <v>58</v>
      </c>
      <c s="30" t="s">
        <v>1196</v>
      </c>
      <c s="31" t="s">
        <v>98</v>
      </c>
      <c s="32">
        <v>6</v>
      </c>
      <c s="33">
        <v>0</v>
      </c>
      <c s="33">
        <f>ROUND(ROUND(H807,2)*ROUND(G807,3),2)</f>
      </c>
      <c r="O807">
        <f>(I807*21)/100</f>
      </c>
      <c t="s">
        <v>33</v>
      </c>
    </row>
    <row r="808" spans="1:5" ht="12.75">
      <c r="A808" s="34" t="s">
        <v>61</v>
      </c>
      <c r="E808" s="35" t="s">
        <v>58</v>
      </c>
    </row>
    <row r="809" spans="1:5" ht="12.75">
      <c r="A809" s="36" t="s">
        <v>62</v>
      </c>
      <c r="E809" s="37" t="s">
        <v>720</v>
      </c>
    </row>
    <row r="810" spans="1:5" ht="12.75">
      <c r="A810" t="s">
        <v>63</v>
      </c>
      <c r="E810" s="35" t="s">
        <v>731</v>
      </c>
    </row>
    <row r="811" spans="1:16" ht="12.75">
      <c r="A811" s="24" t="s">
        <v>56</v>
      </c>
      <c s="29" t="s">
        <v>1890</v>
      </c>
      <c s="29" t="s">
        <v>1826</v>
      </c>
      <c s="24" t="s">
        <v>58</v>
      </c>
      <c s="30" t="s">
        <v>1179</v>
      </c>
      <c s="31" t="s">
        <v>98</v>
      </c>
      <c s="32">
        <v>8</v>
      </c>
      <c s="33">
        <v>0</v>
      </c>
      <c s="33">
        <f>ROUND(ROUND(H811,2)*ROUND(G811,3),2)</f>
      </c>
      <c r="O811">
        <f>(I811*21)/100</f>
      </c>
      <c t="s">
        <v>33</v>
      </c>
    </row>
    <row r="812" spans="1:5" ht="12.75">
      <c r="A812" s="34" t="s">
        <v>61</v>
      </c>
      <c r="E812" s="35" t="s">
        <v>58</v>
      </c>
    </row>
    <row r="813" spans="1:5" ht="12.75">
      <c r="A813" s="36" t="s">
        <v>62</v>
      </c>
      <c r="E813" s="37" t="s">
        <v>720</v>
      </c>
    </row>
    <row r="814" spans="1:5" ht="12.75">
      <c r="A814" t="s">
        <v>63</v>
      </c>
      <c r="E814" s="35" t="s">
        <v>731</v>
      </c>
    </row>
    <row r="815" spans="1:16" ht="12.75">
      <c r="A815" s="24" t="s">
        <v>56</v>
      </c>
      <c s="29" t="s">
        <v>1891</v>
      </c>
      <c s="29" t="s">
        <v>1827</v>
      </c>
      <c s="24" t="s">
        <v>58</v>
      </c>
      <c s="30" t="s">
        <v>1181</v>
      </c>
      <c s="31" t="s">
        <v>98</v>
      </c>
      <c s="32">
        <v>8</v>
      </c>
      <c s="33">
        <v>0</v>
      </c>
      <c s="33">
        <f>ROUND(ROUND(H815,2)*ROUND(G815,3),2)</f>
      </c>
      <c r="O815">
        <f>(I815*21)/100</f>
      </c>
      <c t="s">
        <v>33</v>
      </c>
    </row>
    <row r="816" spans="1:5" ht="12.75">
      <c r="A816" s="34" t="s">
        <v>61</v>
      </c>
      <c r="E816" s="35" t="s">
        <v>58</v>
      </c>
    </row>
    <row r="817" spans="1:5" ht="12.75">
      <c r="A817" s="36" t="s">
        <v>62</v>
      </c>
      <c r="E817" s="37" t="s">
        <v>720</v>
      </c>
    </row>
    <row r="818" spans="1:5" ht="12.75">
      <c r="A818" t="s">
        <v>63</v>
      </c>
      <c r="E818" s="35" t="s">
        <v>731</v>
      </c>
    </row>
    <row r="819" spans="1:16" ht="12.75">
      <c r="A819" s="24" t="s">
        <v>56</v>
      </c>
      <c s="29" t="s">
        <v>1892</v>
      </c>
      <c s="29" t="s">
        <v>1893</v>
      </c>
      <c s="24" t="s">
        <v>58</v>
      </c>
      <c s="30" t="s">
        <v>1894</v>
      </c>
      <c s="31" t="s">
        <v>98</v>
      </c>
      <c s="32">
        <v>3</v>
      </c>
      <c s="33">
        <v>0</v>
      </c>
      <c s="33">
        <f>ROUND(ROUND(H819,2)*ROUND(G819,3),2)</f>
      </c>
      <c r="O819">
        <f>(I819*21)/100</f>
      </c>
      <c t="s">
        <v>33</v>
      </c>
    </row>
    <row r="820" spans="1:5" ht="12.75">
      <c r="A820" s="34" t="s">
        <v>61</v>
      </c>
      <c r="E820" s="35" t="s">
        <v>58</v>
      </c>
    </row>
    <row r="821" spans="1:5" ht="12.75">
      <c r="A821" s="36" t="s">
        <v>62</v>
      </c>
      <c r="E821" s="37" t="s">
        <v>720</v>
      </c>
    </row>
    <row r="822" spans="1:5" ht="12.75">
      <c r="A822" t="s">
        <v>63</v>
      </c>
      <c r="E822" s="35" t="s">
        <v>731</v>
      </c>
    </row>
    <row r="823" spans="1:16" ht="25.5">
      <c r="A823" s="24" t="s">
        <v>56</v>
      </c>
      <c s="29" t="s">
        <v>1851</v>
      </c>
      <c s="29" t="s">
        <v>1446</v>
      </c>
      <c s="24" t="s">
        <v>58</v>
      </c>
      <c s="30" t="s">
        <v>1447</v>
      </c>
      <c s="31" t="s">
        <v>98</v>
      </c>
      <c s="32">
        <v>3</v>
      </c>
      <c s="33">
        <v>0</v>
      </c>
      <c s="33">
        <f>ROUND(ROUND(H823,2)*ROUND(G823,3),2)</f>
      </c>
      <c r="O823">
        <f>(I823*21)/100</f>
      </c>
      <c t="s">
        <v>33</v>
      </c>
    </row>
    <row r="824" spans="1:5" ht="12.75">
      <c r="A824" s="34" t="s">
        <v>61</v>
      </c>
      <c r="E824" s="35" t="s">
        <v>58</v>
      </c>
    </row>
    <row r="825" spans="1:5" ht="12.75">
      <c r="A825" s="36" t="s">
        <v>62</v>
      </c>
      <c r="E825" s="37" t="s">
        <v>720</v>
      </c>
    </row>
    <row r="826" spans="1:5" ht="12.75">
      <c r="A826" t="s">
        <v>63</v>
      </c>
      <c r="E826" s="35" t="s">
        <v>731</v>
      </c>
    </row>
    <row r="827" spans="1:16" ht="25.5">
      <c r="A827" s="24" t="s">
        <v>56</v>
      </c>
      <c s="29" t="s">
        <v>1895</v>
      </c>
      <c s="29" t="s">
        <v>1740</v>
      </c>
      <c s="24" t="s">
        <v>58</v>
      </c>
      <c s="30" t="s">
        <v>1830</v>
      </c>
      <c s="31" t="s">
        <v>98</v>
      </c>
      <c s="32">
        <v>6</v>
      </c>
      <c s="33">
        <v>0</v>
      </c>
      <c s="33">
        <f>ROUND(ROUND(H827,2)*ROUND(G827,3),2)</f>
      </c>
      <c r="O827">
        <f>(I827*21)/100</f>
      </c>
      <c t="s">
        <v>33</v>
      </c>
    </row>
    <row r="828" spans="1:5" ht="12.75">
      <c r="A828" s="34" t="s">
        <v>61</v>
      </c>
      <c r="E828" s="35" t="s">
        <v>58</v>
      </c>
    </row>
    <row r="829" spans="1:5" ht="12.75">
      <c r="A829" s="36" t="s">
        <v>62</v>
      </c>
      <c r="E829" s="37" t="s">
        <v>720</v>
      </c>
    </row>
    <row r="830" spans="1:5" ht="12.75">
      <c r="A830" t="s">
        <v>63</v>
      </c>
      <c r="E830" s="35" t="s">
        <v>1742</v>
      </c>
    </row>
    <row r="831" spans="1:18" ht="12.75" customHeight="1">
      <c r="A831" s="6" t="s">
        <v>53</v>
      </c>
      <c s="6"/>
      <c s="39" t="s">
        <v>902</v>
      </c>
      <c s="6"/>
      <c s="27" t="s">
        <v>903</v>
      </c>
      <c s="6"/>
      <c s="6"/>
      <c s="6"/>
      <c s="40">
        <f>0+Q831</f>
      </c>
      <c r="O831">
        <f>0+R831</f>
      </c>
      <c r="Q831">
        <f>0+I832+I836</f>
      </c>
      <c>
        <f>0+O832+O836</f>
      </c>
    </row>
    <row r="832" spans="1:16" ht="38.25">
      <c r="A832" s="24" t="s">
        <v>56</v>
      </c>
      <c s="29" t="s">
        <v>1896</v>
      </c>
      <c s="29" t="s">
        <v>904</v>
      </c>
      <c s="24" t="s">
        <v>58</v>
      </c>
      <c s="30" t="s">
        <v>905</v>
      </c>
      <c s="31" t="s">
        <v>906</v>
      </c>
      <c s="32">
        <v>15</v>
      </c>
      <c s="33">
        <v>0</v>
      </c>
      <c s="33">
        <f>ROUND(ROUND(H832,2)*ROUND(G832,3),2)</f>
      </c>
      <c r="O832">
        <f>(I832*21)/100</f>
      </c>
      <c t="s">
        <v>33</v>
      </c>
    </row>
    <row r="833" spans="1:5" ht="12.75">
      <c r="A833" s="34" t="s">
        <v>61</v>
      </c>
      <c r="E833" s="35" t="s">
        <v>58</v>
      </c>
    </row>
    <row r="834" spans="1:5" ht="12.75">
      <c r="A834" s="36" t="s">
        <v>62</v>
      </c>
      <c r="E834" s="37" t="s">
        <v>720</v>
      </c>
    </row>
    <row r="835" spans="1:5" ht="140.25">
      <c r="A835" t="s">
        <v>63</v>
      </c>
      <c r="E835" s="35" t="s">
        <v>907</v>
      </c>
    </row>
    <row r="836" spans="1:16" ht="25.5">
      <c r="A836" s="24" t="s">
        <v>56</v>
      </c>
      <c s="29" t="s">
        <v>1897</v>
      </c>
      <c s="29" t="s">
        <v>916</v>
      </c>
      <c s="24" t="s">
        <v>58</v>
      </c>
      <c s="30" t="s">
        <v>917</v>
      </c>
      <c s="31" t="s">
        <v>906</v>
      </c>
      <c s="32">
        <v>0.1</v>
      </c>
      <c s="33">
        <v>0</v>
      </c>
      <c s="33">
        <f>ROUND(ROUND(H836,2)*ROUND(G836,3),2)</f>
      </c>
      <c r="O836">
        <f>(I836*21)/100</f>
      </c>
      <c t="s">
        <v>33</v>
      </c>
    </row>
    <row r="837" spans="1:5" ht="12.75">
      <c r="A837" s="34" t="s">
        <v>61</v>
      </c>
      <c r="E837" s="35" t="s">
        <v>58</v>
      </c>
    </row>
    <row r="838" spans="1:5" ht="12.75">
      <c r="A838" s="36" t="s">
        <v>62</v>
      </c>
      <c r="E838" s="37" t="s">
        <v>720</v>
      </c>
    </row>
    <row r="839" spans="1:5" ht="140.25">
      <c r="A839" t="s">
        <v>63</v>
      </c>
      <c r="E839"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xml><?xml version="1.0" encoding="utf-8"?>
<worksheet xmlns="http://schemas.openxmlformats.org/spreadsheetml/2006/main" xmlns:r="http://schemas.openxmlformats.org/officeDocument/2006/relationships">
  <sheetPr>
    <pageSetUpPr fitToPage="1"/>
  </sheetPr>
  <dimension ref="A1:R5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0+O11+O40+O49+O82+O215+O500</f>
      </c>
      <c t="s">
        <v>32</v>
      </c>
    </row>
    <row r="3" spans="1:16" ht="15" customHeight="1">
      <c r="A3" t="s">
        <v>12</v>
      </c>
      <c s="12" t="s">
        <v>14</v>
      </c>
      <c s="13" t="s">
        <v>15</v>
      </c>
      <c s="1"/>
      <c s="14" t="s">
        <v>16</v>
      </c>
      <c s="1"/>
      <c s="9"/>
      <c s="8" t="s">
        <v>1900</v>
      </c>
      <c s="41">
        <f>0+I11+I40+I49+I82+I215+I500</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1900</v>
      </c>
      <c s="6"/>
      <c s="18" t="s">
        <v>1901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74</v>
      </c>
      <c s="25"/>
      <c s="27" t="s">
        <v>1902</v>
      </c>
      <c s="25"/>
      <c s="25"/>
      <c s="25"/>
      <c s="28">
        <f>0+Q11</f>
      </c>
      <c r="O11">
        <f>0+R11</f>
      </c>
      <c r="Q11">
        <f>0+I12+I16+I20+I24+I28+I32+I36</f>
      </c>
      <c>
        <f>0+O12+O16+O20+O24+O28+O32+O36</f>
      </c>
    </row>
    <row r="12" spans="1:16" ht="12.75">
      <c r="A12" s="24" t="s">
        <v>56</v>
      </c>
      <c s="29" t="s">
        <v>39</v>
      </c>
      <c s="29" t="s">
        <v>1903</v>
      </c>
      <c s="24" t="s">
        <v>58</v>
      </c>
      <c s="30" t="s">
        <v>1904</v>
      </c>
      <c s="31" t="s">
        <v>525</v>
      </c>
      <c s="32">
        <v>3</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729</v>
      </c>
      <c s="24" t="s">
        <v>58</v>
      </c>
      <c s="30" t="s">
        <v>730</v>
      </c>
      <c s="31" t="s">
        <v>525</v>
      </c>
      <c s="32">
        <v>3</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734</v>
      </c>
      <c s="24" t="s">
        <v>58</v>
      </c>
      <c s="30" t="s">
        <v>735</v>
      </c>
      <c s="31" t="s">
        <v>525</v>
      </c>
      <c s="32">
        <v>2</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528</v>
      </c>
      <c s="24" t="s">
        <v>58</v>
      </c>
      <c s="30" t="s">
        <v>529</v>
      </c>
      <c s="31" t="s">
        <v>525</v>
      </c>
      <c s="32">
        <v>4</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731</v>
      </c>
    </row>
    <row r="28" spans="1:16" ht="12.75">
      <c r="A28" s="24" t="s">
        <v>56</v>
      </c>
      <c s="29" t="s">
        <v>45</v>
      </c>
      <c s="29" t="s">
        <v>1905</v>
      </c>
      <c s="24" t="s">
        <v>58</v>
      </c>
      <c s="30" t="s">
        <v>1906</v>
      </c>
      <c s="31" t="s">
        <v>525</v>
      </c>
      <c s="32">
        <v>1.5</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row r="32" spans="1:16" ht="12.75">
      <c r="A32" s="24" t="s">
        <v>56</v>
      </c>
      <c s="29" t="s">
        <v>47</v>
      </c>
      <c s="29" t="s">
        <v>1907</v>
      </c>
      <c s="24" t="s">
        <v>58</v>
      </c>
      <c s="30" t="s">
        <v>1908</v>
      </c>
      <c s="31" t="s">
        <v>936</v>
      </c>
      <c s="32">
        <v>3</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731</v>
      </c>
    </row>
    <row r="36" spans="1:16" ht="12.75">
      <c r="A36" s="24" t="s">
        <v>56</v>
      </c>
      <c s="29" t="s">
        <v>367</v>
      </c>
      <c s="29" t="s">
        <v>1909</v>
      </c>
      <c s="24" t="s">
        <v>58</v>
      </c>
      <c s="30" t="s">
        <v>1910</v>
      </c>
      <c s="31" t="s">
        <v>60</v>
      </c>
      <c s="32">
        <v>6</v>
      </c>
      <c s="33">
        <v>0</v>
      </c>
      <c s="33">
        <f>ROUND(ROUND(H36,2)*ROUND(G36,3),2)</f>
      </c>
      <c r="O36">
        <f>(I36*21)/100</f>
      </c>
      <c t="s">
        <v>33</v>
      </c>
    </row>
    <row r="37" spans="1:5" ht="12.75">
      <c r="A37" s="34" t="s">
        <v>61</v>
      </c>
      <c r="E37" s="35" t="s">
        <v>58</v>
      </c>
    </row>
    <row r="38" spans="1:5" ht="12.75">
      <c r="A38" s="36" t="s">
        <v>62</v>
      </c>
      <c r="E38" s="37" t="s">
        <v>720</v>
      </c>
    </row>
    <row r="39" spans="1:5" ht="12.75">
      <c r="A39" t="s">
        <v>63</v>
      </c>
      <c r="E39" s="35" t="s">
        <v>731</v>
      </c>
    </row>
    <row r="40" spans="1:18" ht="12.75" customHeight="1">
      <c r="A40" s="6" t="s">
        <v>53</v>
      </c>
      <c s="6"/>
      <c s="39" t="s">
        <v>47</v>
      </c>
      <c s="6"/>
      <c s="27" t="s">
        <v>1911</v>
      </c>
      <c s="6"/>
      <c s="6"/>
      <c s="6"/>
      <c s="40">
        <f>0+Q40</f>
      </c>
      <c r="O40">
        <f>0+R40</f>
      </c>
      <c r="Q40">
        <f>0+I41+I45</f>
      </c>
      <c>
        <f>0+O41+O45</f>
      </c>
    </row>
    <row r="41" spans="1:16" ht="12.75">
      <c r="A41" s="24" t="s">
        <v>56</v>
      </c>
      <c s="29" t="s">
        <v>452</v>
      </c>
      <c s="29" t="s">
        <v>1539</v>
      </c>
      <c s="24" t="s">
        <v>58</v>
      </c>
      <c s="30" t="s">
        <v>1540</v>
      </c>
      <c s="31" t="s">
        <v>936</v>
      </c>
      <c s="32">
        <v>5</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12.75">
      <c r="A45" s="24" t="s">
        <v>56</v>
      </c>
      <c s="29" t="s">
        <v>394</v>
      </c>
      <c s="29" t="s">
        <v>1912</v>
      </c>
      <c s="24" t="s">
        <v>58</v>
      </c>
      <c s="30" t="s">
        <v>1913</v>
      </c>
      <c s="31" t="s">
        <v>936</v>
      </c>
      <c s="32">
        <v>1</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8" ht="12.75" customHeight="1">
      <c r="A49" s="6" t="s">
        <v>53</v>
      </c>
      <c s="6"/>
      <c s="39" t="s">
        <v>195</v>
      </c>
      <c s="6"/>
      <c s="27" t="s">
        <v>1914</v>
      </c>
      <c s="6"/>
      <c s="6"/>
      <c s="6"/>
      <c s="40">
        <f>0+Q49</f>
      </c>
      <c r="O49">
        <f>0+R49</f>
      </c>
      <c r="Q49">
        <f>0+I50+I54+I58+I62+I66+I70+I74+I78</f>
      </c>
      <c>
        <f>0+O50+O54+O58+O62+O66+O70+O74+O78</f>
      </c>
    </row>
    <row r="50" spans="1:16" ht="25.5">
      <c r="A50" s="24" t="s">
        <v>56</v>
      </c>
      <c s="29" t="s">
        <v>50</v>
      </c>
      <c s="29" t="s">
        <v>1234</v>
      </c>
      <c s="24" t="s">
        <v>58</v>
      </c>
      <c s="30" t="s">
        <v>1235</v>
      </c>
      <c s="31" t="s">
        <v>60</v>
      </c>
      <c s="32">
        <v>80</v>
      </c>
      <c s="33">
        <v>0</v>
      </c>
      <c s="33">
        <f>ROUND(ROUND(H50,2)*ROUND(G50,3),2)</f>
      </c>
      <c r="O50">
        <f>(I50*21)/100</f>
      </c>
      <c t="s">
        <v>33</v>
      </c>
    </row>
    <row r="51" spans="1:5" ht="12.75">
      <c r="A51" s="34" t="s">
        <v>61</v>
      </c>
      <c r="E51" s="35" t="s">
        <v>58</v>
      </c>
    </row>
    <row r="52" spans="1:5" ht="12.75">
      <c r="A52" s="36" t="s">
        <v>62</v>
      </c>
      <c r="E52" s="37" t="s">
        <v>720</v>
      </c>
    </row>
    <row r="53" spans="1:5" ht="12.75">
      <c r="A53" t="s">
        <v>63</v>
      </c>
      <c r="E53" s="35" t="s">
        <v>731</v>
      </c>
    </row>
    <row r="54" spans="1:16" ht="25.5">
      <c r="A54" s="24" t="s">
        <v>56</v>
      </c>
      <c s="29" t="s">
        <v>52</v>
      </c>
      <c s="29" t="s">
        <v>1555</v>
      </c>
      <c s="24" t="s">
        <v>58</v>
      </c>
      <c s="30" t="s">
        <v>1556</v>
      </c>
      <c s="31" t="s">
        <v>60</v>
      </c>
      <c s="32">
        <v>20</v>
      </c>
      <c s="33">
        <v>0</v>
      </c>
      <c s="33">
        <f>ROUND(ROUND(H54,2)*ROUND(G54,3),2)</f>
      </c>
      <c r="O54">
        <f>(I54*21)/100</f>
      </c>
      <c t="s">
        <v>33</v>
      </c>
    </row>
    <row r="55" spans="1:5" ht="12.75">
      <c r="A55" s="34" t="s">
        <v>61</v>
      </c>
      <c r="E55" s="35" t="s">
        <v>58</v>
      </c>
    </row>
    <row r="56" spans="1:5" ht="12.75">
      <c r="A56" s="36" t="s">
        <v>62</v>
      </c>
      <c r="E56" s="37" t="s">
        <v>720</v>
      </c>
    </row>
    <row r="57" spans="1:5" ht="12.75">
      <c r="A57" t="s">
        <v>63</v>
      </c>
      <c r="E57" s="35" t="s">
        <v>731</v>
      </c>
    </row>
    <row r="58" spans="1:16" ht="12.75">
      <c r="A58" s="24" t="s">
        <v>56</v>
      </c>
      <c s="29" t="s">
        <v>67</v>
      </c>
      <c s="29" t="s">
        <v>1557</v>
      </c>
      <c s="24" t="s">
        <v>58</v>
      </c>
      <c s="30" t="s">
        <v>1558</v>
      </c>
      <c s="31" t="s">
        <v>60</v>
      </c>
      <c s="32">
        <v>30</v>
      </c>
      <c s="33">
        <v>0</v>
      </c>
      <c s="33">
        <f>ROUND(ROUND(H58,2)*ROUND(G58,3),2)</f>
      </c>
      <c r="O58">
        <f>(I58*21)/100</f>
      </c>
      <c t="s">
        <v>33</v>
      </c>
    </row>
    <row r="59" spans="1:5" ht="12.75">
      <c r="A59" s="34" t="s">
        <v>61</v>
      </c>
      <c r="E59" s="35" t="s">
        <v>58</v>
      </c>
    </row>
    <row r="60" spans="1:5" ht="12.75">
      <c r="A60" s="36" t="s">
        <v>62</v>
      </c>
      <c r="E60" s="37" t="s">
        <v>720</v>
      </c>
    </row>
    <row r="61" spans="1:5" ht="12.75">
      <c r="A61" t="s">
        <v>63</v>
      </c>
      <c r="E61" s="35" t="s">
        <v>731</v>
      </c>
    </row>
    <row r="62" spans="1:16" ht="12.75">
      <c r="A62" s="24" t="s">
        <v>56</v>
      </c>
      <c s="29" t="s">
        <v>70</v>
      </c>
      <c s="29" t="s">
        <v>1915</v>
      </c>
      <c s="24" t="s">
        <v>58</v>
      </c>
      <c s="30" t="s">
        <v>1916</v>
      </c>
      <c s="31" t="s">
        <v>98</v>
      </c>
      <c s="32">
        <v>25</v>
      </c>
      <c s="33">
        <v>0</v>
      </c>
      <c s="33">
        <f>ROUND(ROUND(H62,2)*ROUND(G62,3),2)</f>
      </c>
      <c r="O62">
        <f>(I62*21)/100</f>
      </c>
      <c t="s">
        <v>33</v>
      </c>
    </row>
    <row r="63" spans="1:5" ht="12.75">
      <c r="A63" s="34" t="s">
        <v>61</v>
      </c>
      <c r="E63" s="35" t="s">
        <v>58</v>
      </c>
    </row>
    <row r="64" spans="1:5" ht="12.75">
      <c r="A64" s="36" t="s">
        <v>62</v>
      </c>
      <c r="E64" s="37" t="s">
        <v>720</v>
      </c>
    </row>
    <row r="65" spans="1:5" ht="12.75">
      <c r="A65" t="s">
        <v>63</v>
      </c>
      <c r="E65" s="35" t="s">
        <v>731</v>
      </c>
    </row>
    <row r="66" spans="1:16" ht="25.5">
      <c r="A66" s="24" t="s">
        <v>56</v>
      </c>
      <c s="29" t="s">
        <v>74</v>
      </c>
      <c s="29" t="s">
        <v>760</v>
      </c>
      <c s="24" t="s">
        <v>58</v>
      </c>
      <c s="30" t="s">
        <v>761</v>
      </c>
      <c s="31" t="s">
        <v>98</v>
      </c>
      <c s="32">
        <v>6</v>
      </c>
      <c s="33">
        <v>0</v>
      </c>
      <c s="33">
        <f>ROUND(ROUND(H66,2)*ROUND(G66,3),2)</f>
      </c>
      <c r="O66">
        <f>(I66*21)/100</f>
      </c>
      <c t="s">
        <v>33</v>
      </c>
    </row>
    <row r="67" spans="1:5" ht="12.75">
      <c r="A67" s="34" t="s">
        <v>61</v>
      </c>
      <c r="E67" s="35" t="s">
        <v>58</v>
      </c>
    </row>
    <row r="68" spans="1:5" ht="12.75">
      <c r="A68" s="36" t="s">
        <v>62</v>
      </c>
      <c r="E68" s="37" t="s">
        <v>720</v>
      </c>
    </row>
    <row r="69" spans="1:5" ht="12.75">
      <c r="A69" t="s">
        <v>63</v>
      </c>
      <c r="E69" s="35" t="s">
        <v>731</v>
      </c>
    </row>
    <row r="70" spans="1:16" ht="12.75">
      <c r="A70" s="24" t="s">
        <v>56</v>
      </c>
      <c s="29" t="s">
        <v>77</v>
      </c>
      <c s="29" t="s">
        <v>1550</v>
      </c>
      <c s="24" t="s">
        <v>58</v>
      </c>
      <c s="30" t="s">
        <v>1551</v>
      </c>
      <c s="31" t="s">
        <v>60</v>
      </c>
      <c s="32">
        <v>30</v>
      </c>
      <c s="33">
        <v>0</v>
      </c>
      <c s="33">
        <f>ROUND(ROUND(H70,2)*ROUND(G70,3),2)</f>
      </c>
      <c r="O70">
        <f>(I70*21)/100</f>
      </c>
      <c t="s">
        <v>33</v>
      </c>
    </row>
    <row r="71" spans="1:5" ht="12.75">
      <c r="A71" s="34" t="s">
        <v>61</v>
      </c>
      <c r="E71" s="35" t="s">
        <v>58</v>
      </c>
    </row>
    <row r="72" spans="1:5" ht="12.75">
      <c r="A72" s="36" t="s">
        <v>62</v>
      </c>
      <c r="E72" s="37" t="s">
        <v>720</v>
      </c>
    </row>
    <row r="73" spans="1:5" ht="12.75">
      <c r="A73" t="s">
        <v>63</v>
      </c>
      <c r="E73" s="35" t="s">
        <v>731</v>
      </c>
    </row>
    <row r="74" spans="1:16" ht="12.75">
      <c r="A74" s="24" t="s">
        <v>56</v>
      </c>
      <c s="29" t="s">
        <v>80</v>
      </c>
      <c s="29" t="s">
        <v>947</v>
      </c>
      <c s="24" t="s">
        <v>58</v>
      </c>
      <c s="30" t="s">
        <v>948</v>
      </c>
      <c s="31" t="s">
        <v>60</v>
      </c>
      <c s="32">
        <v>60</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12.75">
      <c r="A78" s="24" t="s">
        <v>56</v>
      </c>
      <c s="29" t="s">
        <v>83</v>
      </c>
      <c s="29" t="s">
        <v>1917</v>
      </c>
      <c s="24" t="s">
        <v>58</v>
      </c>
      <c s="30" t="s">
        <v>1918</v>
      </c>
      <c s="31" t="s">
        <v>98</v>
      </c>
      <c s="32">
        <v>1</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8" ht="12.75" customHeight="1">
      <c r="A82" s="6" t="s">
        <v>53</v>
      </c>
      <c s="6"/>
      <c s="39" t="s">
        <v>204</v>
      </c>
      <c s="6"/>
      <c s="27" t="s">
        <v>1919</v>
      </c>
      <c s="6"/>
      <c s="6"/>
      <c s="6"/>
      <c s="40">
        <f>0+Q82</f>
      </c>
      <c r="O82">
        <f>0+R82</f>
      </c>
      <c r="Q82">
        <f>0+I83+I87+I91+I95+I99+I103+I107+I111+I115+I119+I123+I127+I131+I135+I139+I143+I147+I151+I155+I159+I163+I167+I171+I175+I179+I183+I187+I191+I195+I199+I203+I207+I211</f>
      </c>
      <c>
        <f>0+O83+O87+O91+O95+O99+O103+O107+O111+O115+O119+O123+O127+O131+O135+O139+O143+O147+O151+O155+O159+O163+O167+O171+O175+O179+O183+O187+O191+O195+O199+O203+O207+O211</f>
      </c>
    </row>
    <row r="83" spans="1:16" ht="25.5">
      <c r="A83" s="24" t="s">
        <v>56</v>
      </c>
      <c s="29" t="s">
        <v>252</v>
      </c>
      <c s="29" t="s">
        <v>1920</v>
      </c>
      <c s="24" t="s">
        <v>58</v>
      </c>
      <c s="30" t="s">
        <v>1921</v>
      </c>
      <c s="31" t="s">
        <v>98</v>
      </c>
      <c s="32">
        <v>3</v>
      </c>
      <c s="33">
        <v>0</v>
      </c>
      <c s="33">
        <f>ROUND(ROUND(H83,2)*ROUND(G83,3),2)</f>
      </c>
      <c r="O83">
        <f>(I83*21)/100</f>
      </c>
      <c t="s">
        <v>33</v>
      </c>
    </row>
    <row r="84" spans="1:5" ht="12.75">
      <c r="A84" s="34" t="s">
        <v>61</v>
      </c>
      <c r="E84" s="35" t="s">
        <v>58</v>
      </c>
    </row>
    <row r="85" spans="1:5" ht="12.75">
      <c r="A85" s="36" t="s">
        <v>62</v>
      </c>
      <c r="E85" s="37" t="s">
        <v>720</v>
      </c>
    </row>
    <row r="86" spans="1:5" ht="12.75">
      <c r="A86" t="s">
        <v>63</v>
      </c>
      <c r="E86" s="35" t="s">
        <v>731</v>
      </c>
    </row>
    <row r="87" spans="1:16" ht="12.75">
      <c r="A87" s="24" t="s">
        <v>56</v>
      </c>
      <c s="29" t="s">
        <v>86</v>
      </c>
      <c s="29" t="s">
        <v>1922</v>
      </c>
      <c s="24" t="s">
        <v>58</v>
      </c>
      <c s="30" t="s">
        <v>1923</v>
      </c>
      <c s="31" t="s">
        <v>60</v>
      </c>
      <c s="32">
        <v>5</v>
      </c>
      <c s="33">
        <v>0</v>
      </c>
      <c s="33">
        <f>ROUND(ROUND(H87,2)*ROUND(G87,3),2)</f>
      </c>
      <c r="O87">
        <f>(I87*21)/100</f>
      </c>
      <c t="s">
        <v>33</v>
      </c>
    </row>
    <row r="88" spans="1:5" ht="12.75">
      <c r="A88" s="34" t="s">
        <v>61</v>
      </c>
      <c r="E88" s="35" t="s">
        <v>58</v>
      </c>
    </row>
    <row r="89" spans="1:5" ht="12.75">
      <c r="A89" s="36" t="s">
        <v>62</v>
      </c>
      <c r="E89" s="37" t="s">
        <v>720</v>
      </c>
    </row>
    <row r="90" spans="1:5" ht="12.75">
      <c r="A90" t="s">
        <v>63</v>
      </c>
      <c r="E90" s="35" t="s">
        <v>731</v>
      </c>
    </row>
    <row r="91" spans="1:16" ht="12.75">
      <c r="A91" s="24" t="s">
        <v>56</v>
      </c>
      <c s="29" t="s">
        <v>89</v>
      </c>
      <c s="29" t="s">
        <v>1924</v>
      </c>
      <c s="24" t="s">
        <v>58</v>
      </c>
      <c s="30" t="s">
        <v>1925</v>
      </c>
      <c s="31" t="s">
        <v>60</v>
      </c>
      <c s="32">
        <v>10</v>
      </c>
      <c s="33">
        <v>0</v>
      </c>
      <c s="33">
        <f>ROUND(ROUND(H91,2)*ROUND(G91,3),2)</f>
      </c>
      <c r="O91">
        <f>(I91*21)/100</f>
      </c>
      <c t="s">
        <v>33</v>
      </c>
    </row>
    <row r="92" spans="1:5" ht="12.75">
      <c r="A92" s="34" t="s">
        <v>61</v>
      </c>
      <c r="E92" s="35" t="s">
        <v>58</v>
      </c>
    </row>
    <row r="93" spans="1:5" ht="12.75">
      <c r="A93" s="36" t="s">
        <v>62</v>
      </c>
      <c r="E93" s="37" t="s">
        <v>720</v>
      </c>
    </row>
    <row r="94" spans="1:5" ht="12.75">
      <c r="A94" t="s">
        <v>63</v>
      </c>
      <c r="E94" s="35" t="s">
        <v>731</v>
      </c>
    </row>
    <row r="95" spans="1:16" ht="12.75">
      <c r="A95" s="24" t="s">
        <v>56</v>
      </c>
      <c s="29" t="s">
        <v>92</v>
      </c>
      <c s="29" t="s">
        <v>1926</v>
      </c>
      <c s="24" t="s">
        <v>58</v>
      </c>
      <c s="30" t="s">
        <v>1927</v>
      </c>
      <c s="31" t="s">
        <v>98</v>
      </c>
      <c s="32">
        <v>3</v>
      </c>
      <c s="33">
        <v>0</v>
      </c>
      <c s="33">
        <f>ROUND(ROUND(H95,2)*ROUND(G95,3),2)</f>
      </c>
      <c r="O95">
        <f>(I95*21)/100</f>
      </c>
      <c t="s">
        <v>33</v>
      </c>
    </row>
    <row r="96" spans="1:5" ht="12.75">
      <c r="A96" s="34" t="s">
        <v>61</v>
      </c>
      <c r="E96" s="35" t="s">
        <v>58</v>
      </c>
    </row>
    <row r="97" spans="1:5" ht="12.75">
      <c r="A97" s="36" t="s">
        <v>62</v>
      </c>
      <c r="E97" s="37" t="s">
        <v>720</v>
      </c>
    </row>
    <row r="98" spans="1:5" ht="12.75">
      <c r="A98" t="s">
        <v>63</v>
      </c>
      <c r="E98" s="35" t="s">
        <v>731</v>
      </c>
    </row>
    <row r="99" spans="1:16" ht="12.75">
      <c r="A99" s="24" t="s">
        <v>56</v>
      </c>
      <c s="29" t="s">
        <v>95</v>
      </c>
      <c s="29" t="s">
        <v>773</v>
      </c>
      <c s="24" t="s">
        <v>58</v>
      </c>
      <c s="30" t="s">
        <v>774</v>
      </c>
      <c s="31" t="s">
        <v>98</v>
      </c>
      <c s="32">
        <v>1</v>
      </c>
      <c s="33">
        <v>0</v>
      </c>
      <c s="33">
        <f>ROUND(ROUND(H99,2)*ROUND(G99,3),2)</f>
      </c>
      <c r="O99">
        <f>(I99*21)/100</f>
      </c>
      <c t="s">
        <v>33</v>
      </c>
    </row>
    <row r="100" spans="1:5" ht="12.75">
      <c r="A100" s="34" t="s">
        <v>61</v>
      </c>
      <c r="E100" s="35" t="s">
        <v>58</v>
      </c>
    </row>
    <row r="101" spans="1:5" ht="12.75">
      <c r="A101" s="36" t="s">
        <v>62</v>
      </c>
      <c r="E101" s="37" t="s">
        <v>720</v>
      </c>
    </row>
    <row r="102" spans="1:5" ht="12.75">
      <c r="A102" t="s">
        <v>63</v>
      </c>
      <c r="E102" s="35" t="s">
        <v>731</v>
      </c>
    </row>
    <row r="103" spans="1:16" ht="12.75">
      <c r="A103" s="24" t="s">
        <v>56</v>
      </c>
      <c s="29" t="s">
        <v>99</v>
      </c>
      <c s="29" t="s">
        <v>775</v>
      </c>
      <c s="24" t="s">
        <v>58</v>
      </c>
      <c s="30" t="s">
        <v>776</v>
      </c>
      <c s="31" t="s">
        <v>98</v>
      </c>
      <c s="32">
        <v>2</v>
      </c>
      <c s="33">
        <v>0</v>
      </c>
      <c s="33">
        <f>ROUND(ROUND(H103,2)*ROUND(G103,3),2)</f>
      </c>
      <c r="O103">
        <f>(I103*21)/100</f>
      </c>
      <c t="s">
        <v>33</v>
      </c>
    </row>
    <row r="104" spans="1:5" ht="12.75">
      <c r="A104" s="34" t="s">
        <v>61</v>
      </c>
      <c r="E104" s="35" t="s">
        <v>58</v>
      </c>
    </row>
    <row r="105" spans="1:5" ht="12.75">
      <c r="A105" s="36" t="s">
        <v>62</v>
      </c>
      <c r="E105" s="37" t="s">
        <v>720</v>
      </c>
    </row>
    <row r="106" spans="1:5" ht="12.75">
      <c r="A106" t="s">
        <v>63</v>
      </c>
      <c r="E106" s="35" t="s">
        <v>731</v>
      </c>
    </row>
    <row r="107" spans="1:16" ht="12.75">
      <c r="A107" s="24" t="s">
        <v>56</v>
      </c>
      <c s="29" t="s">
        <v>102</v>
      </c>
      <c s="29" t="s">
        <v>777</v>
      </c>
      <c s="24" t="s">
        <v>58</v>
      </c>
      <c s="30" t="s">
        <v>778</v>
      </c>
      <c s="31" t="s">
        <v>98</v>
      </c>
      <c s="32">
        <v>6</v>
      </c>
      <c s="33">
        <v>0</v>
      </c>
      <c s="33">
        <f>ROUND(ROUND(H107,2)*ROUND(G107,3),2)</f>
      </c>
      <c r="O107">
        <f>(I107*21)/100</f>
      </c>
      <c t="s">
        <v>33</v>
      </c>
    </row>
    <row r="108" spans="1:5" ht="12.75">
      <c r="A108" s="34" t="s">
        <v>61</v>
      </c>
      <c r="E108" s="35" t="s">
        <v>58</v>
      </c>
    </row>
    <row r="109" spans="1:5" ht="12.75">
      <c r="A109" s="36" t="s">
        <v>62</v>
      </c>
      <c r="E109" s="37" t="s">
        <v>720</v>
      </c>
    </row>
    <row r="110" spans="1:5" ht="12.75">
      <c r="A110" t="s">
        <v>63</v>
      </c>
      <c r="E110" s="35" t="s">
        <v>731</v>
      </c>
    </row>
    <row r="111" spans="1:16" ht="25.5">
      <c r="A111" s="24" t="s">
        <v>56</v>
      </c>
      <c s="29" t="s">
        <v>105</v>
      </c>
      <c s="29" t="s">
        <v>1928</v>
      </c>
      <c s="24" t="s">
        <v>58</v>
      </c>
      <c s="30" t="s">
        <v>1929</v>
      </c>
      <c s="31" t="s">
        <v>98</v>
      </c>
      <c s="32">
        <v>1</v>
      </c>
      <c s="33">
        <v>0</v>
      </c>
      <c s="33">
        <f>ROUND(ROUND(H111,2)*ROUND(G111,3),2)</f>
      </c>
      <c r="O111">
        <f>(I111*21)/100</f>
      </c>
      <c t="s">
        <v>33</v>
      </c>
    </row>
    <row r="112" spans="1:5" ht="12.75">
      <c r="A112" s="34" t="s">
        <v>61</v>
      </c>
      <c r="E112" s="35" t="s">
        <v>58</v>
      </c>
    </row>
    <row r="113" spans="1:5" ht="12.75">
      <c r="A113" s="36" t="s">
        <v>62</v>
      </c>
      <c r="E113" s="37" t="s">
        <v>720</v>
      </c>
    </row>
    <row r="114" spans="1:5" ht="12.75">
      <c r="A114" t="s">
        <v>63</v>
      </c>
      <c r="E114" s="35" t="s">
        <v>731</v>
      </c>
    </row>
    <row r="115" spans="1:16" ht="12.75">
      <c r="A115" s="24" t="s">
        <v>56</v>
      </c>
      <c s="29" t="s">
        <v>258</v>
      </c>
      <c s="29" t="s">
        <v>1930</v>
      </c>
      <c s="24" t="s">
        <v>58</v>
      </c>
      <c s="30" t="s">
        <v>1931</v>
      </c>
      <c s="31" t="s">
        <v>60</v>
      </c>
      <c s="32">
        <v>15</v>
      </c>
      <c s="33">
        <v>0</v>
      </c>
      <c s="33">
        <f>ROUND(ROUND(H115,2)*ROUND(G115,3),2)</f>
      </c>
      <c r="O115">
        <f>(I115*21)/100</f>
      </c>
      <c t="s">
        <v>33</v>
      </c>
    </row>
    <row r="116" spans="1:5" ht="12.75">
      <c r="A116" s="34" t="s">
        <v>61</v>
      </c>
      <c r="E116" s="35" t="s">
        <v>58</v>
      </c>
    </row>
    <row r="117" spans="1:5" ht="12.75">
      <c r="A117" s="36" t="s">
        <v>62</v>
      </c>
      <c r="E117" s="37" t="s">
        <v>720</v>
      </c>
    </row>
    <row r="118" spans="1:5" ht="12.75">
      <c r="A118" t="s">
        <v>63</v>
      </c>
      <c r="E118" s="35" t="s">
        <v>731</v>
      </c>
    </row>
    <row r="119" spans="1:16" ht="25.5">
      <c r="A119" s="24" t="s">
        <v>56</v>
      </c>
      <c s="29" t="s">
        <v>261</v>
      </c>
      <c s="29" t="s">
        <v>1932</v>
      </c>
      <c s="24" t="s">
        <v>58</v>
      </c>
      <c s="30" t="s">
        <v>1933</v>
      </c>
      <c s="31" t="s">
        <v>936</v>
      </c>
      <c s="32">
        <v>8</v>
      </c>
      <c s="33">
        <v>0</v>
      </c>
      <c s="33">
        <f>ROUND(ROUND(H119,2)*ROUND(G119,3),2)</f>
      </c>
      <c r="O119">
        <f>(I119*21)/100</f>
      </c>
      <c t="s">
        <v>33</v>
      </c>
    </row>
    <row r="120" spans="1:5" ht="12.75">
      <c r="A120" s="34" t="s">
        <v>61</v>
      </c>
      <c r="E120" s="35" t="s">
        <v>58</v>
      </c>
    </row>
    <row r="121" spans="1:5" ht="12.75">
      <c r="A121" s="36" t="s">
        <v>62</v>
      </c>
      <c r="E121" s="37" t="s">
        <v>720</v>
      </c>
    </row>
    <row r="122" spans="1:5" ht="12.75">
      <c r="A122" t="s">
        <v>63</v>
      </c>
      <c r="E122" s="35" t="s">
        <v>731</v>
      </c>
    </row>
    <row r="123" spans="1:16" ht="25.5">
      <c r="A123" s="24" t="s">
        <v>56</v>
      </c>
      <c s="29" t="s">
        <v>264</v>
      </c>
      <c s="29" t="s">
        <v>951</v>
      </c>
      <c s="24" t="s">
        <v>58</v>
      </c>
      <c s="30" t="s">
        <v>952</v>
      </c>
      <c s="31" t="s">
        <v>60</v>
      </c>
      <c s="32">
        <v>30</v>
      </c>
      <c s="33">
        <v>0</v>
      </c>
      <c s="33">
        <f>ROUND(ROUND(H123,2)*ROUND(G123,3),2)</f>
      </c>
      <c r="O123">
        <f>(I123*21)/100</f>
      </c>
      <c t="s">
        <v>33</v>
      </c>
    </row>
    <row r="124" spans="1:5" ht="12.75">
      <c r="A124" s="34" t="s">
        <v>61</v>
      </c>
      <c r="E124" s="35" t="s">
        <v>58</v>
      </c>
    </row>
    <row r="125" spans="1:5" ht="12.75">
      <c r="A125" s="36" t="s">
        <v>62</v>
      </c>
      <c r="E125" s="37" t="s">
        <v>720</v>
      </c>
    </row>
    <row r="126" spans="1:5" ht="12.75">
      <c r="A126" t="s">
        <v>63</v>
      </c>
      <c r="E126" s="35" t="s">
        <v>731</v>
      </c>
    </row>
    <row r="127" spans="1:16" ht="25.5">
      <c r="A127" s="24" t="s">
        <v>56</v>
      </c>
      <c s="29" t="s">
        <v>267</v>
      </c>
      <c s="29" t="s">
        <v>953</v>
      </c>
      <c s="24" t="s">
        <v>58</v>
      </c>
      <c s="30" t="s">
        <v>954</v>
      </c>
      <c s="31" t="s">
        <v>98</v>
      </c>
      <c s="32">
        <v>12</v>
      </c>
      <c s="33">
        <v>0</v>
      </c>
      <c s="33">
        <f>ROUND(ROUND(H127,2)*ROUND(G127,3),2)</f>
      </c>
      <c r="O127">
        <f>(I127*21)/100</f>
      </c>
      <c t="s">
        <v>33</v>
      </c>
    </row>
    <row r="128" spans="1:5" ht="12.75">
      <c r="A128" s="34" t="s">
        <v>61</v>
      </c>
      <c r="E128" s="35" t="s">
        <v>58</v>
      </c>
    </row>
    <row r="129" spans="1:5" ht="12.75">
      <c r="A129" s="36" t="s">
        <v>62</v>
      </c>
      <c r="E129" s="37" t="s">
        <v>720</v>
      </c>
    </row>
    <row r="130" spans="1:5" ht="12.75">
      <c r="A130" t="s">
        <v>63</v>
      </c>
      <c r="E130" s="35" t="s">
        <v>731</v>
      </c>
    </row>
    <row r="131" spans="1:16" ht="12.75">
      <c r="A131" s="24" t="s">
        <v>56</v>
      </c>
      <c s="29" t="s">
        <v>270</v>
      </c>
      <c s="29" t="s">
        <v>1934</v>
      </c>
      <c s="24" t="s">
        <v>58</v>
      </c>
      <c s="30" t="s">
        <v>1935</v>
      </c>
      <c s="31" t="s">
        <v>60</v>
      </c>
      <c s="32">
        <v>90</v>
      </c>
      <c s="33">
        <v>0</v>
      </c>
      <c s="33">
        <f>ROUND(ROUND(H131,2)*ROUND(G131,3),2)</f>
      </c>
      <c r="O131">
        <f>(I131*21)/100</f>
      </c>
      <c t="s">
        <v>33</v>
      </c>
    </row>
    <row r="132" spans="1:5" ht="12.75">
      <c r="A132" s="34" t="s">
        <v>61</v>
      </c>
      <c r="E132" s="35" t="s">
        <v>58</v>
      </c>
    </row>
    <row r="133" spans="1:5" ht="12.75">
      <c r="A133" s="36" t="s">
        <v>62</v>
      </c>
      <c r="E133" s="37" t="s">
        <v>720</v>
      </c>
    </row>
    <row r="134" spans="1:5" ht="12.75">
      <c r="A134" t="s">
        <v>63</v>
      </c>
      <c r="E134" s="35" t="s">
        <v>731</v>
      </c>
    </row>
    <row r="135" spans="1:16" ht="12.75">
      <c r="A135" s="24" t="s">
        <v>56</v>
      </c>
      <c s="29" t="s">
        <v>273</v>
      </c>
      <c s="29" t="s">
        <v>1936</v>
      </c>
      <c s="24" t="s">
        <v>58</v>
      </c>
      <c s="30" t="s">
        <v>1937</v>
      </c>
      <c s="31" t="s">
        <v>98</v>
      </c>
      <c s="32">
        <v>40</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25.5">
      <c r="A139" s="24" t="s">
        <v>56</v>
      </c>
      <c s="29" t="s">
        <v>276</v>
      </c>
      <c s="29" t="s">
        <v>1938</v>
      </c>
      <c s="24" t="s">
        <v>58</v>
      </c>
      <c s="30" t="s">
        <v>1939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279</v>
      </c>
      <c s="29" t="s">
        <v>1058</v>
      </c>
      <c s="24" t="s">
        <v>58</v>
      </c>
      <c s="30" t="s">
        <v>1059</v>
      </c>
      <c s="31" t="s">
        <v>98</v>
      </c>
      <c s="32">
        <v>7</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282</v>
      </c>
      <c s="29" t="s">
        <v>1060</v>
      </c>
      <c s="24" t="s">
        <v>58</v>
      </c>
      <c s="30" t="s">
        <v>1061</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421</v>
      </c>
      <c s="29" t="s">
        <v>1563</v>
      </c>
      <c s="24" t="s">
        <v>58</v>
      </c>
      <c s="30" t="s">
        <v>1564</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285</v>
      </c>
      <c s="29" t="s">
        <v>1567</v>
      </c>
      <c s="24" t="s">
        <v>58</v>
      </c>
      <c s="30" t="s">
        <v>1568</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110</v>
      </c>
      <c s="29" t="s">
        <v>1940</v>
      </c>
      <c s="24" t="s">
        <v>58</v>
      </c>
      <c s="30" t="s">
        <v>1941</v>
      </c>
      <c s="31" t="s">
        <v>98</v>
      </c>
      <c s="32">
        <v>2</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113</v>
      </c>
      <c s="29" t="s">
        <v>1942</v>
      </c>
      <c s="24" t="s">
        <v>58</v>
      </c>
      <c s="30" t="s">
        <v>1943</v>
      </c>
      <c s="31" t="s">
        <v>98</v>
      </c>
      <c s="32">
        <v>4</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25.5">
      <c r="A167" s="24" t="s">
        <v>56</v>
      </c>
      <c s="29" t="s">
        <v>288</v>
      </c>
      <c s="29" t="s">
        <v>1062</v>
      </c>
      <c s="24" t="s">
        <v>58</v>
      </c>
      <c s="30" t="s">
        <v>1063</v>
      </c>
      <c s="31" t="s">
        <v>98</v>
      </c>
      <c s="32">
        <v>1</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38.25">
      <c r="A171" s="24" t="s">
        <v>56</v>
      </c>
      <c s="29" t="s">
        <v>291</v>
      </c>
      <c s="29" t="s">
        <v>1064</v>
      </c>
      <c s="24" t="s">
        <v>58</v>
      </c>
      <c s="30" t="s">
        <v>1065</v>
      </c>
      <c s="31" t="s">
        <v>98</v>
      </c>
      <c s="32">
        <v>3</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25.5">
      <c r="A175" s="24" t="s">
        <v>56</v>
      </c>
      <c s="29" t="s">
        <v>294</v>
      </c>
      <c s="29" t="s">
        <v>1944</v>
      </c>
      <c s="24" t="s">
        <v>58</v>
      </c>
      <c s="30" t="s">
        <v>1945</v>
      </c>
      <c s="31" t="s">
        <v>98</v>
      </c>
      <c s="32">
        <v>1</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298</v>
      </c>
      <c s="29" t="s">
        <v>1946</v>
      </c>
      <c s="24" t="s">
        <v>58</v>
      </c>
      <c s="30" t="s">
        <v>1947</v>
      </c>
      <c s="31" t="s">
        <v>98</v>
      </c>
      <c s="32">
        <v>1</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301</v>
      </c>
      <c s="29" t="s">
        <v>1066</v>
      </c>
      <c s="24" t="s">
        <v>58</v>
      </c>
      <c s="30" t="s">
        <v>1067</v>
      </c>
      <c s="31" t="s">
        <v>370</v>
      </c>
      <c s="32">
        <v>16</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304</v>
      </c>
      <c s="29" t="s">
        <v>1068</v>
      </c>
      <c s="24" t="s">
        <v>58</v>
      </c>
      <c s="30" t="s">
        <v>1069</v>
      </c>
      <c s="31" t="s">
        <v>370</v>
      </c>
      <c s="32">
        <v>24</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307</v>
      </c>
      <c s="29" t="s">
        <v>1948</v>
      </c>
      <c s="24" t="s">
        <v>58</v>
      </c>
      <c s="30" t="s">
        <v>1949</v>
      </c>
      <c s="31" t="s">
        <v>370</v>
      </c>
      <c s="32">
        <v>48</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310</v>
      </c>
      <c s="29" t="s">
        <v>1950</v>
      </c>
      <c s="24" t="s">
        <v>58</v>
      </c>
      <c s="30" t="s">
        <v>1951</v>
      </c>
      <c s="31" t="s">
        <v>370</v>
      </c>
      <c s="32">
        <v>8</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313</v>
      </c>
      <c s="29" t="s">
        <v>1070</v>
      </c>
      <c s="24" t="s">
        <v>58</v>
      </c>
      <c s="30" t="s">
        <v>1071</v>
      </c>
      <c s="31" t="s">
        <v>370</v>
      </c>
      <c s="32">
        <v>48</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316</v>
      </c>
      <c s="29" t="s">
        <v>1072</v>
      </c>
      <c s="24" t="s">
        <v>58</v>
      </c>
      <c s="30" t="s">
        <v>1073</v>
      </c>
      <c s="31" t="s">
        <v>370</v>
      </c>
      <c s="32">
        <v>8</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461</v>
      </c>
      <c s="29" t="s">
        <v>1952</v>
      </c>
      <c s="24" t="s">
        <v>58</v>
      </c>
      <c s="30" t="s">
        <v>1953</v>
      </c>
      <c s="31" t="s">
        <v>98</v>
      </c>
      <c s="32">
        <v>4</v>
      </c>
      <c s="33">
        <v>0</v>
      </c>
      <c s="33">
        <f>ROUND(ROUND(H207,2)*ROUND(G207,3),2)</f>
      </c>
      <c r="O207">
        <f>(I207*21)/100</f>
      </c>
      <c t="s">
        <v>33</v>
      </c>
    </row>
    <row r="208" spans="1:5" ht="12.75">
      <c r="A208" s="34" t="s">
        <v>61</v>
      </c>
      <c r="E208" s="35" t="s">
        <v>58</v>
      </c>
    </row>
    <row r="209" spans="1:5" ht="12.75">
      <c r="A209" s="36" t="s">
        <v>62</v>
      </c>
      <c r="E209" s="37" t="s">
        <v>720</v>
      </c>
    </row>
    <row r="210" spans="1:5" ht="76.5">
      <c r="A210" t="s">
        <v>63</v>
      </c>
      <c r="E210" s="35" t="s">
        <v>1954</v>
      </c>
    </row>
    <row r="211" spans="1:16" ht="12.75">
      <c r="A211" s="24" t="s">
        <v>56</v>
      </c>
      <c s="29" t="s">
        <v>466</v>
      </c>
      <c s="29" t="s">
        <v>1955</v>
      </c>
      <c s="24" t="s">
        <v>58</v>
      </c>
      <c s="30" t="s">
        <v>1956</v>
      </c>
      <c s="31" t="s">
        <v>98</v>
      </c>
      <c s="32">
        <v>1</v>
      </c>
      <c s="33">
        <v>0</v>
      </c>
      <c s="33">
        <f>ROUND(ROUND(H211,2)*ROUND(G211,3),2)</f>
      </c>
      <c r="O211">
        <f>(I211*21)/100</f>
      </c>
      <c t="s">
        <v>33</v>
      </c>
    </row>
    <row r="212" spans="1:5" ht="12.75">
      <c r="A212" s="34" t="s">
        <v>61</v>
      </c>
      <c r="E212" s="35" t="s">
        <v>58</v>
      </c>
    </row>
    <row r="213" spans="1:5" ht="12.75">
      <c r="A213" s="36" t="s">
        <v>62</v>
      </c>
      <c r="E213" s="37" t="s">
        <v>720</v>
      </c>
    </row>
    <row r="214" spans="1:5" ht="76.5">
      <c r="A214" t="s">
        <v>63</v>
      </c>
      <c r="E214" s="35" t="s">
        <v>1954</v>
      </c>
    </row>
    <row r="215" spans="1:18" ht="12.75" customHeight="1">
      <c r="A215" s="6" t="s">
        <v>53</v>
      </c>
      <c s="6"/>
      <c s="39" t="s">
        <v>430</v>
      </c>
      <c s="6"/>
      <c s="27" t="s">
        <v>1957</v>
      </c>
      <c s="6"/>
      <c s="6"/>
      <c s="6"/>
      <c s="40">
        <f>0+Q215</f>
      </c>
      <c r="O215">
        <f>0+R215</f>
      </c>
      <c r="Q215">
        <f>0+I216+I220+I224+I228+I232+I236+I240+I244+I248+I252+I256+I260+I264+I268+I272+I276+I280+I284+I288+I292+I296+I300+I304+I308+I312+I316+I320+I324+I328+I332+I336+I340+I344+I348+I352+I356+I360+I364+I368+I372+I376+I380+I384+I388+I392+I396+I400+I404+I408+I412+I416+I420+I424+I428+I432+I436+I440+I444+I448+I452+I456+I460+I464+I468+I472+I476+I480+I484+I488+I492+I496</f>
      </c>
      <c>
        <f>0+O216+O220+O224+O228+O232+O236+O240+O244+O248+O252+O256+O260+O264+O268+O272+O276+O280+O284+O288+O292+O296+O300+O304+O308+O312+O316+O320+O324+O328+O332+O336+O340+O344+O348+O352+O356+O360+O364+O368+O372+O376+O380+O384+O388+O392+O396+O400+O404+O408+O412+O416+O420+O424+O428+O432+O436+O440+O444+O448+O452+O456+O460+O464+O468+O472+O476+O480+O484+O488+O492+O496</f>
      </c>
    </row>
    <row r="216" spans="1:16" ht="12.75">
      <c r="A216" s="24" t="s">
        <v>56</v>
      </c>
      <c s="29" t="s">
        <v>320</v>
      </c>
      <c s="29" t="s">
        <v>826</v>
      </c>
      <c s="24" t="s">
        <v>58</v>
      </c>
      <c s="30" t="s">
        <v>827</v>
      </c>
      <c s="31" t="s">
        <v>98</v>
      </c>
      <c s="32">
        <v>17</v>
      </c>
      <c s="33">
        <v>0</v>
      </c>
      <c s="33">
        <f>ROUND(ROUND(H216,2)*ROUND(G216,3),2)</f>
      </c>
      <c r="O216">
        <f>(I216*21)/100</f>
      </c>
      <c t="s">
        <v>33</v>
      </c>
    </row>
    <row r="217" spans="1:5" ht="12.75">
      <c r="A217" s="34" t="s">
        <v>61</v>
      </c>
      <c r="E217" s="35" t="s">
        <v>58</v>
      </c>
    </row>
    <row r="218" spans="1:5" ht="12.75">
      <c r="A218" s="36" t="s">
        <v>62</v>
      </c>
      <c r="E218" s="37" t="s">
        <v>720</v>
      </c>
    </row>
    <row r="219" spans="1:5" ht="12.75">
      <c r="A219" t="s">
        <v>63</v>
      </c>
      <c r="E219" s="35" t="s">
        <v>731</v>
      </c>
    </row>
    <row r="220" spans="1:16" ht="12.75">
      <c r="A220" s="24" t="s">
        <v>56</v>
      </c>
      <c s="29" t="s">
        <v>323</v>
      </c>
      <c s="29" t="s">
        <v>830</v>
      </c>
      <c s="24" t="s">
        <v>58</v>
      </c>
      <c s="30" t="s">
        <v>831</v>
      </c>
      <c s="31" t="s">
        <v>98</v>
      </c>
      <c s="32">
        <v>19</v>
      </c>
      <c s="33">
        <v>0</v>
      </c>
      <c s="33">
        <f>ROUND(ROUND(H220,2)*ROUND(G220,3),2)</f>
      </c>
      <c r="O220">
        <f>(I220*21)/100</f>
      </c>
      <c t="s">
        <v>33</v>
      </c>
    </row>
    <row r="221" spans="1:5" ht="12.75">
      <c r="A221" s="34" t="s">
        <v>61</v>
      </c>
      <c r="E221" s="35" t="s">
        <v>58</v>
      </c>
    </row>
    <row r="222" spans="1:5" ht="12.75">
      <c r="A222" s="36" t="s">
        <v>62</v>
      </c>
      <c r="E222" s="37" t="s">
        <v>720</v>
      </c>
    </row>
    <row r="223" spans="1:5" ht="12.75">
      <c r="A223" t="s">
        <v>63</v>
      </c>
      <c r="E223" s="35" t="s">
        <v>731</v>
      </c>
    </row>
    <row r="224" spans="1:16" ht="12.75">
      <c r="A224" s="24" t="s">
        <v>56</v>
      </c>
      <c s="29" t="s">
        <v>326</v>
      </c>
      <c s="29" t="s">
        <v>979</v>
      </c>
      <c s="24" t="s">
        <v>58</v>
      </c>
      <c s="30" t="s">
        <v>1075</v>
      </c>
      <c s="31" t="s">
        <v>98</v>
      </c>
      <c s="32">
        <v>7</v>
      </c>
      <c s="33">
        <v>0</v>
      </c>
      <c s="33">
        <f>ROUND(ROUND(H224,2)*ROUND(G224,3),2)</f>
      </c>
      <c r="O224">
        <f>(I224*21)/100</f>
      </c>
      <c t="s">
        <v>33</v>
      </c>
    </row>
    <row r="225" spans="1:5" ht="12.75">
      <c r="A225" s="34" t="s">
        <v>61</v>
      </c>
      <c r="E225" s="35" t="s">
        <v>58</v>
      </c>
    </row>
    <row r="226" spans="1:5" ht="12.75">
      <c r="A226" s="36" t="s">
        <v>62</v>
      </c>
      <c r="E226" s="37" t="s">
        <v>720</v>
      </c>
    </row>
    <row r="227" spans="1:5" ht="12.75">
      <c r="A227" t="s">
        <v>63</v>
      </c>
      <c r="E227" s="35" t="s">
        <v>731</v>
      </c>
    </row>
    <row r="228" spans="1:16" ht="12.75">
      <c r="A228" s="24" t="s">
        <v>56</v>
      </c>
      <c s="29" t="s">
        <v>329</v>
      </c>
      <c s="29" t="s">
        <v>1958</v>
      </c>
      <c s="24" t="s">
        <v>58</v>
      </c>
      <c s="30" t="s">
        <v>1959</v>
      </c>
      <c s="31" t="s">
        <v>98</v>
      </c>
      <c s="32">
        <v>7</v>
      </c>
      <c s="33">
        <v>0</v>
      </c>
      <c s="33">
        <f>ROUND(ROUND(H228,2)*ROUND(G228,3),2)</f>
      </c>
      <c r="O228">
        <f>(I228*21)/100</f>
      </c>
      <c t="s">
        <v>33</v>
      </c>
    </row>
    <row r="229" spans="1:5" ht="12.75">
      <c r="A229" s="34" t="s">
        <v>61</v>
      </c>
      <c r="E229" s="35" t="s">
        <v>58</v>
      </c>
    </row>
    <row r="230" spans="1:5" ht="12.75">
      <c r="A230" s="36" t="s">
        <v>62</v>
      </c>
      <c r="E230" s="37" t="s">
        <v>720</v>
      </c>
    </row>
    <row r="231" spans="1:5" ht="12.75">
      <c r="A231" t="s">
        <v>63</v>
      </c>
      <c r="E231" s="35" t="s">
        <v>731</v>
      </c>
    </row>
    <row r="232" spans="1:16" ht="12.75">
      <c r="A232" s="24" t="s">
        <v>56</v>
      </c>
      <c s="29" t="s">
        <v>332</v>
      </c>
      <c s="29" t="s">
        <v>1960</v>
      </c>
      <c s="24" t="s">
        <v>58</v>
      </c>
      <c s="30" t="s">
        <v>1961</v>
      </c>
      <c s="31" t="s">
        <v>799</v>
      </c>
      <c s="32">
        <v>1</v>
      </c>
      <c s="33">
        <v>0</v>
      </c>
      <c s="33">
        <f>ROUND(ROUND(H232,2)*ROUND(G232,3),2)</f>
      </c>
      <c r="O232">
        <f>(I232*21)/100</f>
      </c>
      <c t="s">
        <v>33</v>
      </c>
    </row>
    <row r="233" spans="1:5" ht="12.75">
      <c r="A233" s="34" t="s">
        <v>61</v>
      </c>
      <c r="E233" s="35" t="s">
        <v>58</v>
      </c>
    </row>
    <row r="234" spans="1:5" ht="12.75">
      <c r="A234" s="36" t="s">
        <v>62</v>
      </c>
      <c r="E234" s="37" t="s">
        <v>720</v>
      </c>
    </row>
    <row r="235" spans="1:5" ht="12.75">
      <c r="A235" t="s">
        <v>63</v>
      </c>
      <c r="E235" s="35" t="s">
        <v>731</v>
      </c>
    </row>
    <row r="236" spans="1:16" ht="12.75">
      <c r="A236" s="24" t="s">
        <v>56</v>
      </c>
      <c s="29" t="s">
        <v>335</v>
      </c>
      <c s="29" t="s">
        <v>883</v>
      </c>
      <c s="24" t="s">
        <v>58</v>
      </c>
      <c s="30" t="s">
        <v>884</v>
      </c>
      <c s="31" t="s">
        <v>73</v>
      </c>
      <c s="32">
        <v>0.3</v>
      </c>
      <c s="33">
        <v>0</v>
      </c>
      <c s="33">
        <f>ROUND(ROUND(H236,2)*ROUND(G236,3),2)</f>
      </c>
      <c r="O236">
        <f>(I236*21)/100</f>
      </c>
      <c t="s">
        <v>33</v>
      </c>
    </row>
    <row r="237" spans="1:5" ht="12.75">
      <c r="A237" s="34" t="s">
        <v>61</v>
      </c>
      <c r="E237" s="35" t="s">
        <v>58</v>
      </c>
    </row>
    <row r="238" spans="1:5" ht="12.75">
      <c r="A238" s="36" t="s">
        <v>62</v>
      </c>
      <c r="E238" s="37" t="s">
        <v>720</v>
      </c>
    </row>
    <row r="239" spans="1:5" ht="12.75">
      <c r="A239" t="s">
        <v>63</v>
      </c>
      <c r="E239" s="35" t="s">
        <v>731</v>
      </c>
    </row>
    <row r="240" spans="1:16" ht="12.75">
      <c r="A240" s="24" t="s">
        <v>56</v>
      </c>
      <c s="29" t="s">
        <v>338</v>
      </c>
      <c s="29" t="s">
        <v>1962</v>
      </c>
      <c s="24" t="s">
        <v>58</v>
      </c>
      <c s="30" t="s">
        <v>1963</v>
      </c>
      <c s="31" t="s">
        <v>98</v>
      </c>
      <c s="32">
        <v>1</v>
      </c>
      <c s="33">
        <v>0</v>
      </c>
      <c s="33">
        <f>ROUND(ROUND(H240,2)*ROUND(G240,3),2)</f>
      </c>
      <c r="O240">
        <f>(I240*21)/100</f>
      </c>
      <c t="s">
        <v>33</v>
      </c>
    </row>
    <row r="241" spans="1:5" ht="12.75">
      <c r="A241" s="34" t="s">
        <v>61</v>
      </c>
      <c r="E241" s="35" t="s">
        <v>58</v>
      </c>
    </row>
    <row r="242" spans="1:5" ht="12.75">
      <c r="A242" s="36" t="s">
        <v>62</v>
      </c>
      <c r="E242" s="37" t="s">
        <v>720</v>
      </c>
    </row>
    <row r="243" spans="1:5" ht="12.75">
      <c r="A243" t="s">
        <v>63</v>
      </c>
      <c r="E243" s="35" t="s">
        <v>731</v>
      </c>
    </row>
    <row r="244" spans="1:16" ht="12.75">
      <c r="A244" s="24" t="s">
        <v>56</v>
      </c>
      <c s="29" t="s">
        <v>165</v>
      </c>
      <c s="29" t="s">
        <v>1964</v>
      </c>
      <c s="24" t="s">
        <v>58</v>
      </c>
      <c s="30" t="s">
        <v>1965</v>
      </c>
      <c s="31" t="s">
        <v>98</v>
      </c>
      <c s="32">
        <v>1</v>
      </c>
      <c s="33">
        <v>0</v>
      </c>
      <c s="33">
        <f>ROUND(ROUND(H244,2)*ROUND(G244,3),2)</f>
      </c>
      <c r="O244">
        <f>(I244*21)/100</f>
      </c>
      <c t="s">
        <v>33</v>
      </c>
    </row>
    <row r="245" spans="1:5" ht="12.75">
      <c r="A245" s="34" t="s">
        <v>61</v>
      </c>
      <c r="E245" s="35" t="s">
        <v>58</v>
      </c>
    </row>
    <row r="246" spans="1:5" ht="12.75">
      <c r="A246" s="36" t="s">
        <v>62</v>
      </c>
      <c r="E246" s="37" t="s">
        <v>720</v>
      </c>
    </row>
    <row r="247" spans="1:5" ht="12.75">
      <c r="A247" t="s">
        <v>63</v>
      </c>
      <c r="E247" s="35" t="s">
        <v>731</v>
      </c>
    </row>
    <row r="248" spans="1:16" ht="12.75">
      <c r="A248" s="24" t="s">
        <v>56</v>
      </c>
      <c s="29" t="s">
        <v>168</v>
      </c>
      <c s="29" t="s">
        <v>1966</v>
      </c>
      <c s="24" t="s">
        <v>58</v>
      </c>
      <c s="30" t="s">
        <v>1967</v>
      </c>
      <c s="31" t="s">
        <v>98</v>
      </c>
      <c s="32">
        <v>1</v>
      </c>
      <c s="33">
        <v>0</v>
      </c>
      <c s="33">
        <f>ROUND(ROUND(H248,2)*ROUND(G248,3),2)</f>
      </c>
      <c r="O248">
        <f>(I248*21)/100</f>
      </c>
      <c t="s">
        <v>33</v>
      </c>
    </row>
    <row r="249" spans="1:5" ht="12.75">
      <c r="A249" s="34" t="s">
        <v>61</v>
      </c>
      <c r="E249" s="35" t="s">
        <v>58</v>
      </c>
    </row>
    <row r="250" spans="1:5" ht="12.75">
      <c r="A250" s="36" t="s">
        <v>62</v>
      </c>
      <c r="E250" s="37" t="s">
        <v>720</v>
      </c>
    </row>
    <row r="251" spans="1:5" ht="12.75">
      <c r="A251" t="s">
        <v>63</v>
      </c>
      <c r="E251" s="35" t="s">
        <v>731</v>
      </c>
    </row>
    <row r="252" spans="1:16" ht="12.75">
      <c r="A252" s="24" t="s">
        <v>56</v>
      </c>
      <c s="29" t="s">
        <v>341</v>
      </c>
      <c s="29" t="s">
        <v>1147</v>
      </c>
      <c s="24" t="s">
        <v>58</v>
      </c>
      <c s="30" t="s">
        <v>1148</v>
      </c>
      <c s="31" t="s">
        <v>60</v>
      </c>
      <c s="32">
        <v>8</v>
      </c>
      <c s="33">
        <v>0</v>
      </c>
      <c s="33">
        <f>ROUND(ROUND(H252,2)*ROUND(G252,3),2)</f>
      </c>
      <c r="O252">
        <f>(I252*21)/100</f>
      </c>
      <c t="s">
        <v>33</v>
      </c>
    </row>
    <row r="253" spans="1:5" ht="12.75">
      <c r="A253" s="34" t="s">
        <v>61</v>
      </c>
      <c r="E253" s="35" t="s">
        <v>58</v>
      </c>
    </row>
    <row r="254" spans="1:5" ht="12.75">
      <c r="A254" s="36" t="s">
        <v>62</v>
      </c>
      <c r="E254" s="37" t="s">
        <v>720</v>
      </c>
    </row>
    <row r="255" spans="1:5" ht="12.75">
      <c r="A255" t="s">
        <v>63</v>
      </c>
      <c r="E255" s="35" t="s">
        <v>731</v>
      </c>
    </row>
    <row r="256" spans="1:16" ht="12.75">
      <c r="A256" s="24" t="s">
        <v>56</v>
      </c>
      <c s="29" t="s">
        <v>344</v>
      </c>
      <c s="29" t="s">
        <v>1149</v>
      </c>
      <c s="24" t="s">
        <v>58</v>
      </c>
      <c s="30" t="s">
        <v>1150</v>
      </c>
      <c s="31" t="s">
        <v>60</v>
      </c>
      <c s="32">
        <v>10</v>
      </c>
      <c s="33">
        <v>0</v>
      </c>
      <c s="33">
        <f>ROUND(ROUND(H256,2)*ROUND(G256,3),2)</f>
      </c>
      <c r="O256">
        <f>(I256*21)/100</f>
      </c>
      <c t="s">
        <v>33</v>
      </c>
    </row>
    <row r="257" spans="1:5" ht="12.75">
      <c r="A257" s="34" t="s">
        <v>61</v>
      </c>
      <c r="E257" s="35" t="s">
        <v>58</v>
      </c>
    </row>
    <row r="258" spans="1:5" ht="12.75">
      <c r="A258" s="36" t="s">
        <v>62</v>
      </c>
      <c r="E258" s="37" t="s">
        <v>720</v>
      </c>
    </row>
    <row r="259" spans="1:5" ht="12.75">
      <c r="A259" t="s">
        <v>63</v>
      </c>
      <c r="E259" s="35" t="s">
        <v>731</v>
      </c>
    </row>
    <row r="260" spans="1:16" ht="12.75">
      <c r="A260" s="24" t="s">
        <v>56</v>
      </c>
      <c s="29" t="s">
        <v>171</v>
      </c>
      <c s="29" t="s">
        <v>1968</v>
      </c>
      <c s="24" t="s">
        <v>58</v>
      </c>
      <c s="30" t="s">
        <v>1969</v>
      </c>
      <c s="31" t="s">
        <v>60</v>
      </c>
      <c s="32">
        <v>16</v>
      </c>
      <c s="33">
        <v>0</v>
      </c>
      <c s="33">
        <f>ROUND(ROUND(H260,2)*ROUND(G260,3),2)</f>
      </c>
      <c r="O260">
        <f>(I260*21)/100</f>
      </c>
      <c t="s">
        <v>33</v>
      </c>
    </row>
    <row r="261" spans="1:5" ht="12.75">
      <c r="A261" s="34" t="s">
        <v>61</v>
      </c>
      <c r="E261" s="35" t="s">
        <v>58</v>
      </c>
    </row>
    <row r="262" spans="1:5" ht="12.75">
      <c r="A262" s="36" t="s">
        <v>62</v>
      </c>
      <c r="E262" s="37" t="s">
        <v>720</v>
      </c>
    </row>
    <row r="263" spans="1:5" ht="12.75">
      <c r="A263" t="s">
        <v>63</v>
      </c>
      <c r="E263" s="35" t="s">
        <v>731</v>
      </c>
    </row>
    <row r="264" spans="1:16" ht="12.75">
      <c r="A264" s="24" t="s">
        <v>56</v>
      </c>
      <c s="29" t="s">
        <v>174</v>
      </c>
      <c s="29" t="s">
        <v>1970</v>
      </c>
      <c s="24" t="s">
        <v>58</v>
      </c>
      <c s="30" t="s">
        <v>1971</v>
      </c>
      <c s="31" t="s">
        <v>98</v>
      </c>
      <c s="32">
        <v>2</v>
      </c>
      <c s="33">
        <v>0</v>
      </c>
      <c s="33">
        <f>ROUND(ROUND(H264,2)*ROUND(G264,3),2)</f>
      </c>
      <c r="O264">
        <f>(I264*21)/100</f>
      </c>
      <c t="s">
        <v>33</v>
      </c>
    </row>
    <row r="265" spans="1:5" ht="12.75">
      <c r="A265" s="34" t="s">
        <v>61</v>
      </c>
      <c r="E265" s="35" t="s">
        <v>58</v>
      </c>
    </row>
    <row r="266" spans="1:5" ht="12.75">
      <c r="A266" s="36" t="s">
        <v>62</v>
      </c>
      <c r="E266" s="37" t="s">
        <v>720</v>
      </c>
    </row>
    <row r="267" spans="1:5" ht="12.75">
      <c r="A267" t="s">
        <v>63</v>
      </c>
      <c r="E267" s="35" t="s">
        <v>731</v>
      </c>
    </row>
    <row r="268" spans="1:16" ht="12.75">
      <c r="A268" s="24" t="s">
        <v>56</v>
      </c>
      <c s="29" t="s">
        <v>557</v>
      </c>
      <c s="29" t="s">
        <v>1972</v>
      </c>
      <c s="24" t="s">
        <v>58</v>
      </c>
      <c s="30" t="s">
        <v>1973</v>
      </c>
      <c s="31" t="s">
        <v>98</v>
      </c>
      <c s="32">
        <v>4</v>
      </c>
      <c s="33">
        <v>0</v>
      </c>
      <c s="33">
        <f>ROUND(ROUND(H268,2)*ROUND(G268,3),2)</f>
      </c>
      <c r="O268">
        <f>(I268*21)/100</f>
      </c>
      <c t="s">
        <v>33</v>
      </c>
    </row>
    <row r="269" spans="1:5" ht="12.75">
      <c r="A269" s="34" t="s">
        <v>61</v>
      </c>
      <c r="E269" s="35" t="s">
        <v>58</v>
      </c>
    </row>
    <row r="270" spans="1:5" ht="12.75">
      <c r="A270" s="36" t="s">
        <v>62</v>
      </c>
      <c r="E270" s="37" t="s">
        <v>720</v>
      </c>
    </row>
    <row r="271" spans="1:5" ht="12.75">
      <c r="A271" t="s">
        <v>63</v>
      </c>
      <c r="E271" s="35" t="s">
        <v>731</v>
      </c>
    </row>
    <row r="272" spans="1:16" ht="12.75">
      <c r="A272" s="24" t="s">
        <v>56</v>
      </c>
      <c s="29" t="s">
        <v>558</v>
      </c>
      <c s="29" t="s">
        <v>1974</v>
      </c>
      <c s="24" t="s">
        <v>58</v>
      </c>
      <c s="30" t="s">
        <v>1975</v>
      </c>
      <c s="31" t="s">
        <v>98</v>
      </c>
      <c s="32">
        <v>6</v>
      </c>
      <c s="33">
        <v>0</v>
      </c>
      <c s="33">
        <f>ROUND(ROUND(H272,2)*ROUND(G272,3),2)</f>
      </c>
      <c r="O272">
        <f>(I272*21)/100</f>
      </c>
      <c t="s">
        <v>33</v>
      </c>
    </row>
    <row r="273" spans="1:5" ht="12.75">
      <c r="A273" s="34" t="s">
        <v>61</v>
      </c>
      <c r="E273" s="35" t="s">
        <v>58</v>
      </c>
    </row>
    <row r="274" spans="1:5" ht="12.75">
      <c r="A274" s="36" t="s">
        <v>62</v>
      </c>
      <c r="E274" s="37" t="s">
        <v>720</v>
      </c>
    </row>
    <row r="275" spans="1:5" ht="12.75">
      <c r="A275" t="s">
        <v>63</v>
      </c>
      <c r="E275" s="35" t="s">
        <v>731</v>
      </c>
    </row>
    <row r="276" spans="1:16" ht="12.75">
      <c r="A276" s="24" t="s">
        <v>56</v>
      </c>
      <c s="29" t="s">
        <v>177</v>
      </c>
      <c s="29" t="s">
        <v>1976</v>
      </c>
      <c s="24" t="s">
        <v>58</v>
      </c>
      <c s="30" t="s">
        <v>1977</v>
      </c>
      <c s="31" t="s">
        <v>98</v>
      </c>
      <c s="32">
        <v>1</v>
      </c>
      <c s="33">
        <v>0</v>
      </c>
      <c s="33">
        <f>ROUND(ROUND(H276,2)*ROUND(G276,3),2)</f>
      </c>
      <c r="O276">
        <f>(I276*21)/100</f>
      </c>
      <c t="s">
        <v>33</v>
      </c>
    </row>
    <row r="277" spans="1:5" ht="12.75">
      <c r="A277" s="34" t="s">
        <v>61</v>
      </c>
      <c r="E277" s="35" t="s">
        <v>58</v>
      </c>
    </row>
    <row r="278" spans="1:5" ht="12.75">
      <c r="A278" s="36" t="s">
        <v>62</v>
      </c>
      <c r="E278" s="37" t="s">
        <v>720</v>
      </c>
    </row>
    <row r="279" spans="1:5" ht="12.75">
      <c r="A279" t="s">
        <v>63</v>
      </c>
      <c r="E279" s="35" t="s">
        <v>731</v>
      </c>
    </row>
    <row r="280" spans="1:16" ht="12.75">
      <c r="A280" s="24" t="s">
        <v>56</v>
      </c>
      <c s="29" t="s">
        <v>180</v>
      </c>
      <c s="29" t="s">
        <v>1978</v>
      </c>
      <c s="24" t="s">
        <v>58</v>
      </c>
      <c s="30" t="s">
        <v>1979</v>
      </c>
      <c s="31" t="s">
        <v>98</v>
      </c>
      <c s="32">
        <v>1</v>
      </c>
      <c s="33">
        <v>0</v>
      </c>
      <c s="33">
        <f>ROUND(ROUND(H280,2)*ROUND(G280,3),2)</f>
      </c>
      <c r="O280">
        <f>(I280*21)/100</f>
      </c>
      <c t="s">
        <v>33</v>
      </c>
    </row>
    <row r="281" spans="1:5" ht="12.75">
      <c r="A281" s="34" t="s">
        <v>61</v>
      </c>
      <c r="E281" s="35" t="s">
        <v>58</v>
      </c>
    </row>
    <row r="282" spans="1:5" ht="12.75">
      <c r="A282" s="36" t="s">
        <v>62</v>
      </c>
      <c r="E282" s="37" t="s">
        <v>720</v>
      </c>
    </row>
    <row r="283" spans="1:5" ht="12.75">
      <c r="A283" t="s">
        <v>63</v>
      </c>
      <c r="E283" s="35" t="s">
        <v>731</v>
      </c>
    </row>
    <row r="284" spans="1:16" ht="12.75">
      <c r="A284" s="24" t="s">
        <v>56</v>
      </c>
      <c s="29" t="s">
        <v>424</v>
      </c>
      <c s="29" t="s">
        <v>1980</v>
      </c>
      <c s="24" t="s">
        <v>58</v>
      </c>
      <c s="30" t="s">
        <v>1981</v>
      </c>
      <c s="31" t="s">
        <v>98</v>
      </c>
      <c s="32">
        <v>2</v>
      </c>
      <c s="33">
        <v>0</v>
      </c>
      <c s="33">
        <f>ROUND(ROUND(H284,2)*ROUND(G284,3),2)</f>
      </c>
      <c r="O284">
        <f>(I284*21)/100</f>
      </c>
      <c t="s">
        <v>33</v>
      </c>
    </row>
    <row r="285" spans="1:5" ht="12.75">
      <c r="A285" s="34" t="s">
        <v>61</v>
      </c>
      <c r="E285" s="35" t="s">
        <v>58</v>
      </c>
    </row>
    <row r="286" spans="1:5" ht="12.75">
      <c r="A286" s="36" t="s">
        <v>62</v>
      </c>
      <c r="E286" s="37" t="s">
        <v>720</v>
      </c>
    </row>
    <row r="287" spans="1:5" ht="12.75">
      <c r="A287" t="s">
        <v>63</v>
      </c>
      <c r="E287" s="35" t="s">
        <v>731</v>
      </c>
    </row>
    <row r="288" spans="1:16" ht="12.75">
      <c r="A288" s="24" t="s">
        <v>56</v>
      </c>
      <c s="29" t="s">
        <v>183</v>
      </c>
      <c s="29" t="s">
        <v>1982</v>
      </c>
      <c s="24" t="s">
        <v>58</v>
      </c>
      <c s="30" t="s">
        <v>1983</v>
      </c>
      <c s="31" t="s">
        <v>98</v>
      </c>
      <c s="32">
        <v>3</v>
      </c>
      <c s="33">
        <v>0</v>
      </c>
      <c s="33">
        <f>ROUND(ROUND(H288,2)*ROUND(G288,3),2)</f>
      </c>
      <c r="O288">
        <f>(I288*21)/100</f>
      </c>
      <c t="s">
        <v>33</v>
      </c>
    </row>
    <row r="289" spans="1:5" ht="12.75">
      <c r="A289" s="34" t="s">
        <v>61</v>
      </c>
      <c r="E289" s="35" t="s">
        <v>58</v>
      </c>
    </row>
    <row r="290" spans="1:5" ht="12.75">
      <c r="A290" s="36" t="s">
        <v>62</v>
      </c>
      <c r="E290" s="37" t="s">
        <v>720</v>
      </c>
    </row>
    <row r="291" spans="1:5" ht="12.75">
      <c r="A291" t="s">
        <v>63</v>
      </c>
      <c r="E291" s="35" t="s">
        <v>731</v>
      </c>
    </row>
    <row r="292" spans="1:16" ht="12.75">
      <c r="A292" s="24" t="s">
        <v>56</v>
      </c>
      <c s="29" t="s">
        <v>186</v>
      </c>
      <c s="29" t="s">
        <v>1984</v>
      </c>
      <c s="24" t="s">
        <v>58</v>
      </c>
      <c s="30" t="s">
        <v>1985</v>
      </c>
      <c s="31" t="s">
        <v>98</v>
      </c>
      <c s="32">
        <v>5</v>
      </c>
      <c s="33">
        <v>0</v>
      </c>
      <c s="33">
        <f>ROUND(ROUND(H292,2)*ROUND(G292,3),2)</f>
      </c>
      <c r="O292">
        <f>(I292*21)/100</f>
      </c>
      <c t="s">
        <v>33</v>
      </c>
    </row>
    <row r="293" spans="1:5" ht="12.75">
      <c r="A293" s="34" t="s">
        <v>61</v>
      </c>
      <c r="E293" s="35" t="s">
        <v>58</v>
      </c>
    </row>
    <row r="294" spans="1:5" ht="12.75">
      <c r="A294" s="36" t="s">
        <v>62</v>
      </c>
      <c r="E294" s="37" t="s">
        <v>720</v>
      </c>
    </row>
    <row r="295" spans="1:5" ht="12.75">
      <c r="A295" t="s">
        <v>63</v>
      </c>
      <c r="E295" s="35" t="s">
        <v>731</v>
      </c>
    </row>
    <row r="296" spans="1:16" ht="12.75">
      <c r="A296" s="24" t="s">
        <v>56</v>
      </c>
      <c s="29" t="s">
        <v>189</v>
      </c>
      <c s="29" t="s">
        <v>1986</v>
      </c>
      <c s="24" t="s">
        <v>58</v>
      </c>
      <c s="30" t="s">
        <v>1987</v>
      </c>
      <c s="31" t="s">
        <v>98</v>
      </c>
      <c s="32">
        <v>8</v>
      </c>
      <c s="33">
        <v>0</v>
      </c>
      <c s="33">
        <f>ROUND(ROUND(H296,2)*ROUND(G296,3),2)</f>
      </c>
      <c r="O296">
        <f>(I296*21)/100</f>
      </c>
      <c t="s">
        <v>33</v>
      </c>
    </row>
    <row r="297" spans="1:5" ht="12.75">
      <c r="A297" s="34" t="s">
        <v>61</v>
      </c>
      <c r="E297" s="35" t="s">
        <v>58</v>
      </c>
    </row>
    <row r="298" spans="1:5" ht="12.75">
      <c r="A298" s="36" t="s">
        <v>62</v>
      </c>
      <c r="E298" s="37" t="s">
        <v>720</v>
      </c>
    </row>
    <row r="299" spans="1:5" ht="12.75">
      <c r="A299" t="s">
        <v>63</v>
      </c>
      <c r="E299" s="35" t="s">
        <v>731</v>
      </c>
    </row>
    <row r="300" spans="1:16" ht="12.75">
      <c r="A300" s="24" t="s">
        <v>56</v>
      </c>
      <c s="29" t="s">
        <v>192</v>
      </c>
      <c s="29" t="s">
        <v>1988</v>
      </c>
      <c s="24" t="s">
        <v>58</v>
      </c>
      <c s="30" t="s">
        <v>1989</v>
      </c>
      <c s="31" t="s">
        <v>98</v>
      </c>
      <c s="32">
        <v>1</v>
      </c>
      <c s="33">
        <v>0</v>
      </c>
      <c s="33">
        <f>ROUND(ROUND(H300,2)*ROUND(G300,3),2)</f>
      </c>
      <c r="O300">
        <f>(I300*21)/100</f>
      </c>
      <c t="s">
        <v>33</v>
      </c>
    </row>
    <row r="301" spans="1:5" ht="12.75">
      <c r="A301" s="34" t="s">
        <v>61</v>
      </c>
      <c r="E301" s="35" t="s">
        <v>58</v>
      </c>
    </row>
    <row r="302" spans="1:5" ht="12.75">
      <c r="A302" s="36" t="s">
        <v>62</v>
      </c>
      <c r="E302" s="37" t="s">
        <v>720</v>
      </c>
    </row>
    <row r="303" spans="1:5" ht="12.75">
      <c r="A303" t="s">
        <v>63</v>
      </c>
      <c r="E303" s="35" t="s">
        <v>731</v>
      </c>
    </row>
    <row r="304" spans="1:16" ht="12.75">
      <c r="A304" s="24" t="s">
        <v>56</v>
      </c>
      <c s="29" t="s">
        <v>195</v>
      </c>
      <c s="29" t="s">
        <v>1990</v>
      </c>
      <c s="24" t="s">
        <v>58</v>
      </c>
      <c s="30" t="s">
        <v>1991</v>
      </c>
      <c s="31" t="s">
        <v>98</v>
      </c>
      <c s="32">
        <v>1</v>
      </c>
      <c s="33">
        <v>0</v>
      </c>
      <c s="33">
        <f>ROUND(ROUND(H304,2)*ROUND(G304,3),2)</f>
      </c>
      <c r="O304">
        <f>(I304*21)/100</f>
      </c>
      <c t="s">
        <v>33</v>
      </c>
    </row>
    <row r="305" spans="1:5" ht="12.75">
      <c r="A305" s="34" t="s">
        <v>61</v>
      </c>
      <c r="E305" s="35" t="s">
        <v>58</v>
      </c>
    </row>
    <row r="306" spans="1:5" ht="12.75">
      <c r="A306" s="36" t="s">
        <v>62</v>
      </c>
      <c r="E306" s="37" t="s">
        <v>720</v>
      </c>
    </row>
    <row r="307" spans="1:5" ht="12.75">
      <c r="A307" t="s">
        <v>63</v>
      </c>
      <c r="E307" s="35" t="s">
        <v>731</v>
      </c>
    </row>
    <row r="308" spans="1:16" ht="12.75">
      <c r="A308" s="24" t="s">
        <v>56</v>
      </c>
      <c s="29" t="s">
        <v>198</v>
      </c>
      <c s="29" t="s">
        <v>1992</v>
      </c>
      <c s="24" t="s">
        <v>58</v>
      </c>
      <c s="30" t="s">
        <v>1993</v>
      </c>
      <c s="31" t="s">
        <v>98</v>
      </c>
      <c s="32">
        <v>1</v>
      </c>
      <c s="33">
        <v>0</v>
      </c>
      <c s="33">
        <f>ROUND(ROUND(H308,2)*ROUND(G308,3),2)</f>
      </c>
      <c r="O308">
        <f>(I308*21)/100</f>
      </c>
      <c t="s">
        <v>33</v>
      </c>
    </row>
    <row r="309" spans="1:5" ht="12.75">
      <c r="A309" s="34" t="s">
        <v>61</v>
      </c>
      <c r="E309" s="35" t="s">
        <v>58</v>
      </c>
    </row>
    <row r="310" spans="1:5" ht="12.75">
      <c r="A310" s="36" t="s">
        <v>62</v>
      </c>
      <c r="E310" s="37" t="s">
        <v>720</v>
      </c>
    </row>
    <row r="311" spans="1:5" ht="12.75">
      <c r="A311" t="s">
        <v>63</v>
      </c>
      <c r="E311" s="35" t="s">
        <v>731</v>
      </c>
    </row>
    <row r="312" spans="1:16" ht="12.75">
      <c r="A312" s="24" t="s">
        <v>56</v>
      </c>
      <c s="29" t="s">
        <v>427</v>
      </c>
      <c s="29" t="s">
        <v>1994</v>
      </c>
      <c s="24" t="s">
        <v>58</v>
      </c>
      <c s="30" t="s">
        <v>1995</v>
      </c>
      <c s="31" t="s">
        <v>98</v>
      </c>
      <c s="32">
        <v>2</v>
      </c>
      <c s="33">
        <v>0</v>
      </c>
      <c s="33">
        <f>ROUND(ROUND(H312,2)*ROUND(G312,3),2)</f>
      </c>
      <c r="O312">
        <f>(I312*21)/100</f>
      </c>
      <c t="s">
        <v>33</v>
      </c>
    </row>
    <row r="313" spans="1:5" ht="12.75">
      <c r="A313" s="34" t="s">
        <v>61</v>
      </c>
      <c r="E313" s="35" t="s">
        <v>58</v>
      </c>
    </row>
    <row r="314" spans="1:5" ht="12.75">
      <c r="A314" s="36" t="s">
        <v>62</v>
      </c>
      <c r="E314" s="37" t="s">
        <v>720</v>
      </c>
    </row>
    <row r="315" spans="1:5" ht="12.75">
      <c r="A315" t="s">
        <v>63</v>
      </c>
      <c r="E315" s="35" t="s">
        <v>731</v>
      </c>
    </row>
    <row r="316" spans="1:16" ht="12.75">
      <c r="A316" s="24" t="s">
        <v>56</v>
      </c>
      <c s="29" t="s">
        <v>201</v>
      </c>
      <c s="29" t="s">
        <v>1996</v>
      </c>
      <c s="24" t="s">
        <v>58</v>
      </c>
      <c s="30" t="s">
        <v>1997</v>
      </c>
      <c s="31" t="s">
        <v>98</v>
      </c>
      <c s="32">
        <v>2</v>
      </c>
      <c s="33">
        <v>0</v>
      </c>
      <c s="33">
        <f>ROUND(ROUND(H316,2)*ROUND(G316,3),2)</f>
      </c>
      <c r="O316">
        <f>(I316*21)/100</f>
      </c>
      <c t="s">
        <v>33</v>
      </c>
    </row>
    <row r="317" spans="1:5" ht="12.75">
      <c r="A317" s="34" t="s">
        <v>61</v>
      </c>
      <c r="E317" s="35" t="s">
        <v>58</v>
      </c>
    </row>
    <row r="318" spans="1:5" ht="12.75">
      <c r="A318" s="36" t="s">
        <v>62</v>
      </c>
      <c r="E318" s="37" t="s">
        <v>720</v>
      </c>
    </row>
    <row r="319" spans="1:5" ht="12.75">
      <c r="A319" t="s">
        <v>63</v>
      </c>
      <c r="E319" s="35" t="s">
        <v>731</v>
      </c>
    </row>
    <row r="320" spans="1:16" ht="12.75">
      <c r="A320" s="24" t="s">
        <v>56</v>
      </c>
      <c s="29" t="s">
        <v>204</v>
      </c>
      <c s="29" t="s">
        <v>1998</v>
      </c>
      <c s="24" t="s">
        <v>58</v>
      </c>
      <c s="30" t="s">
        <v>1999</v>
      </c>
      <c s="31" t="s">
        <v>98</v>
      </c>
      <c s="32">
        <v>2</v>
      </c>
      <c s="33">
        <v>0</v>
      </c>
      <c s="33">
        <f>ROUND(ROUND(H320,2)*ROUND(G320,3),2)</f>
      </c>
      <c r="O320">
        <f>(I320*21)/100</f>
      </c>
      <c t="s">
        <v>33</v>
      </c>
    </row>
    <row r="321" spans="1:5" ht="12.75">
      <c r="A321" s="34" t="s">
        <v>61</v>
      </c>
      <c r="E321" s="35" t="s">
        <v>58</v>
      </c>
    </row>
    <row r="322" spans="1:5" ht="12.75">
      <c r="A322" s="36" t="s">
        <v>62</v>
      </c>
      <c r="E322" s="37" t="s">
        <v>720</v>
      </c>
    </row>
    <row r="323" spans="1:5" ht="12.75">
      <c r="A323" t="s">
        <v>63</v>
      </c>
      <c r="E323" s="35" t="s">
        <v>731</v>
      </c>
    </row>
    <row r="324" spans="1:16" ht="12.75">
      <c r="A324" s="24" t="s">
        <v>56</v>
      </c>
      <c s="29" t="s">
        <v>430</v>
      </c>
      <c s="29" t="s">
        <v>2000</v>
      </c>
      <c s="24" t="s">
        <v>58</v>
      </c>
      <c s="30" t="s">
        <v>2001</v>
      </c>
      <c s="31" t="s">
        <v>98</v>
      </c>
      <c s="32">
        <v>24</v>
      </c>
      <c s="33">
        <v>0</v>
      </c>
      <c s="33">
        <f>ROUND(ROUND(H324,2)*ROUND(G324,3),2)</f>
      </c>
      <c r="O324">
        <f>(I324*21)/100</f>
      </c>
      <c t="s">
        <v>33</v>
      </c>
    </row>
    <row r="325" spans="1:5" ht="12.75">
      <c r="A325" s="34" t="s">
        <v>61</v>
      </c>
      <c r="E325" s="35" t="s">
        <v>58</v>
      </c>
    </row>
    <row r="326" spans="1:5" ht="12.75">
      <c r="A326" s="36" t="s">
        <v>62</v>
      </c>
      <c r="E326" s="37" t="s">
        <v>720</v>
      </c>
    </row>
    <row r="327" spans="1:5" ht="12.75">
      <c r="A327" t="s">
        <v>63</v>
      </c>
      <c r="E327" s="35" t="s">
        <v>731</v>
      </c>
    </row>
    <row r="328" spans="1:16" ht="12.75">
      <c r="A328" s="24" t="s">
        <v>56</v>
      </c>
      <c s="29" t="s">
        <v>207</v>
      </c>
      <c s="29" t="s">
        <v>2002</v>
      </c>
      <c s="24" t="s">
        <v>58</v>
      </c>
      <c s="30" t="s">
        <v>2003</v>
      </c>
      <c s="31" t="s">
        <v>98</v>
      </c>
      <c s="32">
        <v>24</v>
      </c>
      <c s="33">
        <v>0</v>
      </c>
      <c s="33">
        <f>ROUND(ROUND(H328,2)*ROUND(G328,3),2)</f>
      </c>
      <c r="O328">
        <f>(I328*21)/100</f>
      </c>
      <c t="s">
        <v>33</v>
      </c>
    </row>
    <row r="329" spans="1:5" ht="12.75">
      <c r="A329" s="34" t="s">
        <v>61</v>
      </c>
      <c r="E329" s="35" t="s">
        <v>58</v>
      </c>
    </row>
    <row r="330" spans="1:5" ht="12.75">
      <c r="A330" s="36" t="s">
        <v>62</v>
      </c>
      <c r="E330" s="37" t="s">
        <v>720</v>
      </c>
    </row>
    <row r="331" spans="1:5" ht="12.75">
      <c r="A331" t="s">
        <v>63</v>
      </c>
      <c r="E331" s="35" t="s">
        <v>731</v>
      </c>
    </row>
    <row r="332" spans="1:16" ht="12.75">
      <c r="A332" s="24" t="s">
        <v>56</v>
      </c>
      <c s="29" t="s">
        <v>210</v>
      </c>
      <c s="29" t="s">
        <v>2004</v>
      </c>
      <c s="24" t="s">
        <v>58</v>
      </c>
      <c s="30" t="s">
        <v>2005</v>
      </c>
      <c s="31" t="s">
        <v>98</v>
      </c>
      <c s="32">
        <v>28</v>
      </c>
      <c s="33">
        <v>0</v>
      </c>
      <c s="33">
        <f>ROUND(ROUND(H332,2)*ROUND(G332,3),2)</f>
      </c>
      <c r="O332">
        <f>(I332*21)/100</f>
      </c>
      <c t="s">
        <v>33</v>
      </c>
    </row>
    <row r="333" spans="1:5" ht="12.75">
      <c r="A333" s="34" t="s">
        <v>61</v>
      </c>
      <c r="E333" s="35" t="s">
        <v>58</v>
      </c>
    </row>
    <row r="334" spans="1:5" ht="12.75">
      <c r="A334" s="36" t="s">
        <v>62</v>
      </c>
      <c r="E334" s="37" t="s">
        <v>720</v>
      </c>
    </row>
    <row r="335" spans="1:5" ht="12.75">
      <c r="A335" t="s">
        <v>63</v>
      </c>
      <c r="E335" s="35" t="s">
        <v>731</v>
      </c>
    </row>
    <row r="336" spans="1:16" ht="12.75">
      <c r="A336" s="24" t="s">
        <v>56</v>
      </c>
      <c s="29" t="s">
        <v>213</v>
      </c>
      <c s="29" t="s">
        <v>2006</v>
      </c>
      <c s="24" t="s">
        <v>58</v>
      </c>
      <c s="30" t="s">
        <v>2007</v>
      </c>
      <c s="31" t="s">
        <v>98</v>
      </c>
      <c s="32">
        <v>1</v>
      </c>
      <c s="33">
        <v>0</v>
      </c>
      <c s="33">
        <f>ROUND(ROUND(H336,2)*ROUND(G336,3),2)</f>
      </c>
      <c r="O336">
        <f>(I336*21)/100</f>
      </c>
      <c t="s">
        <v>33</v>
      </c>
    </row>
    <row r="337" spans="1:5" ht="12.75">
      <c r="A337" s="34" t="s">
        <v>61</v>
      </c>
      <c r="E337" s="35" t="s">
        <v>58</v>
      </c>
    </row>
    <row r="338" spans="1:5" ht="12.75">
      <c r="A338" s="36" t="s">
        <v>62</v>
      </c>
      <c r="E338" s="37" t="s">
        <v>720</v>
      </c>
    </row>
    <row r="339" spans="1:5" ht="12.75">
      <c r="A339" t="s">
        <v>63</v>
      </c>
      <c r="E339" s="35" t="s">
        <v>731</v>
      </c>
    </row>
    <row r="340" spans="1:16" ht="12.75">
      <c r="A340" s="24" t="s">
        <v>56</v>
      </c>
      <c s="29" t="s">
        <v>216</v>
      </c>
      <c s="29" t="s">
        <v>2008</v>
      </c>
      <c s="24" t="s">
        <v>58</v>
      </c>
      <c s="30" t="s">
        <v>2009</v>
      </c>
      <c s="31" t="s">
        <v>98</v>
      </c>
      <c s="32">
        <v>2</v>
      </c>
      <c s="33">
        <v>0</v>
      </c>
      <c s="33">
        <f>ROUND(ROUND(H340,2)*ROUND(G340,3),2)</f>
      </c>
      <c r="O340">
        <f>(I340*21)/100</f>
      </c>
      <c t="s">
        <v>33</v>
      </c>
    </row>
    <row r="341" spans="1:5" ht="12.75">
      <c r="A341" s="34" t="s">
        <v>61</v>
      </c>
      <c r="E341" s="35" t="s">
        <v>58</v>
      </c>
    </row>
    <row r="342" spans="1:5" ht="12.75">
      <c r="A342" s="36" t="s">
        <v>62</v>
      </c>
      <c r="E342" s="37" t="s">
        <v>720</v>
      </c>
    </row>
    <row r="343" spans="1:5" ht="12.75">
      <c r="A343" t="s">
        <v>63</v>
      </c>
      <c r="E343" s="35" t="s">
        <v>731</v>
      </c>
    </row>
    <row r="344" spans="1:16" ht="12.75">
      <c r="A344" s="24" t="s">
        <v>56</v>
      </c>
      <c s="29" t="s">
        <v>219</v>
      </c>
      <c s="29" t="s">
        <v>2010</v>
      </c>
      <c s="24" t="s">
        <v>58</v>
      </c>
      <c s="30" t="s">
        <v>2011</v>
      </c>
      <c s="31" t="s">
        <v>98</v>
      </c>
      <c s="32">
        <v>4</v>
      </c>
      <c s="33">
        <v>0</v>
      </c>
      <c s="33">
        <f>ROUND(ROUND(H344,2)*ROUND(G344,3),2)</f>
      </c>
      <c r="O344">
        <f>(I344*21)/100</f>
      </c>
      <c t="s">
        <v>33</v>
      </c>
    </row>
    <row r="345" spans="1:5" ht="12.75">
      <c r="A345" s="34" t="s">
        <v>61</v>
      </c>
      <c r="E345" s="35" t="s">
        <v>58</v>
      </c>
    </row>
    <row r="346" spans="1:5" ht="12.75">
      <c r="A346" s="36" t="s">
        <v>62</v>
      </c>
      <c r="E346" s="37" t="s">
        <v>720</v>
      </c>
    </row>
    <row r="347" spans="1:5" ht="12.75">
      <c r="A347" t="s">
        <v>63</v>
      </c>
      <c r="E347" s="35" t="s">
        <v>731</v>
      </c>
    </row>
    <row r="348" spans="1:16" ht="12.75">
      <c r="A348" s="24" t="s">
        <v>56</v>
      </c>
      <c s="29" t="s">
        <v>222</v>
      </c>
      <c s="29" t="s">
        <v>2012</v>
      </c>
      <c s="24" t="s">
        <v>58</v>
      </c>
      <c s="30" t="s">
        <v>2013</v>
      </c>
      <c s="31" t="s">
        <v>98</v>
      </c>
      <c s="32">
        <v>6</v>
      </c>
      <c s="33">
        <v>0</v>
      </c>
      <c s="33">
        <f>ROUND(ROUND(H348,2)*ROUND(G348,3),2)</f>
      </c>
      <c r="O348">
        <f>(I348*21)/100</f>
      </c>
      <c t="s">
        <v>33</v>
      </c>
    </row>
    <row r="349" spans="1:5" ht="12.75">
      <c r="A349" s="34" t="s">
        <v>61</v>
      </c>
      <c r="E349" s="35" t="s">
        <v>58</v>
      </c>
    </row>
    <row r="350" spans="1:5" ht="12.75">
      <c r="A350" s="36" t="s">
        <v>62</v>
      </c>
      <c r="E350" s="37" t="s">
        <v>720</v>
      </c>
    </row>
    <row r="351" spans="1:5" ht="12.75">
      <c r="A351" t="s">
        <v>63</v>
      </c>
      <c r="E351" s="35" t="s">
        <v>731</v>
      </c>
    </row>
    <row r="352" spans="1:16" ht="12.75">
      <c r="A352" s="24" t="s">
        <v>56</v>
      </c>
      <c s="29" t="s">
        <v>433</v>
      </c>
      <c s="29" t="s">
        <v>2014</v>
      </c>
      <c s="24" t="s">
        <v>58</v>
      </c>
      <c s="30" t="s">
        <v>2015</v>
      </c>
      <c s="31" t="s">
        <v>98</v>
      </c>
      <c s="32">
        <v>4</v>
      </c>
      <c s="33">
        <v>0</v>
      </c>
      <c s="33">
        <f>ROUND(ROUND(H352,2)*ROUND(G352,3),2)</f>
      </c>
      <c r="O352">
        <f>(I352*21)/100</f>
      </c>
      <c t="s">
        <v>33</v>
      </c>
    </row>
    <row r="353" spans="1:5" ht="12.75">
      <c r="A353" s="34" t="s">
        <v>61</v>
      </c>
      <c r="E353" s="35" t="s">
        <v>58</v>
      </c>
    </row>
    <row r="354" spans="1:5" ht="12.75">
      <c r="A354" s="36" t="s">
        <v>62</v>
      </c>
      <c r="E354" s="37" t="s">
        <v>720</v>
      </c>
    </row>
    <row r="355" spans="1:5" ht="12.75">
      <c r="A355" t="s">
        <v>63</v>
      </c>
      <c r="E355" s="35" t="s">
        <v>731</v>
      </c>
    </row>
    <row r="356" spans="1:16" ht="12.75">
      <c r="A356" s="24" t="s">
        <v>56</v>
      </c>
      <c s="29" t="s">
        <v>225</v>
      </c>
      <c s="29" t="s">
        <v>2016</v>
      </c>
      <c s="24" t="s">
        <v>58</v>
      </c>
      <c s="30" t="s">
        <v>2017</v>
      </c>
      <c s="31" t="s">
        <v>98</v>
      </c>
      <c s="32">
        <v>6</v>
      </c>
      <c s="33">
        <v>0</v>
      </c>
      <c s="33">
        <f>ROUND(ROUND(H356,2)*ROUND(G356,3),2)</f>
      </c>
      <c r="O356">
        <f>(I356*21)/100</f>
      </c>
      <c t="s">
        <v>33</v>
      </c>
    </row>
    <row r="357" spans="1:5" ht="12.75">
      <c r="A357" s="34" t="s">
        <v>61</v>
      </c>
      <c r="E357" s="35" t="s">
        <v>58</v>
      </c>
    </row>
    <row r="358" spans="1:5" ht="12.75">
      <c r="A358" s="36" t="s">
        <v>62</v>
      </c>
      <c r="E358" s="37" t="s">
        <v>720</v>
      </c>
    </row>
    <row r="359" spans="1:5" ht="12.75">
      <c r="A359" t="s">
        <v>63</v>
      </c>
      <c r="E359" s="35" t="s">
        <v>731</v>
      </c>
    </row>
    <row r="360" spans="1:16" ht="12.75">
      <c r="A360" s="24" t="s">
        <v>56</v>
      </c>
      <c s="29" t="s">
        <v>228</v>
      </c>
      <c s="29" t="s">
        <v>2018</v>
      </c>
      <c s="24" t="s">
        <v>58</v>
      </c>
      <c s="30" t="s">
        <v>2019</v>
      </c>
      <c s="31" t="s">
        <v>98</v>
      </c>
      <c s="32">
        <v>5</v>
      </c>
      <c s="33">
        <v>0</v>
      </c>
      <c s="33">
        <f>ROUND(ROUND(H360,2)*ROUND(G360,3),2)</f>
      </c>
      <c r="O360">
        <f>(I360*21)/100</f>
      </c>
      <c t="s">
        <v>33</v>
      </c>
    </row>
    <row r="361" spans="1:5" ht="12.75">
      <c r="A361" s="34" t="s">
        <v>61</v>
      </c>
      <c r="E361" s="35" t="s">
        <v>58</v>
      </c>
    </row>
    <row r="362" spans="1:5" ht="12.75">
      <c r="A362" s="36" t="s">
        <v>62</v>
      </c>
      <c r="E362" s="37" t="s">
        <v>720</v>
      </c>
    </row>
    <row r="363" spans="1:5" ht="12.75">
      <c r="A363" t="s">
        <v>63</v>
      </c>
      <c r="E363" s="35" t="s">
        <v>731</v>
      </c>
    </row>
    <row r="364" spans="1:16" ht="12.75">
      <c r="A364" s="24" t="s">
        <v>56</v>
      </c>
      <c s="29" t="s">
        <v>231</v>
      </c>
      <c s="29" t="s">
        <v>2020</v>
      </c>
      <c s="24" t="s">
        <v>58</v>
      </c>
      <c s="30" t="s">
        <v>2021</v>
      </c>
      <c s="31" t="s">
        <v>98</v>
      </c>
      <c s="32">
        <v>8</v>
      </c>
      <c s="33">
        <v>0</v>
      </c>
      <c s="33">
        <f>ROUND(ROUND(H364,2)*ROUND(G364,3),2)</f>
      </c>
      <c r="O364">
        <f>(I364*21)/100</f>
      </c>
      <c t="s">
        <v>33</v>
      </c>
    </row>
    <row r="365" spans="1:5" ht="12.75">
      <c r="A365" s="34" t="s">
        <v>61</v>
      </c>
      <c r="E365" s="35" t="s">
        <v>58</v>
      </c>
    </row>
    <row r="366" spans="1:5" ht="12.75">
      <c r="A366" s="36" t="s">
        <v>62</v>
      </c>
      <c r="E366" s="37" t="s">
        <v>720</v>
      </c>
    </row>
    <row r="367" spans="1:5" ht="12.75">
      <c r="A367" t="s">
        <v>63</v>
      </c>
      <c r="E367" s="35" t="s">
        <v>731</v>
      </c>
    </row>
    <row r="368" spans="1:16" ht="12.75">
      <c r="A368" s="24" t="s">
        <v>56</v>
      </c>
      <c s="29" t="s">
        <v>234</v>
      </c>
      <c s="29" t="s">
        <v>2022</v>
      </c>
      <c s="24" t="s">
        <v>58</v>
      </c>
      <c s="30" t="s">
        <v>2023</v>
      </c>
      <c s="31" t="s">
        <v>98</v>
      </c>
      <c s="32">
        <v>1</v>
      </c>
      <c s="33">
        <v>0</v>
      </c>
      <c s="33">
        <f>ROUND(ROUND(H368,2)*ROUND(G368,3),2)</f>
      </c>
      <c r="O368">
        <f>(I368*21)/100</f>
      </c>
      <c t="s">
        <v>33</v>
      </c>
    </row>
    <row r="369" spans="1:5" ht="12.75">
      <c r="A369" s="34" t="s">
        <v>61</v>
      </c>
      <c r="E369" s="35" t="s">
        <v>58</v>
      </c>
    </row>
    <row r="370" spans="1:5" ht="12.75">
      <c r="A370" s="36" t="s">
        <v>62</v>
      </c>
      <c r="E370" s="37" t="s">
        <v>720</v>
      </c>
    </row>
    <row r="371" spans="1:5" ht="12.75">
      <c r="A371" t="s">
        <v>63</v>
      </c>
      <c r="E371" s="35" t="s">
        <v>731</v>
      </c>
    </row>
    <row r="372" spans="1:16" ht="12.75">
      <c r="A372" s="24" t="s">
        <v>56</v>
      </c>
      <c s="29" t="s">
        <v>436</v>
      </c>
      <c s="29" t="s">
        <v>2024</v>
      </c>
      <c s="24" t="s">
        <v>58</v>
      </c>
      <c s="30" t="s">
        <v>2025</v>
      </c>
      <c s="31" t="s">
        <v>98</v>
      </c>
      <c s="32">
        <v>1</v>
      </c>
      <c s="33">
        <v>0</v>
      </c>
      <c s="33">
        <f>ROUND(ROUND(H372,2)*ROUND(G372,3),2)</f>
      </c>
      <c r="O372">
        <f>(I372*21)/100</f>
      </c>
      <c t="s">
        <v>33</v>
      </c>
    </row>
    <row r="373" spans="1:5" ht="12.75">
      <c r="A373" s="34" t="s">
        <v>61</v>
      </c>
      <c r="E373" s="35" t="s">
        <v>58</v>
      </c>
    </row>
    <row r="374" spans="1:5" ht="12.75">
      <c r="A374" s="36" t="s">
        <v>62</v>
      </c>
      <c r="E374" s="37" t="s">
        <v>720</v>
      </c>
    </row>
    <row r="375" spans="1:5" ht="12.75">
      <c r="A375" t="s">
        <v>63</v>
      </c>
      <c r="E375" s="35" t="s">
        <v>731</v>
      </c>
    </row>
    <row r="376" spans="1:16" ht="12.75">
      <c r="A376" s="24" t="s">
        <v>56</v>
      </c>
      <c s="29" t="s">
        <v>237</v>
      </c>
      <c s="29" t="s">
        <v>2026</v>
      </c>
      <c s="24" t="s">
        <v>58</v>
      </c>
      <c s="30" t="s">
        <v>2027</v>
      </c>
      <c s="31" t="s">
        <v>98</v>
      </c>
      <c s="32">
        <v>2</v>
      </c>
      <c s="33">
        <v>0</v>
      </c>
      <c s="33">
        <f>ROUND(ROUND(H376,2)*ROUND(G376,3),2)</f>
      </c>
      <c r="O376">
        <f>(I376*21)/100</f>
      </c>
      <c t="s">
        <v>33</v>
      </c>
    </row>
    <row r="377" spans="1:5" ht="12.75">
      <c r="A377" s="34" t="s">
        <v>61</v>
      </c>
      <c r="E377" s="35" t="s">
        <v>58</v>
      </c>
    </row>
    <row r="378" spans="1:5" ht="12.75">
      <c r="A378" s="36" t="s">
        <v>62</v>
      </c>
      <c r="E378" s="37" t="s">
        <v>720</v>
      </c>
    </row>
    <row r="379" spans="1:5" ht="12.75">
      <c r="A379" t="s">
        <v>63</v>
      </c>
      <c r="E379" s="35" t="s">
        <v>731</v>
      </c>
    </row>
    <row r="380" spans="1:16" ht="12.75">
      <c r="A380" s="24" t="s">
        <v>56</v>
      </c>
      <c s="29" t="s">
        <v>240</v>
      </c>
      <c s="29" t="s">
        <v>2028</v>
      </c>
      <c s="24" t="s">
        <v>58</v>
      </c>
      <c s="30" t="s">
        <v>2029</v>
      </c>
      <c s="31" t="s">
        <v>60</v>
      </c>
      <c s="32">
        <v>30</v>
      </c>
      <c s="33">
        <v>0</v>
      </c>
      <c s="33">
        <f>ROUND(ROUND(H380,2)*ROUND(G380,3),2)</f>
      </c>
      <c r="O380">
        <f>(I380*21)/100</f>
      </c>
      <c t="s">
        <v>33</v>
      </c>
    </row>
    <row r="381" spans="1:5" ht="12.75">
      <c r="A381" s="34" t="s">
        <v>61</v>
      </c>
      <c r="E381" s="35" t="s">
        <v>58</v>
      </c>
    </row>
    <row r="382" spans="1:5" ht="12.75">
      <c r="A382" s="36" t="s">
        <v>62</v>
      </c>
      <c r="E382" s="37" t="s">
        <v>720</v>
      </c>
    </row>
    <row r="383" spans="1:5" ht="12.75">
      <c r="A383" t="s">
        <v>63</v>
      </c>
      <c r="E383" s="35" t="s">
        <v>731</v>
      </c>
    </row>
    <row r="384" spans="1:16" ht="12.75">
      <c r="A384" s="24" t="s">
        <v>56</v>
      </c>
      <c s="29" t="s">
        <v>402</v>
      </c>
      <c s="29" t="s">
        <v>2030</v>
      </c>
      <c s="24" t="s">
        <v>58</v>
      </c>
      <c s="30" t="s">
        <v>2031</v>
      </c>
      <c s="31" t="s">
        <v>60</v>
      </c>
      <c s="32">
        <v>30</v>
      </c>
      <c s="33">
        <v>0</v>
      </c>
      <c s="33">
        <f>ROUND(ROUND(H384,2)*ROUND(G384,3),2)</f>
      </c>
      <c r="O384">
        <f>(I384*21)/100</f>
      </c>
      <c t="s">
        <v>33</v>
      </c>
    </row>
    <row r="385" spans="1:5" ht="12.75">
      <c r="A385" s="34" t="s">
        <v>61</v>
      </c>
      <c r="E385" s="35" t="s">
        <v>58</v>
      </c>
    </row>
    <row r="386" spans="1:5" ht="12.75">
      <c r="A386" s="36" t="s">
        <v>62</v>
      </c>
      <c r="E386" s="37" t="s">
        <v>720</v>
      </c>
    </row>
    <row r="387" spans="1:5" ht="12.75">
      <c r="A387" t="s">
        <v>63</v>
      </c>
      <c r="E387" s="35" t="s">
        <v>731</v>
      </c>
    </row>
    <row r="388" spans="1:16" ht="12.75">
      <c r="A388" s="24" t="s">
        <v>56</v>
      </c>
      <c s="29" t="s">
        <v>347</v>
      </c>
      <c s="29" t="s">
        <v>2032</v>
      </c>
      <c s="24" t="s">
        <v>58</v>
      </c>
      <c s="30" t="s">
        <v>2033</v>
      </c>
      <c s="31" t="s">
        <v>60</v>
      </c>
      <c s="32">
        <v>90</v>
      </c>
      <c s="33">
        <v>0</v>
      </c>
      <c s="33">
        <f>ROUND(ROUND(H388,2)*ROUND(G388,3),2)</f>
      </c>
      <c r="O388">
        <f>(I388*21)/100</f>
      </c>
      <c t="s">
        <v>33</v>
      </c>
    </row>
    <row r="389" spans="1:5" ht="12.75">
      <c r="A389" s="34" t="s">
        <v>61</v>
      </c>
      <c r="E389" s="35" t="s">
        <v>58</v>
      </c>
    </row>
    <row r="390" spans="1:5" ht="12.75">
      <c r="A390" s="36" t="s">
        <v>62</v>
      </c>
      <c r="E390" s="37" t="s">
        <v>720</v>
      </c>
    </row>
    <row r="391" spans="1:5" ht="12.75">
      <c r="A391" t="s">
        <v>63</v>
      </c>
      <c r="E391" s="35" t="s">
        <v>731</v>
      </c>
    </row>
    <row r="392" spans="1:16" ht="12.75">
      <c r="A392" s="24" t="s">
        <v>56</v>
      </c>
      <c s="29" t="s">
        <v>350</v>
      </c>
      <c s="29" t="s">
        <v>2034</v>
      </c>
      <c s="24" t="s">
        <v>58</v>
      </c>
      <c s="30" t="s">
        <v>2035</v>
      </c>
      <c s="31" t="s">
        <v>98</v>
      </c>
      <c s="32">
        <v>3</v>
      </c>
      <c s="33">
        <v>0</v>
      </c>
      <c s="33">
        <f>ROUND(ROUND(H392,2)*ROUND(G392,3),2)</f>
      </c>
      <c r="O392">
        <f>(I392*21)/100</f>
      </c>
      <c t="s">
        <v>33</v>
      </c>
    </row>
    <row r="393" spans="1:5" ht="12.75">
      <c r="A393" s="34" t="s">
        <v>61</v>
      </c>
      <c r="E393" s="35" t="s">
        <v>58</v>
      </c>
    </row>
    <row r="394" spans="1:5" ht="12.75">
      <c r="A394" s="36" t="s">
        <v>62</v>
      </c>
      <c r="E394" s="37" t="s">
        <v>720</v>
      </c>
    </row>
    <row r="395" spans="1:5" ht="12.75">
      <c r="A395" t="s">
        <v>63</v>
      </c>
      <c r="E395" s="35" t="s">
        <v>731</v>
      </c>
    </row>
    <row r="396" spans="1:16" ht="12.75">
      <c r="A396" s="24" t="s">
        <v>56</v>
      </c>
      <c s="29" t="s">
        <v>116</v>
      </c>
      <c s="29" t="s">
        <v>2036</v>
      </c>
      <c s="24" t="s">
        <v>58</v>
      </c>
      <c s="30" t="s">
        <v>2037</v>
      </c>
      <c s="31" t="s">
        <v>60</v>
      </c>
      <c s="32">
        <v>15</v>
      </c>
      <c s="33">
        <v>0</v>
      </c>
      <c s="33">
        <f>ROUND(ROUND(H396,2)*ROUND(G396,3),2)</f>
      </c>
      <c r="O396">
        <f>(I396*21)/100</f>
      </c>
      <c t="s">
        <v>33</v>
      </c>
    </row>
    <row r="397" spans="1:5" ht="12.75">
      <c r="A397" s="34" t="s">
        <v>61</v>
      </c>
      <c r="E397" s="35" t="s">
        <v>58</v>
      </c>
    </row>
    <row r="398" spans="1:5" ht="12.75">
      <c r="A398" s="36" t="s">
        <v>62</v>
      </c>
      <c r="E398" s="37" t="s">
        <v>720</v>
      </c>
    </row>
    <row r="399" spans="1:5" ht="12.75">
      <c r="A399" t="s">
        <v>63</v>
      </c>
      <c r="E399" s="35" t="s">
        <v>731</v>
      </c>
    </row>
    <row r="400" spans="1:16" ht="12.75">
      <c r="A400" s="24" t="s">
        <v>56</v>
      </c>
      <c s="29" t="s">
        <v>119</v>
      </c>
      <c s="29" t="s">
        <v>2038</v>
      </c>
      <c s="24" t="s">
        <v>58</v>
      </c>
      <c s="30" t="s">
        <v>2039</v>
      </c>
      <c s="31" t="s">
        <v>60</v>
      </c>
      <c s="32">
        <v>135</v>
      </c>
      <c s="33">
        <v>0</v>
      </c>
      <c s="33">
        <f>ROUND(ROUND(H400,2)*ROUND(G400,3),2)</f>
      </c>
      <c r="O400">
        <f>(I400*21)/100</f>
      </c>
      <c t="s">
        <v>33</v>
      </c>
    </row>
    <row r="401" spans="1:5" ht="12.75">
      <c r="A401" s="34" t="s">
        <v>61</v>
      </c>
      <c r="E401" s="35" t="s">
        <v>58</v>
      </c>
    </row>
    <row r="402" spans="1:5" ht="12.75">
      <c r="A402" s="36" t="s">
        <v>62</v>
      </c>
      <c r="E402" s="37" t="s">
        <v>720</v>
      </c>
    </row>
    <row r="403" spans="1:5" ht="12.75">
      <c r="A403" t="s">
        <v>63</v>
      </c>
      <c r="E403" s="35" t="s">
        <v>731</v>
      </c>
    </row>
    <row r="404" spans="1:16" ht="25.5">
      <c r="A404" s="24" t="s">
        <v>56</v>
      </c>
      <c s="29" t="s">
        <v>122</v>
      </c>
      <c s="29" t="s">
        <v>2040</v>
      </c>
      <c s="24" t="s">
        <v>58</v>
      </c>
      <c s="30" t="s">
        <v>2041</v>
      </c>
      <c s="31" t="s">
        <v>98</v>
      </c>
      <c s="32">
        <v>3</v>
      </c>
      <c s="33">
        <v>0</v>
      </c>
      <c s="33">
        <f>ROUND(ROUND(H404,2)*ROUND(G404,3),2)</f>
      </c>
      <c r="O404">
        <f>(I404*21)/100</f>
      </c>
      <c t="s">
        <v>33</v>
      </c>
    </row>
    <row r="405" spans="1:5" ht="12.75">
      <c r="A405" s="34" t="s">
        <v>61</v>
      </c>
      <c r="E405" s="35" t="s">
        <v>58</v>
      </c>
    </row>
    <row r="406" spans="1:5" ht="12.75">
      <c r="A406" s="36" t="s">
        <v>62</v>
      </c>
      <c r="E406" s="37" t="s">
        <v>720</v>
      </c>
    </row>
    <row r="407" spans="1:5" ht="12.75">
      <c r="A407" t="s">
        <v>63</v>
      </c>
      <c r="E407" s="35" t="s">
        <v>731</v>
      </c>
    </row>
    <row r="408" spans="1:16" ht="12.75">
      <c r="A408" s="24" t="s">
        <v>56</v>
      </c>
      <c s="29" t="s">
        <v>125</v>
      </c>
      <c s="29" t="s">
        <v>2042</v>
      </c>
      <c s="24" t="s">
        <v>58</v>
      </c>
      <c s="30" t="s">
        <v>2043</v>
      </c>
      <c s="31" t="s">
        <v>98</v>
      </c>
      <c s="32">
        <v>1</v>
      </c>
      <c s="33">
        <v>0</v>
      </c>
      <c s="33">
        <f>ROUND(ROUND(H408,2)*ROUND(G408,3),2)</f>
      </c>
      <c r="O408">
        <f>(I408*21)/100</f>
      </c>
      <c t="s">
        <v>33</v>
      </c>
    </row>
    <row r="409" spans="1:5" ht="12.75">
      <c r="A409" s="34" t="s">
        <v>61</v>
      </c>
      <c r="E409" s="35" t="s">
        <v>58</v>
      </c>
    </row>
    <row r="410" spans="1:5" ht="12.75">
      <c r="A410" s="36" t="s">
        <v>62</v>
      </c>
      <c r="E410" s="37" t="s">
        <v>720</v>
      </c>
    </row>
    <row r="411" spans="1:5" ht="12.75">
      <c r="A411" t="s">
        <v>63</v>
      </c>
      <c r="E411" s="35" t="s">
        <v>731</v>
      </c>
    </row>
    <row r="412" spans="1:16" ht="12.75">
      <c r="A412" s="24" t="s">
        <v>56</v>
      </c>
      <c s="29" t="s">
        <v>439</v>
      </c>
      <c s="29" t="s">
        <v>2044</v>
      </c>
      <c s="24" t="s">
        <v>58</v>
      </c>
      <c s="30" t="s">
        <v>2045</v>
      </c>
      <c s="31" t="s">
        <v>98</v>
      </c>
      <c s="32">
        <v>1</v>
      </c>
      <c s="33">
        <v>0</v>
      </c>
      <c s="33">
        <f>ROUND(ROUND(H412,2)*ROUND(G412,3),2)</f>
      </c>
      <c r="O412">
        <f>(I412*21)/100</f>
      </c>
      <c t="s">
        <v>33</v>
      </c>
    </row>
    <row r="413" spans="1:5" ht="12.75">
      <c r="A413" s="34" t="s">
        <v>61</v>
      </c>
      <c r="E413" s="35" t="s">
        <v>58</v>
      </c>
    </row>
    <row r="414" spans="1:5" ht="12.75">
      <c r="A414" s="36" t="s">
        <v>62</v>
      </c>
      <c r="E414" s="37" t="s">
        <v>720</v>
      </c>
    </row>
    <row r="415" spans="1:5" ht="12.75">
      <c r="A415" t="s">
        <v>63</v>
      </c>
      <c r="E415" s="35" t="s">
        <v>731</v>
      </c>
    </row>
    <row r="416" spans="1:16" ht="12.75">
      <c r="A416" s="24" t="s">
        <v>56</v>
      </c>
      <c s="29" t="s">
        <v>243</v>
      </c>
      <c s="29" t="s">
        <v>2046</v>
      </c>
      <c s="24" t="s">
        <v>58</v>
      </c>
      <c s="30" t="s">
        <v>2047</v>
      </c>
      <c s="31" t="s">
        <v>98</v>
      </c>
      <c s="32">
        <v>2</v>
      </c>
      <c s="33">
        <v>0</v>
      </c>
      <c s="33">
        <f>ROUND(ROUND(H416,2)*ROUND(G416,3),2)</f>
      </c>
      <c r="O416">
        <f>(I416*21)/100</f>
      </c>
      <c t="s">
        <v>33</v>
      </c>
    </row>
    <row r="417" spans="1:5" ht="12.75">
      <c r="A417" s="34" t="s">
        <v>61</v>
      </c>
      <c r="E417" s="35" t="s">
        <v>58</v>
      </c>
    </row>
    <row r="418" spans="1:5" ht="12.75">
      <c r="A418" s="36" t="s">
        <v>62</v>
      </c>
      <c r="E418" s="37" t="s">
        <v>720</v>
      </c>
    </row>
    <row r="419" spans="1:5" ht="12.75">
      <c r="A419" t="s">
        <v>63</v>
      </c>
      <c r="E419" s="35" t="s">
        <v>731</v>
      </c>
    </row>
    <row r="420" spans="1:16" ht="12.75">
      <c r="A420" s="24" t="s">
        <v>56</v>
      </c>
      <c s="29" t="s">
        <v>246</v>
      </c>
      <c s="29" t="s">
        <v>2048</v>
      </c>
      <c s="24" t="s">
        <v>58</v>
      </c>
      <c s="30" t="s">
        <v>2049</v>
      </c>
      <c s="31" t="s">
        <v>936</v>
      </c>
      <c s="32">
        <v>2</v>
      </c>
      <c s="33">
        <v>0</v>
      </c>
      <c s="33">
        <f>ROUND(ROUND(H420,2)*ROUND(G420,3),2)</f>
      </c>
      <c r="O420">
        <f>(I420*21)/100</f>
      </c>
      <c t="s">
        <v>33</v>
      </c>
    </row>
    <row r="421" spans="1:5" ht="12.75">
      <c r="A421" s="34" t="s">
        <v>61</v>
      </c>
      <c r="E421" s="35" t="s">
        <v>58</v>
      </c>
    </row>
    <row r="422" spans="1:5" ht="12.75">
      <c r="A422" s="36" t="s">
        <v>62</v>
      </c>
      <c r="E422" s="37" t="s">
        <v>720</v>
      </c>
    </row>
    <row r="423" spans="1:5" ht="12.75">
      <c r="A423" t="s">
        <v>63</v>
      </c>
      <c r="E423" s="35" t="s">
        <v>731</v>
      </c>
    </row>
    <row r="424" spans="1:16" ht="12.75">
      <c r="A424" s="24" t="s">
        <v>56</v>
      </c>
      <c s="29" t="s">
        <v>128</v>
      </c>
      <c s="29" t="s">
        <v>2050</v>
      </c>
      <c s="24" t="s">
        <v>58</v>
      </c>
      <c s="30" t="s">
        <v>2051</v>
      </c>
      <c s="31" t="s">
        <v>1459</v>
      </c>
      <c s="32">
        <v>1</v>
      </c>
      <c s="33">
        <v>0</v>
      </c>
      <c s="33">
        <f>ROUND(ROUND(H424,2)*ROUND(G424,3),2)</f>
      </c>
      <c r="O424">
        <f>(I424*21)/100</f>
      </c>
      <c t="s">
        <v>33</v>
      </c>
    </row>
    <row r="425" spans="1:5" ht="12.75">
      <c r="A425" s="34" t="s">
        <v>61</v>
      </c>
      <c r="E425" s="35" t="s">
        <v>58</v>
      </c>
    </row>
    <row r="426" spans="1:5" ht="12.75">
      <c r="A426" s="36" t="s">
        <v>62</v>
      </c>
      <c r="E426" s="37" t="s">
        <v>720</v>
      </c>
    </row>
    <row r="427" spans="1:5" ht="12.75">
      <c r="A427" t="s">
        <v>63</v>
      </c>
      <c r="E427" s="35" t="s">
        <v>731</v>
      </c>
    </row>
    <row r="428" spans="1:16" ht="12.75">
      <c r="A428" s="24" t="s">
        <v>56</v>
      </c>
      <c s="29" t="s">
        <v>131</v>
      </c>
      <c s="29" t="s">
        <v>2052</v>
      </c>
      <c s="24" t="s">
        <v>58</v>
      </c>
      <c s="30" t="s">
        <v>2053</v>
      </c>
      <c s="31" t="s">
        <v>98</v>
      </c>
      <c s="32">
        <v>1</v>
      </c>
      <c s="33">
        <v>0</v>
      </c>
      <c s="33">
        <f>ROUND(ROUND(H428,2)*ROUND(G428,3),2)</f>
      </c>
      <c r="O428">
        <f>(I428*21)/100</f>
      </c>
      <c t="s">
        <v>33</v>
      </c>
    </row>
    <row r="429" spans="1:5" ht="12.75">
      <c r="A429" s="34" t="s">
        <v>61</v>
      </c>
      <c r="E429" s="35" t="s">
        <v>58</v>
      </c>
    </row>
    <row r="430" spans="1:5" ht="12.75">
      <c r="A430" s="36" t="s">
        <v>62</v>
      </c>
      <c r="E430" s="37" t="s">
        <v>720</v>
      </c>
    </row>
    <row r="431" spans="1:5" ht="12.75">
      <c r="A431" t="s">
        <v>63</v>
      </c>
      <c r="E431" s="35" t="s">
        <v>731</v>
      </c>
    </row>
    <row r="432" spans="1:16" ht="12.75">
      <c r="A432" s="24" t="s">
        <v>56</v>
      </c>
      <c s="29" t="s">
        <v>134</v>
      </c>
      <c s="29" t="s">
        <v>2054</v>
      </c>
      <c s="24" t="s">
        <v>58</v>
      </c>
      <c s="30" t="s">
        <v>2055</v>
      </c>
      <c s="31" t="s">
        <v>98</v>
      </c>
      <c s="32">
        <v>3</v>
      </c>
      <c s="33">
        <v>0</v>
      </c>
      <c s="33">
        <f>ROUND(ROUND(H432,2)*ROUND(G432,3),2)</f>
      </c>
      <c r="O432">
        <f>(I432*21)/100</f>
      </c>
      <c t="s">
        <v>33</v>
      </c>
    </row>
    <row r="433" spans="1:5" ht="12.75">
      <c r="A433" s="34" t="s">
        <v>61</v>
      </c>
      <c r="E433" s="35" t="s">
        <v>58</v>
      </c>
    </row>
    <row r="434" spans="1:5" ht="12.75">
      <c r="A434" s="36" t="s">
        <v>62</v>
      </c>
      <c r="E434" s="37" t="s">
        <v>720</v>
      </c>
    </row>
    <row r="435" spans="1:5" ht="12.75">
      <c r="A435" t="s">
        <v>63</v>
      </c>
      <c r="E435" s="35" t="s">
        <v>731</v>
      </c>
    </row>
    <row r="436" spans="1:16" ht="12.75">
      <c r="A436" s="24" t="s">
        <v>56</v>
      </c>
      <c s="29" t="s">
        <v>137</v>
      </c>
      <c s="29" t="s">
        <v>2056</v>
      </c>
      <c s="24" t="s">
        <v>58</v>
      </c>
      <c s="30" t="s">
        <v>2057</v>
      </c>
      <c s="31" t="s">
        <v>98</v>
      </c>
      <c s="32">
        <v>1</v>
      </c>
      <c s="33">
        <v>0</v>
      </c>
      <c s="33">
        <f>ROUND(ROUND(H436,2)*ROUND(G436,3),2)</f>
      </c>
      <c r="O436">
        <f>(I436*21)/100</f>
      </c>
      <c t="s">
        <v>33</v>
      </c>
    </row>
    <row r="437" spans="1:5" ht="12.75">
      <c r="A437" s="34" t="s">
        <v>61</v>
      </c>
      <c r="E437" s="35" t="s">
        <v>58</v>
      </c>
    </row>
    <row r="438" spans="1:5" ht="12.75">
      <c r="A438" s="36" t="s">
        <v>62</v>
      </c>
      <c r="E438" s="37" t="s">
        <v>720</v>
      </c>
    </row>
    <row r="439" spans="1:5" ht="12.75">
      <c r="A439" t="s">
        <v>63</v>
      </c>
      <c r="E439" s="35" t="s">
        <v>731</v>
      </c>
    </row>
    <row r="440" spans="1:16" ht="12.75">
      <c r="A440" s="24" t="s">
        <v>56</v>
      </c>
      <c s="29" t="s">
        <v>140</v>
      </c>
      <c s="29" t="s">
        <v>2058</v>
      </c>
      <c s="24" t="s">
        <v>58</v>
      </c>
      <c s="30" t="s">
        <v>2059</v>
      </c>
      <c s="31" t="s">
        <v>98</v>
      </c>
      <c s="32">
        <v>6</v>
      </c>
      <c s="33">
        <v>0</v>
      </c>
      <c s="33">
        <f>ROUND(ROUND(H440,2)*ROUND(G440,3),2)</f>
      </c>
      <c r="O440">
        <f>(I440*21)/100</f>
      </c>
      <c t="s">
        <v>33</v>
      </c>
    </row>
    <row r="441" spans="1:5" ht="12.75">
      <c r="A441" s="34" t="s">
        <v>61</v>
      </c>
      <c r="E441" s="35" t="s">
        <v>58</v>
      </c>
    </row>
    <row r="442" spans="1:5" ht="12.75">
      <c r="A442" s="36" t="s">
        <v>62</v>
      </c>
      <c r="E442" s="37" t="s">
        <v>720</v>
      </c>
    </row>
    <row r="443" spans="1:5" ht="12.75">
      <c r="A443" t="s">
        <v>63</v>
      </c>
      <c r="E443" s="35" t="s">
        <v>731</v>
      </c>
    </row>
    <row r="444" spans="1:16" ht="12.75">
      <c r="A444" s="24" t="s">
        <v>56</v>
      </c>
      <c s="29" t="s">
        <v>143</v>
      </c>
      <c s="29" t="s">
        <v>2060</v>
      </c>
      <c s="24" t="s">
        <v>58</v>
      </c>
      <c s="30" t="s">
        <v>2061</v>
      </c>
      <c s="31" t="s">
        <v>98</v>
      </c>
      <c s="32">
        <v>1</v>
      </c>
      <c s="33">
        <v>0</v>
      </c>
      <c s="33">
        <f>ROUND(ROUND(H444,2)*ROUND(G444,3),2)</f>
      </c>
      <c r="O444">
        <f>(I444*21)/100</f>
      </c>
      <c t="s">
        <v>33</v>
      </c>
    </row>
    <row r="445" spans="1:5" ht="12.75">
      <c r="A445" s="34" t="s">
        <v>61</v>
      </c>
      <c r="E445" s="35" t="s">
        <v>58</v>
      </c>
    </row>
    <row r="446" spans="1:5" ht="12.75">
      <c r="A446" s="36" t="s">
        <v>62</v>
      </c>
      <c r="E446" s="37" t="s">
        <v>720</v>
      </c>
    </row>
    <row r="447" spans="1:5" ht="12.75">
      <c r="A447" t="s">
        <v>63</v>
      </c>
      <c r="E447" s="35" t="s">
        <v>731</v>
      </c>
    </row>
    <row r="448" spans="1:16" ht="12.75">
      <c r="A448" s="24" t="s">
        <v>56</v>
      </c>
      <c s="29" t="s">
        <v>442</v>
      </c>
      <c s="29" t="s">
        <v>2062</v>
      </c>
      <c s="24" t="s">
        <v>58</v>
      </c>
      <c s="30" t="s">
        <v>2063</v>
      </c>
      <c s="31" t="s">
        <v>98</v>
      </c>
      <c s="32">
        <v>2</v>
      </c>
      <c s="33">
        <v>0</v>
      </c>
      <c s="33">
        <f>ROUND(ROUND(H448,2)*ROUND(G448,3),2)</f>
      </c>
      <c r="O448">
        <f>(I448*21)/100</f>
      </c>
      <c t="s">
        <v>33</v>
      </c>
    </row>
    <row r="449" spans="1:5" ht="12.75">
      <c r="A449" s="34" t="s">
        <v>61</v>
      </c>
      <c r="E449" s="35" t="s">
        <v>58</v>
      </c>
    </row>
    <row r="450" spans="1:5" ht="12.75">
      <c r="A450" s="36" t="s">
        <v>62</v>
      </c>
      <c r="E450" s="37" t="s">
        <v>720</v>
      </c>
    </row>
    <row r="451" spans="1:5" ht="12.75">
      <c r="A451" t="s">
        <v>63</v>
      </c>
      <c r="E451" s="35" t="s">
        <v>731</v>
      </c>
    </row>
    <row r="452" spans="1:16" ht="12.75">
      <c r="A452" s="24" t="s">
        <v>56</v>
      </c>
      <c s="29" t="s">
        <v>146</v>
      </c>
      <c s="29" t="s">
        <v>2064</v>
      </c>
      <c s="24" t="s">
        <v>58</v>
      </c>
      <c s="30" t="s">
        <v>2065</v>
      </c>
      <c s="31" t="s">
        <v>98</v>
      </c>
      <c s="32">
        <v>1</v>
      </c>
      <c s="33">
        <v>0</v>
      </c>
      <c s="33">
        <f>ROUND(ROUND(H452,2)*ROUND(G452,3),2)</f>
      </c>
      <c r="O452">
        <f>(I452*21)/100</f>
      </c>
      <c t="s">
        <v>33</v>
      </c>
    </row>
    <row r="453" spans="1:5" ht="12.75">
      <c r="A453" s="34" t="s">
        <v>61</v>
      </c>
      <c r="E453" s="35" t="s">
        <v>58</v>
      </c>
    </row>
    <row r="454" spans="1:5" ht="12.75">
      <c r="A454" s="36" t="s">
        <v>62</v>
      </c>
      <c r="E454" s="37" t="s">
        <v>720</v>
      </c>
    </row>
    <row r="455" spans="1:5" ht="12.75">
      <c r="A455" t="s">
        <v>63</v>
      </c>
      <c r="E455" s="35" t="s">
        <v>731</v>
      </c>
    </row>
    <row r="456" spans="1:16" ht="12.75">
      <c r="A456" s="24" t="s">
        <v>56</v>
      </c>
      <c s="29" t="s">
        <v>150</v>
      </c>
      <c s="29" t="s">
        <v>2066</v>
      </c>
      <c s="24" t="s">
        <v>58</v>
      </c>
      <c s="30" t="s">
        <v>2067</v>
      </c>
      <c s="31" t="s">
        <v>98</v>
      </c>
      <c s="32">
        <v>1</v>
      </c>
      <c s="33">
        <v>0</v>
      </c>
      <c s="33">
        <f>ROUND(ROUND(H456,2)*ROUND(G456,3),2)</f>
      </c>
      <c r="O456">
        <f>(I456*21)/100</f>
      </c>
      <c t="s">
        <v>33</v>
      </c>
    </row>
    <row r="457" spans="1:5" ht="12.75">
      <c r="A457" s="34" t="s">
        <v>61</v>
      </c>
      <c r="E457" s="35" t="s">
        <v>58</v>
      </c>
    </row>
    <row r="458" spans="1:5" ht="12.75">
      <c r="A458" s="36" t="s">
        <v>62</v>
      </c>
      <c r="E458" s="37" t="s">
        <v>720</v>
      </c>
    </row>
    <row r="459" spans="1:5" ht="12.75">
      <c r="A459" t="s">
        <v>63</v>
      </c>
      <c r="E459" s="35" t="s">
        <v>731</v>
      </c>
    </row>
    <row r="460" spans="1:16" ht="25.5">
      <c r="A460" s="24" t="s">
        <v>56</v>
      </c>
      <c s="29" t="s">
        <v>445</v>
      </c>
      <c s="29" t="s">
        <v>1446</v>
      </c>
      <c s="24" t="s">
        <v>58</v>
      </c>
      <c s="30" t="s">
        <v>1447</v>
      </c>
      <c s="31" t="s">
        <v>98</v>
      </c>
      <c s="32">
        <v>1</v>
      </c>
      <c s="33">
        <v>0</v>
      </c>
      <c s="33">
        <f>ROUND(ROUND(H460,2)*ROUND(G460,3),2)</f>
      </c>
      <c r="O460">
        <f>(I460*21)/100</f>
      </c>
      <c t="s">
        <v>33</v>
      </c>
    </row>
    <row r="461" spans="1:5" ht="12.75">
      <c r="A461" s="34" t="s">
        <v>61</v>
      </c>
      <c r="E461" s="35" t="s">
        <v>58</v>
      </c>
    </row>
    <row r="462" spans="1:5" ht="12.75">
      <c r="A462" s="36" t="s">
        <v>62</v>
      </c>
      <c r="E462" s="37" t="s">
        <v>720</v>
      </c>
    </row>
    <row r="463" spans="1:5" ht="12.75">
      <c r="A463" t="s">
        <v>63</v>
      </c>
      <c r="E463" s="35" t="s">
        <v>731</v>
      </c>
    </row>
    <row r="464" spans="1:16" ht="12.75">
      <c r="A464" s="24" t="s">
        <v>56</v>
      </c>
      <c s="29" t="s">
        <v>471</v>
      </c>
      <c s="29" t="s">
        <v>2068</v>
      </c>
      <c s="24" t="s">
        <v>58</v>
      </c>
      <c s="30" t="s">
        <v>2069</v>
      </c>
      <c s="31" t="s">
        <v>73</v>
      </c>
      <c s="32">
        <v>0.5</v>
      </c>
      <c s="33">
        <v>0</v>
      </c>
      <c s="33">
        <f>ROUND(ROUND(H464,2)*ROUND(G464,3),2)</f>
      </c>
      <c r="O464">
        <f>(I464*21)/100</f>
      </c>
      <c t="s">
        <v>33</v>
      </c>
    </row>
    <row r="465" spans="1:5" ht="12.75">
      <c r="A465" s="34" t="s">
        <v>61</v>
      </c>
      <c r="E465" s="35" t="s">
        <v>58</v>
      </c>
    </row>
    <row r="466" spans="1:5" ht="12.75">
      <c r="A466" s="36" t="s">
        <v>62</v>
      </c>
      <c r="E466" s="37" t="s">
        <v>720</v>
      </c>
    </row>
    <row r="467" spans="1:5" ht="153">
      <c r="A467" t="s">
        <v>63</v>
      </c>
      <c r="E467" s="35" t="s">
        <v>2070</v>
      </c>
    </row>
    <row r="468" spans="1:16" ht="12.75">
      <c r="A468" s="24" t="s">
        <v>56</v>
      </c>
      <c s="29" t="s">
        <v>474</v>
      </c>
      <c s="29" t="s">
        <v>2071</v>
      </c>
      <c s="24" t="s">
        <v>58</v>
      </c>
      <c s="30" t="s">
        <v>1105</v>
      </c>
      <c s="31" t="s">
        <v>98</v>
      </c>
      <c s="32">
        <v>2</v>
      </c>
      <c s="33">
        <v>0</v>
      </c>
      <c s="33">
        <f>ROUND(ROUND(H468,2)*ROUND(G468,3),2)</f>
      </c>
      <c r="O468">
        <f>(I468*21)/100</f>
      </c>
      <c t="s">
        <v>33</v>
      </c>
    </row>
    <row r="469" spans="1:5" ht="12.75">
      <c r="A469" s="34" t="s">
        <v>61</v>
      </c>
      <c r="E469" s="35" t="s">
        <v>58</v>
      </c>
    </row>
    <row r="470" spans="1:5" ht="12.75">
      <c r="A470" s="36" t="s">
        <v>62</v>
      </c>
      <c r="E470" s="37" t="s">
        <v>2072</v>
      </c>
    </row>
    <row r="471" spans="1:5" ht="114.75">
      <c r="A471" t="s">
        <v>63</v>
      </c>
      <c r="E471" s="35" t="s">
        <v>1098</v>
      </c>
    </row>
    <row r="472" spans="1:16" ht="12.75">
      <c r="A472" s="24" t="s">
        <v>56</v>
      </c>
      <c s="29" t="s">
        <v>479</v>
      </c>
      <c s="29" t="s">
        <v>2071</v>
      </c>
      <c s="24" t="s">
        <v>39</v>
      </c>
      <c s="30" t="s">
        <v>2073</v>
      </c>
      <c s="31" t="s">
        <v>98</v>
      </c>
      <c s="32">
        <v>2</v>
      </c>
      <c s="33">
        <v>0</v>
      </c>
      <c s="33">
        <f>ROUND(ROUND(H472,2)*ROUND(G472,3),2)</f>
      </c>
      <c r="O472">
        <f>(I472*21)/100</f>
      </c>
      <c t="s">
        <v>33</v>
      </c>
    </row>
    <row r="473" spans="1:5" ht="12.75">
      <c r="A473" s="34" t="s">
        <v>61</v>
      </c>
      <c r="E473" s="35" t="s">
        <v>58</v>
      </c>
    </row>
    <row r="474" spans="1:5" ht="12.75">
      <c r="A474" s="36" t="s">
        <v>62</v>
      </c>
      <c r="E474" s="37" t="s">
        <v>2072</v>
      </c>
    </row>
    <row r="475" spans="1:5" ht="127.5">
      <c r="A475" t="s">
        <v>63</v>
      </c>
      <c r="E475" s="35" t="s">
        <v>2074</v>
      </c>
    </row>
    <row r="476" spans="1:16" ht="12.75">
      <c r="A476" s="24" t="s">
        <v>56</v>
      </c>
      <c s="29" t="s">
        <v>482</v>
      </c>
      <c s="29" t="s">
        <v>2075</v>
      </c>
      <c s="24" t="s">
        <v>58</v>
      </c>
      <c s="30" t="s">
        <v>1112</v>
      </c>
      <c s="31" t="s">
        <v>98</v>
      </c>
      <c s="32">
        <v>2</v>
      </c>
      <c s="33">
        <v>0</v>
      </c>
      <c s="33">
        <f>ROUND(ROUND(H476,2)*ROUND(G476,3),2)</f>
      </c>
      <c r="O476">
        <f>(I476*21)/100</f>
      </c>
      <c t="s">
        <v>33</v>
      </c>
    </row>
    <row r="477" spans="1:5" ht="12.75">
      <c r="A477" s="34" t="s">
        <v>61</v>
      </c>
      <c r="E477" s="35" t="s">
        <v>58</v>
      </c>
    </row>
    <row r="478" spans="1:5" ht="12.75">
      <c r="A478" s="36" t="s">
        <v>62</v>
      </c>
      <c r="E478" s="37" t="s">
        <v>720</v>
      </c>
    </row>
    <row r="479" spans="1:5" ht="114.75">
      <c r="A479" t="s">
        <v>63</v>
      </c>
      <c r="E479" s="35" t="s">
        <v>1057</v>
      </c>
    </row>
    <row r="480" spans="1:16" ht="12.75">
      <c r="A480" s="24" t="s">
        <v>56</v>
      </c>
      <c s="29" t="s">
        <v>489</v>
      </c>
      <c s="29" t="s">
        <v>2076</v>
      </c>
      <c s="24" t="s">
        <v>58</v>
      </c>
      <c s="30" t="s">
        <v>2077</v>
      </c>
      <c s="31" t="s">
        <v>1459</v>
      </c>
      <c s="32">
        <v>1</v>
      </c>
      <c s="33">
        <v>0</v>
      </c>
      <c s="33">
        <f>ROUND(ROUND(H480,2)*ROUND(G480,3),2)</f>
      </c>
      <c r="O480">
        <f>(I480*21)/100</f>
      </c>
      <c t="s">
        <v>33</v>
      </c>
    </row>
    <row r="481" spans="1:5" ht="12.75">
      <c r="A481" s="34" t="s">
        <v>61</v>
      </c>
      <c r="E481" s="35" t="s">
        <v>58</v>
      </c>
    </row>
    <row r="482" spans="1:5" ht="12.75">
      <c r="A482" s="36" t="s">
        <v>62</v>
      </c>
      <c r="E482" s="37" t="s">
        <v>720</v>
      </c>
    </row>
    <row r="483" spans="1:5" ht="229.5">
      <c r="A483" t="s">
        <v>63</v>
      </c>
      <c r="E483" s="35" t="s">
        <v>2078</v>
      </c>
    </row>
    <row r="484" spans="1:16" ht="12.75">
      <c r="A484" s="24" t="s">
        <v>56</v>
      </c>
      <c s="29" t="s">
        <v>492</v>
      </c>
      <c s="29" t="s">
        <v>2079</v>
      </c>
      <c s="24" t="s">
        <v>58</v>
      </c>
      <c s="30" t="s">
        <v>2080</v>
      </c>
      <c s="31" t="s">
        <v>98</v>
      </c>
      <c s="32">
        <v>2</v>
      </c>
      <c s="33">
        <v>0</v>
      </c>
      <c s="33">
        <f>ROUND(ROUND(H484,2)*ROUND(G484,3),2)</f>
      </c>
      <c r="O484">
        <f>(I484*21)/100</f>
      </c>
      <c t="s">
        <v>33</v>
      </c>
    </row>
    <row r="485" spans="1:5" ht="12.75">
      <c r="A485" s="34" t="s">
        <v>61</v>
      </c>
      <c r="E485" s="35" t="s">
        <v>58</v>
      </c>
    </row>
    <row r="486" spans="1:5" ht="12.75">
      <c r="A486" s="36" t="s">
        <v>62</v>
      </c>
      <c r="E486" s="37" t="s">
        <v>720</v>
      </c>
    </row>
    <row r="487" spans="1:5" ht="191.25">
      <c r="A487" t="s">
        <v>63</v>
      </c>
      <c r="E487" s="35" t="s">
        <v>2081</v>
      </c>
    </row>
    <row r="488" spans="1:16" ht="12.75">
      <c r="A488" s="24" t="s">
        <v>56</v>
      </c>
      <c s="29" t="s">
        <v>495</v>
      </c>
      <c s="29" t="s">
        <v>2082</v>
      </c>
      <c s="24" t="s">
        <v>58</v>
      </c>
      <c s="30" t="s">
        <v>2083</v>
      </c>
      <c s="31" t="s">
        <v>98</v>
      </c>
      <c s="32">
        <v>1</v>
      </c>
      <c s="33">
        <v>0</v>
      </c>
      <c s="33">
        <f>ROUND(ROUND(H488,2)*ROUND(G488,3),2)</f>
      </c>
      <c r="O488">
        <f>(I488*21)/100</f>
      </c>
      <c t="s">
        <v>33</v>
      </c>
    </row>
    <row r="489" spans="1:5" ht="12.75">
      <c r="A489" s="34" t="s">
        <v>61</v>
      </c>
      <c r="E489" s="35" t="s">
        <v>58</v>
      </c>
    </row>
    <row r="490" spans="1:5" ht="12.75">
      <c r="A490" s="36" t="s">
        <v>62</v>
      </c>
      <c r="E490" s="37" t="s">
        <v>720</v>
      </c>
    </row>
    <row r="491" spans="1:5" ht="153">
      <c r="A491" t="s">
        <v>63</v>
      </c>
      <c r="E491" s="35" t="s">
        <v>2084</v>
      </c>
    </row>
    <row r="492" spans="1:16" ht="12.75">
      <c r="A492" s="24" t="s">
        <v>56</v>
      </c>
      <c s="29" t="s">
        <v>498</v>
      </c>
      <c s="29" t="s">
        <v>2085</v>
      </c>
      <c s="24" t="s">
        <v>58</v>
      </c>
      <c s="30" t="s">
        <v>2086</v>
      </c>
      <c s="31" t="s">
        <v>1459</v>
      </c>
      <c s="32">
        <v>1</v>
      </c>
      <c s="33">
        <v>0</v>
      </c>
      <c s="33">
        <f>ROUND(ROUND(H492,2)*ROUND(G492,3),2)</f>
      </c>
      <c r="O492">
        <f>(I492*21)/100</f>
      </c>
      <c t="s">
        <v>33</v>
      </c>
    </row>
    <row r="493" spans="1:5" ht="12.75">
      <c r="A493" s="34" t="s">
        <v>61</v>
      </c>
      <c r="E493" s="35" t="s">
        <v>58</v>
      </c>
    </row>
    <row r="494" spans="1:5" ht="12.75">
      <c r="A494" s="36" t="s">
        <v>62</v>
      </c>
      <c r="E494" s="37" t="s">
        <v>720</v>
      </c>
    </row>
    <row r="495" spans="1:5" ht="127.5">
      <c r="A495" t="s">
        <v>63</v>
      </c>
      <c r="E495" s="35" t="s">
        <v>2087</v>
      </c>
    </row>
    <row r="496" spans="1:16" ht="12.75">
      <c r="A496" s="24" t="s">
        <v>56</v>
      </c>
      <c s="29" t="s">
        <v>503</v>
      </c>
      <c s="29" t="s">
        <v>2088</v>
      </c>
      <c s="24" t="s">
        <v>58</v>
      </c>
      <c s="30" t="s">
        <v>2089</v>
      </c>
      <c s="31" t="s">
        <v>98</v>
      </c>
      <c s="32">
        <v>1</v>
      </c>
      <c s="33">
        <v>0</v>
      </c>
      <c s="33">
        <f>ROUND(ROUND(H496,2)*ROUND(G496,3),2)</f>
      </c>
      <c r="O496">
        <f>(I496*21)/100</f>
      </c>
      <c t="s">
        <v>33</v>
      </c>
    </row>
    <row r="497" spans="1:5" ht="12.75">
      <c r="A497" s="34" t="s">
        <v>61</v>
      </c>
      <c r="E497" s="35" t="s">
        <v>58</v>
      </c>
    </row>
    <row r="498" spans="1:5" ht="12.75">
      <c r="A498" s="36" t="s">
        <v>62</v>
      </c>
      <c r="E498" s="37" t="s">
        <v>720</v>
      </c>
    </row>
    <row r="499" spans="1:5" ht="114.75">
      <c r="A499" t="s">
        <v>63</v>
      </c>
      <c r="E499" s="35" t="s">
        <v>2090</v>
      </c>
    </row>
    <row r="500" spans="1:18" ht="12.75" customHeight="1">
      <c r="A500" s="6" t="s">
        <v>53</v>
      </c>
      <c s="6"/>
      <c s="39" t="s">
        <v>902</v>
      </c>
      <c s="6"/>
      <c s="27" t="s">
        <v>903</v>
      </c>
      <c s="6"/>
      <c s="6"/>
      <c s="6"/>
      <c s="40">
        <f>0+Q500</f>
      </c>
      <c r="O500">
        <f>0+R500</f>
      </c>
      <c r="Q500">
        <f>0+I501+I505+I509+I513+I517+I521+I525+I529</f>
      </c>
      <c>
        <f>0+O501+O505+O509+O513+O517+O521+O525+O529</f>
      </c>
    </row>
    <row r="501" spans="1:16" ht="38.25">
      <c r="A501" s="24" t="s">
        <v>56</v>
      </c>
      <c s="29" t="s">
        <v>371</v>
      </c>
      <c s="29" t="s">
        <v>904</v>
      </c>
      <c s="24" t="s">
        <v>58</v>
      </c>
      <c s="30" t="s">
        <v>2091</v>
      </c>
      <c s="31" t="s">
        <v>906</v>
      </c>
      <c s="32">
        <v>5</v>
      </c>
      <c s="33">
        <v>0</v>
      </c>
      <c s="33">
        <f>ROUND(ROUND(H501,2)*ROUND(G501,3),2)</f>
      </c>
      <c r="O501">
        <f>(I501*21)/100</f>
      </c>
      <c t="s">
        <v>33</v>
      </c>
    </row>
    <row r="502" spans="1:5" ht="12.75">
      <c r="A502" s="34" t="s">
        <v>61</v>
      </c>
      <c r="E502" s="35" t="s">
        <v>58</v>
      </c>
    </row>
    <row r="503" spans="1:5" ht="12.75">
      <c r="A503" s="36" t="s">
        <v>62</v>
      </c>
      <c r="E503" s="37" t="s">
        <v>720</v>
      </c>
    </row>
    <row r="504" spans="1:5" ht="140.25">
      <c r="A504" t="s">
        <v>63</v>
      </c>
      <c r="E504" s="35" t="s">
        <v>907</v>
      </c>
    </row>
    <row r="505" spans="1:16" ht="25.5">
      <c r="A505" s="24" t="s">
        <v>56</v>
      </c>
      <c s="29" t="s">
        <v>374</v>
      </c>
      <c s="29" t="s">
        <v>910</v>
      </c>
      <c s="24" t="s">
        <v>58</v>
      </c>
      <c s="30" t="s">
        <v>2092</v>
      </c>
      <c s="31" t="s">
        <v>906</v>
      </c>
      <c s="32">
        <v>6</v>
      </c>
      <c s="33">
        <v>0</v>
      </c>
      <c s="33">
        <f>ROUND(ROUND(H505,2)*ROUND(G505,3),2)</f>
      </c>
      <c r="O505">
        <f>(I505*21)/100</f>
      </c>
      <c t="s">
        <v>33</v>
      </c>
    </row>
    <row r="506" spans="1:5" ht="12.75">
      <c r="A506" s="34" t="s">
        <v>61</v>
      </c>
      <c r="E506" s="35" t="s">
        <v>58</v>
      </c>
    </row>
    <row r="507" spans="1:5" ht="12.75">
      <c r="A507" s="36" t="s">
        <v>62</v>
      </c>
      <c r="E507" s="37" t="s">
        <v>720</v>
      </c>
    </row>
    <row r="508" spans="1:5" ht="140.25">
      <c r="A508" t="s">
        <v>63</v>
      </c>
      <c r="E508" s="35" t="s">
        <v>907</v>
      </c>
    </row>
    <row r="509" spans="1:16" ht="25.5">
      <c r="A509" s="24" t="s">
        <v>56</v>
      </c>
      <c s="29" t="s">
        <v>377</v>
      </c>
      <c s="29" t="s">
        <v>2093</v>
      </c>
      <c s="24" t="s">
        <v>58</v>
      </c>
      <c s="30" t="s">
        <v>2094</v>
      </c>
      <c s="31" t="s">
        <v>906</v>
      </c>
      <c s="32">
        <v>1</v>
      </c>
      <c s="33">
        <v>0</v>
      </c>
      <c s="33">
        <f>ROUND(ROUND(H509,2)*ROUND(G509,3),2)</f>
      </c>
      <c r="O509">
        <f>(I509*21)/100</f>
      </c>
      <c t="s">
        <v>33</v>
      </c>
    </row>
    <row r="510" spans="1:5" ht="12.75">
      <c r="A510" s="34" t="s">
        <v>61</v>
      </c>
      <c r="E510" s="35" t="s">
        <v>58</v>
      </c>
    </row>
    <row r="511" spans="1:5" ht="12.75">
      <c r="A511" s="36" t="s">
        <v>62</v>
      </c>
      <c r="E511" s="37" t="s">
        <v>720</v>
      </c>
    </row>
    <row r="512" spans="1:5" ht="140.25">
      <c r="A512" t="s">
        <v>63</v>
      </c>
      <c r="E512" s="35" t="s">
        <v>907</v>
      </c>
    </row>
    <row r="513" spans="1:16" ht="25.5">
      <c r="A513" s="24" t="s">
        <v>56</v>
      </c>
      <c s="29" t="s">
        <v>380</v>
      </c>
      <c s="29" t="s">
        <v>2095</v>
      </c>
      <c s="24" t="s">
        <v>58</v>
      </c>
      <c s="30" t="s">
        <v>2096</v>
      </c>
      <c s="31" t="s">
        <v>906</v>
      </c>
      <c s="32">
        <v>0.02</v>
      </c>
      <c s="33">
        <v>0</v>
      </c>
      <c s="33">
        <f>ROUND(ROUND(H513,2)*ROUND(G513,3),2)</f>
      </c>
      <c r="O513">
        <f>(I513*21)/100</f>
      </c>
      <c t="s">
        <v>33</v>
      </c>
    </row>
    <row r="514" spans="1:5" ht="12.75">
      <c r="A514" s="34" t="s">
        <v>61</v>
      </c>
      <c r="E514" s="35" t="s">
        <v>58</v>
      </c>
    </row>
    <row r="515" spans="1:5" ht="12.75">
      <c r="A515" s="36" t="s">
        <v>62</v>
      </c>
      <c r="E515" s="37" t="s">
        <v>720</v>
      </c>
    </row>
    <row r="516" spans="1:5" ht="140.25">
      <c r="A516" t="s">
        <v>63</v>
      </c>
      <c r="E516" s="35" t="s">
        <v>907</v>
      </c>
    </row>
    <row r="517" spans="1:16" ht="38.25">
      <c r="A517" s="24" t="s">
        <v>56</v>
      </c>
      <c s="29" t="s">
        <v>383</v>
      </c>
      <c s="29" t="s">
        <v>914</v>
      </c>
      <c s="24" t="s">
        <v>58</v>
      </c>
      <c s="30" t="s">
        <v>2097</v>
      </c>
      <c s="31" t="s">
        <v>906</v>
      </c>
      <c s="32">
        <v>0.05</v>
      </c>
      <c s="33">
        <v>0</v>
      </c>
      <c s="33">
        <f>ROUND(ROUND(H517,2)*ROUND(G517,3),2)</f>
      </c>
      <c r="O517">
        <f>(I517*21)/100</f>
      </c>
      <c t="s">
        <v>33</v>
      </c>
    </row>
    <row r="518" spans="1:5" ht="12.75">
      <c r="A518" s="34" t="s">
        <v>61</v>
      </c>
      <c r="E518" s="35" t="s">
        <v>58</v>
      </c>
    </row>
    <row r="519" spans="1:5" ht="12.75">
      <c r="A519" s="36" t="s">
        <v>62</v>
      </c>
      <c r="E519" s="37" t="s">
        <v>720</v>
      </c>
    </row>
    <row r="520" spans="1:5" ht="140.25">
      <c r="A520" t="s">
        <v>63</v>
      </c>
      <c r="E520" s="35" t="s">
        <v>907</v>
      </c>
    </row>
    <row r="521" spans="1:16" ht="25.5">
      <c r="A521" s="24" t="s">
        <v>56</v>
      </c>
      <c s="29" t="s">
        <v>386</v>
      </c>
      <c s="29" t="s">
        <v>2098</v>
      </c>
      <c s="24" t="s">
        <v>58</v>
      </c>
      <c s="30" t="s">
        <v>2099</v>
      </c>
      <c s="31" t="s">
        <v>906</v>
      </c>
      <c s="32">
        <v>0.05</v>
      </c>
      <c s="33">
        <v>0</v>
      </c>
      <c s="33">
        <f>ROUND(ROUND(H521,2)*ROUND(G521,3),2)</f>
      </c>
      <c r="O521">
        <f>(I521*21)/100</f>
      </c>
      <c t="s">
        <v>33</v>
      </c>
    </row>
    <row r="522" spans="1:5" ht="12.75">
      <c r="A522" s="34" t="s">
        <v>61</v>
      </c>
      <c r="E522" s="35" t="s">
        <v>58</v>
      </c>
    </row>
    <row r="523" spans="1:5" ht="12.75">
      <c r="A523" s="36" t="s">
        <v>62</v>
      </c>
      <c r="E523" s="37" t="s">
        <v>720</v>
      </c>
    </row>
    <row r="524" spans="1:5" ht="140.25">
      <c r="A524" t="s">
        <v>63</v>
      </c>
      <c r="E524" s="35" t="s">
        <v>907</v>
      </c>
    </row>
    <row r="525" spans="1:16" ht="25.5">
      <c r="A525" s="24" t="s">
        <v>56</v>
      </c>
      <c s="29" t="s">
        <v>389</v>
      </c>
      <c s="29" t="s">
        <v>2100</v>
      </c>
      <c s="24" t="s">
        <v>58</v>
      </c>
      <c s="30" t="s">
        <v>2101</v>
      </c>
      <c s="31" t="s">
        <v>906</v>
      </c>
      <c s="32">
        <v>0.1</v>
      </c>
      <c s="33">
        <v>0</v>
      </c>
      <c s="33">
        <f>ROUND(ROUND(H525,2)*ROUND(G525,3),2)</f>
      </c>
      <c r="O525">
        <f>(I525*21)/100</f>
      </c>
      <c t="s">
        <v>33</v>
      </c>
    </row>
    <row r="526" spans="1:5" ht="12.75">
      <c r="A526" s="34" t="s">
        <v>61</v>
      </c>
      <c r="E526" s="35" t="s">
        <v>58</v>
      </c>
    </row>
    <row r="527" spans="1:5" ht="12.75">
      <c r="A527" s="36" t="s">
        <v>62</v>
      </c>
      <c r="E527" s="37" t="s">
        <v>720</v>
      </c>
    </row>
    <row r="528" spans="1:5" ht="140.25">
      <c r="A528" t="s">
        <v>63</v>
      </c>
      <c r="E528" s="35" t="s">
        <v>907</v>
      </c>
    </row>
    <row r="529" spans="1:16" ht="25.5">
      <c r="A529" s="24" t="s">
        <v>56</v>
      </c>
      <c s="29" t="s">
        <v>455</v>
      </c>
      <c s="29" t="s">
        <v>2102</v>
      </c>
      <c s="24" t="s">
        <v>58</v>
      </c>
      <c s="30" t="s">
        <v>2103</v>
      </c>
      <c s="31" t="s">
        <v>906</v>
      </c>
      <c s="32">
        <v>0.1</v>
      </c>
      <c s="33">
        <v>0</v>
      </c>
      <c s="33">
        <f>ROUND(ROUND(H529,2)*ROUND(G529,3),2)</f>
      </c>
      <c r="O529">
        <f>(I529*21)/100</f>
      </c>
      <c t="s">
        <v>33</v>
      </c>
    </row>
    <row r="530" spans="1:5" ht="12.75">
      <c r="A530" s="34" t="s">
        <v>61</v>
      </c>
      <c r="E530" s="35" t="s">
        <v>58</v>
      </c>
    </row>
    <row r="531" spans="1:5" ht="12.75">
      <c r="A531" s="36" t="s">
        <v>62</v>
      </c>
      <c r="E531" s="37" t="s">
        <v>720</v>
      </c>
    </row>
    <row r="532" spans="1:5" ht="140.25">
      <c r="A532" t="s">
        <v>63</v>
      </c>
      <c r="E532"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0.xml><?xml version="1.0" encoding="utf-8"?>
<worksheet xmlns="http://schemas.openxmlformats.org/spreadsheetml/2006/main" xmlns:r="http://schemas.openxmlformats.org/officeDocument/2006/relationships">
  <sheetPr>
    <pageSetUpPr fitToPage="1"/>
  </sheetPr>
  <dimension ref="A1:R3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0+O11+O24+O73+O134+O327</f>
      </c>
      <c t="s">
        <v>32</v>
      </c>
    </row>
    <row r="3" spans="1:16" ht="15" customHeight="1">
      <c r="A3" t="s">
        <v>12</v>
      </c>
      <c s="12" t="s">
        <v>14</v>
      </c>
      <c s="13" t="s">
        <v>15</v>
      </c>
      <c s="1"/>
      <c s="14" t="s">
        <v>16</v>
      </c>
      <c s="1"/>
      <c s="9"/>
      <c s="8" t="s">
        <v>2104</v>
      </c>
      <c s="41">
        <f>0+I11+I24+I73+I134+I327</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1898</v>
      </c>
      <c s="1"/>
      <c s="14" t="s">
        <v>1899</v>
      </c>
      <c s="1"/>
      <c s="1"/>
      <c s="1"/>
      <c s="1"/>
    </row>
    <row r="7" spans="1:9" ht="12.75" customHeight="1">
      <c r="A7" t="s">
        <v>27</v>
      </c>
      <c s="16" t="s">
        <v>28</v>
      </c>
      <c s="17" t="s">
        <v>2104</v>
      </c>
      <c s="6"/>
      <c s="18" t="s">
        <v>2105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47</v>
      </c>
      <c s="25"/>
      <c s="27" t="s">
        <v>1911</v>
      </c>
      <c s="25"/>
      <c s="25"/>
      <c s="25"/>
      <c s="28">
        <f>0+Q11</f>
      </c>
      <c r="O11">
        <f>0+R11</f>
      </c>
      <c r="Q11">
        <f>0+I12+I16+I20</f>
      </c>
      <c>
        <f>0+O12+O16+O20</f>
      </c>
    </row>
    <row r="12" spans="1:16" ht="12.75">
      <c r="A12" s="24" t="s">
        <v>56</v>
      </c>
      <c s="29" t="s">
        <v>39</v>
      </c>
      <c s="29" t="s">
        <v>1539</v>
      </c>
      <c s="24" t="s">
        <v>58</v>
      </c>
      <c s="30" t="s">
        <v>1540</v>
      </c>
      <c s="31" t="s">
        <v>936</v>
      </c>
      <c s="32">
        <v>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2106</v>
      </c>
      <c s="24" t="s">
        <v>58</v>
      </c>
      <c s="30" t="s">
        <v>2107</v>
      </c>
      <c s="31" t="s">
        <v>936</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12.75">
      <c r="A20" s="24" t="s">
        <v>56</v>
      </c>
      <c s="29" t="s">
        <v>32</v>
      </c>
      <c s="29" t="s">
        <v>1912</v>
      </c>
      <c s="24" t="s">
        <v>58</v>
      </c>
      <c s="30" t="s">
        <v>1913</v>
      </c>
      <c s="31" t="s">
        <v>936</v>
      </c>
      <c s="32">
        <v>1</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8" ht="12.75" customHeight="1">
      <c r="A24" s="6" t="s">
        <v>53</v>
      </c>
      <c s="6"/>
      <c s="39" t="s">
        <v>195</v>
      </c>
      <c s="6"/>
      <c s="27" t="s">
        <v>1914</v>
      </c>
      <c s="6"/>
      <c s="6"/>
      <c s="6"/>
      <c s="40">
        <f>0+Q24</f>
      </c>
      <c r="O24">
        <f>0+R24</f>
      </c>
      <c r="Q24">
        <f>0+I25+I29+I33+I37+I41+I45+I49+I53+I57+I61+I65+I69</f>
      </c>
      <c>
        <f>0+O25+O29+O33+O37+O41+O45+O49+O53+O57+O61+O65+O69</f>
      </c>
    </row>
    <row r="25" spans="1:16" ht="12.75">
      <c r="A25" s="24" t="s">
        <v>56</v>
      </c>
      <c s="29" t="s">
        <v>43</v>
      </c>
      <c s="29" t="s">
        <v>1379</v>
      </c>
      <c s="24" t="s">
        <v>58</v>
      </c>
      <c s="30" t="s">
        <v>1547</v>
      </c>
      <c s="31" t="s">
        <v>98</v>
      </c>
      <c s="32">
        <v>2</v>
      </c>
      <c s="33">
        <v>0</v>
      </c>
      <c s="33">
        <f>ROUND(ROUND(H25,2)*ROUND(G25,3),2)</f>
      </c>
      <c r="O25">
        <f>(I25*21)/100</f>
      </c>
      <c t="s">
        <v>33</v>
      </c>
    </row>
    <row r="26" spans="1:5" ht="12.75">
      <c r="A26" s="34" t="s">
        <v>61</v>
      </c>
      <c r="E26" s="35" t="s">
        <v>58</v>
      </c>
    </row>
    <row r="27" spans="1:5" ht="12.75">
      <c r="A27" s="36" t="s">
        <v>62</v>
      </c>
      <c r="E27" s="37" t="s">
        <v>720</v>
      </c>
    </row>
    <row r="28" spans="1:5" ht="12.75">
      <c r="A28" t="s">
        <v>63</v>
      </c>
      <c r="E28" s="35" t="s">
        <v>731</v>
      </c>
    </row>
    <row r="29" spans="1:16" ht="25.5">
      <c r="A29" s="24" t="s">
        <v>56</v>
      </c>
      <c s="29" t="s">
        <v>45</v>
      </c>
      <c s="29" t="s">
        <v>1234</v>
      </c>
      <c s="24" t="s">
        <v>58</v>
      </c>
      <c s="30" t="s">
        <v>1235</v>
      </c>
      <c s="31" t="s">
        <v>60</v>
      </c>
      <c s="32">
        <v>70</v>
      </c>
      <c s="33">
        <v>0</v>
      </c>
      <c s="33">
        <f>ROUND(ROUND(H29,2)*ROUND(G29,3),2)</f>
      </c>
      <c r="O29">
        <f>(I29*21)/100</f>
      </c>
      <c t="s">
        <v>33</v>
      </c>
    </row>
    <row r="30" spans="1:5" ht="12.75">
      <c r="A30" s="34" t="s">
        <v>61</v>
      </c>
      <c r="E30" s="35" t="s">
        <v>58</v>
      </c>
    </row>
    <row r="31" spans="1:5" ht="12.75">
      <c r="A31" s="36" t="s">
        <v>62</v>
      </c>
      <c r="E31" s="37" t="s">
        <v>720</v>
      </c>
    </row>
    <row r="32" spans="1:5" ht="12.75">
      <c r="A32" t="s">
        <v>63</v>
      </c>
      <c r="E32" s="35" t="s">
        <v>731</v>
      </c>
    </row>
    <row r="33" spans="1:16" ht="25.5">
      <c r="A33" s="24" t="s">
        <v>56</v>
      </c>
      <c s="29" t="s">
        <v>47</v>
      </c>
      <c s="29" t="s">
        <v>1555</v>
      </c>
      <c s="24" t="s">
        <v>58</v>
      </c>
      <c s="30" t="s">
        <v>1556</v>
      </c>
      <c s="31" t="s">
        <v>60</v>
      </c>
      <c s="32">
        <v>30</v>
      </c>
      <c s="33">
        <v>0</v>
      </c>
      <c s="33">
        <f>ROUND(ROUND(H33,2)*ROUND(G33,3),2)</f>
      </c>
      <c r="O33">
        <f>(I33*21)/100</f>
      </c>
      <c t="s">
        <v>33</v>
      </c>
    </row>
    <row r="34" spans="1:5" ht="12.75">
      <c r="A34" s="34" t="s">
        <v>61</v>
      </c>
      <c r="E34" s="35" t="s">
        <v>58</v>
      </c>
    </row>
    <row r="35" spans="1:5" ht="12.75">
      <c r="A35" s="36" t="s">
        <v>62</v>
      </c>
      <c r="E35" s="37" t="s">
        <v>720</v>
      </c>
    </row>
    <row r="36" spans="1:5" ht="12.75">
      <c r="A36" t="s">
        <v>63</v>
      </c>
      <c r="E36" s="35" t="s">
        <v>731</v>
      </c>
    </row>
    <row r="37" spans="1:16" ht="12.75">
      <c r="A37" s="24" t="s">
        <v>56</v>
      </c>
      <c s="29" t="s">
        <v>452</v>
      </c>
      <c s="29" t="s">
        <v>1557</v>
      </c>
      <c s="24" t="s">
        <v>58</v>
      </c>
      <c s="30" t="s">
        <v>1558</v>
      </c>
      <c s="31" t="s">
        <v>60</v>
      </c>
      <c s="32">
        <v>40</v>
      </c>
      <c s="33">
        <v>0</v>
      </c>
      <c s="33">
        <f>ROUND(ROUND(H37,2)*ROUND(G37,3),2)</f>
      </c>
      <c r="O37">
        <f>(I37*21)/100</f>
      </c>
      <c t="s">
        <v>33</v>
      </c>
    </row>
    <row r="38" spans="1:5" ht="12.75">
      <c r="A38" s="34" t="s">
        <v>61</v>
      </c>
      <c r="E38" s="35" t="s">
        <v>58</v>
      </c>
    </row>
    <row r="39" spans="1:5" ht="12.75">
      <c r="A39" s="36" t="s">
        <v>62</v>
      </c>
      <c r="E39" s="37" t="s">
        <v>720</v>
      </c>
    </row>
    <row r="40" spans="1:5" ht="12.75">
      <c r="A40" t="s">
        <v>63</v>
      </c>
      <c r="E40" s="35" t="s">
        <v>731</v>
      </c>
    </row>
    <row r="41" spans="1:16" ht="12.75">
      <c r="A41" s="24" t="s">
        <v>56</v>
      </c>
      <c s="29" t="s">
        <v>394</v>
      </c>
      <c s="29" t="s">
        <v>1915</v>
      </c>
      <c s="24" t="s">
        <v>58</v>
      </c>
      <c s="30" t="s">
        <v>1916</v>
      </c>
      <c s="31" t="s">
        <v>98</v>
      </c>
      <c s="32">
        <v>40</v>
      </c>
      <c s="33">
        <v>0</v>
      </c>
      <c s="33">
        <f>ROUND(ROUND(H41,2)*ROUND(G41,3),2)</f>
      </c>
      <c r="O41">
        <f>(I41*21)/100</f>
      </c>
      <c t="s">
        <v>33</v>
      </c>
    </row>
    <row r="42" spans="1:5" ht="12.75">
      <c r="A42" s="34" t="s">
        <v>61</v>
      </c>
      <c r="E42" s="35" t="s">
        <v>58</v>
      </c>
    </row>
    <row r="43" spans="1:5" ht="12.75">
      <c r="A43" s="36" t="s">
        <v>62</v>
      </c>
      <c r="E43" s="37" t="s">
        <v>720</v>
      </c>
    </row>
    <row r="44" spans="1:5" ht="12.75">
      <c r="A44" t="s">
        <v>63</v>
      </c>
      <c r="E44" s="35" t="s">
        <v>731</v>
      </c>
    </row>
    <row r="45" spans="1:16" ht="25.5">
      <c r="A45" s="24" t="s">
        <v>56</v>
      </c>
      <c s="29" t="s">
        <v>50</v>
      </c>
      <c s="29" t="s">
        <v>760</v>
      </c>
      <c s="24" t="s">
        <v>58</v>
      </c>
      <c s="30" t="s">
        <v>761</v>
      </c>
      <c s="31" t="s">
        <v>98</v>
      </c>
      <c s="32">
        <v>5</v>
      </c>
      <c s="33">
        <v>0</v>
      </c>
      <c s="33">
        <f>ROUND(ROUND(H45,2)*ROUND(G45,3),2)</f>
      </c>
      <c r="O45">
        <f>(I45*21)/100</f>
      </c>
      <c t="s">
        <v>33</v>
      </c>
    </row>
    <row r="46" spans="1:5" ht="12.75">
      <c r="A46" s="34" t="s">
        <v>61</v>
      </c>
      <c r="E46" s="35" t="s">
        <v>58</v>
      </c>
    </row>
    <row r="47" spans="1:5" ht="12.75">
      <c r="A47" s="36" t="s">
        <v>62</v>
      </c>
      <c r="E47" s="37" t="s">
        <v>720</v>
      </c>
    </row>
    <row r="48" spans="1:5" ht="12.75">
      <c r="A48" t="s">
        <v>63</v>
      </c>
      <c r="E48" s="35" t="s">
        <v>731</v>
      </c>
    </row>
    <row r="49" spans="1:16" ht="25.5">
      <c r="A49" s="24" t="s">
        <v>56</v>
      </c>
      <c s="29" t="s">
        <v>52</v>
      </c>
      <c s="29" t="s">
        <v>762</v>
      </c>
      <c s="24" t="s">
        <v>58</v>
      </c>
      <c s="30" t="s">
        <v>763</v>
      </c>
      <c s="31" t="s">
        <v>98</v>
      </c>
      <c s="32">
        <v>3</v>
      </c>
      <c s="33">
        <v>0</v>
      </c>
      <c s="33">
        <f>ROUND(ROUND(H49,2)*ROUND(G49,3),2)</f>
      </c>
      <c r="O49">
        <f>(I49*21)/100</f>
      </c>
      <c t="s">
        <v>33</v>
      </c>
    </row>
    <row r="50" spans="1:5" ht="12.75">
      <c r="A50" s="34" t="s">
        <v>61</v>
      </c>
      <c r="E50" s="35" t="s">
        <v>58</v>
      </c>
    </row>
    <row r="51" spans="1:5" ht="12.75">
      <c r="A51" s="36" t="s">
        <v>62</v>
      </c>
      <c r="E51" s="37" t="s">
        <v>720</v>
      </c>
    </row>
    <row r="52" spans="1:5" ht="12.75">
      <c r="A52" t="s">
        <v>63</v>
      </c>
      <c r="E52" s="35" t="s">
        <v>731</v>
      </c>
    </row>
    <row r="53" spans="1:16" ht="12.75">
      <c r="A53" s="24" t="s">
        <v>56</v>
      </c>
      <c s="29" t="s">
        <v>67</v>
      </c>
      <c s="29" t="s">
        <v>1550</v>
      </c>
      <c s="24" t="s">
        <v>58</v>
      </c>
      <c s="30" t="s">
        <v>1551</v>
      </c>
      <c s="31" t="s">
        <v>60</v>
      </c>
      <c s="32">
        <v>15</v>
      </c>
      <c s="33">
        <v>0</v>
      </c>
      <c s="33">
        <f>ROUND(ROUND(H53,2)*ROUND(G53,3),2)</f>
      </c>
      <c r="O53">
        <f>(I53*21)/100</f>
      </c>
      <c t="s">
        <v>33</v>
      </c>
    </row>
    <row r="54" spans="1:5" ht="12.75">
      <c r="A54" s="34" t="s">
        <v>61</v>
      </c>
      <c r="E54" s="35" t="s">
        <v>58</v>
      </c>
    </row>
    <row r="55" spans="1:5" ht="12.75">
      <c r="A55" s="36" t="s">
        <v>62</v>
      </c>
      <c r="E55" s="37" t="s">
        <v>720</v>
      </c>
    </row>
    <row r="56" spans="1:5" ht="12.75">
      <c r="A56" t="s">
        <v>63</v>
      </c>
      <c r="E56" s="35" t="s">
        <v>731</v>
      </c>
    </row>
    <row r="57" spans="1:16" ht="25.5">
      <c r="A57" s="24" t="s">
        <v>56</v>
      </c>
      <c s="29" t="s">
        <v>70</v>
      </c>
      <c s="29" t="s">
        <v>2108</v>
      </c>
      <c s="24" t="s">
        <v>58</v>
      </c>
      <c s="30" t="s">
        <v>2109</v>
      </c>
      <c s="31" t="s">
        <v>501</v>
      </c>
      <c s="32">
        <v>20</v>
      </c>
      <c s="33">
        <v>0</v>
      </c>
      <c s="33">
        <f>ROUND(ROUND(H57,2)*ROUND(G57,3),2)</f>
      </c>
      <c r="O57">
        <f>(I57*21)/100</f>
      </c>
      <c t="s">
        <v>33</v>
      </c>
    </row>
    <row r="58" spans="1:5" ht="12.75">
      <c r="A58" s="34" t="s">
        <v>61</v>
      </c>
      <c r="E58" s="35" t="s">
        <v>58</v>
      </c>
    </row>
    <row r="59" spans="1:5" ht="12.75">
      <c r="A59" s="36" t="s">
        <v>62</v>
      </c>
      <c r="E59" s="37" t="s">
        <v>720</v>
      </c>
    </row>
    <row r="60" spans="1:5" ht="12.75">
      <c r="A60" t="s">
        <v>63</v>
      </c>
      <c r="E60" s="35" t="s">
        <v>731</v>
      </c>
    </row>
    <row r="61" spans="1:16" ht="12.75">
      <c r="A61" s="24" t="s">
        <v>56</v>
      </c>
      <c s="29" t="s">
        <v>74</v>
      </c>
      <c s="29" t="s">
        <v>947</v>
      </c>
      <c s="24" t="s">
        <v>58</v>
      </c>
      <c s="30" t="s">
        <v>948</v>
      </c>
      <c s="31" t="s">
        <v>60</v>
      </c>
      <c s="32">
        <v>80</v>
      </c>
      <c s="33">
        <v>0</v>
      </c>
      <c s="33">
        <f>ROUND(ROUND(H61,2)*ROUND(G61,3),2)</f>
      </c>
      <c r="O61">
        <f>(I61*21)/100</f>
      </c>
      <c t="s">
        <v>33</v>
      </c>
    </row>
    <row r="62" spans="1:5" ht="12.75">
      <c r="A62" s="34" t="s">
        <v>61</v>
      </c>
      <c r="E62" s="35" t="s">
        <v>58</v>
      </c>
    </row>
    <row r="63" spans="1:5" ht="12.75">
      <c r="A63" s="36" t="s">
        <v>62</v>
      </c>
      <c r="E63" s="37" t="s">
        <v>720</v>
      </c>
    </row>
    <row r="64" spans="1:5" ht="12.75">
      <c r="A64" t="s">
        <v>63</v>
      </c>
      <c r="E64" s="35" t="s">
        <v>731</v>
      </c>
    </row>
    <row r="65" spans="1:16" ht="12.75">
      <c r="A65" s="24" t="s">
        <v>56</v>
      </c>
      <c s="29" t="s">
        <v>77</v>
      </c>
      <c s="29" t="s">
        <v>768</v>
      </c>
      <c s="24" t="s">
        <v>58</v>
      </c>
      <c s="30" t="s">
        <v>769</v>
      </c>
      <c s="31" t="s">
        <v>60</v>
      </c>
      <c s="32">
        <v>30</v>
      </c>
      <c s="33">
        <v>0</v>
      </c>
      <c s="33">
        <f>ROUND(ROUND(H65,2)*ROUND(G65,3),2)</f>
      </c>
      <c r="O65">
        <f>(I65*21)/100</f>
      </c>
      <c t="s">
        <v>33</v>
      </c>
    </row>
    <row r="66" spans="1:5" ht="12.75">
      <c r="A66" s="34" t="s">
        <v>61</v>
      </c>
      <c r="E66" s="35" t="s">
        <v>58</v>
      </c>
    </row>
    <row r="67" spans="1:5" ht="12.75">
      <c r="A67" s="36" t="s">
        <v>62</v>
      </c>
      <c r="E67" s="37" t="s">
        <v>720</v>
      </c>
    </row>
    <row r="68" spans="1:5" ht="12.75">
      <c r="A68" t="s">
        <v>63</v>
      </c>
      <c r="E68" s="35" t="s">
        <v>731</v>
      </c>
    </row>
    <row r="69" spans="1:16" ht="12.75">
      <c r="A69" s="24" t="s">
        <v>56</v>
      </c>
      <c s="29" t="s">
        <v>80</v>
      </c>
      <c s="29" t="s">
        <v>1917</v>
      </c>
      <c s="24" t="s">
        <v>58</v>
      </c>
      <c s="30" t="s">
        <v>1918</v>
      </c>
      <c s="31" t="s">
        <v>98</v>
      </c>
      <c s="32">
        <v>5</v>
      </c>
      <c s="33">
        <v>0</v>
      </c>
      <c s="33">
        <f>ROUND(ROUND(H69,2)*ROUND(G69,3),2)</f>
      </c>
      <c r="O69">
        <f>(I69*21)/100</f>
      </c>
      <c t="s">
        <v>33</v>
      </c>
    </row>
    <row r="70" spans="1:5" ht="12.75">
      <c r="A70" s="34" t="s">
        <v>61</v>
      </c>
      <c r="E70" s="35" t="s">
        <v>58</v>
      </c>
    </row>
    <row r="71" spans="1:5" ht="12.75">
      <c r="A71" s="36" t="s">
        <v>62</v>
      </c>
      <c r="E71" s="37" t="s">
        <v>720</v>
      </c>
    </row>
    <row r="72" spans="1:5" ht="12.75">
      <c r="A72" t="s">
        <v>63</v>
      </c>
      <c r="E72" s="35" t="s">
        <v>731</v>
      </c>
    </row>
    <row r="73" spans="1:18" ht="12.75" customHeight="1">
      <c r="A73" s="6" t="s">
        <v>53</v>
      </c>
      <c s="6"/>
      <c s="39" t="s">
        <v>204</v>
      </c>
      <c s="6"/>
      <c s="27" t="s">
        <v>1919</v>
      </c>
      <c s="6"/>
      <c s="6"/>
      <c s="6"/>
      <c s="40">
        <f>0+Q73</f>
      </c>
      <c r="O73">
        <f>0+R73</f>
      </c>
      <c r="Q73">
        <f>0+I74+I78+I82+I86+I90+I94+I98+I102+I106+I110+I114+I118+I122+I126+I130</f>
      </c>
      <c>
        <f>0+O74+O78+O82+O86+O90+O94+O98+O102+O106+O110+O114+O118+O122+O126+O130</f>
      </c>
    </row>
    <row r="74" spans="1:16" ht="25.5">
      <c r="A74" s="24" t="s">
        <v>56</v>
      </c>
      <c s="29" t="s">
        <v>83</v>
      </c>
      <c s="29" t="s">
        <v>1932</v>
      </c>
      <c s="24" t="s">
        <v>58</v>
      </c>
      <c s="30" t="s">
        <v>1933</v>
      </c>
      <c s="31" t="s">
        <v>936</v>
      </c>
      <c s="32">
        <v>8</v>
      </c>
      <c s="33">
        <v>0</v>
      </c>
      <c s="33">
        <f>ROUND(ROUND(H74,2)*ROUND(G74,3),2)</f>
      </c>
      <c r="O74">
        <f>(I74*21)/100</f>
      </c>
      <c t="s">
        <v>33</v>
      </c>
    </row>
    <row r="75" spans="1:5" ht="12.75">
      <c r="A75" s="34" t="s">
        <v>61</v>
      </c>
      <c r="E75" s="35" t="s">
        <v>58</v>
      </c>
    </row>
    <row r="76" spans="1:5" ht="12.75">
      <c r="A76" s="36" t="s">
        <v>62</v>
      </c>
      <c r="E76" s="37" t="s">
        <v>720</v>
      </c>
    </row>
    <row r="77" spans="1:5" ht="12.75">
      <c r="A77" t="s">
        <v>63</v>
      </c>
      <c r="E77" s="35" t="s">
        <v>731</v>
      </c>
    </row>
    <row r="78" spans="1:16" ht="25.5">
      <c r="A78" s="24" t="s">
        <v>56</v>
      </c>
      <c s="29" t="s">
        <v>252</v>
      </c>
      <c s="29" t="s">
        <v>951</v>
      </c>
      <c s="24" t="s">
        <v>58</v>
      </c>
      <c s="30" t="s">
        <v>952</v>
      </c>
      <c s="31" t="s">
        <v>60</v>
      </c>
      <c s="32">
        <v>40</v>
      </c>
      <c s="33">
        <v>0</v>
      </c>
      <c s="33">
        <f>ROUND(ROUND(H78,2)*ROUND(G78,3),2)</f>
      </c>
      <c r="O78">
        <f>(I78*21)/100</f>
      </c>
      <c t="s">
        <v>33</v>
      </c>
    </row>
    <row r="79" spans="1:5" ht="12.75">
      <c r="A79" s="34" t="s">
        <v>61</v>
      </c>
      <c r="E79" s="35" t="s">
        <v>58</v>
      </c>
    </row>
    <row r="80" spans="1:5" ht="12.75">
      <c r="A80" s="36" t="s">
        <v>62</v>
      </c>
      <c r="E80" s="37" t="s">
        <v>720</v>
      </c>
    </row>
    <row r="81" spans="1:5" ht="12.75">
      <c r="A81" t="s">
        <v>63</v>
      </c>
      <c r="E81" s="35" t="s">
        <v>731</v>
      </c>
    </row>
    <row r="82" spans="1:16" ht="25.5">
      <c r="A82" s="24" t="s">
        <v>56</v>
      </c>
      <c s="29" t="s">
        <v>86</v>
      </c>
      <c s="29" t="s">
        <v>953</v>
      </c>
      <c s="24" t="s">
        <v>58</v>
      </c>
      <c s="30" t="s">
        <v>954</v>
      </c>
      <c s="31" t="s">
        <v>98</v>
      </c>
      <c s="32">
        <v>12</v>
      </c>
      <c s="33">
        <v>0</v>
      </c>
      <c s="33">
        <f>ROUND(ROUND(H82,2)*ROUND(G82,3),2)</f>
      </c>
      <c r="O82">
        <f>(I82*21)/100</f>
      </c>
      <c t="s">
        <v>33</v>
      </c>
    </row>
    <row r="83" spans="1:5" ht="12.75">
      <c r="A83" s="34" t="s">
        <v>61</v>
      </c>
      <c r="E83" s="35" t="s">
        <v>58</v>
      </c>
    </row>
    <row r="84" spans="1:5" ht="12.75">
      <c r="A84" s="36" t="s">
        <v>62</v>
      </c>
      <c r="E84" s="37" t="s">
        <v>720</v>
      </c>
    </row>
    <row r="85" spans="1:5" ht="12.75">
      <c r="A85" t="s">
        <v>63</v>
      </c>
      <c r="E85" s="35" t="s">
        <v>731</v>
      </c>
    </row>
    <row r="86" spans="1:16" ht="12.75">
      <c r="A86" s="24" t="s">
        <v>56</v>
      </c>
      <c s="29" t="s">
        <v>89</v>
      </c>
      <c s="29" t="s">
        <v>1934</v>
      </c>
      <c s="24" t="s">
        <v>58</v>
      </c>
      <c s="30" t="s">
        <v>1935</v>
      </c>
      <c s="31" t="s">
        <v>60</v>
      </c>
      <c s="32">
        <v>30</v>
      </c>
      <c s="33">
        <v>0</v>
      </c>
      <c s="33">
        <f>ROUND(ROUND(H86,2)*ROUND(G86,3),2)</f>
      </c>
      <c r="O86">
        <f>(I86*21)/100</f>
      </c>
      <c t="s">
        <v>33</v>
      </c>
    </row>
    <row r="87" spans="1:5" ht="12.75">
      <c r="A87" s="34" t="s">
        <v>61</v>
      </c>
      <c r="E87" s="35" t="s">
        <v>58</v>
      </c>
    </row>
    <row r="88" spans="1:5" ht="12.75">
      <c r="A88" s="36" t="s">
        <v>62</v>
      </c>
      <c r="E88" s="37" t="s">
        <v>720</v>
      </c>
    </row>
    <row r="89" spans="1:5" ht="12.75">
      <c r="A89" t="s">
        <v>63</v>
      </c>
      <c r="E89" s="35" t="s">
        <v>731</v>
      </c>
    </row>
    <row r="90" spans="1:16" ht="12.75">
      <c r="A90" s="24" t="s">
        <v>56</v>
      </c>
      <c s="29" t="s">
        <v>92</v>
      </c>
      <c s="29" t="s">
        <v>1936</v>
      </c>
      <c s="24" t="s">
        <v>58</v>
      </c>
      <c s="30" t="s">
        <v>1937</v>
      </c>
      <c s="31" t="s">
        <v>98</v>
      </c>
      <c s="32">
        <v>24</v>
      </c>
      <c s="33">
        <v>0</v>
      </c>
      <c s="33">
        <f>ROUND(ROUND(H90,2)*ROUND(G90,3),2)</f>
      </c>
      <c r="O90">
        <f>(I90*21)/100</f>
      </c>
      <c t="s">
        <v>33</v>
      </c>
    </row>
    <row r="91" spans="1:5" ht="12.75">
      <c r="A91" s="34" t="s">
        <v>61</v>
      </c>
      <c r="E91" s="35" t="s">
        <v>58</v>
      </c>
    </row>
    <row r="92" spans="1:5" ht="12.75">
      <c r="A92" s="36" t="s">
        <v>62</v>
      </c>
      <c r="E92" s="37" t="s">
        <v>720</v>
      </c>
    </row>
    <row r="93" spans="1:5" ht="12.75">
      <c r="A93" t="s">
        <v>63</v>
      </c>
      <c r="E93" s="35" t="s">
        <v>731</v>
      </c>
    </row>
    <row r="94" spans="1:16" ht="25.5">
      <c r="A94" s="24" t="s">
        <v>56</v>
      </c>
      <c s="29" t="s">
        <v>95</v>
      </c>
      <c s="29" t="s">
        <v>1938</v>
      </c>
      <c s="24" t="s">
        <v>58</v>
      </c>
      <c s="30" t="s">
        <v>1939</v>
      </c>
      <c s="31" t="s">
        <v>98</v>
      </c>
      <c s="32">
        <v>2</v>
      </c>
      <c s="33">
        <v>0</v>
      </c>
      <c s="33">
        <f>ROUND(ROUND(H94,2)*ROUND(G94,3),2)</f>
      </c>
      <c r="O94">
        <f>(I94*21)/100</f>
      </c>
      <c t="s">
        <v>33</v>
      </c>
    </row>
    <row r="95" spans="1:5" ht="12.75">
      <c r="A95" s="34" t="s">
        <v>61</v>
      </c>
      <c r="E95" s="35" t="s">
        <v>58</v>
      </c>
    </row>
    <row r="96" spans="1:5" ht="12.75">
      <c r="A96" s="36" t="s">
        <v>62</v>
      </c>
      <c r="E96" s="37" t="s">
        <v>720</v>
      </c>
    </row>
    <row r="97" spans="1:5" ht="12.75">
      <c r="A97" t="s">
        <v>63</v>
      </c>
      <c r="E97" s="35" t="s">
        <v>731</v>
      </c>
    </row>
    <row r="98" spans="1:16" ht="12.75">
      <c r="A98" s="24" t="s">
        <v>56</v>
      </c>
      <c s="29" t="s">
        <v>99</v>
      </c>
      <c s="29" t="s">
        <v>1940</v>
      </c>
      <c s="24" t="s">
        <v>58</v>
      </c>
      <c s="30" t="s">
        <v>1941</v>
      </c>
      <c s="31" t="s">
        <v>98</v>
      </c>
      <c s="32">
        <v>6</v>
      </c>
      <c s="33">
        <v>0</v>
      </c>
      <c s="33">
        <f>ROUND(ROUND(H98,2)*ROUND(G98,3),2)</f>
      </c>
      <c r="O98">
        <f>(I98*21)/100</f>
      </c>
      <c t="s">
        <v>33</v>
      </c>
    </row>
    <row r="99" spans="1:5" ht="12.75">
      <c r="A99" s="34" t="s">
        <v>61</v>
      </c>
      <c r="E99" s="35" t="s">
        <v>58</v>
      </c>
    </row>
    <row r="100" spans="1:5" ht="12.75">
      <c r="A100" s="36" t="s">
        <v>62</v>
      </c>
      <c r="E100" s="37" t="s">
        <v>720</v>
      </c>
    </row>
    <row r="101" spans="1:5" ht="12.75">
      <c r="A101" t="s">
        <v>63</v>
      </c>
      <c r="E101" s="35" t="s">
        <v>731</v>
      </c>
    </row>
    <row r="102" spans="1:16" ht="12.75">
      <c r="A102" s="24" t="s">
        <v>56</v>
      </c>
      <c s="29" t="s">
        <v>102</v>
      </c>
      <c s="29" t="s">
        <v>1942</v>
      </c>
      <c s="24" t="s">
        <v>58</v>
      </c>
      <c s="30" t="s">
        <v>1943</v>
      </c>
      <c s="31" t="s">
        <v>98</v>
      </c>
      <c s="32">
        <v>2</v>
      </c>
      <c s="33">
        <v>0</v>
      </c>
      <c s="33">
        <f>ROUND(ROUND(H102,2)*ROUND(G102,3),2)</f>
      </c>
      <c r="O102">
        <f>(I102*21)/100</f>
      </c>
      <c t="s">
        <v>33</v>
      </c>
    </row>
    <row r="103" spans="1:5" ht="12.75">
      <c r="A103" s="34" t="s">
        <v>61</v>
      </c>
      <c r="E103" s="35" t="s">
        <v>58</v>
      </c>
    </row>
    <row r="104" spans="1:5" ht="12.75">
      <c r="A104" s="36" t="s">
        <v>62</v>
      </c>
      <c r="E104" s="37" t="s">
        <v>720</v>
      </c>
    </row>
    <row r="105" spans="1:5" ht="12.75">
      <c r="A105" t="s">
        <v>63</v>
      </c>
      <c r="E105" s="35" t="s">
        <v>731</v>
      </c>
    </row>
    <row r="106" spans="1:16" ht="25.5">
      <c r="A106" s="24" t="s">
        <v>56</v>
      </c>
      <c s="29" t="s">
        <v>105</v>
      </c>
      <c s="29" t="s">
        <v>1062</v>
      </c>
      <c s="24" t="s">
        <v>58</v>
      </c>
      <c s="30" t="s">
        <v>1063</v>
      </c>
      <c s="31" t="s">
        <v>98</v>
      </c>
      <c s="32">
        <v>1</v>
      </c>
      <c s="33">
        <v>0</v>
      </c>
      <c s="33">
        <f>ROUND(ROUND(H106,2)*ROUND(G106,3),2)</f>
      </c>
      <c r="O106">
        <f>(I106*21)/100</f>
      </c>
      <c t="s">
        <v>33</v>
      </c>
    </row>
    <row r="107" spans="1:5" ht="12.75">
      <c r="A107" s="34" t="s">
        <v>61</v>
      </c>
      <c r="E107" s="35" t="s">
        <v>58</v>
      </c>
    </row>
    <row r="108" spans="1:5" ht="12.75">
      <c r="A108" s="36" t="s">
        <v>62</v>
      </c>
      <c r="E108" s="37" t="s">
        <v>720</v>
      </c>
    </row>
    <row r="109" spans="1:5" ht="12.75">
      <c r="A109" t="s">
        <v>63</v>
      </c>
      <c r="E109" s="35" t="s">
        <v>731</v>
      </c>
    </row>
    <row r="110" spans="1:16" ht="12.75">
      <c r="A110" s="24" t="s">
        <v>56</v>
      </c>
      <c s="29" t="s">
        <v>258</v>
      </c>
      <c s="29" t="s">
        <v>1066</v>
      </c>
      <c s="24" t="s">
        <v>58</v>
      </c>
      <c s="30" t="s">
        <v>1067</v>
      </c>
      <c s="31" t="s">
        <v>370</v>
      </c>
      <c s="32">
        <v>16</v>
      </c>
      <c s="33">
        <v>0</v>
      </c>
      <c s="33">
        <f>ROUND(ROUND(H110,2)*ROUND(G110,3),2)</f>
      </c>
      <c r="O110">
        <f>(I110*21)/100</f>
      </c>
      <c t="s">
        <v>33</v>
      </c>
    </row>
    <row r="111" spans="1:5" ht="12.75">
      <c r="A111" s="34" t="s">
        <v>61</v>
      </c>
      <c r="E111" s="35" t="s">
        <v>58</v>
      </c>
    </row>
    <row r="112" spans="1:5" ht="12.75">
      <c r="A112" s="36" t="s">
        <v>62</v>
      </c>
      <c r="E112" s="37" t="s">
        <v>720</v>
      </c>
    </row>
    <row r="113" spans="1:5" ht="12.75">
      <c r="A113" t="s">
        <v>63</v>
      </c>
      <c r="E113" s="35" t="s">
        <v>731</v>
      </c>
    </row>
    <row r="114" spans="1:16" ht="12.75">
      <c r="A114" s="24" t="s">
        <v>56</v>
      </c>
      <c s="29" t="s">
        <v>261</v>
      </c>
      <c s="29" t="s">
        <v>1068</v>
      </c>
      <c s="24" t="s">
        <v>58</v>
      </c>
      <c s="30" t="s">
        <v>1069</v>
      </c>
      <c s="31" t="s">
        <v>370</v>
      </c>
      <c s="32">
        <v>24</v>
      </c>
      <c s="33">
        <v>0</v>
      </c>
      <c s="33">
        <f>ROUND(ROUND(H114,2)*ROUND(G114,3),2)</f>
      </c>
      <c r="O114">
        <f>(I114*21)/100</f>
      </c>
      <c t="s">
        <v>33</v>
      </c>
    </row>
    <row r="115" spans="1:5" ht="12.75">
      <c r="A115" s="34" t="s">
        <v>61</v>
      </c>
      <c r="E115" s="35" t="s">
        <v>58</v>
      </c>
    </row>
    <row r="116" spans="1:5" ht="12.75">
      <c r="A116" s="36" t="s">
        <v>62</v>
      </c>
      <c r="E116" s="37" t="s">
        <v>720</v>
      </c>
    </row>
    <row r="117" spans="1:5" ht="12.75">
      <c r="A117" t="s">
        <v>63</v>
      </c>
      <c r="E117" s="35" t="s">
        <v>731</v>
      </c>
    </row>
    <row r="118" spans="1:16" ht="12.75">
      <c r="A118" s="24" t="s">
        <v>56</v>
      </c>
      <c s="29" t="s">
        <v>264</v>
      </c>
      <c s="29" t="s">
        <v>1948</v>
      </c>
      <c s="24" t="s">
        <v>58</v>
      </c>
      <c s="30" t="s">
        <v>1949</v>
      </c>
      <c s="31" t="s">
        <v>370</v>
      </c>
      <c s="32">
        <v>48</v>
      </c>
      <c s="33">
        <v>0</v>
      </c>
      <c s="33">
        <f>ROUND(ROUND(H118,2)*ROUND(G118,3),2)</f>
      </c>
      <c r="O118">
        <f>(I118*21)/100</f>
      </c>
      <c t="s">
        <v>33</v>
      </c>
    </row>
    <row r="119" spans="1:5" ht="12.75">
      <c r="A119" s="34" t="s">
        <v>61</v>
      </c>
      <c r="E119" s="35" t="s">
        <v>58</v>
      </c>
    </row>
    <row r="120" spans="1:5" ht="12.75">
      <c r="A120" s="36" t="s">
        <v>62</v>
      </c>
      <c r="E120" s="37" t="s">
        <v>720</v>
      </c>
    </row>
    <row r="121" spans="1:5" ht="12.75">
      <c r="A121" t="s">
        <v>63</v>
      </c>
      <c r="E121" s="35" t="s">
        <v>731</v>
      </c>
    </row>
    <row r="122" spans="1:16" ht="12.75">
      <c r="A122" s="24" t="s">
        <v>56</v>
      </c>
      <c s="29" t="s">
        <v>267</v>
      </c>
      <c s="29" t="s">
        <v>1950</v>
      </c>
      <c s="24" t="s">
        <v>58</v>
      </c>
      <c s="30" t="s">
        <v>1951</v>
      </c>
      <c s="31" t="s">
        <v>370</v>
      </c>
      <c s="32">
        <v>8</v>
      </c>
      <c s="33">
        <v>0</v>
      </c>
      <c s="33">
        <f>ROUND(ROUND(H122,2)*ROUND(G122,3),2)</f>
      </c>
      <c r="O122">
        <f>(I122*21)/100</f>
      </c>
      <c t="s">
        <v>33</v>
      </c>
    </row>
    <row r="123" spans="1:5" ht="12.75">
      <c r="A123" s="34" t="s">
        <v>61</v>
      </c>
      <c r="E123" s="35" t="s">
        <v>58</v>
      </c>
    </row>
    <row r="124" spans="1:5" ht="12.75">
      <c r="A124" s="36" t="s">
        <v>62</v>
      </c>
      <c r="E124" s="37" t="s">
        <v>720</v>
      </c>
    </row>
    <row r="125" spans="1:5" ht="12.75">
      <c r="A125" t="s">
        <v>63</v>
      </c>
      <c r="E125" s="35" t="s">
        <v>731</v>
      </c>
    </row>
    <row r="126" spans="1:16" ht="12.75">
      <c r="A126" s="24" t="s">
        <v>56</v>
      </c>
      <c s="29" t="s">
        <v>270</v>
      </c>
      <c s="29" t="s">
        <v>1070</v>
      </c>
      <c s="24" t="s">
        <v>58</v>
      </c>
      <c s="30" t="s">
        <v>1071</v>
      </c>
      <c s="31" t="s">
        <v>370</v>
      </c>
      <c s="32">
        <v>48</v>
      </c>
      <c s="33">
        <v>0</v>
      </c>
      <c s="33">
        <f>ROUND(ROUND(H126,2)*ROUND(G126,3),2)</f>
      </c>
      <c r="O126">
        <f>(I126*21)/100</f>
      </c>
      <c t="s">
        <v>33</v>
      </c>
    </row>
    <row r="127" spans="1:5" ht="12.75">
      <c r="A127" s="34" t="s">
        <v>61</v>
      </c>
      <c r="E127" s="35" t="s">
        <v>58</v>
      </c>
    </row>
    <row r="128" spans="1:5" ht="12.75">
      <c r="A128" s="36" t="s">
        <v>62</v>
      </c>
      <c r="E128" s="37" t="s">
        <v>720</v>
      </c>
    </row>
    <row r="129" spans="1:5" ht="12.75">
      <c r="A129" t="s">
        <v>63</v>
      </c>
      <c r="E129" s="35" t="s">
        <v>731</v>
      </c>
    </row>
    <row r="130" spans="1:16" ht="12.75">
      <c r="A130" s="24" t="s">
        <v>56</v>
      </c>
      <c s="29" t="s">
        <v>273</v>
      </c>
      <c s="29" t="s">
        <v>1072</v>
      </c>
      <c s="24" t="s">
        <v>58</v>
      </c>
      <c s="30" t="s">
        <v>1073</v>
      </c>
      <c s="31" t="s">
        <v>370</v>
      </c>
      <c s="32">
        <v>8</v>
      </c>
      <c s="33">
        <v>0</v>
      </c>
      <c s="33">
        <f>ROUND(ROUND(H130,2)*ROUND(G130,3),2)</f>
      </c>
      <c r="O130">
        <f>(I130*21)/100</f>
      </c>
      <c t="s">
        <v>33</v>
      </c>
    </row>
    <row r="131" spans="1:5" ht="12.75">
      <c r="A131" s="34" t="s">
        <v>61</v>
      </c>
      <c r="E131" s="35" t="s">
        <v>58</v>
      </c>
    </row>
    <row r="132" spans="1:5" ht="12.75">
      <c r="A132" s="36" t="s">
        <v>62</v>
      </c>
      <c r="E132" s="37" t="s">
        <v>720</v>
      </c>
    </row>
    <row r="133" spans="1:5" ht="12.75">
      <c r="A133" t="s">
        <v>63</v>
      </c>
      <c r="E133" s="35" t="s">
        <v>731</v>
      </c>
    </row>
    <row r="134" spans="1:18" ht="12.75" customHeight="1">
      <c r="A134" s="6" t="s">
        <v>53</v>
      </c>
      <c s="6"/>
      <c s="39" t="s">
        <v>430</v>
      </c>
      <c s="6"/>
      <c s="27" t="s">
        <v>1957</v>
      </c>
      <c s="6"/>
      <c s="6"/>
      <c s="6"/>
      <c s="40">
        <f>0+Q134</f>
      </c>
      <c r="O134">
        <f>0+R134</f>
      </c>
      <c r="Q134">
        <f>0+I135+I139+I143+I147+I151+I155+I159+I163+I167+I171+I175+I179+I183+I187+I191+I195+I199+I203+I207+I211+I215+I219+I223+I227+I231+I235+I239+I243+I247+I251+I255+I259+I263+I267+I271+I275+I279+I283+I287+I291+I295+I299+I303+I307+I311+I315+I319+I323</f>
      </c>
      <c>
        <f>0+O135+O139+O143+O147+O151+O155+O159+O163+O167+O171+O175+O179+O183+O187+O191+O195+O199+O203+O207+O211+O215+O219+O223+O227+O231+O235+O239+O243+O247+O251+O255+O259+O263+O267+O271+O275+O279+O283+O287+O291+O295+O299+O303+O307+O311+O315+O319+O323</f>
      </c>
    </row>
    <row r="135" spans="1:16" ht="12.75">
      <c r="A135" s="24" t="s">
        <v>56</v>
      </c>
      <c s="29" t="s">
        <v>276</v>
      </c>
      <c s="29" t="s">
        <v>826</v>
      </c>
      <c s="24" t="s">
        <v>58</v>
      </c>
      <c s="30" t="s">
        <v>827</v>
      </c>
      <c s="31" t="s">
        <v>98</v>
      </c>
      <c s="32">
        <v>2</v>
      </c>
      <c s="33">
        <v>0</v>
      </c>
      <c s="33">
        <f>ROUND(ROUND(H135,2)*ROUND(G135,3),2)</f>
      </c>
      <c r="O135">
        <f>(I135*21)/100</f>
      </c>
      <c t="s">
        <v>33</v>
      </c>
    </row>
    <row r="136" spans="1:5" ht="12.75">
      <c r="A136" s="34" t="s">
        <v>61</v>
      </c>
      <c r="E136" s="35" t="s">
        <v>58</v>
      </c>
    </row>
    <row r="137" spans="1:5" ht="12.75">
      <c r="A137" s="36" t="s">
        <v>62</v>
      </c>
      <c r="E137" s="37" t="s">
        <v>720</v>
      </c>
    </row>
    <row r="138" spans="1:5" ht="12.75">
      <c r="A138" t="s">
        <v>63</v>
      </c>
      <c r="E138" s="35" t="s">
        <v>731</v>
      </c>
    </row>
    <row r="139" spans="1:16" ht="12.75">
      <c r="A139" s="24" t="s">
        <v>56</v>
      </c>
      <c s="29" t="s">
        <v>279</v>
      </c>
      <c s="29" t="s">
        <v>828</v>
      </c>
      <c s="24" t="s">
        <v>58</v>
      </c>
      <c s="30" t="s">
        <v>829</v>
      </c>
      <c s="31" t="s">
        <v>98</v>
      </c>
      <c s="32">
        <v>1</v>
      </c>
      <c s="33">
        <v>0</v>
      </c>
      <c s="33">
        <f>ROUND(ROUND(H139,2)*ROUND(G139,3),2)</f>
      </c>
      <c r="O139">
        <f>(I139*21)/100</f>
      </c>
      <c t="s">
        <v>33</v>
      </c>
    </row>
    <row r="140" spans="1:5" ht="12.75">
      <c r="A140" s="34" t="s">
        <v>61</v>
      </c>
      <c r="E140" s="35" t="s">
        <v>58</v>
      </c>
    </row>
    <row r="141" spans="1:5" ht="12.75">
      <c r="A141" s="36" t="s">
        <v>62</v>
      </c>
      <c r="E141" s="37" t="s">
        <v>720</v>
      </c>
    </row>
    <row r="142" spans="1:5" ht="12.75">
      <c r="A142" t="s">
        <v>63</v>
      </c>
      <c r="E142" s="35" t="s">
        <v>731</v>
      </c>
    </row>
    <row r="143" spans="1:16" ht="12.75">
      <c r="A143" s="24" t="s">
        <v>56</v>
      </c>
      <c s="29" t="s">
        <v>282</v>
      </c>
      <c s="29" t="s">
        <v>830</v>
      </c>
      <c s="24" t="s">
        <v>58</v>
      </c>
      <c s="30" t="s">
        <v>831</v>
      </c>
      <c s="31" t="s">
        <v>98</v>
      </c>
      <c s="32">
        <v>3</v>
      </c>
      <c s="33">
        <v>0</v>
      </c>
      <c s="33">
        <f>ROUND(ROUND(H143,2)*ROUND(G143,3),2)</f>
      </c>
      <c r="O143">
        <f>(I143*21)/100</f>
      </c>
      <c t="s">
        <v>33</v>
      </c>
    </row>
    <row r="144" spans="1:5" ht="12.75">
      <c r="A144" s="34" t="s">
        <v>61</v>
      </c>
      <c r="E144" s="35" t="s">
        <v>58</v>
      </c>
    </row>
    <row r="145" spans="1:5" ht="12.75">
      <c r="A145" s="36" t="s">
        <v>62</v>
      </c>
      <c r="E145" s="37" t="s">
        <v>720</v>
      </c>
    </row>
    <row r="146" spans="1:5" ht="12.75">
      <c r="A146" t="s">
        <v>63</v>
      </c>
      <c r="E146" s="35" t="s">
        <v>731</v>
      </c>
    </row>
    <row r="147" spans="1:16" ht="12.75">
      <c r="A147" s="24" t="s">
        <v>56</v>
      </c>
      <c s="29" t="s">
        <v>421</v>
      </c>
      <c s="29" t="s">
        <v>979</v>
      </c>
      <c s="24" t="s">
        <v>58</v>
      </c>
      <c s="30" t="s">
        <v>1075</v>
      </c>
      <c s="31" t="s">
        <v>98</v>
      </c>
      <c s="32">
        <v>1</v>
      </c>
      <c s="33">
        <v>0</v>
      </c>
      <c s="33">
        <f>ROUND(ROUND(H147,2)*ROUND(G147,3),2)</f>
      </c>
      <c r="O147">
        <f>(I147*21)/100</f>
      </c>
      <c t="s">
        <v>33</v>
      </c>
    </row>
    <row r="148" spans="1:5" ht="12.75">
      <c r="A148" s="34" t="s">
        <v>61</v>
      </c>
      <c r="E148" s="35" t="s">
        <v>58</v>
      </c>
    </row>
    <row r="149" spans="1:5" ht="12.75">
      <c r="A149" s="36" t="s">
        <v>62</v>
      </c>
      <c r="E149" s="37" t="s">
        <v>720</v>
      </c>
    </row>
    <row r="150" spans="1:5" ht="12.75">
      <c r="A150" t="s">
        <v>63</v>
      </c>
      <c r="E150" s="35" t="s">
        <v>731</v>
      </c>
    </row>
    <row r="151" spans="1:16" ht="12.75">
      <c r="A151" s="24" t="s">
        <v>56</v>
      </c>
      <c s="29" t="s">
        <v>285</v>
      </c>
      <c s="29" t="s">
        <v>1076</v>
      </c>
      <c s="24" t="s">
        <v>58</v>
      </c>
      <c s="30" t="s">
        <v>1077</v>
      </c>
      <c s="31" t="s">
        <v>98</v>
      </c>
      <c s="32">
        <v>1</v>
      </c>
      <c s="33">
        <v>0</v>
      </c>
      <c s="33">
        <f>ROUND(ROUND(H151,2)*ROUND(G151,3),2)</f>
      </c>
      <c r="O151">
        <f>(I151*21)/100</f>
      </c>
      <c t="s">
        <v>33</v>
      </c>
    </row>
    <row r="152" spans="1:5" ht="12.75">
      <c r="A152" s="34" t="s">
        <v>61</v>
      </c>
      <c r="E152" s="35" t="s">
        <v>58</v>
      </c>
    </row>
    <row r="153" spans="1:5" ht="12.75">
      <c r="A153" s="36" t="s">
        <v>62</v>
      </c>
      <c r="E153" s="37" t="s">
        <v>720</v>
      </c>
    </row>
    <row r="154" spans="1:5" ht="12.75">
      <c r="A154" t="s">
        <v>63</v>
      </c>
      <c r="E154" s="35" t="s">
        <v>731</v>
      </c>
    </row>
    <row r="155" spans="1:16" ht="12.75">
      <c r="A155" s="24" t="s">
        <v>56</v>
      </c>
      <c s="29" t="s">
        <v>110</v>
      </c>
      <c s="29" t="s">
        <v>1958</v>
      </c>
      <c s="24" t="s">
        <v>58</v>
      </c>
      <c s="30" t="s">
        <v>1959</v>
      </c>
      <c s="31" t="s">
        <v>98</v>
      </c>
      <c s="32">
        <v>1</v>
      </c>
      <c s="33">
        <v>0</v>
      </c>
      <c s="33">
        <f>ROUND(ROUND(H155,2)*ROUND(G155,3),2)</f>
      </c>
      <c r="O155">
        <f>(I155*21)/100</f>
      </c>
      <c t="s">
        <v>33</v>
      </c>
    </row>
    <row r="156" spans="1:5" ht="12.75">
      <c r="A156" s="34" t="s">
        <v>61</v>
      </c>
      <c r="E156" s="35" t="s">
        <v>58</v>
      </c>
    </row>
    <row r="157" spans="1:5" ht="12.75">
      <c r="A157" s="36" t="s">
        <v>62</v>
      </c>
      <c r="E157" s="37" t="s">
        <v>720</v>
      </c>
    </row>
    <row r="158" spans="1:5" ht="12.75">
      <c r="A158" t="s">
        <v>63</v>
      </c>
      <c r="E158" s="35" t="s">
        <v>731</v>
      </c>
    </row>
    <row r="159" spans="1:16" ht="12.75">
      <c r="A159" s="24" t="s">
        <v>56</v>
      </c>
      <c s="29" t="s">
        <v>113</v>
      </c>
      <c s="29" t="s">
        <v>1960</v>
      </c>
      <c s="24" t="s">
        <v>58</v>
      </c>
      <c s="30" t="s">
        <v>1961</v>
      </c>
      <c s="31" t="s">
        <v>799</v>
      </c>
      <c s="32">
        <v>3</v>
      </c>
      <c s="33">
        <v>0</v>
      </c>
      <c s="33">
        <f>ROUND(ROUND(H159,2)*ROUND(G159,3),2)</f>
      </c>
      <c r="O159">
        <f>(I159*21)/100</f>
      </c>
      <c t="s">
        <v>33</v>
      </c>
    </row>
    <row r="160" spans="1:5" ht="12.75">
      <c r="A160" s="34" t="s">
        <v>61</v>
      </c>
      <c r="E160" s="35" t="s">
        <v>58</v>
      </c>
    </row>
    <row r="161" spans="1:5" ht="12.75">
      <c r="A161" s="36" t="s">
        <v>62</v>
      </c>
      <c r="E161" s="37" t="s">
        <v>720</v>
      </c>
    </row>
    <row r="162" spans="1:5" ht="12.75">
      <c r="A162" t="s">
        <v>63</v>
      </c>
      <c r="E162" s="35" t="s">
        <v>731</v>
      </c>
    </row>
    <row r="163" spans="1:16" ht="12.75">
      <c r="A163" s="24" t="s">
        <v>56</v>
      </c>
      <c s="29" t="s">
        <v>288</v>
      </c>
      <c s="29" t="s">
        <v>883</v>
      </c>
      <c s="24" t="s">
        <v>58</v>
      </c>
      <c s="30" t="s">
        <v>884</v>
      </c>
      <c s="31" t="s">
        <v>73</v>
      </c>
      <c s="32">
        <v>0.45</v>
      </c>
      <c s="33">
        <v>0</v>
      </c>
      <c s="33">
        <f>ROUND(ROUND(H163,2)*ROUND(G163,3),2)</f>
      </c>
      <c r="O163">
        <f>(I163*21)/100</f>
      </c>
      <c t="s">
        <v>33</v>
      </c>
    </row>
    <row r="164" spans="1:5" ht="12.75">
      <c r="A164" s="34" t="s">
        <v>61</v>
      </c>
      <c r="E164" s="35" t="s">
        <v>58</v>
      </c>
    </row>
    <row r="165" spans="1:5" ht="12.75">
      <c r="A165" s="36" t="s">
        <v>62</v>
      </c>
      <c r="E165" s="37" t="s">
        <v>720</v>
      </c>
    </row>
    <row r="166" spans="1:5" ht="12.75">
      <c r="A166" t="s">
        <v>63</v>
      </c>
      <c r="E166" s="35" t="s">
        <v>731</v>
      </c>
    </row>
    <row r="167" spans="1:16" ht="12.75">
      <c r="A167" s="24" t="s">
        <v>56</v>
      </c>
      <c s="29" t="s">
        <v>291</v>
      </c>
      <c s="29" t="s">
        <v>1147</v>
      </c>
      <c s="24" t="s">
        <v>58</v>
      </c>
      <c s="30" t="s">
        <v>1148</v>
      </c>
      <c s="31" t="s">
        <v>60</v>
      </c>
      <c s="32">
        <v>4</v>
      </c>
      <c s="33">
        <v>0</v>
      </c>
      <c s="33">
        <f>ROUND(ROUND(H167,2)*ROUND(G167,3),2)</f>
      </c>
      <c r="O167">
        <f>(I167*21)/100</f>
      </c>
      <c t="s">
        <v>33</v>
      </c>
    </row>
    <row r="168" spans="1:5" ht="12.75">
      <c r="A168" s="34" t="s">
        <v>61</v>
      </c>
      <c r="E168" s="35" t="s">
        <v>58</v>
      </c>
    </row>
    <row r="169" spans="1:5" ht="12.75">
      <c r="A169" s="36" t="s">
        <v>62</v>
      </c>
      <c r="E169" s="37" t="s">
        <v>720</v>
      </c>
    </row>
    <row r="170" spans="1:5" ht="12.75">
      <c r="A170" t="s">
        <v>63</v>
      </c>
      <c r="E170" s="35" t="s">
        <v>731</v>
      </c>
    </row>
    <row r="171" spans="1:16" ht="12.75">
      <c r="A171" s="24" t="s">
        <v>56</v>
      </c>
      <c s="29" t="s">
        <v>294</v>
      </c>
      <c s="29" t="s">
        <v>1149</v>
      </c>
      <c s="24" t="s">
        <v>58</v>
      </c>
      <c s="30" t="s">
        <v>1150</v>
      </c>
      <c s="31" t="s">
        <v>60</v>
      </c>
      <c s="32">
        <v>6</v>
      </c>
      <c s="33">
        <v>0</v>
      </c>
      <c s="33">
        <f>ROUND(ROUND(H171,2)*ROUND(G171,3),2)</f>
      </c>
      <c r="O171">
        <f>(I171*21)/100</f>
      </c>
      <c t="s">
        <v>33</v>
      </c>
    </row>
    <row r="172" spans="1:5" ht="12.75">
      <c r="A172" s="34" t="s">
        <v>61</v>
      </c>
      <c r="E172" s="35" t="s">
        <v>58</v>
      </c>
    </row>
    <row r="173" spans="1:5" ht="12.75">
      <c r="A173" s="36" t="s">
        <v>62</v>
      </c>
      <c r="E173" s="37" t="s">
        <v>720</v>
      </c>
    </row>
    <row r="174" spans="1:5" ht="12.75">
      <c r="A174" t="s">
        <v>63</v>
      </c>
      <c r="E174" s="35" t="s">
        <v>731</v>
      </c>
    </row>
    <row r="175" spans="1:16" ht="12.75">
      <c r="A175" s="24" t="s">
        <v>56</v>
      </c>
      <c s="29" t="s">
        <v>298</v>
      </c>
      <c s="29" t="s">
        <v>1968</v>
      </c>
      <c s="24" t="s">
        <v>58</v>
      </c>
      <c s="30" t="s">
        <v>1969</v>
      </c>
      <c s="31" t="s">
        <v>60</v>
      </c>
      <c s="32">
        <v>10</v>
      </c>
      <c s="33">
        <v>0</v>
      </c>
      <c s="33">
        <f>ROUND(ROUND(H175,2)*ROUND(G175,3),2)</f>
      </c>
      <c r="O175">
        <f>(I175*21)/100</f>
      </c>
      <c t="s">
        <v>33</v>
      </c>
    </row>
    <row r="176" spans="1:5" ht="12.75">
      <c r="A176" s="34" t="s">
        <v>61</v>
      </c>
      <c r="E176" s="35" t="s">
        <v>58</v>
      </c>
    </row>
    <row r="177" spans="1:5" ht="12.75">
      <c r="A177" s="36" t="s">
        <v>62</v>
      </c>
      <c r="E177" s="37" t="s">
        <v>720</v>
      </c>
    </row>
    <row r="178" spans="1:5" ht="12.75">
      <c r="A178" t="s">
        <v>63</v>
      </c>
      <c r="E178" s="35" t="s">
        <v>731</v>
      </c>
    </row>
    <row r="179" spans="1:16" ht="12.75">
      <c r="A179" s="24" t="s">
        <v>56</v>
      </c>
      <c s="29" t="s">
        <v>301</v>
      </c>
      <c s="29" t="s">
        <v>1970</v>
      </c>
      <c s="24" t="s">
        <v>58</v>
      </c>
      <c s="30" t="s">
        <v>1971</v>
      </c>
      <c s="31" t="s">
        <v>98</v>
      </c>
      <c s="32">
        <v>2</v>
      </c>
      <c s="33">
        <v>0</v>
      </c>
      <c s="33">
        <f>ROUND(ROUND(H179,2)*ROUND(G179,3),2)</f>
      </c>
      <c r="O179">
        <f>(I179*21)/100</f>
      </c>
      <c t="s">
        <v>33</v>
      </c>
    </row>
    <row r="180" spans="1:5" ht="12.75">
      <c r="A180" s="34" t="s">
        <v>61</v>
      </c>
      <c r="E180" s="35" t="s">
        <v>58</v>
      </c>
    </row>
    <row r="181" spans="1:5" ht="12.75">
      <c r="A181" s="36" t="s">
        <v>62</v>
      </c>
      <c r="E181" s="37" t="s">
        <v>720</v>
      </c>
    </row>
    <row r="182" spans="1:5" ht="12.75">
      <c r="A182" t="s">
        <v>63</v>
      </c>
      <c r="E182" s="35" t="s">
        <v>731</v>
      </c>
    </row>
    <row r="183" spans="1:16" ht="12.75">
      <c r="A183" s="24" t="s">
        <v>56</v>
      </c>
      <c s="29" t="s">
        <v>304</v>
      </c>
      <c s="29" t="s">
        <v>1972</v>
      </c>
      <c s="24" t="s">
        <v>58</v>
      </c>
      <c s="30" t="s">
        <v>1973</v>
      </c>
      <c s="31" t="s">
        <v>98</v>
      </c>
      <c s="32">
        <v>3</v>
      </c>
      <c s="33">
        <v>0</v>
      </c>
      <c s="33">
        <f>ROUND(ROUND(H183,2)*ROUND(G183,3),2)</f>
      </c>
      <c r="O183">
        <f>(I183*21)/100</f>
      </c>
      <c t="s">
        <v>33</v>
      </c>
    </row>
    <row r="184" spans="1:5" ht="12.75">
      <c r="A184" s="34" t="s">
        <v>61</v>
      </c>
      <c r="E184" s="35" t="s">
        <v>58</v>
      </c>
    </row>
    <row r="185" spans="1:5" ht="12.75">
      <c r="A185" s="36" t="s">
        <v>62</v>
      </c>
      <c r="E185" s="37" t="s">
        <v>720</v>
      </c>
    </row>
    <row r="186" spans="1:5" ht="12.75">
      <c r="A186" t="s">
        <v>63</v>
      </c>
      <c r="E186" s="35" t="s">
        <v>731</v>
      </c>
    </row>
    <row r="187" spans="1:16" ht="12.75">
      <c r="A187" s="24" t="s">
        <v>56</v>
      </c>
      <c s="29" t="s">
        <v>307</v>
      </c>
      <c s="29" t="s">
        <v>1974</v>
      </c>
      <c s="24" t="s">
        <v>58</v>
      </c>
      <c s="30" t="s">
        <v>1975</v>
      </c>
      <c s="31" t="s">
        <v>98</v>
      </c>
      <c s="32">
        <v>5</v>
      </c>
      <c s="33">
        <v>0</v>
      </c>
      <c s="33">
        <f>ROUND(ROUND(H187,2)*ROUND(G187,3),2)</f>
      </c>
      <c r="O187">
        <f>(I187*21)/100</f>
      </c>
      <c t="s">
        <v>33</v>
      </c>
    </row>
    <row r="188" spans="1:5" ht="12.75">
      <c r="A188" s="34" t="s">
        <v>61</v>
      </c>
      <c r="E188" s="35" t="s">
        <v>58</v>
      </c>
    </row>
    <row r="189" spans="1:5" ht="12.75">
      <c r="A189" s="36" t="s">
        <v>62</v>
      </c>
      <c r="E189" s="37" t="s">
        <v>720</v>
      </c>
    </row>
    <row r="190" spans="1:5" ht="12.75">
      <c r="A190" t="s">
        <v>63</v>
      </c>
      <c r="E190" s="35" t="s">
        <v>731</v>
      </c>
    </row>
    <row r="191" spans="1:16" ht="12.75">
      <c r="A191" s="24" t="s">
        <v>56</v>
      </c>
      <c s="29" t="s">
        <v>310</v>
      </c>
      <c s="29" t="s">
        <v>1984</v>
      </c>
      <c s="24" t="s">
        <v>58</v>
      </c>
      <c s="30" t="s">
        <v>1985</v>
      </c>
      <c s="31" t="s">
        <v>98</v>
      </c>
      <c s="32">
        <v>3</v>
      </c>
      <c s="33">
        <v>0</v>
      </c>
      <c s="33">
        <f>ROUND(ROUND(H191,2)*ROUND(G191,3),2)</f>
      </c>
      <c r="O191">
        <f>(I191*21)/100</f>
      </c>
      <c t="s">
        <v>33</v>
      </c>
    </row>
    <row r="192" spans="1:5" ht="12.75">
      <c r="A192" s="34" t="s">
        <v>61</v>
      </c>
      <c r="E192" s="35" t="s">
        <v>58</v>
      </c>
    </row>
    <row r="193" spans="1:5" ht="12.75">
      <c r="A193" s="36" t="s">
        <v>62</v>
      </c>
      <c r="E193" s="37" t="s">
        <v>720</v>
      </c>
    </row>
    <row r="194" spans="1:5" ht="12.75">
      <c r="A194" t="s">
        <v>63</v>
      </c>
      <c r="E194" s="35" t="s">
        <v>731</v>
      </c>
    </row>
    <row r="195" spans="1:16" ht="12.75">
      <c r="A195" s="24" t="s">
        <v>56</v>
      </c>
      <c s="29" t="s">
        <v>313</v>
      </c>
      <c s="29" t="s">
        <v>1986</v>
      </c>
      <c s="24" t="s">
        <v>58</v>
      </c>
      <c s="30" t="s">
        <v>1987</v>
      </c>
      <c s="31" t="s">
        <v>98</v>
      </c>
      <c s="32">
        <v>5</v>
      </c>
      <c s="33">
        <v>0</v>
      </c>
      <c s="33">
        <f>ROUND(ROUND(H195,2)*ROUND(G195,3),2)</f>
      </c>
      <c r="O195">
        <f>(I195*21)/100</f>
      </c>
      <c t="s">
        <v>33</v>
      </c>
    </row>
    <row r="196" spans="1:5" ht="12.75">
      <c r="A196" s="34" t="s">
        <v>61</v>
      </c>
      <c r="E196" s="35" t="s">
        <v>58</v>
      </c>
    </row>
    <row r="197" spans="1:5" ht="12.75">
      <c r="A197" s="36" t="s">
        <v>62</v>
      </c>
      <c r="E197" s="37" t="s">
        <v>720</v>
      </c>
    </row>
    <row r="198" spans="1:5" ht="12.75">
      <c r="A198" t="s">
        <v>63</v>
      </c>
      <c r="E198" s="35" t="s">
        <v>731</v>
      </c>
    </row>
    <row r="199" spans="1:16" ht="12.75">
      <c r="A199" s="24" t="s">
        <v>56</v>
      </c>
      <c s="29" t="s">
        <v>316</v>
      </c>
      <c s="29" t="s">
        <v>1335</v>
      </c>
      <c s="24" t="s">
        <v>58</v>
      </c>
      <c s="30" t="s">
        <v>1336</v>
      </c>
      <c s="31" t="s">
        <v>98</v>
      </c>
      <c s="32">
        <v>2</v>
      </c>
      <c s="33">
        <v>0</v>
      </c>
      <c s="33">
        <f>ROUND(ROUND(H199,2)*ROUND(G199,3),2)</f>
      </c>
      <c r="O199">
        <f>(I199*21)/100</f>
      </c>
      <c t="s">
        <v>33</v>
      </c>
    </row>
    <row r="200" spans="1:5" ht="12.75">
      <c r="A200" s="34" t="s">
        <v>61</v>
      </c>
      <c r="E200" s="35" t="s">
        <v>58</v>
      </c>
    </row>
    <row r="201" spans="1:5" ht="12.75">
      <c r="A201" s="36" t="s">
        <v>62</v>
      </c>
      <c r="E201" s="37" t="s">
        <v>720</v>
      </c>
    </row>
    <row r="202" spans="1:5" ht="12.75">
      <c r="A202" t="s">
        <v>63</v>
      </c>
      <c r="E202" s="35" t="s">
        <v>731</v>
      </c>
    </row>
    <row r="203" spans="1:16" ht="12.75">
      <c r="A203" s="24" t="s">
        <v>56</v>
      </c>
      <c s="29" t="s">
        <v>320</v>
      </c>
      <c s="29" t="s">
        <v>1337</v>
      </c>
      <c s="24" t="s">
        <v>58</v>
      </c>
      <c s="30" t="s">
        <v>1338</v>
      </c>
      <c s="31" t="s">
        <v>98</v>
      </c>
      <c s="32">
        <v>1</v>
      </c>
      <c s="33">
        <v>0</v>
      </c>
      <c s="33">
        <f>ROUND(ROUND(H203,2)*ROUND(G203,3),2)</f>
      </c>
      <c r="O203">
        <f>(I203*21)/100</f>
      </c>
      <c t="s">
        <v>33</v>
      </c>
    </row>
    <row r="204" spans="1:5" ht="12.75">
      <c r="A204" s="34" t="s">
        <v>61</v>
      </c>
      <c r="E204" s="35" t="s">
        <v>58</v>
      </c>
    </row>
    <row r="205" spans="1:5" ht="12.75">
      <c r="A205" s="36" t="s">
        <v>62</v>
      </c>
      <c r="E205" s="37" t="s">
        <v>720</v>
      </c>
    </row>
    <row r="206" spans="1:5" ht="12.75">
      <c r="A206" t="s">
        <v>63</v>
      </c>
      <c r="E206" s="35" t="s">
        <v>731</v>
      </c>
    </row>
    <row r="207" spans="1:16" ht="12.75">
      <c r="A207" s="24" t="s">
        <v>56</v>
      </c>
      <c s="29" t="s">
        <v>323</v>
      </c>
      <c s="29" t="s">
        <v>2000</v>
      </c>
      <c s="24" t="s">
        <v>58</v>
      </c>
      <c s="30" t="s">
        <v>2001</v>
      </c>
      <c s="31" t="s">
        <v>98</v>
      </c>
      <c s="32">
        <v>3</v>
      </c>
      <c s="33">
        <v>0</v>
      </c>
      <c s="33">
        <f>ROUND(ROUND(H207,2)*ROUND(G207,3),2)</f>
      </c>
      <c r="O207">
        <f>(I207*21)/100</f>
      </c>
      <c t="s">
        <v>33</v>
      </c>
    </row>
    <row r="208" spans="1:5" ht="12.75">
      <c r="A208" s="34" t="s">
        <v>61</v>
      </c>
      <c r="E208" s="35" t="s">
        <v>58</v>
      </c>
    </row>
    <row r="209" spans="1:5" ht="12.75">
      <c r="A209" s="36" t="s">
        <v>62</v>
      </c>
      <c r="E209" s="37" t="s">
        <v>720</v>
      </c>
    </row>
    <row r="210" spans="1:5" ht="12.75">
      <c r="A210" t="s">
        <v>63</v>
      </c>
      <c r="E210" s="35" t="s">
        <v>731</v>
      </c>
    </row>
    <row r="211" spans="1:16" ht="12.75">
      <c r="A211" s="24" t="s">
        <v>56</v>
      </c>
      <c s="29" t="s">
        <v>326</v>
      </c>
      <c s="29" t="s">
        <v>2002</v>
      </c>
      <c s="24" t="s">
        <v>58</v>
      </c>
      <c s="30" t="s">
        <v>2003</v>
      </c>
      <c s="31" t="s">
        <v>98</v>
      </c>
      <c s="32">
        <v>4</v>
      </c>
      <c s="33">
        <v>0</v>
      </c>
      <c s="33">
        <f>ROUND(ROUND(H211,2)*ROUND(G211,3),2)</f>
      </c>
      <c r="O211">
        <f>(I211*21)/100</f>
      </c>
      <c t="s">
        <v>33</v>
      </c>
    </row>
    <row r="212" spans="1:5" ht="12.75">
      <c r="A212" s="34" t="s">
        <v>61</v>
      </c>
      <c r="E212" s="35" t="s">
        <v>58</v>
      </c>
    </row>
    <row r="213" spans="1:5" ht="12.75">
      <c r="A213" s="36" t="s">
        <v>62</v>
      </c>
      <c r="E213" s="37" t="s">
        <v>720</v>
      </c>
    </row>
    <row r="214" spans="1:5" ht="12.75">
      <c r="A214" t="s">
        <v>63</v>
      </c>
      <c r="E214" s="35" t="s">
        <v>731</v>
      </c>
    </row>
    <row r="215" spans="1:16" ht="12.75">
      <c r="A215" s="24" t="s">
        <v>56</v>
      </c>
      <c s="29" t="s">
        <v>329</v>
      </c>
      <c s="29" t="s">
        <v>2004</v>
      </c>
      <c s="24" t="s">
        <v>58</v>
      </c>
      <c s="30" t="s">
        <v>2005</v>
      </c>
      <c s="31" t="s">
        <v>98</v>
      </c>
      <c s="32">
        <v>6</v>
      </c>
      <c s="33">
        <v>0</v>
      </c>
      <c s="33">
        <f>ROUND(ROUND(H215,2)*ROUND(G215,3),2)</f>
      </c>
      <c r="O215">
        <f>(I215*21)/100</f>
      </c>
      <c t="s">
        <v>33</v>
      </c>
    </row>
    <row r="216" spans="1:5" ht="12.75">
      <c r="A216" s="34" t="s">
        <v>61</v>
      </c>
      <c r="E216" s="35" t="s">
        <v>58</v>
      </c>
    </row>
    <row r="217" spans="1:5" ht="12.75">
      <c r="A217" s="36" t="s">
        <v>62</v>
      </c>
      <c r="E217" s="37" t="s">
        <v>720</v>
      </c>
    </row>
    <row r="218" spans="1:5" ht="12.75">
      <c r="A218" t="s">
        <v>63</v>
      </c>
      <c r="E218" s="35" t="s">
        <v>731</v>
      </c>
    </row>
    <row r="219" spans="1:16" ht="12.75">
      <c r="A219" s="24" t="s">
        <v>56</v>
      </c>
      <c s="29" t="s">
        <v>332</v>
      </c>
      <c s="29" t="s">
        <v>2110</v>
      </c>
      <c s="24" t="s">
        <v>58</v>
      </c>
      <c s="30" t="s">
        <v>2111</v>
      </c>
      <c s="31" t="s">
        <v>98</v>
      </c>
      <c s="32">
        <v>6</v>
      </c>
      <c s="33">
        <v>0</v>
      </c>
      <c s="33">
        <f>ROUND(ROUND(H219,2)*ROUND(G219,3),2)</f>
      </c>
      <c r="O219">
        <f>(I219*21)/100</f>
      </c>
      <c t="s">
        <v>33</v>
      </c>
    </row>
    <row r="220" spans="1:5" ht="12.75">
      <c r="A220" s="34" t="s">
        <v>61</v>
      </c>
      <c r="E220" s="35" t="s">
        <v>58</v>
      </c>
    </row>
    <row r="221" spans="1:5" ht="12.75">
      <c r="A221" s="36" t="s">
        <v>62</v>
      </c>
      <c r="E221" s="37" t="s">
        <v>720</v>
      </c>
    </row>
    <row r="222" spans="1:5" ht="12.75">
      <c r="A222" t="s">
        <v>63</v>
      </c>
      <c r="E222" s="35" t="s">
        <v>731</v>
      </c>
    </row>
    <row r="223" spans="1:16" ht="12.75">
      <c r="A223" s="24" t="s">
        <v>56</v>
      </c>
      <c s="29" t="s">
        <v>335</v>
      </c>
      <c s="29" t="s">
        <v>2112</v>
      </c>
      <c s="24" t="s">
        <v>58</v>
      </c>
      <c s="30" t="s">
        <v>2113</v>
      </c>
      <c s="31" t="s">
        <v>98</v>
      </c>
      <c s="32">
        <v>3</v>
      </c>
      <c s="33">
        <v>0</v>
      </c>
      <c s="33">
        <f>ROUND(ROUND(H223,2)*ROUND(G223,3),2)</f>
      </c>
      <c r="O223">
        <f>(I223*21)/100</f>
      </c>
      <c t="s">
        <v>33</v>
      </c>
    </row>
    <row r="224" spans="1:5" ht="12.75">
      <c r="A224" s="34" t="s">
        <v>61</v>
      </c>
      <c r="E224" s="35" t="s">
        <v>58</v>
      </c>
    </row>
    <row r="225" spans="1:5" ht="12.75">
      <c r="A225" s="36" t="s">
        <v>62</v>
      </c>
      <c r="E225" s="37" t="s">
        <v>720</v>
      </c>
    </row>
    <row r="226" spans="1:5" ht="12.75">
      <c r="A226" t="s">
        <v>63</v>
      </c>
      <c r="E226" s="35" t="s">
        <v>731</v>
      </c>
    </row>
    <row r="227" spans="1:16" ht="12.75">
      <c r="A227" s="24" t="s">
        <v>56</v>
      </c>
      <c s="29" t="s">
        <v>338</v>
      </c>
      <c s="29" t="s">
        <v>2114</v>
      </c>
      <c s="24" t="s">
        <v>58</v>
      </c>
      <c s="30" t="s">
        <v>2115</v>
      </c>
      <c s="31" t="s">
        <v>98</v>
      </c>
      <c s="32">
        <v>5</v>
      </c>
      <c s="33">
        <v>0</v>
      </c>
      <c s="33">
        <f>ROUND(ROUND(H227,2)*ROUND(G227,3),2)</f>
      </c>
      <c r="O227">
        <f>(I227*21)/100</f>
      </c>
      <c t="s">
        <v>33</v>
      </c>
    </row>
    <row r="228" spans="1:5" ht="12.75">
      <c r="A228" s="34" t="s">
        <v>61</v>
      </c>
      <c r="E228" s="35" t="s">
        <v>58</v>
      </c>
    </row>
    <row r="229" spans="1:5" ht="12.75">
      <c r="A229" s="36" t="s">
        <v>62</v>
      </c>
      <c r="E229" s="37" t="s">
        <v>720</v>
      </c>
    </row>
    <row r="230" spans="1:5" ht="12.75">
      <c r="A230" t="s">
        <v>63</v>
      </c>
      <c r="E230" s="35" t="s">
        <v>731</v>
      </c>
    </row>
    <row r="231" spans="1:16" ht="12.75">
      <c r="A231" s="24" t="s">
        <v>56</v>
      </c>
      <c s="29" t="s">
        <v>165</v>
      </c>
      <c s="29" t="s">
        <v>2116</v>
      </c>
      <c s="24" t="s">
        <v>58</v>
      </c>
      <c s="30" t="s">
        <v>2117</v>
      </c>
      <c s="31" t="s">
        <v>98</v>
      </c>
      <c s="32">
        <v>3</v>
      </c>
      <c s="33">
        <v>0</v>
      </c>
      <c s="33">
        <f>ROUND(ROUND(H231,2)*ROUND(G231,3),2)</f>
      </c>
      <c r="O231">
        <f>(I231*21)/100</f>
      </c>
      <c t="s">
        <v>33</v>
      </c>
    </row>
    <row r="232" spans="1:5" ht="12.75">
      <c r="A232" s="34" t="s">
        <v>61</v>
      </c>
      <c r="E232" s="35" t="s">
        <v>58</v>
      </c>
    </row>
    <row r="233" spans="1:5" ht="12.75">
      <c r="A233" s="36" t="s">
        <v>62</v>
      </c>
      <c r="E233" s="37" t="s">
        <v>720</v>
      </c>
    </row>
    <row r="234" spans="1:5" ht="12.75">
      <c r="A234" t="s">
        <v>63</v>
      </c>
      <c r="E234" s="35" t="s">
        <v>731</v>
      </c>
    </row>
    <row r="235" spans="1:16" ht="12.75">
      <c r="A235" s="24" t="s">
        <v>56</v>
      </c>
      <c s="29" t="s">
        <v>168</v>
      </c>
      <c s="29" t="s">
        <v>2118</v>
      </c>
      <c s="24" t="s">
        <v>58</v>
      </c>
      <c s="30" t="s">
        <v>2119</v>
      </c>
      <c s="31" t="s">
        <v>98</v>
      </c>
      <c s="32">
        <v>5</v>
      </c>
      <c s="33">
        <v>0</v>
      </c>
      <c s="33">
        <f>ROUND(ROUND(H235,2)*ROUND(G235,3),2)</f>
      </c>
      <c r="O235">
        <f>(I235*21)/100</f>
      </c>
      <c t="s">
        <v>33</v>
      </c>
    </row>
    <row r="236" spans="1:5" ht="12.75">
      <c r="A236" s="34" t="s">
        <v>61</v>
      </c>
      <c r="E236" s="35" t="s">
        <v>58</v>
      </c>
    </row>
    <row r="237" spans="1:5" ht="12.75">
      <c r="A237" s="36" t="s">
        <v>62</v>
      </c>
      <c r="E237" s="37" t="s">
        <v>720</v>
      </c>
    </row>
    <row r="238" spans="1:5" ht="12.75">
      <c r="A238" t="s">
        <v>63</v>
      </c>
      <c r="E238" s="35" t="s">
        <v>731</v>
      </c>
    </row>
    <row r="239" spans="1:16" ht="12.75">
      <c r="A239" s="24" t="s">
        <v>56</v>
      </c>
      <c s="29" t="s">
        <v>341</v>
      </c>
      <c s="29" t="s">
        <v>2120</v>
      </c>
      <c s="24" t="s">
        <v>58</v>
      </c>
      <c s="30" t="s">
        <v>2121</v>
      </c>
      <c s="31" t="s">
        <v>98</v>
      </c>
      <c s="32">
        <v>3</v>
      </c>
      <c s="33">
        <v>0</v>
      </c>
      <c s="33">
        <f>ROUND(ROUND(H239,2)*ROUND(G239,3),2)</f>
      </c>
      <c r="O239">
        <f>(I239*21)/100</f>
      </c>
      <c t="s">
        <v>33</v>
      </c>
    </row>
    <row r="240" spans="1:5" ht="12.75">
      <c r="A240" s="34" t="s">
        <v>61</v>
      </c>
      <c r="E240" s="35" t="s">
        <v>58</v>
      </c>
    </row>
    <row r="241" spans="1:5" ht="12.75">
      <c r="A241" s="36" t="s">
        <v>62</v>
      </c>
      <c r="E241" s="37" t="s">
        <v>720</v>
      </c>
    </row>
    <row r="242" spans="1:5" ht="12.75">
      <c r="A242" t="s">
        <v>63</v>
      </c>
      <c r="E242" s="35" t="s">
        <v>731</v>
      </c>
    </row>
    <row r="243" spans="1:16" ht="12.75">
      <c r="A243" s="24" t="s">
        <v>56</v>
      </c>
      <c s="29" t="s">
        <v>344</v>
      </c>
      <c s="29" t="s">
        <v>2122</v>
      </c>
      <c s="24" t="s">
        <v>58</v>
      </c>
      <c s="30" t="s">
        <v>2123</v>
      </c>
      <c s="31" t="s">
        <v>98</v>
      </c>
      <c s="32">
        <v>5</v>
      </c>
      <c s="33">
        <v>0</v>
      </c>
      <c s="33">
        <f>ROUND(ROUND(H243,2)*ROUND(G243,3),2)</f>
      </c>
      <c r="O243">
        <f>(I243*21)/100</f>
      </c>
      <c t="s">
        <v>33</v>
      </c>
    </row>
    <row r="244" spans="1:5" ht="12.75">
      <c r="A244" s="34" t="s">
        <v>61</v>
      </c>
      <c r="E244" s="35" t="s">
        <v>58</v>
      </c>
    </row>
    <row r="245" spans="1:5" ht="12.75">
      <c r="A245" s="36" t="s">
        <v>62</v>
      </c>
      <c r="E245" s="37" t="s">
        <v>720</v>
      </c>
    </row>
    <row r="246" spans="1:5" ht="12.75">
      <c r="A246" t="s">
        <v>63</v>
      </c>
      <c r="E246" s="35" t="s">
        <v>731</v>
      </c>
    </row>
    <row r="247" spans="1:16" ht="12.75">
      <c r="A247" s="24" t="s">
        <v>56</v>
      </c>
      <c s="29" t="s">
        <v>171</v>
      </c>
      <c s="29" t="s">
        <v>2124</v>
      </c>
      <c s="24" t="s">
        <v>58</v>
      </c>
      <c s="30" t="s">
        <v>2125</v>
      </c>
      <c s="31" t="s">
        <v>98</v>
      </c>
      <c s="32">
        <v>3</v>
      </c>
      <c s="33">
        <v>0</v>
      </c>
      <c s="33">
        <f>ROUND(ROUND(H247,2)*ROUND(G247,3),2)</f>
      </c>
      <c r="O247">
        <f>(I247*21)/100</f>
      </c>
      <c t="s">
        <v>33</v>
      </c>
    </row>
    <row r="248" spans="1:5" ht="12.75">
      <c r="A248" s="34" t="s">
        <v>61</v>
      </c>
      <c r="E248" s="35" t="s">
        <v>58</v>
      </c>
    </row>
    <row r="249" spans="1:5" ht="12.75">
      <c r="A249" s="36" t="s">
        <v>62</v>
      </c>
      <c r="E249" s="37" t="s">
        <v>720</v>
      </c>
    </row>
    <row r="250" spans="1:5" ht="12.75">
      <c r="A250" t="s">
        <v>63</v>
      </c>
      <c r="E250" s="35" t="s">
        <v>731</v>
      </c>
    </row>
    <row r="251" spans="1:16" ht="12.75">
      <c r="A251" s="24" t="s">
        <v>56</v>
      </c>
      <c s="29" t="s">
        <v>174</v>
      </c>
      <c s="29" t="s">
        <v>2126</v>
      </c>
      <c s="24" t="s">
        <v>58</v>
      </c>
      <c s="30" t="s">
        <v>2127</v>
      </c>
      <c s="31" t="s">
        <v>98</v>
      </c>
      <c s="32">
        <v>3</v>
      </c>
      <c s="33">
        <v>0</v>
      </c>
      <c s="33">
        <f>ROUND(ROUND(H251,2)*ROUND(G251,3),2)</f>
      </c>
      <c r="O251">
        <f>(I251*21)/100</f>
      </c>
      <c t="s">
        <v>33</v>
      </c>
    </row>
    <row r="252" spans="1:5" ht="12.75">
      <c r="A252" s="34" t="s">
        <v>61</v>
      </c>
      <c r="E252" s="35" t="s">
        <v>58</v>
      </c>
    </row>
    <row r="253" spans="1:5" ht="12.75">
      <c r="A253" s="36" t="s">
        <v>62</v>
      </c>
      <c r="E253" s="37" t="s">
        <v>720</v>
      </c>
    </row>
    <row r="254" spans="1:5" ht="12.75">
      <c r="A254" t="s">
        <v>63</v>
      </c>
      <c r="E254" s="35" t="s">
        <v>731</v>
      </c>
    </row>
    <row r="255" spans="1:16" ht="12.75">
      <c r="A255" s="24" t="s">
        <v>56</v>
      </c>
      <c s="29" t="s">
        <v>557</v>
      </c>
      <c s="29" t="s">
        <v>2128</v>
      </c>
      <c s="24" t="s">
        <v>58</v>
      </c>
      <c s="30" t="s">
        <v>2129</v>
      </c>
      <c s="31" t="s">
        <v>98</v>
      </c>
      <c s="32">
        <v>5</v>
      </c>
      <c s="33">
        <v>0</v>
      </c>
      <c s="33">
        <f>ROUND(ROUND(H255,2)*ROUND(G255,3),2)</f>
      </c>
      <c r="O255">
        <f>(I255*21)/100</f>
      </c>
      <c t="s">
        <v>33</v>
      </c>
    </row>
    <row r="256" spans="1:5" ht="12.75">
      <c r="A256" s="34" t="s">
        <v>61</v>
      </c>
      <c r="E256" s="35" t="s">
        <v>58</v>
      </c>
    </row>
    <row r="257" spans="1:5" ht="12.75">
      <c r="A257" s="36" t="s">
        <v>62</v>
      </c>
      <c r="E257" s="37" t="s">
        <v>720</v>
      </c>
    </row>
    <row r="258" spans="1:5" ht="12.75">
      <c r="A258" t="s">
        <v>63</v>
      </c>
      <c r="E258" s="35" t="s">
        <v>731</v>
      </c>
    </row>
    <row r="259" spans="1:16" ht="12.75">
      <c r="A259" s="24" t="s">
        <v>56</v>
      </c>
      <c s="29" t="s">
        <v>558</v>
      </c>
      <c s="29" t="s">
        <v>2130</v>
      </c>
      <c s="24" t="s">
        <v>58</v>
      </c>
      <c s="30" t="s">
        <v>2131</v>
      </c>
      <c s="31" t="s">
        <v>60</v>
      </c>
      <c s="32">
        <v>60</v>
      </c>
      <c s="33">
        <v>0</v>
      </c>
      <c s="33">
        <f>ROUND(ROUND(H259,2)*ROUND(G259,3),2)</f>
      </c>
      <c r="O259">
        <f>(I259*21)/100</f>
      </c>
      <c t="s">
        <v>33</v>
      </c>
    </row>
    <row r="260" spans="1:5" ht="12.75">
      <c r="A260" s="34" t="s">
        <v>61</v>
      </c>
      <c r="E260" s="35" t="s">
        <v>58</v>
      </c>
    </row>
    <row r="261" spans="1:5" ht="12.75">
      <c r="A261" s="36" t="s">
        <v>62</v>
      </c>
      <c r="E261" s="37" t="s">
        <v>720</v>
      </c>
    </row>
    <row r="262" spans="1:5" ht="12.75">
      <c r="A262" t="s">
        <v>63</v>
      </c>
      <c r="E262" s="35" t="s">
        <v>731</v>
      </c>
    </row>
    <row r="263" spans="1:16" ht="12.75">
      <c r="A263" s="24" t="s">
        <v>56</v>
      </c>
      <c s="29" t="s">
        <v>177</v>
      </c>
      <c s="29" t="s">
        <v>2132</v>
      </c>
      <c s="24" t="s">
        <v>58</v>
      </c>
      <c s="30" t="s">
        <v>2133</v>
      </c>
      <c s="31" t="s">
        <v>60</v>
      </c>
      <c s="32">
        <v>100</v>
      </c>
      <c s="33">
        <v>0</v>
      </c>
      <c s="33">
        <f>ROUND(ROUND(H263,2)*ROUND(G263,3),2)</f>
      </c>
      <c r="O263">
        <f>(I263*21)/100</f>
      </c>
      <c t="s">
        <v>33</v>
      </c>
    </row>
    <row r="264" spans="1:5" ht="12.75">
      <c r="A264" s="34" t="s">
        <v>61</v>
      </c>
      <c r="E264" s="35" t="s">
        <v>58</v>
      </c>
    </row>
    <row r="265" spans="1:5" ht="12.75">
      <c r="A265" s="36" t="s">
        <v>62</v>
      </c>
      <c r="E265" s="37" t="s">
        <v>720</v>
      </c>
    </row>
    <row r="266" spans="1:5" ht="12.75">
      <c r="A266" t="s">
        <v>63</v>
      </c>
      <c r="E266" s="35" t="s">
        <v>731</v>
      </c>
    </row>
    <row r="267" spans="1:16" ht="12.75">
      <c r="A267" s="24" t="s">
        <v>56</v>
      </c>
      <c s="29" t="s">
        <v>180</v>
      </c>
      <c s="29" t="s">
        <v>2134</v>
      </c>
      <c s="24" t="s">
        <v>58</v>
      </c>
      <c s="30" t="s">
        <v>2135</v>
      </c>
      <c s="31" t="s">
        <v>98</v>
      </c>
      <c s="32">
        <v>2</v>
      </c>
      <c s="33">
        <v>0</v>
      </c>
      <c s="33">
        <f>ROUND(ROUND(H267,2)*ROUND(G267,3),2)</f>
      </c>
      <c r="O267">
        <f>(I267*21)/100</f>
      </c>
      <c t="s">
        <v>33</v>
      </c>
    </row>
    <row r="268" spans="1:5" ht="12.75">
      <c r="A268" s="34" t="s">
        <v>61</v>
      </c>
      <c r="E268" s="35" t="s">
        <v>58</v>
      </c>
    </row>
    <row r="269" spans="1:5" ht="12.75">
      <c r="A269" s="36" t="s">
        <v>62</v>
      </c>
      <c r="E269" s="37" t="s">
        <v>720</v>
      </c>
    </row>
    <row r="270" spans="1:5" ht="12.75">
      <c r="A270" t="s">
        <v>63</v>
      </c>
      <c r="E270" s="35" t="s">
        <v>731</v>
      </c>
    </row>
    <row r="271" spans="1:16" ht="12.75">
      <c r="A271" s="24" t="s">
        <v>56</v>
      </c>
      <c s="29" t="s">
        <v>424</v>
      </c>
      <c s="29" t="s">
        <v>2052</v>
      </c>
      <c s="24" t="s">
        <v>58</v>
      </c>
      <c s="30" t="s">
        <v>2053</v>
      </c>
      <c s="31" t="s">
        <v>98</v>
      </c>
      <c s="32">
        <v>1</v>
      </c>
      <c s="33">
        <v>0</v>
      </c>
      <c s="33">
        <f>ROUND(ROUND(H271,2)*ROUND(G271,3),2)</f>
      </c>
      <c r="O271">
        <f>(I271*21)/100</f>
      </c>
      <c t="s">
        <v>33</v>
      </c>
    </row>
    <row r="272" spans="1:5" ht="12.75">
      <c r="A272" s="34" t="s">
        <v>61</v>
      </c>
      <c r="E272" s="35" t="s">
        <v>58</v>
      </c>
    </row>
    <row r="273" spans="1:5" ht="12.75">
      <c r="A273" s="36" t="s">
        <v>62</v>
      </c>
      <c r="E273" s="37" t="s">
        <v>720</v>
      </c>
    </row>
    <row r="274" spans="1:5" ht="12.75">
      <c r="A274" t="s">
        <v>63</v>
      </c>
      <c r="E274" s="35" t="s">
        <v>731</v>
      </c>
    </row>
    <row r="275" spans="1:16" ht="12.75">
      <c r="A275" s="24" t="s">
        <v>56</v>
      </c>
      <c s="29" t="s">
        <v>183</v>
      </c>
      <c s="29" t="s">
        <v>2136</v>
      </c>
      <c s="24" t="s">
        <v>58</v>
      </c>
      <c s="30" t="s">
        <v>2137</v>
      </c>
      <c s="31" t="s">
        <v>98</v>
      </c>
      <c s="32">
        <v>2</v>
      </c>
      <c s="33">
        <v>0</v>
      </c>
      <c s="33">
        <f>ROUND(ROUND(H275,2)*ROUND(G275,3),2)</f>
      </c>
      <c r="O275">
        <f>(I275*21)/100</f>
      </c>
      <c t="s">
        <v>33</v>
      </c>
    </row>
    <row r="276" spans="1:5" ht="12.75">
      <c r="A276" s="34" t="s">
        <v>61</v>
      </c>
      <c r="E276" s="35" t="s">
        <v>58</v>
      </c>
    </row>
    <row r="277" spans="1:5" ht="12.75">
      <c r="A277" s="36" t="s">
        <v>62</v>
      </c>
      <c r="E277" s="37" t="s">
        <v>720</v>
      </c>
    </row>
    <row r="278" spans="1:5" ht="12.75">
      <c r="A278" t="s">
        <v>63</v>
      </c>
      <c r="E278" s="35" t="s">
        <v>731</v>
      </c>
    </row>
    <row r="279" spans="1:16" ht="12.75">
      <c r="A279" s="24" t="s">
        <v>56</v>
      </c>
      <c s="29" t="s">
        <v>186</v>
      </c>
      <c s="29" t="s">
        <v>2138</v>
      </c>
      <c s="24" t="s">
        <v>58</v>
      </c>
      <c s="30" t="s">
        <v>2139</v>
      </c>
      <c s="31" t="s">
        <v>98</v>
      </c>
      <c s="32">
        <v>1</v>
      </c>
      <c s="33">
        <v>0</v>
      </c>
      <c s="33">
        <f>ROUND(ROUND(H279,2)*ROUND(G279,3),2)</f>
      </c>
      <c r="O279">
        <f>(I279*21)/100</f>
      </c>
      <c t="s">
        <v>33</v>
      </c>
    </row>
    <row r="280" spans="1:5" ht="12.75">
      <c r="A280" s="34" t="s">
        <v>61</v>
      </c>
      <c r="E280" s="35" t="s">
        <v>58</v>
      </c>
    </row>
    <row r="281" spans="1:5" ht="12.75">
      <c r="A281" s="36" t="s">
        <v>62</v>
      </c>
      <c r="E281" s="37" t="s">
        <v>720</v>
      </c>
    </row>
    <row r="282" spans="1:5" ht="12.75">
      <c r="A282" t="s">
        <v>63</v>
      </c>
      <c r="E282" s="35" t="s">
        <v>731</v>
      </c>
    </row>
    <row r="283" spans="1:16" ht="12.75">
      <c r="A283" s="24" t="s">
        <v>56</v>
      </c>
      <c s="29" t="s">
        <v>189</v>
      </c>
      <c s="29" t="s">
        <v>2140</v>
      </c>
      <c s="24" t="s">
        <v>58</v>
      </c>
      <c s="30" t="s">
        <v>2141</v>
      </c>
      <c s="31" t="s">
        <v>98</v>
      </c>
      <c s="32">
        <v>5</v>
      </c>
      <c s="33">
        <v>0</v>
      </c>
      <c s="33">
        <f>ROUND(ROUND(H283,2)*ROUND(G283,3),2)</f>
      </c>
      <c r="O283">
        <f>(I283*21)/100</f>
      </c>
      <c t="s">
        <v>33</v>
      </c>
    </row>
    <row r="284" spans="1:5" ht="12.75">
      <c r="A284" s="34" t="s">
        <v>61</v>
      </c>
      <c r="E284" s="35" t="s">
        <v>58</v>
      </c>
    </row>
    <row r="285" spans="1:5" ht="12.75">
      <c r="A285" s="36" t="s">
        <v>62</v>
      </c>
      <c r="E285" s="37" t="s">
        <v>720</v>
      </c>
    </row>
    <row r="286" spans="1:5" ht="12.75">
      <c r="A286" t="s">
        <v>63</v>
      </c>
      <c r="E286" s="35" t="s">
        <v>731</v>
      </c>
    </row>
    <row r="287" spans="1:16" ht="12.75">
      <c r="A287" s="24" t="s">
        <v>56</v>
      </c>
      <c s="29" t="s">
        <v>192</v>
      </c>
      <c s="29" t="s">
        <v>2060</v>
      </c>
      <c s="24" t="s">
        <v>58</v>
      </c>
      <c s="30" t="s">
        <v>2061</v>
      </c>
      <c s="31" t="s">
        <v>98</v>
      </c>
      <c s="32">
        <v>2</v>
      </c>
      <c s="33">
        <v>0</v>
      </c>
      <c s="33">
        <f>ROUND(ROUND(H287,2)*ROUND(G287,3),2)</f>
      </c>
      <c r="O287">
        <f>(I287*21)/100</f>
      </c>
      <c t="s">
        <v>33</v>
      </c>
    </row>
    <row r="288" spans="1:5" ht="12.75">
      <c r="A288" s="34" t="s">
        <v>61</v>
      </c>
      <c r="E288" s="35" t="s">
        <v>58</v>
      </c>
    </row>
    <row r="289" spans="1:5" ht="12.75">
      <c r="A289" s="36" t="s">
        <v>62</v>
      </c>
      <c r="E289" s="37" t="s">
        <v>720</v>
      </c>
    </row>
    <row r="290" spans="1:5" ht="12.75">
      <c r="A290" t="s">
        <v>63</v>
      </c>
      <c r="E290" s="35" t="s">
        <v>731</v>
      </c>
    </row>
    <row r="291" spans="1:16" ht="12.75">
      <c r="A291" s="24" t="s">
        <v>56</v>
      </c>
      <c s="29" t="s">
        <v>195</v>
      </c>
      <c s="29" t="s">
        <v>2142</v>
      </c>
      <c s="24" t="s">
        <v>58</v>
      </c>
      <c s="30" t="s">
        <v>2143</v>
      </c>
      <c s="31" t="s">
        <v>98</v>
      </c>
      <c s="32">
        <v>1</v>
      </c>
      <c s="33">
        <v>0</v>
      </c>
      <c s="33">
        <f>ROUND(ROUND(H291,2)*ROUND(G291,3),2)</f>
      </c>
      <c r="O291">
        <f>(I291*21)/100</f>
      </c>
      <c t="s">
        <v>33</v>
      </c>
    </row>
    <row r="292" spans="1:5" ht="12.75">
      <c r="A292" s="34" t="s">
        <v>61</v>
      </c>
      <c r="E292" s="35" t="s">
        <v>58</v>
      </c>
    </row>
    <row r="293" spans="1:5" ht="12.75">
      <c r="A293" s="36" t="s">
        <v>62</v>
      </c>
      <c r="E293" s="37" t="s">
        <v>720</v>
      </c>
    </row>
    <row r="294" spans="1:5" ht="12.75">
      <c r="A294" t="s">
        <v>63</v>
      </c>
      <c r="E294" s="35" t="s">
        <v>731</v>
      </c>
    </row>
    <row r="295" spans="1:16" ht="12.75">
      <c r="A295" s="24" t="s">
        <v>56</v>
      </c>
      <c s="29" t="s">
        <v>198</v>
      </c>
      <c s="29" t="s">
        <v>2062</v>
      </c>
      <c s="24" t="s">
        <v>58</v>
      </c>
      <c s="30" t="s">
        <v>2063</v>
      </c>
      <c s="31" t="s">
        <v>98</v>
      </c>
      <c s="32">
        <v>5</v>
      </c>
      <c s="33">
        <v>0</v>
      </c>
      <c s="33">
        <f>ROUND(ROUND(H295,2)*ROUND(G295,3),2)</f>
      </c>
      <c r="O295">
        <f>(I295*21)/100</f>
      </c>
      <c t="s">
        <v>33</v>
      </c>
    </row>
    <row r="296" spans="1:5" ht="12.75">
      <c r="A296" s="34" t="s">
        <v>61</v>
      </c>
      <c r="E296" s="35" t="s">
        <v>58</v>
      </c>
    </row>
    <row r="297" spans="1:5" ht="12.75">
      <c r="A297" s="36" t="s">
        <v>62</v>
      </c>
      <c r="E297" s="37" t="s">
        <v>720</v>
      </c>
    </row>
    <row r="298" spans="1:5" ht="12.75">
      <c r="A298" t="s">
        <v>63</v>
      </c>
      <c r="E298" s="35" t="s">
        <v>731</v>
      </c>
    </row>
    <row r="299" spans="1:16" ht="12.75">
      <c r="A299" s="24" t="s">
        <v>56</v>
      </c>
      <c s="29" t="s">
        <v>427</v>
      </c>
      <c s="29" t="s">
        <v>2144</v>
      </c>
      <c s="24" t="s">
        <v>58</v>
      </c>
      <c s="30" t="s">
        <v>2145</v>
      </c>
      <c s="31" t="s">
        <v>98</v>
      </c>
      <c s="32">
        <v>2</v>
      </c>
      <c s="33">
        <v>0</v>
      </c>
      <c s="33">
        <f>ROUND(ROUND(H299,2)*ROUND(G299,3),2)</f>
      </c>
      <c r="O299">
        <f>(I299*21)/100</f>
      </c>
      <c t="s">
        <v>33</v>
      </c>
    </row>
    <row r="300" spans="1:5" ht="12.75">
      <c r="A300" s="34" t="s">
        <v>61</v>
      </c>
      <c r="E300" s="35" t="s">
        <v>58</v>
      </c>
    </row>
    <row r="301" spans="1:5" ht="12.75">
      <c r="A301" s="36" t="s">
        <v>62</v>
      </c>
      <c r="E301" s="37" t="s">
        <v>720</v>
      </c>
    </row>
    <row r="302" spans="1:5" ht="12.75">
      <c r="A302" t="s">
        <v>63</v>
      </c>
      <c r="E302" s="35" t="s">
        <v>731</v>
      </c>
    </row>
    <row r="303" spans="1:16" ht="12.75">
      <c r="A303" s="24" t="s">
        <v>56</v>
      </c>
      <c s="29" t="s">
        <v>201</v>
      </c>
      <c s="29" t="s">
        <v>2146</v>
      </c>
      <c s="24" t="s">
        <v>58</v>
      </c>
      <c s="30" t="s">
        <v>2147</v>
      </c>
      <c s="31" t="s">
        <v>98</v>
      </c>
      <c s="32">
        <v>3</v>
      </c>
      <c s="33">
        <v>0</v>
      </c>
      <c s="33">
        <f>ROUND(ROUND(H303,2)*ROUND(G303,3),2)</f>
      </c>
      <c r="O303">
        <f>(I303*21)/100</f>
      </c>
      <c t="s">
        <v>33</v>
      </c>
    </row>
    <row r="304" spans="1:5" ht="12.75">
      <c r="A304" s="34" t="s">
        <v>61</v>
      </c>
      <c r="E304" s="35" t="s">
        <v>58</v>
      </c>
    </row>
    <row r="305" spans="1:5" ht="12.75">
      <c r="A305" s="36" t="s">
        <v>62</v>
      </c>
      <c r="E305" s="37" t="s">
        <v>720</v>
      </c>
    </row>
    <row r="306" spans="1:5" ht="12.75">
      <c r="A306" t="s">
        <v>63</v>
      </c>
      <c r="E306" s="35" t="s">
        <v>731</v>
      </c>
    </row>
    <row r="307" spans="1:16" ht="12.75">
      <c r="A307" s="24" t="s">
        <v>56</v>
      </c>
      <c s="29" t="s">
        <v>216</v>
      </c>
      <c s="29" t="s">
        <v>2068</v>
      </c>
      <c s="24" t="s">
        <v>58</v>
      </c>
      <c s="30" t="s">
        <v>2069</v>
      </c>
      <c s="31" t="s">
        <v>73</v>
      </c>
      <c s="32">
        <v>0.45</v>
      </c>
      <c s="33">
        <v>0</v>
      </c>
      <c s="33">
        <f>ROUND(ROUND(H307,2)*ROUND(G307,3),2)</f>
      </c>
      <c r="O307">
        <f>(I307*21)/100</f>
      </c>
      <c t="s">
        <v>33</v>
      </c>
    </row>
    <row r="308" spans="1:5" ht="12.75">
      <c r="A308" s="34" t="s">
        <v>61</v>
      </c>
      <c r="E308" s="35" t="s">
        <v>58</v>
      </c>
    </row>
    <row r="309" spans="1:5" ht="12.75">
      <c r="A309" s="36" t="s">
        <v>62</v>
      </c>
      <c r="E309" s="37" t="s">
        <v>720</v>
      </c>
    </row>
    <row r="310" spans="1:5" ht="153">
      <c r="A310" t="s">
        <v>63</v>
      </c>
      <c r="E310" s="35" t="s">
        <v>2070</v>
      </c>
    </row>
    <row r="311" spans="1:16" ht="12.75">
      <c r="A311" s="24" t="s">
        <v>56</v>
      </c>
      <c s="29" t="s">
        <v>219</v>
      </c>
      <c s="29" t="s">
        <v>2148</v>
      </c>
      <c s="24" t="s">
        <v>58</v>
      </c>
      <c s="30" t="s">
        <v>2149</v>
      </c>
      <c s="31" t="s">
        <v>1459</v>
      </c>
      <c s="32">
        <v>1</v>
      </c>
      <c s="33">
        <v>0</v>
      </c>
      <c s="33">
        <f>ROUND(ROUND(H311,2)*ROUND(G311,3),2)</f>
      </c>
      <c r="O311">
        <f>(I311*21)/100</f>
      </c>
      <c t="s">
        <v>33</v>
      </c>
    </row>
    <row r="312" spans="1:5" ht="12.75">
      <c r="A312" s="34" t="s">
        <v>61</v>
      </c>
      <c r="E312" s="35" t="s">
        <v>58</v>
      </c>
    </row>
    <row r="313" spans="1:5" ht="12.75">
      <c r="A313" s="36" t="s">
        <v>62</v>
      </c>
      <c r="E313" s="37" t="s">
        <v>720</v>
      </c>
    </row>
    <row r="314" spans="1:5" ht="204">
      <c r="A314" t="s">
        <v>63</v>
      </c>
      <c r="E314" s="35" t="s">
        <v>2150</v>
      </c>
    </row>
    <row r="315" spans="1:16" ht="12.75">
      <c r="A315" s="24" t="s">
        <v>56</v>
      </c>
      <c s="29" t="s">
        <v>222</v>
      </c>
      <c s="29" t="s">
        <v>2151</v>
      </c>
      <c s="24" t="s">
        <v>58</v>
      </c>
      <c s="30" t="s">
        <v>2152</v>
      </c>
      <c s="31" t="s">
        <v>98</v>
      </c>
      <c s="32">
        <v>3</v>
      </c>
      <c s="33">
        <v>0</v>
      </c>
      <c s="33">
        <f>ROUND(ROUND(H315,2)*ROUND(G315,3),2)</f>
      </c>
      <c r="O315">
        <f>(I315*21)/100</f>
      </c>
      <c t="s">
        <v>33</v>
      </c>
    </row>
    <row r="316" spans="1:5" ht="12.75">
      <c r="A316" s="34" t="s">
        <v>61</v>
      </c>
      <c r="E316" s="35" t="s">
        <v>58</v>
      </c>
    </row>
    <row r="317" spans="1:5" ht="12.75">
      <c r="A317" s="36" t="s">
        <v>62</v>
      </c>
      <c r="E317" s="37" t="s">
        <v>720</v>
      </c>
    </row>
    <row r="318" spans="1:5" ht="153">
      <c r="A318" t="s">
        <v>63</v>
      </c>
      <c r="E318" s="35" t="s">
        <v>2084</v>
      </c>
    </row>
    <row r="319" spans="1:16" ht="12.75">
      <c r="A319" s="24" t="s">
        <v>56</v>
      </c>
      <c s="29" t="s">
        <v>433</v>
      </c>
      <c s="29" t="s">
        <v>2082</v>
      </c>
      <c s="24" t="s">
        <v>58</v>
      </c>
      <c s="30" t="s">
        <v>2083</v>
      </c>
      <c s="31" t="s">
        <v>98</v>
      </c>
      <c s="32">
        <v>1</v>
      </c>
      <c s="33">
        <v>0</v>
      </c>
      <c s="33">
        <f>ROUND(ROUND(H319,2)*ROUND(G319,3),2)</f>
      </c>
      <c r="O319">
        <f>(I319*21)/100</f>
      </c>
      <c t="s">
        <v>33</v>
      </c>
    </row>
    <row r="320" spans="1:5" ht="12.75">
      <c r="A320" s="34" t="s">
        <v>61</v>
      </c>
      <c r="E320" s="35" t="s">
        <v>58</v>
      </c>
    </row>
    <row r="321" spans="1:5" ht="12.75">
      <c r="A321" s="36" t="s">
        <v>62</v>
      </c>
      <c r="E321" s="37" t="s">
        <v>720</v>
      </c>
    </row>
    <row r="322" spans="1:5" ht="153">
      <c r="A322" t="s">
        <v>63</v>
      </c>
      <c r="E322" s="35" t="s">
        <v>2084</v>
      </c>
    </row>
    <row r="323" spans="1:16" ht="12.75">
      <c r="A323" s="24" t="s">
        <v>56</v>
      </c>
      <c s="29" t="s">
        <v>225</v>
      </c>
      <c s="29" t="s">
        <v>2153</v>
      </c>
      <c s="24" t="s">
        <v>58</v>
      </c>
      <c s="30" t="s">
        <v>1205</v>
      </c>
      <c s="31" t="s">
        <v>370</v>
      </c>
      <c s="32">
        <v>48</v>
      </c>
      <c s="33">
        <v>0</v>
      </c>
      <c s="33">
        <f>ROUND(ROUND(H323,2)*ROUND(G323,3),2)</f>
      </c>
      <c r="O323">
        <f>(I323*21)/100</f>
      </c>
      <c t="s">
        <v>33</v>
      </c>
    </row>
    <row r="324" spans="1:5" ht="12.75">
      <c r="A324" s="34" t="s">
        <v>61</v>
      </c>
      <c r="E324" s="35" t="s">
        <v>58</v>
      </c>
    </row>
    <row r="325" spans="1:5" ht="12.75">
      <c r="A325" s="36" t="s">
        <v>62</v>
      </c>
      <c r="E325" s="37" t="s">
        <v>720</v>
      </c>
    </row>
    <row r="326" spans="1:5" ht="127.5">
      <c r="A326" t="s">
        <v>63</v>
      </c>
      <c r="E326" s="35" t="s">
        <v>1206</v>
      </c>
    </row>
    <row r="327" spans="1:18" ht="12.75" customHeight="1">
      <c r="A327" s="6" t="s">
        <v>53</v>
      </c>
      <c s="6"/>
      <c s="39" t="s">
        <v>902</v>
      </c>
      <c s="6"/>
      <c s="27" t="s">
        <v>903</v>
      </c>
      <c s="6"/>
      <c s="6"/>
      <c s="6"/>
      <c s="40">
        <f>0+Q327</f>
      </c>
      <c r="O327">
        <f>0+R327</f>
      </c>
      <c r="Q327">
        <f>0+I328+I332+I336+I340+I344</f>
      </c>
      <c>
        <f>0+O328+O332+O336+O340+O344</f>
      </c>
    </row>
    <row r="328" spans="1:16" ht="25.5">
      <c r="A328" s="24" t="s">
        <v>56</v>
      </c>
      <c s="29" t="s">
        <v>204</v>
      </c>
      <c s="29" t="s">
        <v>2095</v>
      </c>
      <c s="24" t="s">
        <v>58</v>
      </c>
      <c s="30" t="s">
        <v>2096</v>
      </c>
      <c s="31" t="s">
        <v>906</v>
      </c>
      <c s="32">
        <v>0.02</v>
      </c>
      <c s="33">
        <v>0</v>
      </c>
      <c s="33">
        <f>ROUND(ROUND(H328,2)*ROUND(G328,3),2)</f>
      </c>
      <c r="O328">
        <f>(I328*21)/100</f>
      </c>
      <c t="s">
        <v>33</v>
      </c>
    </row>
    <row r="329" spans="1:5" ht="12.75">
      <c r="A329" s="34" t="s">
        <v>61</v>
      </c>
      <c r="E329" s="35" t="s">
        <v>58</v>
      </c>
    </row>
    <row r="330" spans="1:5" ht="12.75">
      <c r="A330" s="36" t="s">
        <v>62</v>
      </c>
      <c r="E330" s="37" t="s">
        <v>720</v>
      </c>
    </row>
    <row r="331" spans="1:5" ht="140.25">
      <c r="A331" t="s">
        <v>63</v>
      </c>
      <c r="E331" s="35" t="s">
        <v>907</v>
      </c>
    </row>
    <row r="332" spans="1:16" ht="38.25">
      <c r="A332" s="24" t="s">
        <v>56</v>
      </c>
      <c s="29" t="s">
        <v>430</v>
      </c>
      <c s="29" t="s">
        <v>914</v>
      </c>
      <c s="24" t="s">
        <v>58</v>
      </c>
      <c s="30" t="s">
        <v>2097</v>
      </c>
      <c s="31" t="s">
        <v>906</v>
      </c>
      <c s="32">
        <v>0.05</v>
      </c>
      <c s="33">
        <v>0</v>
      </c>
      <c s="33">
        <f>ROUND(ROUND(H332,2)*ROUND(G332,3),2)</f>
      </c>
      <c r="O332">
        <f>(I332*21)/100</f>
      </c>
      <c t="s">
        <v>33</v>
      </c>
    </row>
    <row r="333" spans="1:5" ht="12.75">
      <c r="A333" s="34" t="s">
        <v>61</v>
      </c>
      <c r="E333" s="35" t="s">
        <v>58</v>
      </c>
    </row>
    <row r="334" spans="1:5" ht="12.75">
      <c r="A334" s="36" t="s">
        <v>62</v>
      </c>
      <c r="E334" s="37" t="s">
        <v>720</v>
      </c>
    </row>
    <row r="335" spans="1:5" ht="140.25">
      <c r="A335" t="s">
        <v>63</v>
      </c>
      <c r="E335" s="35" t="s">
        <v>907</v>
      </c>
    </row>
    <row r="336" spans="1:16" ht="25.5">
      <c r="A336" s="24" t="s">
        <v>56</v>
      </c>
      <c s="29" t="s">
        <v>207</v>
      </c>
      <c s="29" t="s">
        <v>2098</v>
      </c>
      <c s="24" t="s">
        <v>58</v>
      </c>
      <c s="30" t="s">
        <v>2099</v>
      </c>
      <c s="31" t="s">
        <v>906</v>
      </c>
      <c s="32">
        <v>0.03</v>
      </c>
      <c s="33">
        <v>0</v>
      </c>
      <c s="33">
        <f>ROUND(ROUND(H336,2)*ROUND(G336,3),2)</f>
      </c>
      <c r="O336">
        <f>(I336*21)/100</f>
      </c>
      <c t="s">
        <v>33</v>
      </c>
    </row>
    <row r="337" spans="1:5" ht="12.75">
      <c r="A337" s="34" t="s">
        <v>61</v>
      </c>
      <c r="E337" s="35" t="s">
        <v>58</v>
      </c>
    </row>
    <row r="338" spans="1:5" ht="12.75">
      <c r="A338" s="36" t="s">
        <v>62</v>
      </c>
      <c r="E338" s="37" t="s">
        <v>720</v>
      </c>
    </row>
    <row r="339" spans="1:5" ht="140.25">
      <c r="A339" t="s">
        <v>63</v>
      </c>
      <c r="E339" s="35" t="s">
        <v>907</v>
      </c>
    </row>
    <row r="340" spans="1:16" ht="25.5">
      <c r="A340" s="24" t="s">
        <v>56</v>
      </c>
      <c s="29" t="s">
        <v>210</v>
      </c>
      <c s="29" t="s">
        <v>2100</v>
      </c>
      <c s="24" t="s">
        <v>58</v>
      </c>
      <c s="30" t="s">
        <v>2101</v>
      </c>
      <c s="31" t="s">
        <v>906</v>
      </c>
      <c s="32">
        <v>0.02</v>
      </c>
      <c s="33">
        <v>0</v>
      </c>
      <c s="33">
        <f>ROUND(ROUND(H340,2)*ROUND(G340,3),2)</f>
      </c>
      <c r="O340">
        <f>(I340*21)/100</f>
      </c>
      <c t="s">
        <v>33</v>
      </c>
    </row>
    <row r="341" spans="1:5" ht="12.75">
      <c r="A341" s="34" t="s">
        <v>61</v>
      </c>
      <c r="E341" s="35" t="s">
        <v>58</v>
      </c>
    </row>
    <row r="342" spans="1:5" ht="12.75">
      <c r="A342" s="36" t="s">
        <v>62</v>
      </c>
      <c r="E342" s="37" t="s">
        <v>720</v>
      </c>
    </row>
    <row r="343" spans="1:5" ht="140.25">
      <c r="A343" t="s">
        <v>63</v>
      </c>
      <c r="E343" s="35" t="s">
        <v>907</v>
      </c>
    </row>
    <row r="344" spans="1:16" ht="25.5">
      <c r="A344" s="24" t="s">
        <v>56</v>
      </c>
      <c s="29" t="s">
        <v>213</v>
      </c>
      <c s="29" t="s">
        <v>2102</v>
      </c>
      <c s="24" t="s">
        <v>58</v>
      </c>
      <c s="30" t="s">
        <v>2103</v>
      </c>
      <c s="31" t="s">
        <v>906</v>
      </c>
      <c s="32">
        <v>0.06</v>
      </c>
      <c s="33">
        <v>0</v>
      </c>
      <c s="33">
        <f>ROUND(ROUND(H344,2)*ROUND(G344,3),2)</f>
      </c>
      <c r="O344">
        <f>(I344*21)/100</f>
      </c>
      <c t="s">
        <v>33</v>
      </c>
    </row>
    <row r="345" spans="1:5" ht="12.75">
      <c r="A345" s="34" t="s">
        <v>61</v>
      </c>
      <c r="E345" s="35" t="s">
        <v>58</v>
      </c>
    </row>
    <row r="346" spans="1:5" ht="12.75">
      <c r="A346" s="36" t="s">
        <v>62</v>
      </c>
      <c r="E346" s="37" t="s">
        <v>720</v>
      </c>
    </row>
    <row r="347" spans="1:5" ht="140.25">
      <c r="A347" t="s">
        <v>63</v>
      </c>
      <c r="E3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1.xml><?xml version="1.0" encoding="utf-8"?>
<worksheet xmlns="http://schemas.openxmlformats.org/spreadsheetml/2006/main" xmlns:r="http://schemas.openxmlformats.org/officeDocument/2006/relationships">
  <sheetPr>
    <pageSetUpPr fitToPage="1"/>
  </sheetPr>
  <dimension ref="A1:R3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2156</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2156</v>
      </c>
      <c s="6"/>
      <c s="18" t="s">
        <v>2157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1747</v>
      </c>
      <c s="25"/>
      <c s="25"/>
      <c s="25"/>
      <c s="28">
        <f>0+Q11</f>
      </c>
      <c r="O11">
        <f>0+R11</f>
      </c>
      <c r="Q11">
        <f>0+I12+I16+I20+I24+I28</f>
      </c>
      <c>
        <f>0+O12+O16+O20+O24+O28</f>
      </c>
    </row>
    <row r="12" spans="1:16" ht="12.75">
      <c r="A12" s="24" t="s">
        <v>56</v>
      </c>
      <c s="29" t="s">
        <v>39</v>
      </c>
      <c s="29" t="s">
        <v>368</v>
      </c>
      <c s="24" t="s">
        <v>58</v>
      </c>
      <c s="30" t="s">
        <v>369</v>
      </c>
      <c s="31" t="s">
        <v>370</v>
      </c>
      <c s="32">
        <v>16</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1798</v>
      </c>
      <c s="24" t="s">
        <v>58</v>
      </c>
      <c s="30" t="s">
        <v>1799</v>
      </c>
      <c s="31" t="s">
        <v>98</v>
      </c>
      <c s="32">
        <v>2</v>
      </c>
      <c s="33">
        <v>0</v>
      </c>
      <c s="33">
        <f>ROUND(ROUND(H16,2)*ROUND(G16,3),2)</f>
      </c>
      <c r="O16">
        <f>(I16*21)/100</f>
      </c>
      <c t="s">
        <v>33</v>
      </c>
    </row>
    <row r="17" spans="1:5" ht="12.75">
      <c r="A17" s="34" t="s">
        <v>61</v>
      </c>
      <c r="E17" s="35" t="s">
        <v>58</v>
      </c>
    </row>
    <row r="18" spans="1:5" ht="12.75">
      <c r="A18" s="36" t="s">
        <v>62</v>
      </c>
      <c r="E18" s="37" t="s">
        <v>720</v>
      </c>
    </row>
    <row r="19" spans="1:5" ht="12.75">
      <c r="A19" t="s">
        <v>63</v>
      </c>
      <c r="E19" s="35" t="s">
        <v>731</v>
      </c>
    </row>
    <row r="20" spans="1:16" ht="25.5">
      <c r="A20" s="24" t="s">
        <v>56</v>
      </c>
      <c s="29" t="s">
        <v>32</v>
      </c>
      <c s="29" t="s">
        <v>1816</v>
      </c>
      <c s="24" t="s">
        <v>58</v>
      </c>
      <c s="30" t="s">
        <v>1817</v>
      </c>
      <c s="31" t="s">
        <v>370</v>
      </c>
      <c s="32">
        <v>24</v>
      </c>
      <c s="33">
        <v>0</v>
      </c>
      <c s="33">
        <f>ROUND(ROUND(H20,2)*ROUND(G20,3),2)</f>
      </c>
      <c r="O20">
        <f>(I20*21)/100</f>
      </c>
      <c t="s">
        <v>33</v>
      </c>
    </row>
    <row r="21" spans="1:5" ht="12.75">
      <c r="A21" s="34" t="s">
        <v>61</v>
      </c>
      <c r="E21" s="35" t="s">
        <v>58</v>
      </c>
    </row>
    <row r="22" spans="1:5" ht="12.75">
      <c r="A22" s="36" t="s">
        <v>62</v>
      </c>
      <c r="E22" s="37" t="s">
        <v>720</v>
      </c>
    </row>
    <row r="23" spans="1:5" ht="12.75">
      <c r="A23" t="s">
        <v>63</v>
      </c>
      <c r="E23" s="35" t="s">
        <v>731</v>
      </c>
    </row>
    <row r="24" spans="1:16" ht="12.75">
      <c r="A24" s="24" t="s">
        <v>56</v>
      </c>
      <c s="29" t="s">
        <v>43</v>
      </c>
      <c s="29" t="s">
        <v>1201</v>
      </c>
      <c s="24" t="s">
        <v>58</v>
      </c>
      <c s="30" t="s">
        <v>1202</v>
      </c>
      <c s="31" t="s">
        <v>370</v>
      </c>
      <c s="32">
        <v>16</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1203</v>
      </c>
    </row>
    <row r="28" spans="1:16" ht="12.75">
      <c r="A28" s="24" t="s">
        <v>56</v>
      </c>
      <c s="29" t="s">
        <v>45</v>
      </c>
      <c s="29" t="s">
        <v>1828</v>
      </c>
      <c s="24" t="s">
        <v>58</v>
      </c>
      <c s="30" t="s">
        <v>1829</v>
      </c>
      <c s="31" t="s">
        <v>1459</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731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2.xml><?xml version="1.0" encoding="utf-8"?>
<worksheet xmlns="http://schemas.openxmlformats.org/spreadsheetml/2006/main" xmlns:r="http://schemas.openxmlformats.org/officeDocument/2006/relationships">
  <sheetPr>
    <pageSetUpPr fitToPage="1"/>
  </sheetPr>
  <dimension ref="A1:R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2158</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2158</v>
      </c>
      <c s="6"/>
      <c s="18" t="s">
        <v>2159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1042</v>
      </c>
      <c s="25"/>
      <c s="25"/>
      <c s="25"/>
      <c s="28">
        <f>0+Q11</f>
      </c>
      <c r="O11">
        <f>0+R11</f>
      </c>
      <c r="Q11">
        <f>0+I12+I16+I20+I24+I28+I32+I36+I40+I44+I48+I52+I56+I60+I64+I68+I72+I76+I80</f>
      </c>
      <c>
        <f>0+O12+O16+O20+O24+O28+O32+O36+O40+O44+O48+O52+O56+O60+O64+O68+O72+O76+O80</f>
      </c>
    </row>
    <row r="12" spans="1:16" ht="12.75">
      <c r="A12" s="24" t="s">
        <v>56</v>
      </c>
      <c s="29" t="s">
        <v>39</v>
      </c>
      <c s="29" t="s">
        <v>1070</v>
      </c>
      <c s="24" t="s">
        <v>58</v>
      </c>
      <c s="30" t="s">
        <v>1071</v>
      </c>
      <c s="31" t="s">
        <v>370</v>
      </c>
      <c s="32">
        <v>25</v>
      </c>
      <c s="33">
        <v>0</v>
      </c>
      <c s="33">
        <f>ROUND(ROUND(H12,2)*ROUND(G12,3),2)</f>
      </c>
      <c r="O12">
        <f>(I12*21)/100</f>
      </c>
      <c t="s">
        <v>33</v>
      </c>
    </row>
    <row r="13" spans="1:5" ht="12.75">
      <c r="A13" s="34" t="s">
        <v>61</v>
      </c>
      <c r="E13" s="35" t="s">
        <v>58</v>
      </c>
    </row>
    <row r="14" spans="1:5" ht="12.75">
      <c r="A14" s="36" t="s">
        <v>62</v>
      </c>
      <c r="E14" s="37" t="s">
        <v>720</v>
      </c>
    </row>
    <row r="15" spans="1:5" ht="12.75">
      <c r="A15" t="s">
        <v>63</v>
      </c>
      <c r="E15" s="35" t="s">
        <v>731</v>
      </c>
    </row>
    <row r="16" spans="1:16" ht="12.75">
      <c r="A16" s="24" t="s">
        <v>56</v>
      </c>
      <c s="29" t="s">
        <v>33</v>
      </c>
      <c s="29" t="s">
        <v>1104</v>
      </c>
      <c s="24" t="s">
        <v>58</v>
      </c>
      <c s="30" t="s">
        <v>1105</v>
      </c>
      <c s="31" t="s">
        <v>98</v>
      </c>
      <c s="32">
        <v>1</v>
      </c>
      <c s="33">
        <v>0</v>
      </c>
      <c s="33">
        <f>ROUND(ROUND(H16,2)*ROUND(G16,3),2)</f>
      </c>
      <c r="O16">
        <f>(I16*21)/100</f>
      </c>
      <c t="s">
        <v>33</v>
      </c>
    </row>
    <row r="17" spans="1:5" ht="12.75">
      <c r="A17" s="34" t="s">
        <v>61</v>
      </c>
      <c r="E17" s="35" t="s">
        <v>58</v>
      </c>
    </row>
    <row r="18" spans="1:5" ht="12.75">
      <c r="A18" s="36" t="s">
        <v>62</v>
      </c>
      <c r="E18" s="37" t="s">
        <v>720</v>
      </c>
    </row>
    <row r="19" spans="1:5" ht="102">
      <c r="A19" t="s">
        <v>63</v>
      </c>
      <c r="E19" s="35" t="s">
        <v>1106</v>
      </c>
    </row>
    <row r="20" spans="1:16" ht="12.75">
      <c r="A20" s="24" t="s">
        <v>56</v>
      </c>
      <c s="29" t="s">
        <v>32</v>
      </c>
      <c s="29" t="s">
        <v>1111</v>
      </c>
      <c s="24" t="s">
        <v>58</v>
      </c>
      <c s="30" t="s">
        <v>1112</v>
      </c>
      <c s="31" t="s">
        <v>98</v>
      </c>
      <c s="32">
        <v>1</v>
      </c>
      <c s="33">
        <v>0</v>
      </c>
      <c s="33">
        <f>ROUND(ROUND(H20,2)*ROUND(G20,3),2)</f>
      </c>
      <c r="O20">
        <f>(I20*21)/100</f>
      </c>
      <c t="s">
        <v>33</v>
      </c>
    </row>
    <row r="21" spans="1:5" ht="12.75">
      <c r="A21" s="34" t="s">
        <v>61</v>
      </c>
      <c r="E21" s="35" t="s">
        <v>58</v>
      </c>
    </row>
    <row r="22" spans="1:5" ht="12.75">
      <c r="A22" s="36" t="s">
        <v>62</v>
      </c>
      <c r="E22" s="37" t="s">
        <v>720</v>
      </c>
    </row>
    <row r="23" spans="1:5" ht="114.75">
      <c r="A23" t="s">
        <v>63</v>
      </c>
      <c r="E23" s="35" t="s">
        <v>1057</v>
      </c>
    </row>
    <row r="24" spans="1:16" ht="25.5">
      <c r="A24" s="24" t="s">
        <v>56</v>
      </c>
      <c s="29" t="s">
        <v>43</v>
      </c>
      <c s="29" t="s">
        <v>2160</v>
      </c>
      <c s="24" t="s">
        <v>58</v>
      </c>
      <c s="30" t="s">
        <v>2161</v>
      </c>
      <c s="31" t="s">
        <v>98</v>
      </c>
      <c s="32">
        <v>1</v>
      </c>
      <c s="33">
        <v>0</v>
      </c>
      <c s="33">
        <f>ROUND(ROUND(H24,2)*ROUND(G24,3),2)</f>
      </c>
      <c r="O24">
        <f>(I24*21)/100</f>
      </c>
      <c t="s">
        <v>33</v>
      </c>
    </row>
    <row r="25" spans="1:5" ht="12.75">
      <c r="A25" s="34" t="s">
        <v>61</v>
      </c>
      <c r="E25" s="35" t="s">
        <v>58</v>
      </c>
    </row>
    <row r="26" spans="1:5" ht="12.75">
      <c r="A26" s="36" t="s">
        <v>62</v>
      </c>
      <c r="E26" s="37" t="s">
        <v>720</v>
      </c>
    </row>
    <row r="27" spans="1:5" ht="12.75">
      <c r="A27" t="s">
        <v>63</v>
      </c>
      <c r="E27" s="35" t="s">
        <v>1227</v>
      </c>
    </row>
    <row r="28" spans="1:16" ht="25.5">
      <c r="A28" s="24" t="s">
        <v>56</v>
      </c>
      <c s="29" t="s">
        <v>45</v>
      </c>
      <c s="29" t="s">
        <v>2162</v>
      </c>
      <c s="24" t="s">
        <v>58</v>
      </c>
      <c s="30" t="s">
        <v>2163</v>
      </c>
      <c s="31" t="s">
        <v>98</v>
      </c>
      <c s="32">
        <v>1</v>
      </c>
      <c s="33">
        <v>0</v>
      </c>
      <c s="33">
        <f>ROUND(ROUND(H28,2)*ROUND(G28,3),2)</f>
      </c>
      <c r="O28">
        <f>(I28*21)/100</f>
      </c>
      <c t="s">
        <v>33</v>
      </c>
    </row>
    <row r="29" spans="1:5" ht="12.75">
      <c r="A29" s="34" t="s">
        <v>61</v>
      </c>
      <c r="E29" s="35" t="s">
        <v>58</v>
      </c>
    </row>
    <row r="30" spans="1:5" ht="12.75">
      <c r="A30" s="36" t="s">
        <v>62</v>
      </c>
      <c r="E30" s="37" t="s">
        <v>720</v>
      </c>
    </row>
    <row r="31" spans="1:5" ht="12.75">
      <c r="A31" t="s">
        <v>63</v>
      </c>
      <c r="E31" s="35" t="s">
        <v>1227</v>
      </c>
    </row>
    <row r="32" spans="1:16" ht="12.75">
      <c r="A32" s="24" t="s">
        <v>56</v>
      </c>
      <c s="29" t="s">
        <v>47</v>
      </c>
      <c s="29" t="s">
        <v>2164</v>
      </c>
      <c s="24" t="s">
        <v>58</v>
      </c>
      <c s="30" t="s">
        <v>2165</v>
      </c>
      <c s="31" t="s">
        <v>98</v>
      </c>
      <c s="32">
        <v>1</v>
      </c>
      <c s="33">
        <v>0</v>
      </c>
      <c s="33">
        <f>ROUND(ROUND(H32,2)*ROUND(G32,3),2)</f>
      </c>
      <c r="O32">
        <f>(I32*21)/100</f>
      </c>
      <c t="s">
        <v>33</v>
      </c>
    </row>
    <row r="33" spans="1:5" ht="12.75">
      <c r="A33" s="34" t="s">
        <v>61</v>
      </c>
      <c r="E33" s="35" t="s">
        <v>58</v>
      </c>
    </row>
    <row r="34" spans="1:5" ht="12.75">
      <c r="A34" s="36" t="s">
        <v>62</v>
      </c>
      <c r="E34" s="37" t="s">
        <v>720</v>
      </c>
    </row>
    <row r="35" spans="1:5" ht="12.75">
      <c r="A35" t="s">
        <v>63</v>
      </c>
      <c r="E35" s="35" t="s">
        <v>1227</v>
      </c>
    </row>
    <row r="36" spans="1:16" ht="25.5">
      <c r="A36" s="24" t="s">
        <v>56</v>
      </c>
      <c s="29" t="s">
        <v>452</v>
      </c>
      <c s="29" t="s">
        <v>2166</v>
      </c>
      <c s="24" t="s">
        <v>58</v>
      </c>
      <c s="30" t="s">
        <v>2167</v>
      </c>
      <c s="31" t="s">
        <v>98</v>
      </c>
      <c s="32">
        <v>3</v>
      </c>
      <c s="33">
        <v>0</v>
      </c>
      <c s="33">
        <f>ROUND(ROUND(H36,2)*ROUND(G36,3),2)</f>
      </c>
      <c r="O36">
        <f>(I36*21)/100</f>
      </c>
      <c t="s">
        <v>33</v>
      </c>
    </row>
    <row r="37" spans="1:5" ht="12.75">
      <c r="A37" s="34" t="s">
        <v>61</v>
      </c>
      <c r="E37" s="35" t="s">
        <v>58</v>
      </c>
    </row>
    <row r="38" spans="1:5" ht="12.75">
      <c r="A38" s="36" t="s">
        <v>62</v>
      </c>
      <c r="E38" s="37" t="s">
        <v>720</v>
      </c>
    </row>
    <row r="39" spans="1:5" ht="216.75">
      <c r="A39" t="s">
        <v>63</v>
      </c>
      <c r="E39" s="35" t="s">
        <v>1341</v>
      </c>
    </row>
    <row r="40" spans="1:16" ht="12.75">
      <c r="A40" s="24" t="s">
        <v>56</v>
      </c>
      <c s="29" t="s">
        <v>394</v>
      </c>
      <c s="29" t="s">
        <v>2168</v>
      </c>
      <c s="24" t="s">
        <v>58</v>
      </c>
      <c s="30" t="s">
        <v>2169</v>
      </c>
      <c s="31" t="s">
        <v>98</v>
      </c>
      <c s="32">
        <v>1</v>
      </c>
      <c s="33">
        <v>0</v>
      </c>
      <c s="33">
        <f>ROUND(ROUND(H40,2)*ROUND(G40,3),2)</f>
      </c>
      <c r="O40">
        <f>(I40*21)/100</f>
      </c>
      <c t="s">
        <v>33</v>
      </c>
    </row>
    <row r="41" spans="1:5" ht="12.75">
      <c r="A41" s="34" t="s">
        <v>61</v>
      </c>
      <c r="E41" s="35" t="s">
        <v>58</v>
      </c>
    </row>
    <row r="42" spans="1:5" ht="12.75">
      <c r="A42" s="36" t="s">
        <v>62</v>
      </c>
      <c r="E42" s="37" t="s">
        <v>720</v>
      </c>
    </row>
    <row r="43" spans="1:5" ht="12.75">
      <c r="A43" t="s">
        <v>63</v>
      </c>
      <c r="E43" s="35" t="s">
        <v>1227</v>
      </c>
    </row>
    <row r="44" spans="1:16" ht="12.75">
      <c r="A44" s="24" t="s">
        <v>56</v>
      </c>
      <c s="29" t="s">
        <v>50</v>
      </c>
      <c s="29" t="s">
        <v>1335</v>
      </c>
      <c s="24" t="s">
        <v>58</v>
      </c>
      <c s="30" t="s">
        <v>1336</v>
      </c>
      <c s="31" t="s">
        <v>98</v>
      </c>
      <c s="32">
        <v>1</v>
      </c>
      <c s="33">
        <v>0</v>
      </c>
      <c s="33">
        <f>ROUND(ROUND(H44,2)*ROUND(G44,3),2)</f>
      </c>
      <c r="O44">
        <f>(I44*21)/100</f>
      </c>
      <c t="s">
        <v>33</v>
      </c>
    </row>
    <row r="45" spans="1:5" ht="12.75">
      <c r="A45" s="34" t="s">
        <v>61</v>
      </c>
      <c r="E45" s="35" t="s">
        <v>58</v>
      </c>
    </row>
    <row r="46" spans="1:5" ht="12.75">
      <c r="A46" s="36" t="s">
        <v>62</v>
      </c>
      <c r="E46" s="37" t="s">
        <v>720</v>
      </c>
    </row>
    <row r="47" spans="1:5" ht="12.75">
      <c r="A47" t="s">
        <v>63</v>
      </c>
      <c r="E47" s="35" t="s">
        <v>1227</v>
      </c>
    </row>
    <row r="48" spans="1:16" ht="12.75">
      <c r="A48" s="24" t="s">
        <v>56</v>
      </c>
      <c s="29" t="s">
        <v>52</v>
      </c>
      <c s="29" t="s">
        <v>1337</v>
      </c>
      <c s="24" t="s">
        <v>58</v>
      </c>
      <c s="30" t="s">
        <v>1338</v>
      </c>
      <c s="31" t="s">
        <v>98</v>
      </c>
      <c s="32">
        <v>1</v>
      </c>
      <c s="33">
        <v>0</v>
      </c>
      <c s="33">
        <f>ROUND(ROUND(H48,2)*ROUND(G48,3),2)</f>
      </c>
      <c r="O48">
        <f>(I48*21)/100</f>
      </c>
      <c t="s">
        <v>33</v>
      </c>
    </row>
    <row r="49" spans="1:5" ht="12.75">
      <c r="A49" s="34" t="s">
        <v>61</v>
      </c>
      <c r="E49" s="35" t="s">
        <v>58</v>
      </c>
    </row>
    <row r="50" spans="1:5" ht="12.75">
      <c r="A50" s="36" t="s">
        <v>62</v>
      </c>
      <c r="E50" s="37" t="s">
        <v>720</v>
      </c>
    </row>
    <row r="51" spans="1:5" ht="12.75">
      <c r="A51" t="s">
        <v>63</v>
      </c>
      <c r="E51" s="35" t="s">
        <v>1227</v>
      </c>
    </row>
    <row r="52" spans="1:16" ht="12.75">
      <c r="A52" s="24" t="s">
        <v>56</v>
      </c>
      <c s="29" t="s">
        <v>67</v>
      </c>
      <c s="29" t="s">
        <v>2170</v>
      </c>
      <c s="24" t="s">
        <v>58</v>
      </c>
      <c s="30" t="s">
        <v>2171</v>
      </c>
      <c s="31" t="s">
        <v>98</v>
      </c>
      <c s="32">
        <v>3</v>
      </c>
      <c s="33">
        <v>0</v>
      </c>
      <c s="33">
        <f>ROUND(ROUND(H52,2)*ROUND(G52,3),2)</f>
      </c>
      <c r="O52">
        <f>(I52*21)/100</f>
      </c>
      <c t="s">
        <v>33</v>
      </c>
    </row>
    <row r="53" spans="1:5" ht="12.75">
      <c r="A53" s="34" t="s">
        <v>61</v>
      </c>
      <c r="E53" s="35" t="s">
        <v>58</v>
      </c>
    </row>
    <row r="54" spans="1:5" ht="12.75">
      <c r="A54" s="36" t="s">
        <v>62</v>
      </c>
      <c r="E54" s="37" t="s">
        <v>720</v>
      </c>
    </row>
    <row r="55" spans="1:5" ht="12.75">
      <c r="A55" t="s">
        <v>63</v>
      </c>
      <c r="E55" s="35" t="s">
        <v>1227</v>
      </c>
    </row>
    <row r="56" spans="1:16" ht="25.5">
      <c r="A56" s="24" t="s">
        <v>56</v>
      </c>
      <c s="29" t="s">
        <v>70</v>
      </c>
      <c s="29" t="s">
        <v>2172</v>
      </c>
      <c s="24" t="s">
        <v>58</v>
      </c>
      <c s="30" t="s">
        <v>2173</v>
      </c>
      <c s="31" t="s">
        <v>98</v>
      </c>
      <c s="32">
        <v>3</v>
      </c>
      <c s="33">
        <v>0</v>
      </c>
      <c s="33">
        <f>ROUND(ROUND(H56,2)*ROUND(G56,3),2)</f>
      </c>
      <c r="O56">
        <f>(I56*21)/100</f>
      </c>
      <c t="s">
        <v>33</v>
      </c>
    </row>
    <row r="57" spans="1:5" ht="12.75">
      <c r="A57" s="34" t="s">
        <v>61</v>
      </c>
      <c r="E57" s="35" t="s">
        <v>58</v>
      </c>
    </row>
    <row r="58" spans="1:5" ht="12.75">
      <c r="A58" s="36" t="s">
        <v>62</v>
      </c>
      <c r="E58" s="37" t="s">
        <v>720</v>
      </c>
    </row>
    <row r="59" spans="1:5" ht="12.75">
      <c r="A59" t="s">
        <v>63</v>
      </c>
      <c r="E59" s="35" t="s">
        <v>1227</v>
      </c>
    </row>
    <row r="60" spans="1:16" ht="12.75">
      <c r="A60" s="24" t="s">
        <v>56</v>
      </c>
      <c s="29" t="s">
        <v>74</v>
      </c>
      <c s="29" t="s">
        <v>1339</v>
      </c>
      <c s="24" t="s">
        <v>58</v>
      </c>
      <c s="30" t="s">
        <v>2174</v>
      </c>
      <c s="31" t="s">
        <v>98</v>
      </c>
      <c s="32">
        <v>1</v>
      </c>
      <c s="33">
        <v>0</v>
      </c>
      <c s="33">
        <f>ROUND(ROUND(H60,2)*ROUND(G60,3),2)</f>
      </c>
      <c r="O60">
        <f>(I60*21)/100</f>
      </c>
      <c t="s">
        <v>33</v>
      </c>
    </row>
    <row r="61" spans="1:5" ht="12.75">
      <c r="A61" s="34" t="s">
        <v>61</v>
      </c>
      <c r="E61" s="35" t="s">
        <v>58</v>
      </c>
    </row>
    <row r="62" spans="1:5" ht="12.75">
      <c r="A62" s="36" t="s">
        <v>62</v>
      </c>
      <c r="E62" s="37" t="s">
        <v>720</v>
      </c>
    </row>
    <row r="63" spans="1:5" ht="216.75">
      <c r="A63" t="s">
        <v>63</v>
      </c>
      <c r="E63" s="35" t="s">
        <v>1341</v>
      </c>
    </row>
    <row r="64" spans="1:16" ht="12.75">
      <c r="A64" s="24" t="s">
        <v>56</v>
      </c>
      <c s="29" t="s">
        <v>77</v>
      </c>
      <c s="29" t="s">
        <v>1201</v>
      </c>
      <c s="24" t="s">
        <v>58</v>
      </c>
      <c s="30" t="s">
        <v>1202</v>
      </c>
      <c s="31" t="s">
        <v>370</v>
      </c>
      <c s="32">
        <v>40</v>
      </c>
      <c s="33">
        <v>0</v>
      </c>
      <c s="33">
        <f>ROUND(ROUND(H64,2)*ROUND(G64,3),2)</f>
      </c>
      <c r="O64">
        <f>(I64*21)/100</f>
      </c>
      <c t="s">
        <v>33</v>
      </c>
    </row>
    <row r="65" spans="1:5" ht="12.75">
      <c r="A65" s="34" t="s">
        <v>61</v>
      </c>
      <c r="E65" s="35" t="s">
        <v>58</v>
      </c>
    </row>
    <row r="66" spans="1:5" ht="12.75">
      <c r="A66" s="36" t="s">
        <v>62</v>
      </c>
      <c r="E66" s="37" t="s">
        <v>720</v>
      </c>
    </row>
    <row r="67" spans="1:5" ht="127.5">
      <c r="A67" t="s">
        <v>63</v>
      </c>
      <c r="E67" s="35" t="s">
        <v>1203</v>
      </c>
    </row>
    <row r="68" spans="1:16" ht="12.75">
      <c r="A68" s="24" t="s">
        <v>56</v>
      </c>
      <c s="29" t="s">
        <v>80</v>
      </c>
      <c s="29" t="s">
        <v>1204</v>
      </c>
      <c s="24" t="s">
        <v>58</v>
      </c>
      <c s="30" t="s">
        <v>1205</v>
      </c>
      <c s="31" t="s">
        <v>370</v>
      </c>
      <c s="32">
        <v>25</v>
      </c>
      <c s="33">
        <v>0</v>
      </c>
      <c s="33">
        <f>ROUND(ROUND(H68,2)*ROUND(G68,3),2)</f>
      </c>
      <c r="O68">
        <f>(I68*21)/100</f>
      </c>
      <c t="s">
        <v>33</v>
      </c>
    </row>
    <row r="69" spans="1:5" ht="12.75">
      <c r="A69" s="34" t="s">
        <v>61</v>
      </c>
      <c r="E69" s="35" t="s">
        <v>58</v>
      </c>
    </row>
    <row r="70" spans="1:5" ht="12.75">
      <c r="A70" s="36" t="s">
        <v>62</v>
      </c>
      <c r="E70" s="37" t="s">
        <v>720</v>
      </c>
    </row>
    <row r="71" spans="1:5" ht="127.5">
      <c r="A71" t="s">
        <v>63</v>
      </c>
      <c r="E71" s="35" t="s">
        <v>1206</v>
      </c>
    </row>
    <row r="72" spans="1:16" ht="25.5">
      <c r="A72" s="24" t="s">
        <v>56</v>
      </c>
      <c s="29" t="s">
        <v>83</v>
      </c>
      <c s="29" t="s">
        <v>2175</v>
      </c>
      <c s="24" t="s">
        <v>58</v>
      </c>
      <c s="30" t="s">
        <v>2176</v>
      </c>
      <c s="31" t="s">
        <v>98</v>
      </c>
      <c s="32">
        <v>1</v>
      </c>
      <c s="33">
        <v>0</v>
      </c>
      <c s="33">
        <f>ROUND(ROUND(H72,2)*ROUND(G72,3),2)</f>
      </c>
      <c r="O72">
        <f>(I72*21)/100</f>
      </c>
      <c t="s">
        <v>33</v>
      </c>
    </row>
    <row r="73" spans="1:5" ht="12.75">
      <c r="A73" s="34" t="s">
        <v>61</v>
      </c>
      <c r="E73" s="35" t="s">
        <v>58</v>
      </c>
    </row>
    <row r="74" spans="1:5" ht="12.75">
      <c r="A74" s="36" t="s">
        <v>62</v>
      </c>
      <c r="E74" s="37" t="s">
        <v>720</v>
      </c>
    </row>
    <row r="75" spans="1:5" ht="216.75">
      <c r="A75" t="s">
        <v>63</v>
      </c>
      <c r="E75" s="35" t="s">
        <v>1341</v>
      </c>
    </row>
    <row r="76" spans="1:16" ht="25.5">
      <c r="A76" s="24" t="s">
        <v>56</v>
      </c>
      <c s="29" t="s">
        <v>252</v>
      </c>
      <c s="29" t="s">
        <v>1344</v>
      </c>
      <c s="24" t="s">
        <v>58</v>
      </c>
      <c s="30" t="s">
        <v>1345</v>
      </c>
      <c s="31" t="s">
        <v>370</v>
      </c>
      <c s="32">
        <v>30</v>
      </c>
      <c s="33">
        <v>0</v>
      </c>
      <c s="33">
        <f>ROUND(ROUND(H76,2)*ROUND(G76,3),2)</f>
      </c>
      <c r="O76">
        <f>(I76*21)/100</f>
      </c>
      <c t="s">
        <v>33</v>
      </c>
    </row>
    <row r="77" spans="1:5" ht="12.75">
      <c r="A77" s="34" t="s">
        <v>61</v>
      </c>
      <c r="E77" s="35" t="s">
        <v>58</v>
      </c>
    </row>
    <row r="78" spans="1:5" ht="12.75">
      <c r="A78" s="36" t="s">
        <v>62</v>
      </c>
      <c r="E78" s="37" t="s">
        <v>720</v>
      </c>
    </row>
    <row r="79" spans="1:5" ht="127.5">
      <c r="A79" t="s">
        <v>63</v>
      </c>
      <c r="E79" s="35" t="s">
        <v>1346</v>
      </c>
    </row>
    <row r="80" spans="1:16" ht="12.75">
      <c r="A80" s="24" t="s">
        <v>56</v>
      </c>
      <c s="29" t="s">
        <v>86</v>
      </c>
      <c s="29" t="s">
        <v>2177</v>
      </c>
      <c s="24" t="s">
        <v>58</v>
      </c>
      <c s="30" t="s">
        <v>2178</v>
      </c>
      <c s="31" t="s">
        <v>370</v>
      </c>
      <c s="32">
        <v>35</v>
      </c>
      <c s="33">
        <v>0</v>
      </c>
      <c s="33">
        <f>ROUND(ROUND(H80,2)*ROUND(G80,3),2)</f>
      </c>
      <c r="O80">
        <f>(I80*21)/100</f>
      </c>
      <c t="s">
        <v>33</v>
      </c>
    </row>
    <row r="81" spans="1:5" ht="12.75">
      <c r="A81" s="34" t="s">
        <v>61</v>
      </c>
      <c r="E81" s="35" t="s">
        <v>58</v>
      </c>
    </row>
    <row r="82" spans="1:5" ht="12.75">
      <c r="A82" s="36" t="s">
        <v>62</v>
      </c>
      <c r="E82" s="37" t="s">
        <v>720</v>
      </c>
    </row>
    <row r="83" spans="1:5" ht="127.5">
      <c r="A83" t="s">
        <v>63</v>
      </c>
      <c r="E83" s="35" t="s">
        <v>1346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3.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0+O11+O128</f>
      </c>
      <c t="s">
        <v>32</v>
      </c>
    </row>
    <row r="3" spans="1:16" ht="15" customHeight="1">
      <c r="A3" t="s">
        <v>12</v>
      </c>
      <c s="12" t="s">
        <v>14</v>
      </c>
      <c s="13" t="s">
        <v>15</v>
      </c>
      <c s="1"/>
      <c s="14" t="s">
        <v>16</v>
      </c>
      <c s="1"/>
      <c s="9"/>
      <c s="8" t="s">
        <v>2179</v>
      </c>
      <c s="41">
        <f>0+I11+I128</f>
      </c>
      <c r="O3" t="s">
        <v>29</v>
      </c>
      <c t="s">
        <v>33</v>
      </c>
    </row>
    <row r="4" spans="1:16" ht="15" customHeight="1">
      <c r="A4" t="s">
        <v>17</v>
      </c>
      <c s="12" t="s">
        <v>18</v>
      </c>
      <c s="13" t="s">
        <v>19</v>
      </c>
      <c s="1"/>
      <c s="14" t="s">
        <v>20</v>
      </c>
      <c s="1"/>
      <c s="1"/>
      <c s="11"/>
      <c s="11"/>
      <c r="O4" t="s">
        <v>30</v>
      </c>
      <c t="s">
        <v>33</v>
      </c>
    </row>
    <row r="5" spans="1:16" ht="12.75" customHeight="1">
      <c r="A5" t="s">
        <v>21</v>
      </c>
      <c s="12" t="s">
        <v>18</v>
      </c>
      <c s="13" t="s">
        <v>712</v>
      </c>
      <c s="1"/>
      <c s="14" t="s">
        <v>713</v>
      </c>
      <c s="1"/>
      <c s="1"/>
      <c s="1"/>
      <c s="1"/>
      <c r="O5" t="s">
        <v>31</v>
      </c>
      <c t="s">
        <v>33</v>
      </c>
    </row>
    <row r="6" spans="1:9" ht="12.75" customHeight="1">
      <c r="A6" t="s">
        <v>24</v>
      </c>
      <c s="12" t="s">
        <v>18</v>
      </c>
      <c s="13" t="s">
        <v>2154</v>
      </c>
      <c s="1"/>
      <c s="14" t="s">
        <v>2155</v>
      </c>
      <c s="1"/>
      <c s="1"/>
      <c s="1"/>
      <c s="1"/>
    </row>
    <row r="7" spans="1:9" ht="12.75" customHeight="1">
      <c r="A7" t="s">
        <v>27</v>
      </c>
      <c s="16" t="s">
        <v>28</v>
      </c>
      <c s="17" t="s">
        <v>2179</v>
      </c>
      <c s="6"/>
      <c s="18" t="s">
        <v>2180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0+I12+I16+I20+I24+I28+I32+I36+I40+I44+I48+I52+I56+I60+I64+I68+I72+I76+I80+I84+I88+I92+I96+I100+I104+I108+I112+I116+I120+I124</f>
      </c>
      <c>
        <f>0+O12+O16+O20+O24+O28+O32+O36+O40+O44+O48+O52+O56+O60+O64+O68+O72+O76+O80+O84+O88+O92+O96+O100+O104+O108+O112+O116+O120+O124</f>
      </c>
    </row>
    <row r="12" spans="1:16" ht="12.75">
      <c r="A12" s="24" t="s">
        <v>56</v>
      </c>
      <c s="29" t="s">
        <v>39</v>
      </c>
      <c s="29" t="s">
        <v>1049</v>
      </c>
      <c s="24" t="s">
        <v>39</v>
      </c>
      <c s="30" t="s">
        <v>1050</v>
      </c>
      <c s="31" t="s">
        <v>60</v>
      </c>
      <c s="32">
        <v>30</v>
      </c>
      <c s="33">
        <v>0</v>
      </c>
      <c s="33">
        <f>ROUND(ROUND(H12,2)*ROUND(G12,3),2)</f>
      </c>
      <c r="O12">
        <f>(I12*21)/100</f>
      </c>
      <c t="s">
        <v>33</v>
      </c>
    </row>
    <row r="13" spans="1:5" ht="153">
      <c r="A13" s="34" t="s">
        <v>61</v>
      </c>
      <c r="E13" s="35" t="s">
        <v>2183</v>
      </c>
    </row>
    <row r="14" spans="1:5" ht="12.75">
      <c r="A14" s="36" t="s">
        <v>62</v>
      </c>
      <c r="E14" s="37" t="s">
        <v>399</v>
      </c>
    </row>
    <row r="15" spans="1:5" ht="12.75">
      <c r="A15" t="s">
        <v>63</v>
      </c>
      <c r="E15" s="35" t="s">
        <v>1227</v>
      </c>
    </row>
    <row r="16" spans="1:16" ht="12.75">
      <c r="A16" s="24" t="s">
        <v>56</v>
      </c>
      <c s="29" t="s">
        <v>33</v>
      </c>
      <c s="29" t="s">
        <v>2184</v>
      </c>
      <c s="24" t="s">
        <v>39</v>
      </c>
      <c s="30" t="s">
        <v>2185</v>
      </c>
      <c s="31" t="s">
        <v>60</v>
      </c>
      <c s="32">
        <v>60</v>
      </c>
      <c s="33">
        <v>0</v>
      </c>
      <c s="33">
        <f>ROUND(ROUND(H16,2)*ROUND(G16,3),2)</f>
      </c>
      <c r="O16">
        <f>(I16*21)/100</f>
      </c>
      <c t="s">
        <v>33</v>
      </c>
    </row>
    <row r="17" spans="1:5" ht="38.25">
      <c r="A17" s="34" t="s">
        <v>61</v>
      </c>
      <c r="E17" s="35" t="s">
        <v>2186</v>
      </c>
    </row>
    <row r="18" spans="1:5" ht="12.75">
      <c r="A18" s="36" t="s">
        <v>62</v>
      </c>
      <c r="E18" s="37" t="s">
        <v>58</v>
      </c>
    </row>
    <row r="19" spans="1:5" ht="12.75">
      <c r="A19" t="s">
        <v>63</v>
      </c>
      <c r="E19" s="35" t="s">
        <v>1227</v>
      </c>
    </row>
    <row r="20" spans="1:16" ht="25.5">
      <c r="A20" s="24" t="s">
        <v>56</v>
      </c>
      <c s="29" t="s">
        <v>32</v>
      </c>
      <c s="29" t="s">
        <v>2187</v>
      </c>
      <c s="24" t="s">
        <v>39</v>
      </c>
      <c s="30" t="s">
        <v>2188</v>
      </c>
      <c s="31" t="s">
        <v>60</v>
      </c>
      <c s="32">
        <v>6</v>
      </c>
      <c s="33">
        <v>0</v>
      </c>
      <c s="33">
        <f>ROUND(ROUND(H20,2)*ROUND(G20,3),2)</f>
      </c>
      <c r="O20">
        <f>(I20*21)/100</f>
      </c>
      <c t="s">
        <v>33</v>
      </c>
    </row>
    <row r="21" spans="1:5" ht="51">
      <c r="A21" s="34" t="s">
        <v>61</v>
      </c>
      <c r="E21" s="35" t="s">
        <v>2189</v>
      </c>
    </row>
    <row r="22" spans="1:5" ht="12.75">
      <c r="A22" s="36" t="s">
        <v>62</v>
      </c>
      <c r="E22" s="37" t="s">
        <v>58</v>
      </c>
    </row>
    <row r="23" spans="1:5" ht="12.75">
      <c r="A23" t="s">
        <v>63</v>
      </c>
      <c r="E23" s="35" t="s">
        <v>1227</v>
      </c>
    </row>
    <row r="24" spans="1:16" ht="25.5">
      <c r="A24" s="24" t="s">
        <v>56</v>
      </c>
      <c s="29" t="s">
        <v>43</v>
      </c>
      <c s="29" t="s">
        <v>1053</v>
      </c>
      <c s="24" t="s">
        <v>39</v>
      </c>
      <c s="30" t="s">
        <v>1054</v>
      </c>
      <c s="31" t="s">
        <v>60</v>
      </c>
      <c s="32">
        <v>2</v>
      </c>
      <c s="33">
        <v>0</v>
      </c>
      <c s="33">
        <f>ROUND(ROUND(H24,2)*ROUND(G24,3),2)</f>
      </c>
      <c r="O24">
        <f>(I24*21)/100</f>
      </c>
      <c t="s">
        <v>33</v>
      </c>
    </row>
    <row r="25" spans="1:5" ht="178.5">
      <c r="A25" s="34" t="s">
        <v>61</v>
      </c>
      <c r="E25" s="35" t="s">
        <v>2190</v>
      </c>
    </row>
    <row r="26" spans="1:5" ht="12.75">
      <c r="A26" s="36" t="s">
        <v>62</v>
      </c>
      <c r="E26" s="37" t="s">
        <v>58</v>
      </c>
    </row>
    <row r="27" spans="1:5" ht="12.75">
      <c r="A27" t="s">
        <v>63</v>
      </c>
      <c r="E27" s="35" t="s">
        <v>1227</v>
      </c>
    </row>
    <row r="28" spans="1:16" ht="12.75">
      <c r="A28" s="24" t="s">
        <v>56</v>
      </c>
      <c s="29" t="s">
        <v>50</v>
      </c>
      <c s="29" t="s">
        <v>2191</v>
      </c>
      <c s="24" t="s">
        <v>39</v>
      </c>
      <c s="30" t="s">
        <v>2192</v>
      </c>
      <c s="31" t="s">
        <v>2193</v>
      </c>
      <c s="32">
        <v>2</v>
      </c>
      <c s="33">
        <v>0</v>
      </c>
      <c s="33">
        <f>ROUND(ROUND(H28,2)*ROUND(G28,3),2)</f>
      </c>
      <c r="O28">
        <f>(I28*21)/100</f>
      </c>
      <c t="s">
        <v>33</v>
      </c>
    </row>
    <row r="29" spans="1:5" ht="191.25">
      <c r="A29" s="34" t="s">
        <v>61</v>
      </c>
      <c r="E29" s="35" t="s">
        <v>2194</v>
      </c>
    </row>
    <row r="30" spans="1:5" ht="12.75">
      <c r="A30" s="36" t="s">
        <v>62</v>
      </c>
      <c r="E30" s="37" t="s">
        <v>58</v>
      </c>
    </row>
    <row r="31" spans="1:5" ht="12.75">
      <c r="A31" t="s">
        <v>63</v>
      </c>
      <c r="E31" s="35" t="s">
        <v>1227</v>
      </c>
    </row>
    <row r="32" spans="1:16" ht="12.75">
      <c r="A32" s="24" t="s">
        <v>56</v>
      </c>
      <c s="29" t="s">
        <v>52</v>
      </c>
      <c s="29" t="s">
        <v>2195</v>
      </c>
      <c s="24" t="s">
        <v>39</v>
      </c>
      <c s="30" t="s">
        <v>2196</v>
      </c>
      <c s="31" t="s">
        <v>98</v>
      </c>
      <c s="32">
        <v>66</v>
      </c>
      <c s="33">
        <v>0</v>
      </c>
      <c s="33">
        <f>ROUND(ROUND(H32,2)*ROUND(G32,3),2)</f>
      </c>
      <c r="O32">
        <f>(I32*21)/100</f>
      </c>
      <c t="s">
        <v>33</v>
      </c>
    </row>
    <row r="33" spans="1:5" ht="127.5">
      <c r="A33" s="34" t="s">
        <v>61</v>
      </c>
      <c r="E33" s="35" t="s">
        <v>2197</v>
      </c>
    </row>
    <row r="34" spans="1:5" ht="12.75">
      <c r="A34" s="36" t="s">
        <v>62</v>
      </c>
      <c r="E34" s="37" t="s">
        <v>58</v>
      </c>
    </row>
    <row r="35" spans="1:5" ht="12.75">
      <c r="A35" t="s">
        <v>63</v>
      </c>
      <c r="E35" s="35" t="s">
        <v>1227</v>
      </c>
    </row>
    <row r="36" spans="1:16" ht="12.75">
      <c r="A36" s="24" t="s">
        <v>56</v>
      </c>
      <c s="29" t="s">
        <v>67</v>
      </c>
      <c s="29" t="s">
        <v>2198</v>
      </c>
      <c s="24" t="s">
        <v>39</v>
      </c>
      <c s="30" t="s">
        <v>2199</v>
      </c>
      <c s="31" t="s">
        <v>98</v>
      </c>
      <c s="32">
        <v>8</v>
      </c>
      <c s="33">
        <v>0</v>
      </c>
      <c s="33">
        <f>ROUND(ROUND(H36,2)*ROUND(G36,3),2)</f>
      </c>
      <c r="O36">
        <f>(I36*21)/100</f>
      </c>
      <c t="s">
        <v>33</v>
      </c>
    </row>
    <row r="37" spans="1:5" ht="242.25">
      <c r="A37" s="34" t="s">
        <v>61</v>
      </c>
      <c r="E37" s="35" t="s">
        <v>2200</v>
      </c>
    </row>
    <row r="38" spans="1:5" ht="12.75">
      <c r="A38" s="36" t="s">
        <v>62</v>
      </c>
      <c r="E38" s="37" t="s">
        <v>58</v>
      </c>
    </row>
    <row r="39" spans="1:5" ht="12.75">
      <c r="A39" t="s">
        <v>63</v>
      </c>
      <c r="E39" s="35" t="s">
        <v>1227</v>
      </c>
    </row>
    <row r="40" spans="1:16" ht="12.75">
      <c r="A40" s="24" t="s">
        <v>56</v>
      </c>
      <c s="29" t="s">
        <v>70</v>
      </c>
      <c s="29" t="s">
        <v>2201</v>
      </c>
      <c s="24" t="s">
        <v>39</v>
      </c>
      <c s="30" t="s">
        <v>2202</v>
      </c>
      <c s="31" t="s">
        <v>98</v>
      </c>
      <c s="32">
        <v>66</v>
      </c>
      <c s="33">
        <v>0</v>
      </c>
      <c s="33">
        <f>ROUND(ROUND(H40,2)*ROUND(G40,3),2)</f>
      </c>
      <c r="O40">
        <f>(I40*21)/100</f>
      </c>
      <c t="s">
        <v>33</v>
      </c>
    </row>
    <row r="41" spans="1:5" ht="191.25">
      <c r="A41" s="34" t="s">
        <v>61</v>
      </c>
      <c r="E41" s="35" t="s">
        <v>2203</v>
      </c>
    </row>
    <row r="42" spans="1:5" ht="12.75">
      <c r="A42" s="36" t="s">
        <v>62</v>
      </c>
      <c r="E42" s="37" t="s">
        <v>58</v>
      </c>
    </row>
    <row r="43" spans="1:5" ht="12.75">
      <c r="A43" t="s">
        <v>63</v>
      </c>
      <c r="E43" s="35" t="s">
        <v>1227</v>
      </c>
    </row>
    <row r="44" spans="1:16" ht="12.75">
      <c r="A44" s="24" t="s">
        <v>56</v>
      </c>
      <c s="29" t="s">
        <v>74</v>
      </c>
      <c s="29" t="s">
        <v>2204</v>
      </c>
      <c s="24" t="s">
        <v>39</v>
      </c>
      <c s="30" t="s">
        <v>2205</v>
      </c>
      <c s="31" t="s">
        <v>98</v>
      </c>
      <c s="32">
        <v>3</v>
      </c>
      <c s="33">
        <v>0</v>
      </c>
      <c s="33">
        <f>ROUND(ROUND(H44,2)*ROUND(G44,3),2)</f>
      </c>
      <c r="O44">
        <f>(I44*21)/100</f>
      </c>
      <c t="s">
        <v>33</v>
      </c>
    </row>
    <row r="45" spans="1:5" ht="140.25">
      <c r="A45" s="34" t="s">
        <v>61</v>
      </c>
      <c r="E45" s="35" t="s">
        <v>2206</v>
      </c>
    </row>
    <row r="46" spans="1:5" ht="12.75">
      <c r="A46" s="36" t="s">
        <v>62</v>
      </c>
      <c r="E46" s="37" t="s">
        <v>58</v>
      </c>
    </row>
    <row r="47" spans="1:5" ht="12.75">
      <c r="A47" t="s">
        <v>63</v>
      </c>
      <c r="E47" s="35" t="s">
        <v>1227</v>
      </c>
    </row>
    <row r="48" spans="1:16" ht="12.75">
      <c r="A48" s="24" t="s">
        <v>56</v>
      </c>
      <c s="29" t="s">
        <v>77</v>
      </c>
      <c s="29" t="s">
        <v>2207</v>
      </c>
      <c s="24" t="s">
        <v>39</v>
      </c>
      <c s="30" t="s">
        <v>2208</v>
      </c>
      <c s="31" t="s">
        <v>98</v>
      </c>
      <c s="32">
        <v>1</v>
      </c>
      <c s="33">
        <v>0</v>
      </c>
      <c s="33">
        <f>ROUND(ROUND(H48,2)*ROUND(G48,3),2)</f>
      </c>
      <c r="O48">
        <f>(I48*21)/100</f>
      </c>
      <c t="s">
        <v>33</v>
      </c>
    </row>
    <row r="49" spans="1:5" ht="12.75">
      <c r="A49" s="34" t="s">
        <v>61</v>
      </c>
      <c r="E49" s="35" t="s">
        <v>58</v>
      </c>
    </row>
    <row r="50" spans="1:5" ht="12.75">
      <c r="A50" s="36" t="s">
        <v>62</v>
      </c>
      <c r="E50" s="37" t="s">
        <v>58</v>
      </c>
    </row>
    <row r="51" spans="1:5" ht="12.75">
      <c r="A51" t="s">
        <v>63</v>
      </c>
      <c r="E51" s="35" t="s">
        <v>1227</v>
      </c>
    </row>
    <row r="52" spans="1:16" ht="12.75">
      <c r="A52" s="24" t="s">
        <v>56</v>
      </c>
      <c s="29" t="s">
        <v>80</v>
      </c>
      <c s="29" t="s">
        <v>2209</v>
      </c>
      <c s="24" t="s">
        <v>39</v>
      </c>
      <c s="30" t="s">
        <v>2210</v>
      </c>
      <c s="31" t="s">
        <v>98</v>
      </c>
      <c s="32">
        <v>2</v>
      </c>
      <c s="33">
        <v>0</v>
      </c>
      <c s="33">
        <f>ROUND(ROUND(H52,2)*ROUND(G52,3),2)</f>
      </c>
      <c r="O52">
        <f>(I52*21)/100</f>
      </c>
      <c t="s">
        <v>33</v>
      </c>
    </row>
    <row r="53" spans="1:5" ht="153">
      <c r="A53" s="34" t="s">
        <v>61</v>
      </c>
      <c r="E53" s="35" t="s">
        <v>2211</v>
      </c>
    </row>
    <row r="54" spans="1:5" ht="12.75">
      <c r="A54" s="36" t="s">
        <v>62</v>
      </c>
      <c r="E54" s="37" t="s">
        <v>58</v>
      </c>
    </row>
    <row r="55" spans="1:5" ht="12.75">
      <c r="A55" t="s">
        <v>63</v>
      </c>
      <c r="E55" s="35" t="s">
        <v>1227</v>
      </c>
    </row>
    <row r="56" spans="1:16" ht="12.75">
      <c r="A56" s="24" t="s">
        <v>56</v>
      </c>
      <c s="29" t="s">
        <v>83</v>
      </c>
      <c s="29" t="s">
        <v>2212</v>
      </c>
      <c s="24" t="s">
        <v>39</v>
      </c>
      <c s="30" t="s">
        <v>2213</v>
      </c>
      <c s="31" t="s">
        <v>98</v>
      </c>
      <c s="32">
        <v>6</v>
      </c>
      <c s="33">
        <v>0</v>
      </c>
      <c s="33">
        <f>ROUND(ROUND(H56,2)*ROUND(G56,3),2)</f>
      </c>
      <c r="O56">
        <f>(I56*21)/100</f>
      </c>
      <c t="s">
        <v>33</v>
      </c>
    </row>
    <row r="57" spans="1:5" ht="153">
      <c r="A57" s="34" t="s">
        <v>61</v>
      </c>
      <c r="E57" s="35" t="s">
        <v>2214</v>
      </c>
    </row>
    <row r="58" spans="1:5" ht="12.75">
      <c r="A58" s="36" t="s">
        <v>62</v>
      </c>
      <c r="E58" s="37" t="s">
        <v>58</v>
      </c>
    </row>
    <row r="59" spans="1:5" ht="12.75">
      <c r="A59" t="s">
        <v>63</v>
      </c>
      <c r="E59" s="35" t="s">
        <v>1227</v>
      </c>
    </row>
    <row r="60" spans="1:16" ht="12.75">
      <c r="A60" s="24" t="s">
        <v>56</v>
      </c>
      <c s="29" t="s">
        <v>252</v>
      </c>
      <c s="29" t="s">
        <v>2215</v>
      </c>
      <c s="24" t="s">
        <v>39</v>
      </c>
      <c s="30" t="s">
        <v>2216</v>
      </c>
      <c s="31" t="s">
        <v>98</v>
      </c>
      <c s="32">
        <v>12</v>
      </c>
      <c s="33">
        <v>0</v>
      </c>
      <c s="33">
        <f>ROUND(ROUND(H60,2)*ROUND(G60,3),2)</f>
      </c>
      <c r="O60">
        <f>(I60*21)/100</f>
      </c>
      <c t="s">
        <v>33</v>
      </c>
    </row>
    <row r="61" spans="1:5" ht="140.25">
      <c r="A61" s="34" t="s">
        <v>61</v>
      </c>
      <c r="E61" s="35" t="s">
        <v>2217</v>
      </c>
    </row>
    <row r="62" spans="1:5" ht="12.75">
      <c r="A62" s="36" t="s">
        <v>62</v>
      </c>
      <c r="E62" s="37" t="s">
        <v>58</v>
      </c>
    </row>
    <row r="63" spans="1:5" ht="12.75">
      <c r="A63" t="s">
        <v>63</v>
      </c>
      <c r="E63" s="35" t="s">
        <v>1227</v>
      </c>
    </row>
    <row r="64" spans="1:16" ht="12.75">
      <c r="A64" s="24" t="s">
        <v>56</v>
      </c>
      <c s="29" t="s">
        <v>86</v>
      </c>
      <c s="29" t="s">
        <v>2218</v>
      </c>
      <c s="24" t="s">
        <v>39</v>
      </c>
      <c s="30" t="s">
        <v>2219</v>
      </c>
      <c s="31" t="s">
        <v>98</v>
      </c>
      <c s="32">
        <v>4</v>
      </c>
      <c s="33">
        <v>0</v>
      </c>
      <c s="33">
        <f>ROUND(ROUND(H64,2)*ROUND(G64,3),2)</f>
      </c>
      <c r="O64">
        <f>(I64*21)/100</f>
      </c>
      <c t="s">
        <v>33</v>
      </c>
    </row>
    <row r="65" spans="1:5" ht="153">
      <c r="A65" s="34" t="s">
        <v>61</v>
      </c>
      <c r="E65" s="35" t="s">
        <v>2220</v>
      </c>
    </row>
    <row r="66" spans="1:5" ht="12.75">
      <c r="A66" s="36" t="s">
        <v>62</v>
      </c>
      <c r="E66" s="37" t="s">
        <v>58</v>
      </c>
    </row>
    <row r="67" spans="1:5" ht="12.75">
      <c r="A67" t="s">
        <v>63</v>
      </c>
      <c r="E67" s="35" t="s">
        <v>1227</v>
      </c>
    </row>
    <row r="68" spans="1:16" ht="12.75">
      <c r="A68" s="24" t="s">
        <v>56</v>
      </c>
      <c s="29" t="s">
        <v>89</v>
      </c>
      <c s="29" t="s">
        <v>2221</v>
      </c>
      <c s="24" t="s">
        <v>39</v>
      </c>
      <c s="30" t="s">
        <v>2222</v>
      </c>
      <c s="31" t="s">
        <v>2223</v>
      </c>
      <c s="32">
        <v>16</v>
      </c>
      <c s="33">
        <v>0</v>
      </c>
      <c s="33">
        <f>ROUND(ROUND(H68,2)*ROUND(G68,3),2)</f>
      </c>
      <c r="O68">
        <f>(I68*21)/100</f>
      </c>
      <c t="s">
        <v>33</v>
      </c>
    </row>
    <row r="69" spans="1:5" ht="153">
      <c r="A69" s="34" t="s">
        <v>61</v>
      </c>
      <c r="E69" s="35" t="s">
        <v>2224</v>
      </c>
    </row>
    <row r="70" spans="1:5" ht="12.75">
      <c r="A70" s="36" t="s">
        <v>62</v>
      </c>
      <c r="E70" s="37" t="s">
        <v>58</v>
      </c>
    </row>
    <row r="71" spans="1:5" ht="12.75">
      <c r="A71" t="s">
        <v>63</v>
      </c>
      <c r="E71" s="35" t="s">
        <v>1227</v>
      </c>
    </row>
    <row r="72" spans="1:16" ht="12.75">
      <c r="A72" s="24" t="s">
        <v>56</v>
      </c>
      <c s="29" t="s">
        <v>92</v>
      </c>
      <c s="29" t="s">
        <v>1732</v>
      </c>
      <c s="24" t="s">
        <v>39</v>
      </c>
      <c s="30" t="s">
        <v>1733</v>
      </c>
      <c s="31" t="s">
        <v>98</v>
      </c>
      <c s="32">
        <v>4</v>
      </c>
      <c s="33">
        <v>0</v>
      </c>
      <c s="33">
        <f>ROUND(ROUND(H72,2)*ROUND(G72,3),2)</f>
      </c>
      <c r="O72">
        <f>(I72*21)/100</f>
      </c>
      <c t="s">
        <v>33</v>
      </c>
    </row>
    <row r="73" spans="1:5" ht="153">
      <c r="A73" s="34" t="s">
        <v>61</v>
      </c>
      <c r="E73" s="35" t="s">
        <v>2225</v>
      </c>
    </row>
    <row r="74" spans="1:5" ht="12.75">
      <c r="A74" s="36" t="s">
        <v>62</v>
      </c>
      <c r="E74" s="37" t="s">
        <v>58</v>
      </c>
    </row>
    <row r="75" spans="1:5" ht="12.75">
      <c r="A75" t="s">
        <v>63</v>
      </c>
      <c r="E75" s="35" t="s">
        <v>1227</v>
      </c>
    </row>
    <row r="76" spans="1:16" ht="12.75">
      <c r="A76" s="24" t="s">
        <v>56</v>
      </c>
      <c s="29" t="s">
        <v>95</v>
      </c>
      <c s="29" t="s">
        <v>1893</v>
      </c>
      <c s="24" t="s">
        <v>39</v>
      </c>
      <c s="30" t="s">
        <v>1894</v>
      </c>
      <c s="31" t="s">
        <v>98</v>
      </c>
      <c s="32">
        <v>1</v>
      </c>
      <c s="33">
        <v>0</v>
      </c>
      <c s="33">
        <f>ROUND(ROUND(H76,2)*ROUND(G76,3),2)</f>
      </c>
      <c r="O76">
        <f>(I76*21)/100</f>
      </c>
      <c t="s">
        <v>33</v>
      </c>
    </row>
    <row r="77" spans="1:5" ht="140.25">
      <c r="A77" s="34" t="s">
        <v>61</v>
      </c>
      <c r="E77" s="35" t="s">
        <v>2226</v>
      </c>
    </row>
    <row r="78" spans="1:5" ht="12.75">
      <c r="A78" s="36" t="s">
        <v>62</v>
      </c>
      <c r="E78" s="37" t="s">
        <v>58</v>
      </c>
    </row>
    <row r="79" spans="1:5" ht="12.75">
      <c r="A79" t="s">
        <v>63</v>
      </c>
      <c r="E79" s="35" t="s">
        <v>1227</v>
      </c>
    </row>
    <row r="80" spans="1:16" ht="12.75">
      <c r="A80" s="24" t="s">
        <v>56</v>
      </c>
      <c s="29" t="s">
        <v>99</v>
      </c>
      <c s="29" t="s">
        <v>1669</v>
      </c>
      <c s="24" t="s">
        <v>39</v>
      </c>
      <c s="30" t="s">
        <v>1670</v>
      </c>
      <c s="31" t="s">
        <v>98</v>
      </c>
      <c s="32">
        <v>4</v>
      </c>
      <c s="33">
        <v>0</v>
      </c>
      <c s="33">
        <f>ROUND(ROUND(H80,2)*ROUND(G80,3),2)</f>
      </c>
      <c r="O80">
        <f>(I80*21)/100</f>
      </c>
      <c t="s">
        <v>33</v>
      </c>
    </row>
    <row r="81" spans="1:5" ht="153">
      <c r="A81" s="34" t="s">
        <v>61</v>
      </c>
      <c r="E81" s="35" t="s">
        <v>2227</v>
      </c>
    </row>
    <row r="82" spans="1:5" ht="12.75">
      <c r="A82" s="36" t="s">
        <v>62</v>
      </c>
      <c r="E82" s="37" t="s">
        <v>58</v>
      </c>
    </row>
    <row r="83" spans="1:5" ht="12.75">
      <c r="A83" t="s">
        <v>63</v>
      </c>
      <c r="E83" s="35" t="s">
        <v>1227</v>
      </c>
    </row>
    <row r="84" spans="1:16" ht="12.75">
      <c r="A84" s="24" t="s">
        <v>56</v>
      </c>
      <c s="29" t="s">
        <v>102</v>
      </c>
      <c s="29" t="s">
        <v>2228</v>
      </c>
      <c s="24" t="s">
        <v>39</v>
      </c>
      <c s="30" t="s">
        <v>2229</v>
      </c>
      <c s="31" t="s">
        <v>98</v>
      </c>
      <c s="32">
        <v>9</v>
      </c>
      <c s="33">
        <v>0</v>
      </c>
      <c s="33">
        <f>ROUND(ROUND(H84,2)*ROUND(G84,3),2)</f>
      </c>
      <c r="O84">
        <f>(I84*21)/100</f>
      </c>
      <c t="s">
        <v>33</v>
      </c>
    </row>
    <row r="85" spans="1:5" ht="267.75">
      <c r="A85" s="34" t="s">
        <v>61</v>
      </c>
      <c r="E85" s="35" t="s">
        <v>2230</v>
      </c>
    </row>
    <row r="86" spans="1:5" ht="12.75">
      <c r="A86" s="36" t="s">
        <v>62</v>
      </c>
      <c r="E86" s="37" t="s">
        <v>58</v>
      </c>
    </row>
    <row r="87" spans="1:5" ht="12.75">
      <c r="A87" t="s">
        <v>63</v>
      </c>
      <c r="E87" s="35" t="s">
        <v>1227</v>
      </c>
    </row>
    <row r="88" spans="1:16" ht="12.75">
      <c r="A88" s="24" t="s">
        <v>56</v>
      </c>
      <c s="29" t="s">
        <v>105</v>
      </c>
      <c s="29" t="s">
        <v>2231</v>
      </c>
      <c s="24" t="s">
        <v>39</v>
      </c>
      <c s="30" t="s">
        <v>2232</v>
      </c>
      <c s="31" t="s">
        <v>98</v>
      </c>
      <c s="32">
        <v>4</v>
      </c>
      <c s="33">
        <v>0</v>
      </c>
      <c s="33">
        <f>ROUND(ROUND(H88,2)*ROUND(G88,3),2)</f>
      </c>
      <c r="O88">
        <f>(I88*21)/100</f>
      </c>
      <c t="s">
        <v>33</v>
      </c>
    </row>
    <row r="89" spans="1:5" ht="153">
      <c r="A89" s="34" t="s">
        <v>61</v>
      </c>
      <c r="E89" s="35" t="s">
        <v>2233</v>
      </c>
    </row>
    <row r="90" spans="1:5" ht="12.75">
      <c r="A90" s="36" t="s">
        <v>62</v>
      </c>
      <c r="E90" s="37" t="s">
        <v>58</v>
      </c>
    </row>
    <row r="91" spans="1:5" ht="12.75">
      <c r="A91" t="s">
        <v>63</v>
      </c>
      <c r="E91" s="35" t="s">
        <v>1227</v>
      </c>
    </row>
    <row r="92" spans="1:16" ht="12.75">
      <c r="A92" s="24" t="s">
        <v>56</v>
      </c>
      <c s="29" t="s">
        <v>258</v>
      </c>
      <c s="29" t="s">
        <v>2234</v>
      </c>
      <c s="24" t="s">
        <v>39</v>
      </c>
      <c s="30" t="s">
        <v>2235</v>
      </c>
      <c s="31" t="s">
        <v>98</v>
      </c>
      <c s="32">
        <v>4</v>
      </c>
      <c s="33">
        <v>0</v>
      </c>
      <c s="33">
        <f>ROUND(ROUND(H92,2)*ROUND(G92,3),2)</f>
      </c>
      <c r="O92">
        <f>(I92*21)/100</f>
      </c>
      <c t="s">
        <v>33</v>
      </c>
    </row>
    <row r="93" spans="1:5" ht="140.25">
      <c r="A93" s="34" t="s">
        <v>61</v>
      </c>
      <c r="E93" s="35" t="s">
        <v>2236</v>
      </c>
    </row>
    <row r="94" spans="1:5" ht="12.75">
      <c r="A94" s="36" t="s">
        <v>62</v>
      </c>
      <c r="E94" s="37" t="s">
        <v>58</v>
      </c>
    </row>
    <row r="95" spans="1:5" ht="12.75">
      <c r="A95" t="s">
        <v>63</v>
      </c>
      <c r="E95" s="35" t="s">
        <v>1227</v>
      </c>
    </row>
    <row r="96" spans="1:16" ht="12.75">
      <c r="A96" s="24" t="s">
        <v>56</v>
      </c>
      <c s="29" t="s">
        <v>261</v>
      </c>
      <c s="29" t="s">
        <v>2237</v>
      </c>
      <c s="24" t="s">
        <v>39</v>
      </c>
      <c s="30" t="s">
        <v>2238</v>
      </c>
      <c s="31" t="s">
        <v>98</v>
      </c>
      <c s="32">
        <v>12</v>
      </c>
      <c s="33">
        <v>0</v>
      </c>
      <c s="33">
        <f>ROUND(ROUND(H96,2)*ROUND(G96,3),2)</f>
      </c>
      <c r="O96">
        <f>(I96*21)/100</f>
      </c>
      <c t="s">
        <v>33</v>
      </c>
    </row>
    <row r="97" spans="1:5" ht="102">
      <c r="A97" s="34" t="s">
        <v>61</v>
      </c>
      <c r="E97" s="35" t="s">
        <v>2239</v>
      </c>
    </row>
    <row r="98" spans="1:5" ht="12.75">
      <c r="A98" s="36" t="s">
        <v>62</v>
      </c>
      <c r="E98" s="37" t="s">
        <v>58</v>
      </c>
    </row>
    <row r="99" spans="1:5" ht="12.75">
      <c r="A99" t="s">
        <v>63</v>
      </c>
      <c r="E99" s="35" t="s">
        <v>1227</v>
      </c>
    </row>
    <row r="100" spans="1:16" ht="12.75">
      <c r="A100" s="24" t="s">
        <v>56</v>
      </c>
      <c s="29" t="s">
        <v>264</v>
      </c>
      <c s="29" t="s">
        <v>2240</v>
      </c>
      <c s="24" t="s">
        <v>39</v>
      </c>
      <c s="30" t="s">
        <v>2241</v>
      </c>
      <c s="31" t="s">
        <v>98</v>
      </c>
      <c s="32">
        <v>2</v>
      </c>
      <c s="33">
        <v>0</v>
      </c>
      <c s="33">
        <f>ROUND(ROUND(H100,2)*ROUND(G100,3),2)</f>
      </c>
      <c r="O100">
        <f>(I100*21)/100</f>
      </c>
      <c t="s">
        <v>33</v>
      </c>
    </row>
    <row r="101" spans="1:5" ht="114.75">
      <c r="A101" s="34" t="s">
        <v>61</v>
      </c>
      <c r="E101" s="35" t="s">
        <v>2242</v>
      </c>
    </row>
    <row r="102" spans="1:5" ht="12.75">
      <c r="A102" s="36" t="s">
        <v>62</v>
      </c>
      <c r="E102" s="37" t="s">
        <v>58</v>
      </c>
    </row>
    <row r="103" spans="1:5" ht="12.75">
      <c r="A103" t="s">
        <v>63</v>
      </c>
      <c r="E103" s="35" t="s">
        <v>1227</v>
      </c>
    </row>
    <row r="104" spans="1:16" ht="12.75">
      <c r="A104" s="24" t="s">
        <v>56</v>
      </c>
      <c s="29" t="s">
        <v>267</v>
      </c>
      <c s="29" t="s">
        <v>2243</v>
      </c>
      <c s="24" t="s">
        <v>39</v>
      </c>
      <c s="30" t="s">
        <v>2244</v>
      </c>
      <c s="31" t="s">
        <v>98</v>
      </c>
      <c s="32">
        <v>1</v>
      </c>
      <c s="33">
        <v>0</v>
      </c>
      <c s="33">
        <f>ROUND(ROUND(H104,2)*ROUND(G104,3),2)</f>
      </c>
      <c r="O104">
        <f>(I104*21)/100</f>
      </c>
      <c t="s">
        <v>33</v>
      </c>
    </row>
    <row r="105" spans="1:5" ht="114.75">
      <c r="A105" s="34" t="s">
        <v>61</v>
      </c>
      <c r="E105" s="35" t="s">
        <v>2245</v>
      </c>
    </row>
    <row r="106" spans="1:5" ht="12.75">
      <c r="A106" s="36" t="s">
        <v>62</v>
      </c>
      <c r="E106" s="37" t="s">
        <v>58</v>
      </c>
    </row>
    <row r="107" spans="1:5" ht="12.75">
      <c r="A107" t="s">
        <v>63</v>
      </c>
      <c r="E107" s="35" t="s">
        <v>1227</v>
      </c>
    </row>
    <row r="108" spans="1:16" ht="12.75">
      <c r="A108" s="24" t="s">
        <v>56</v>
      </c>
      <c s="29" t="s">
        <v>270</v>
      </c>
      <c s="29" t="s">
        <v>2246</v>
      </c>
      <c s="24" t="s">
        <v>39</v>
      </c>
      <c s="30" t="s">
        <v>2247</v>
      </c>
      <c s="31" t="s">
        <v>98</v>
      </c>
      <c s="32">
        <v>1</v>
      </c>
      <c s="33">
        <v>0</v>
      </c>
      <c s="33">
        <f>ROUND(ROUND(H108,2)*ROUND(G108,3),2)</f>
      </c>
      <c r="O108">
        <f>(I108*21)/100</f>
      </c>
      <c t="s">
        <v>33</v>
      </c>
    </row>
    <row r="109" spans="1:5" ht="127.5">
      <c r="A109" s="34" t="s">
        <v>61</v>
      </c>
      <c r="E109" s="35" t="s">
        <v>2248</v>
      </c>
    </row>
    <row r="110" spans="1:5" ht="12.75">
      <c r="A110" s="36" t="s">
        <v>62</v>
      </c>
      <c r="E110" s="37" t="s">
        <v>58</v>
      </c>
    </row>
    <row r="111" spans="1:5" ht="12.75">
      <c r="A111" t="s">
        <v>63</v>
      </c>
      <c r="E111" s="35" t="s">
        <v>1227</v>
      </c>
    </row>
    <row r="112" spans="1:16" ht="12.75">
      <c r="A112" s="24" t="s">
        <v>56</v>
      </c>
      <c s="29" t="s">
        <v>273</v>
      </c>
      <c s="29" t="s">
        <v>2249</v>
      </c>
      <c s="24" t="s">
        <v>39</v>
      </c>
      <c s="30" t="s">
        <v>2250</v>
      </c>
      <c s="31" t="s">
        <v>98</v>
      </c>
      <c s="32">
        <v>1</v>
      </c>
      <c s="33">
        <v>0</v>
      </c>
      <c s="33">
        <f>ROUND(ROUND(H112,2)*ROUND(G112,3),2)</f>
      </c>
      <c r="O112">
        <f>(I112*21)/100</f>
      </c>
      <c t="s">
        <v>33</v>
      </c>
    </row>
    <row r="113" spans="1:5" ht="204">
      <c r="A113" s="34" t="s">
        <v>61</v>
      </c>
      <c r="E113" s="35" t="s">
        <v>2251</v>
      </c>
    </row>
    <row r="114" spans="1:5" ht="12.75">
      <c r="A114" s="36" t="s">
        <v>62</v>
      </c>
      <c r="E114" s="37" t="s">
        <v>58</v>
      </c>
    </row>
    <row r="115" spans="1:5" ht="12.75">
      <c r="A115" t="s">
        <v>63</v>
      </c>
      <c r="E115" s="35" t="s">
        <v>1227</v>
      </c>
    </row>
    <row r="116" spans="1:16" ht="12.75">
      <c r="A116" s="24" t="s">
        <v>56</v>
      </c>
      <c s="29" t="s">
        <v>276</v>
      </c>
      <c s="29" t="s">
        <v>2252</v>
      </c>
      <c s="24" t="s">
        <v>39</v>
      </c>
      <c s="30" t="s">
        <v>2253</v>
      </c>
      <c s="31" t="s">
        <v>98</v>
      </c>
      <c s="32">
        <v>2</v>
      </c>
      <c s="33">
        <v>0</v>
      </c>
      <c s="33">
        <f>ROUND(ROUND(H116,2)*ROUND(G116,3),2)</f>
      </c>
      <c r="O116">
        <f>(I116*21)/100</f>
      </c>
      <c t="s">
        <v>33</v>
      </c>
    </row>
    <row r="117" spans="1:5" ht="140.25">
      <c r="A117" s="34" t="s">
        <v>61</v>
      </c>
      <c r="E117" s="35" t="s">
        <v>2254</v>
      </c>
    </row>
    <row r="118" spans="1:5" ht="12.75">
      <c r="A118" s="36" t="s">
        <v>62</v>
      </c>
      <c r="E118" s="37" t="s">
        <v>58</v>
      </c>
    </row>
    <row r="119" spans="1:5" ht="12.75">
      <c r="A119" t="s">
        <v>63</v>
      </c>
      <c r="E119" s="35" t="s">
        <v>1227</v>
      </c>
    </row>
    <row r="120" spans="1:16" ht="12.75">
      <c r="A120" s="24" t="s">
        <v>56</v>
      </c>
      <c s="29" t="s">
        <v>279</v>
      </c>
      <c s="29" t="s">
        <v>2255</v>
      </c>
      <c s="24" t="s">
        <v>39</v>
      </c>
      <c s="30" t="s">
        <v>2256</v>
      </c>
      <c s="31" t="s">
        <v>98</v>
      </c>
      <c s="32">
        <v>66</v>
      </c>
      <c s="33">
        <v>0</v>
      </c>
      <c s="33">
        <f>ROUND(ROUND(H120,2)*ROUND(G120,3),2)</f>
      </c>
      <c r="O120">
        <f>(I120*21)/100</f>
      </c>
      <c t="s">
        <v>33</v>
      </c>
    </row>
    <row r="121" spans="1:5" ht="127.5">
      <c r="A121" s="34" t="s">
        <v>61</v>
      </c>
      <c r="E121" s="35" t="s">
        <v>2257</v>
      </c>
    </row>
    <row r="122" spans="1:5" ht="12.75">
      <c r="A122" s="36" t="s">
        <v>62</v>
      </c>
      <c r="E122" s="37" t="s">
        <v>58</v>
      </c>
    </row>
    <row r="123" spans="1:5" ht="12.75">
      <c r="A123" t="s">
        <v>63</v>
      </c>
      <c r="E123" s="35" t="s">
        <v>1227</v>
      </c>
    </row>
    <row r="124" spans="1:16" ht="12.75">
      <c r="A124" s="24" t="s">
        <v>56</v>
      </c>
      <c s="29" t="s">
        <v>282</v>
      </c>
      <c s="29" t="s">
        <v>2258</v>
      </c>
      <c s="24" t="s">
        <v>39</v>
      </c>
      <c s="30" t="s">
        <v>2259</v>
      </c>
      <c s="31" t="s">
        <v>370</v>
      </c>
      <c s="32">
        <v>60</v>
      </c>
      <c s="33">
        <v>0</v>
      </c>
      <c s="33">
        <f>ROUND(ROUND(H124,2)*ROUND(G124,3),2)</f>
      </c>
      <c r="O124">
        <f>(I124*21)/100</f>
      </c>
      <c t="s">
        <v>33</v>
      </c>
    </row>
    <row r="125" spans="1:5" ht="102">
      <c r="A125" s="34" t="s">
        <v>61</v>
      </c>
      <c r="E125" s="35" t="s">
        <v>2260</v>
      </c>
    </row>
    <row r="126" spans="1:5" ht="12.75">
      <c r="A126" s="36" t="s">
        <v>62</v>
      </c>
      <c r="E126" s="37" t="s">
        <v>58</v>
      </c>
    </row>
    <row r="127" spans="1:5" ht="12.75">
      <c r="A127" t="s">
        <v>63</v>
      </c>
      <c r="E127" s="35" t="s">
        <v>1227</v>
      </c>
    </row>
    <row r="128" spans="1:18" ht="12.75" customHeight="1">
      <c r="A128" s="6" t="s">
        <v>53</v>
      </c>
      <c s="6"/>
      <c s="39" t="s">
        <v>2261</v>
      </c>
      <c s="6"/>
      <c s="27" t="s">
        <v>2262</v>
      </c>
      <c s="6"/>
      <c s="6"/>
      <c s="6"/>
      <c s="40">
        <f>0+Q128</f>
      </c>
      <c r="O128">
        <f>0+R128</f>
      </c>
      <c r="Q128">
        <f>0+I129+I133+I137+I141</f>
      </c>
      <c>
        <f>0+O129+O133+O137+O141</f>
      </c>
    </row>
    <row r="129" spans="1:16" ht="12.75">
      <c r="A129" s="24" t="s">
        <v>56</v>
      </c>
      <c s="29" t="s">
        <v>45</v>
      </c>
      <c s="29" t="s">
        <v>1066</v>
      </c>
      <c s="24" t="s">
        <v>39</v>
      </c>
      <c s="30" t="s">
        <v>1067</v>
      </c>
      <c s="31" t="s">
        <v>370</v>
      </c>
      <c s="32">
        <v>24</v>
      </c>
      <c s="33">
        <v>0</v>
      </c>
      <c s="33">
        <f>ROUND(ROUND(H129,2)*ROUND(G129,3),2)</f>
      </c>
      <c r="O129">
        <f>(I129*21)/100</f>
      </c>
      <c t="s">
        <v>33</v>
      </c>
    </row>
    <row r="130" spans="1:5" ht="153">
      <c r="A130" s="34" t="s">
        <v>61</v>
      </c>
      <c r="E130" s="35" t="s">
        <v>2263</v>
      </c>
    </row>
    <row r="131" spans="1:5" ht="12.75">
      <c r="A131" s="36" t="s">
        <v>62</v>
      </c>
      <c r="E131" s="37" t="s">
        <v>58</v>
      </c>
    </row>
    <row r="132" spans="1:5" ht="12.75">
      <c r="A132" t="s">
        <v>63</v>
      </c>
      <c r="E132" s="35" t="s">
        <v>1227</v>
      </c>
    </row>
    <row r="133" spans="1:16" ht="12.75">
      <c r="A133" s="24" t="s">
        <v>56</v>
      </c>
      <c s="29" t="s">
        <v>47</v>
      </c>
      <c s="29" t="s">
        <v>1948</v>
      </c>
      <c s="24" t="s">
        <v>39</v>
      </c>
      <c s="30" t="s">
        <v>1949</v>
      </c>
      <c s="31" t="s">
        <v>370</v>
      </c>
      <c s="32">
        <v>24</v>
      </c>
      <c s="33">
        <v>0</v>
      </c>
      <c s="33">
        <f>ROUND(ROUND(H133,2)*ROUND(G133,3),2)</f>
      </c>
      <c r="O133">
        <f>(I133*21)/100</f>
      </c>
      <c t="s">
        <v>33</v>
      </c>
    </row>
    <row r="134" spans="1:5" ht="89.25">
      <c r="A134" s="34" t="s">
        <v>61</v>
      </c>
      <c r="E134" s="35" t="s">
        <v>2264</v>
      </c>
    </row>
    <row r="135" spans="1:5" ht="12.75">
      <c r="A135" s="36" t="s">
        <v>62</v>
      </c>
      <c r="E135" s="37" t="s">
        <v>58</v>
      </c>
    </row>
    <row r="136" spans="1:5" ht="12.75">
      <c r="A136" t="s">
        <v>63</v>
      </c>
      <c r="E136" s="35" t="s">
        <v>1227</v>
      </c>
    </row>
    <row r="137" spans="1:16" ht="12.75">
      <c r="A137" s="24" t="s">
        <v>56</v>
      </c>
      <c s="29" t="s">
        <v>452</v>
      </c>
      <c s="29" t="s">
        <v>1950</v>
      </c>
      <c s="24" t="s">
        <v>39</v>
      </c>
      <c s="30" t="s">
        <v>1951</v>
      </c>
      <c s="31" t="s">
        <v>370</v>
      </c>
      <c s="32">
        <v>8</v>
      </c>
      <c s="33">
        <v>0</v>
      </c>
      <c s="33">
        <f>ROUND(ROUND(H137,2)*ROUND(G137,3),2)</f>
      </c>
      <c r="O137">
        <f>(I137*21)/100</f>
      </c>
      <c t="s">
        <v>33</v>
      </c>
    </row>
    <row r="138" spans="1:5" ht="89.25">
      <c r="A138" s="34" t="s">
        <v>61</v>
      </c>
      <c r="E138" s="35" t="s">
        <v>2265</v>
      </c>
    </row>
    <row r="139" spans="1:5" ht="12.75">
      <c r="A139" s="36" t="s">
        <v>62</v>
      </c>
      <c r="E139" s="37" t="s">
        <v>58</v>
      </c>
    </row>
    <row r="140" spans="1:5" ht="12.75">
      <c r="A140" t="s">
        <v>63</v>
      </c>
      <c r="E140" s="35" t="s">
        <v>1227</v>
      </c>
    </row>
    <row r="141" spans="1:16" ht="12.75">
      <c r="A141" s="24" t="s">
        <v>56</v>
      </c>
      <c s="29" t="s">
        <v>394</v>
      </c>
      <c s="29" t="s">
        <v>1070</v>
      </c>
      <c s="24" t="s">
        <v>39</v>
      </c>
      <c s="30" t="s">
        <v>1071</v>
      </c>
      <c s="31" t="s">
        <v>370</v>
      </c>
      <c s="32">
        <v>24</v>
      </c>
      <c s="33">
        <v>0</v>
      </c>
      <c s="33">
        <f>ROUND(ROUND(H141,2)*ROUND(G141,3),2)</f>
      </c>
      <c r="O141">
        <f>(I141*21)/100</f>
      </c>
      <c t="s">
        <v>33</v>
      </c>
    </row>
    <row r="142" spans="1:5" ht="89.25">
      <c r="A142" s="34" t="s">
        <v>61</v>
      </c>
      <c r="E142" s="35" t="s">
        <v>2266</v>
      </c>
    </row>
    <row r="143" spans="1:5" ht="12.75">
      <c r="A143" s="36" t="s">
        <v>62</v>
      </c>
      <c r="E143" s="37" t="s">
        <v>58</v>
      </c>
    </row>
    <row r="144" spans="1:5" ht="12.75">
      <c r="A144" t="s">
        <v>63</v>
      </c>
      <c r="E14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4.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2271</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2271</v>
      </c>
      <c s="6"/>
      <c s="18" t="s">
        <v>2272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5.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0+O11+O32+O49+O102+O123+O180+O213+O226</f>
      </c>
      <c t="s">
        <v>32</v>
      </c>
    </row>
    <row r="3" spans="1:16" ht="15" customHeight="1">
      <c r="A3" t="s">
        <v>12</v>
      </c>
      <c s="12" t="s">
        <v>14</v>
      </c>
      <c s="13" t="s">
        <v>15</v>
      </c>
      <c s="1"/>
      <c s="14" t="s">
        <v>16</v>
      </c>
      <c s="1"/>
      <c s="9"/>
      <c s="8" t="s">
        <v>2406</v>
      </c>
      <c s="41">
        <f>0+I11+I32+I49+I102+I123+I180+I213+I226</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2406</v>
      </c>
      <c s="6"/>
      <c s="18" t="s">
        <v>2407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2273</v>
      </c>
      <c s="25"/>
      <c s="27" t="s">
        <v>1914</v>
      </c>
      <c s="25"/>
      <c s="25"/>
      <c s="25"/>
      <c s="28">
        <f>0+Q11</f>
      </c>
      <c r="O11">
        <f>0+R11</f>
      </c>
      <c r="Q11">
        <f>0+I12+I16+I20+I24+I28</f>
      </c>
      <c>
        <f>0+O12+O16+O20+O24+O28</f>
      </c>
    </row>
    <row r="12" spans="1:16" ht="25.5">
      <c r="A12" s="24" t="s">
        <v>56</v>
      </c>
      <c s="29" t="s">
        <v>39</v>
      </c>
      <c s="29" t="s">
        <v>2274</v>
      </c>
      <c s="24" t="s">
        <v>58</v>
      </c>
      <c s="30" t="s">
        <v>2275</v>
      </c>
      <c s="31" t="s">
        <v>60</v>
      </c>
      <c s="32">
        <v>160</v>
      </c>
      <c s="33">
        <v>0</v>
      </c>
      <c s="33">
        <f>ROUND(ROUND(H12,2)*ROUND(G12,3),2)</f>
      </c>
      <c r="O12">
        <f>(I12*21)/100</f>
      </c>
      <c t="s">
        <v>33</v>
      </c>
    </row>
    <row r="13" spans="1:5" ht="12.75">
      <c r="A13" s="34" t="s">
        <v>61</v>
      </c>
      <c r="E13" s="35" t="s">
        <v>58</v>
      </c>
    </row>
    <row r="14" spans="1:5" ht="25.5">
      <c r="A14" s="36" t="s">
        <v>62</v>
      </c>
      <c r="E14" s="37" t="s">
        <v>2276</v>
      </c>
    </row>
    <row r="15" spans="1:5" ht="76.5">
      <c r="A15" t="s">
        <v>63</v>
      </c>
      <c r="E15" s="35" t="s">
        <v>2277</v>
      </c>
    </row>
    <row r="16" spans="1:16" ht="12.75">
      <c r="A16" s="24" t="s">
        <v>56</v>
      </c>
      <c s="29" t="s">
        <v>33</v>
      </c>
      <c s="29" t="s">
        <v>1557</v>
      </c>
      <c s="24" t="s">
        <v>58</v>
      </c>
      <c s="30" t="s">
        <v>1558</v>
      </c>
      <c s="31" t="s">
        <v>60</v>
      </c>
      <c s="32">
        <v>90</v>
      </c>
      <c s="33">
        <v>0</v>
      </c>
      <c s="33">
        <f>ROUND(ROUND(H16,2)*ROUND(G16,3),2)</f>
      </c>
      <c r="O16">
        <f>(I16*21)/100</f>
      </c>
      <c t="s">
        <v>33</v>
      </c>
    </row>
    <row r="17" spans="1:5" ht="12.75">
      <c r="A17" s="34" t="s">
        <v>61</v>
      </c>
      <c r="E17" s="35" t="s">
        <v>58</v>
      </c>
    </row>
    <row r="18" spans="1:5" ht="25.5">
      <c r="A18" s="36" t="s">
        <v>62</v>
      </c>
      <c r="E18" s="37" t="s">
        <v>2276</v>
      </c>
    </row>
    <row r="19" spans="1:5" ht="76.5">
      <c r="A19" t="s">
        <v>63</v>
      </c>
      <c r="E19" s="35" t="s">
        <v>2277</v>
      </c>
    </row>
    <row r="20" spans="1:16" ht="12.75">
      <c r="A20" s="24" t="s">
        <v>56</v>
      </c>
      <c s="29" t="s">
        <v>32</v>
      </c>
      <c s="29" t="s">
        <v>1045</v>
      </c>
      <c s="24" t="s">
        <v>58</v>
      </c>
      <c s="30" t="s">
        <v>1046</v>
      </c>
      <c s="31" t="s">
        <v>60</v>
      </c>
      <c s="32">
        <v>4</v>
      </c>
      <c s="33">
        <v>0</v>
      </c>
      <c s="33">
        <f>ROUND(ROUND(H20,2)*ROUND(G20,3),2)</f>
      </c>
      <c r="O20">
        <f>(I20*21)/100</f>
      </c>
      <c t="s">
        <v>33</v>
      </c>
    </row>
    <row r="21" spans="1:5" ht="12.75">
      <c r="A21" s="34" t="s">
        <v>61</v>
      </c>
      <c r="E21" s="35" t="s">
        <v>58</v>
      </c>
    </row>
    <row r="22" spans="1:5" ht="25.5">
      <c r="A22" s="36" t="s">
        <v>62</v>
      </c>
      <c r="E22" s="37" t="s">
        <v>2276</v>
      </c>
    </row>
    <row r="23" spans="1:5" ht="76.5">
      <c r="A23" t="s">
        <v>63</v>
      </c>
      <c r="E23" s="35" t="s">
        <v>2277</v>
      </c>
    </row>
    <row r="24" spans="1:16" ht="12.75">
      <c r="A24" s="24" t="s">
        <v>56</v>
      </c>
      <c s="29" t="s">
        <v>43</v>
      </c>
      <c s="29" t="s">
        <v>2278</v>
      </c>
      <c s="24" t="s">
        <v>58</v>
      </c>
      <c s="30" t="s">
        <v>2279</v>
      </c>
      <c s="31" t="s">
        <v>60</v>
      </c>
      <c s="32">
        <v>5</v>
      </c>
      <c s="33">
        <v>0</v>
      </c>
      <c s="33">
        <f>ROUND(ROUND(H24,2)*ROUND(G24,3),2)</f>
      </c>
      <c r="O24">
        <f>(I24*21)/100</f>
      </c>
      <c t="s">
        <v>33</v>
      </c>
    </row>
    <row r="25" spans="1:5" ht="12.75">
      <c r="A25" s="34" t="s">
        <v>61</v>
      </c>
      <c r="E25" s="35" t="s">
        <v>58</v>
      </c>
    </row>
    <row r="26" spans="1:5" ht="25.5">
      <c r="A26" s="36" t="s">
        <v>62</v>
      </c>
      <c r="E26" s="37" t="s">
        <v>2276</v>
      </c>
    </row>
    <row r="27" spans="1:5" ht="76.5">
      <c r="A27" t="s">
        <v>63</v>
      </c>
      <c r="E27" s="35" t="s">
        <v>2277</v>
      </c>
    </row>
    <row r="28" spans="1:16" ht="12.75">
      <c r="A28" s="24" t="s">
        <v>56</v>
      </c>
      <c s="29" t="s">
        <v>45</v>
      </c>
      <c s="29" t="s">
        <v>2280</v>
      </c>
      <c s="24" t="s">
        <v>58</v>
      </c>
      <c s="30" t="s">
        <v>2281</v>
      </c>
      <c s="31" t="s">
        <v>936</v>
      </c>
      <c s="32">
        <v>0.5</v>
      </c>
      <c s="33">
        <v>0</v>
      </c>
      <c s="33">
        <f>ROUND(ROUND(H28,2)*ROUND(G28,3),2)</f>
      </c>
      <c r="O28">
        <f>(I28*21)/100</f>
      </c>
      <c t="s">
        <v>33</v>
      </c>
    </row>
    <row r="29" spans="1:5" ht="12.75">
      <c r="A29" s="34" t="s">
        <v>61</v>
      </c>
      <c r="E29" s="35" t="s">
        <v>58</v>
      </c>
    </row>
    <row r="30" spans="1:5" ht="25.5">
      <c r="A30" s="36" t="s">
        <v>62</v>
      </c>
      <c r="E30" s="37" t="s">
        <v>2276</v>
      </c>
    </row>
    <row r="31" spans="1:5" ht="38.25">
      <c r="A31" t="s">
        <v>63</v>
      </c>
      <c r="E31" s="35" t="s">
        <v>1835</v>
      </c>
    </row>
    <row r="32" spans="1:18" ht="12.75" customHeight="1">
      <c r="A32" s="6" t="s">
        <v>53</v>
      </c>
      <c s="6"/>
      <c s="39" t="s">
        <v>2282</v>
      </c>
      <c s="6"/>
      <c s="27" t="s">
        <v>2283</v>
      </c>
      <c s="6"/>
      <c s="6"/>
      <c s="6"/>
      <c s="40">
        <f>0+Q32</f>
      </c>
      <c r="O32">
        <f>0+R32</f>
      </c>
      <c r="Q32">
        <f>0+I33+I37+I41+I45</f>
      </c>
      <c>
        <f>0+O33+O37+O41+O45</f>
      </c>
    </row>
    <row r="33" spans="1:16" ht="12.75">
      <c r="A33" s="24" t="s">
        <v>56</v>
      </c>
      <c s="29" t="s">
        <v>47</v>
      </c>
      <c s="29" t="s">
        <v>2284</v>
      </c>
      <c s="24" t="s">
        <v>58</v>
      </c>
      <c s="30" t="s">
        <v>2285</v>
      </c>
      <c s="31" t="s">
        <v>98</v>
      </c>
      <c s="32">
        <v>5</v>
      </c>
      <c s="33">
        <v>0</v>
      </c>
      <c s="33">
        <f>ROUND(ROUND(H33,2)*ROUND(G33,3),2)</f>
      </c>
      <c r="O33">
        <f>(I33*21)/100</f>
      </c>
      <c t="s">
        <v>33</v>
      </c>
    </row>
    <row r="34" spans="1:5" ht="12.75">
      <c r="A34" s="34" t="s">
        <v>61</v>
      </c>
      <c r="E34" s="35" t="s">
        <v>58</v>
      </c>
    </row>
    <row r="35" spans="1:5" ht="25.5">
      <c r="A35" s="36" t="s">
        <v>62</v>
      </c>
      <c r="E35" s="37" t="s">
        <v>2276</v>
      </c>
    </row>
    <row r="36" spans="1:5" ht="76.5">
      <c r="A36" t="s">
        <v>63</v>
      </c>
      <c r="E36" s="35" t="s">
        <v>2286</v>
      </c>
    </row>
    <row r="37" spans="1:16" ht="12.75">
      <c r="A37" s="24" t="s">
        <v>56</v>
      </c>
      <c s="29" t="s">
        <v>452</v>
      </c>
      <c s="29" t="s">
        <v>777</v>
      </c>
      <c s="24" t="s">
        <v>58</v>
      </c>
      <c s="30" t="s">
        <v>778</v>
      </c>
      <c s="31" t="s">
        <v>98</v>
      </c>
      <c s="32">
        <v>2</v>
      </c>
      <c s="33">
        <v>0</v>
      </c>
      <c s="33">
        <f>ROUND(ROUND(H37,2)*ROUND(G37,3),2)</f>
      </c>
      <c r="O37">
        <f>(I37*21)/100</f>
      </c>
      <c t="s">
        <v>33</v>
      </c>
    </row>
    <row r="38" spans="1:5" ht="12.75">
      <c r="A38" s="34" t="s">
        <v>61</v>
      </c>
      <c r="E38" s="35" t="s">
        <v>58</v>
      </c>
    </row>
    <row r="39" spans="1:5" ht="25.5">
      <c r="A39" s="36" t="s">
        <v>62</v>
      </c>
      <c r="E39" s="37" t="s">
        <v>2276</v>
      </c>
    </row>
    <row r="40" spans="1:5" ht="89.25">
      <c r="A40" t="s">
        <v>63</v>
      </c>
      <c r="E40" s="35" t="s">
        <v>2287</v>
      </c>
    </row>
    <row r="41" spans="1:16" ht="12.75">
      <c r="A41" s="24" t="s">
        <v>56</v>
      </c>
      <c s="29" t="s">
        <v>394</v>
      </c>
      <c s="29" t="s">
        <v>779</v>
      </c>
      <c s="24" t="s">
        <v>58</v>
      </c>
      <c s="30" t="s">
        <v>780</v>
      </c>
      <c s="31" t="s">
        <v>98</v>
      </c>
      <c s="32">
        <v>2</v>
      </c>
      <c s="33">
        <v>0</v>
      </c>
      <c s="33">
        <f>ROUND(ROUND(H41,2)*ROUND(G41,3),2)</f>
      </c>
      <c r="O41">
        <f>(I41*21)/100</f>
      </c>
      <c t="s">
        <v>33</v>
      </c>
    </row>
    <row r="42" spans="1:5" ht="12.75">
      <c r="A42" s="34" t="s">
        <v>61</v>
      </c>
      <c r="E42" s="35" t="s">
        <v>58</v>
      </c>
    </row>
    <row r="43" spans="1:5" ht="25.5">
      <c r="A43" s="36" t="s">
        <v>62</v>
      </c>
      <c r="E43" s="37" t="s">
        <v>2276</v>
      </c>
    </row>
    <row r="44" spans="1:5" ht="102">
      <c r="A44" t="s">
        <v>63</v>
      </c>
      <c r="E44" s="35" t="s">
        <v>2288</v>
      </c>
    </row>
    <row r="45" spans="1:16" ht="12.75">
      <c r="A45" s="24" t="s">
        <v>56</v>
      </c>
      <c s="29" t="s">
        <v>168</v>
      </c>
      <c s="29" t="s">
        <v>2289</v>
      </c>
      <c s="24" t="s">
        <v>58</v>
      </c>
      <c s="30" t="s">
        <v>2290</v>
      </c>
      <c s="31" t="s">
        <v>98</v>
      </c>
      <c s="32">
        <v>1</v>
      </c>
      <c s="33">
        <v>0</v>
      </c>
      <c s="33">
        <f>ROUND(ROUND(H45,2)*ROUND(G45,3),2)</f>
      </c>
      <c r="O45">
        <f>(I45*21)/100</f>
      </c>
      <c t="s">
        <v>33</v>
      </c>
    </row>
    <row r="46" spans="1:5" ht="12.75">
      <c r="A46" s="34" t="s">
        <v>61</v>
      </c>
      <c r="E46" s="35" t="s">
        <v>58</v>
      </c>
    </row>
    <row r="47" spans="1:5" ht="25.5">
      <c r="A47" s="36" t="s">
        <v>62</v>
      </c>
      <c r="E47" s="37" t="s">
        <v>2276</v>
      </c>
    </row>
    <row r="48" spans="1:5" ht="51">
      <c r="A48" t="s">
        <v>63</v>
      </c>
      <c r="E48" s="35" t="s">
        <v>2291</v>
      </c>
    </row>
    <row r="49" spans="1:18" ht="12.75" customHeight="1">
      <c r="A49" s="6" t="s">
        <v>53</v>
      </c>
      <c s="6"/>
      <c s="39" t="s">
        <v>2292</v>
      </c>
      <c s="6"/>
      <c s="27" t="s">
        <v>2293</v>
      </c>
      <c s="6"/>
      <c s="6"/>
      <c s="6"/>
      <c s="40">
        <f>0+Q49</f>
      </c>
      <c r="O49">
        <f>0+R49</f>
      </c>
      <c r="Q49">
        <f>0+I50+I54+I58+I62+I66+I70+I74+I78+I82+I86+I90+I94+I98</f>
      </c>
      <c>
        <f>0+O50+O54+O58+O62+O66+O70+O74+O78+O82+O86+O90+O94+O98</f>
      </c>
    </row>
    <row r="50" spans="1:16" ht="25.5">
      <c r="A50" s="24" t="s">
        <v>56</v>
      </c>
      <c s="29" t="s">
        <v>50</v>
      </c>
      <c s="29" t="s">
        <v>951</v>
      </c>
      <c s="24" t="s">
        <v>58</v>
      </c>
      <c s="30" t="s">
        <v>952</v>
      </c>
      <c s="31" t="s">
        <v>60</v>
      </c>
      <c s="32">
        <v>5</v>
      </c>
      <c s="33">
        <v>0</v>
      </c>
      <c s="33">
        <f>ROUND(ROUND(H50,2)*ROUND(G50,3),2)</f>
      </c>
      <c r="O50">
        <f>(I50*21)/100</f>
      </c>
      <c t="s">
        <v>33</v>
      </c>
    </row>
    <row r="51" spans="1:5" ht="12.75">
      <c r="A51" s="34" t="s">
        <v>61</v>
      </c>
      <c r="E51" s="35" t="s">
        <v>58</v>
      </c>
    </row>
    <row r="52" spans="1:5" ht="25.5">
      <c r="A52" s="36" t="s">
        <v>62</v>
      </c>
      <c r="E52" s="37" t="s">
        <v>2276</v>
      </c>
    </row>
    <row r="53" spans="1:5" ht="89.25">
      <c r="A53" t="s">
        <v>63</v>
      </c>
      <c r="E53" s="35" t="s">
        <v>2294</v>
      </c>
    </row>
    <row r="54" spans="1:16" ht="12.75">
      <c r="A54" s="24" t="s">
        <v>56</v>
      </c>
      <c s="29" t="s">
        <v>52</v>
      </c>
      <c s="29" t="s">
        <v>1049</v>
      </c>
      <c s="24" t="s">
        <v>58</v>
      </c>
      <c s="30" t="s">
        <v>1050</v>
      </c>
      <c s="31" t="s">
        <v>60</v>
      </c>
      <c s="32">
        <v>15</v>
      </c>
      <c s="33">
        <v>0</v>
      </c>
      <c s="33">
        <f>ROUND(ROUND(H54,2)*ROUND(G54,3),2)</f>
      </c>
      <c r="O54">
        <f>(I54*21)/100</f>
      </c>
      <c t="s">
        <v>33</v>
      </c>
    </row>
    <row r="55" spans="1:5" ht="12.75">
      <c r="A55" s="34" t="s">
        <v>61</v>
      </c>
      <c r="E55" s="35" t="s">
        <v>58</v>
      </c>
    </row>
    <row r="56" spans="1:5" ht="25.5">
      <c r="A56" s="36" t="s">
        <v>62</v>
      </c>
      <c r="E56" s="37" t="s">
        <v>2276</v>
      </c>
    </row>
    <row r="57" spans="1:5" ht="89.25">
      <c r="A57" t="s">
        <v>63</v>
      </c>
      <c r="E57" s="35" t="s">
        <v>2294</v>
      </c>
    </row>
    <row r="58" spans="1:16" ht="12.75">
      <c r="A58" s="24" t="s">
        <v>56</v>
      </c>
      <c s="29" t="s">
        <v>67</v>
      </c>
      <c s="29" t="s">
        <v>920</v>
      </c>
      <c s="24" t="s">
        <v>58</v>
      </c>
      <c s="30" t="s">
        <v>921</v>
      </c>
      <c s="31" t="s">
        <v>60</v>
      </c>
      <c s="32">
        <v>26</v>
      </c>
      <c s="33">
        <v>0</v>
      </c>
      <c s="33">
        <f>ROUND(ROUND(H58,2)*ROUND(G58,3),2)</f>
      </c>
      <c r="O58">
        <f>(I58*21)/100</f>
      </c>
      <c t="s">
        <v>33</v>
      </c>
    </row>
    <row r="59" spans="1:5" ht="12.75">
      <c r="A59" s="34" t="s">
        <v>61</v>
      </c>
      <c r="E59" s="35" t="s">
        <v>58</v>
      </c>
    </row>
    <row r="60" spans="1:5" ht="25.5">
      <c r="A60" s="36" t="s">
        <v>62</v>
      </c>
      <c r="E60" s="37" t="s">
        <v>2276</v>
      </c>
    </row>
    <row r="61" spans="1:5" ht="89.25">
      <c r="A61" t="s">
        <v>63</v>
      </c>
      <c r="E61" s="35" t="s">
        <v>2294</v>
      </c>
    </row>
    <row r="62" spans="1:16" ht="12.75">
      <c r="A62" s="24" t="s">
        <v>56</v>
      </c>
      <c s="29" t="s">
        <v>70</v>
      </c>
      <c s="29" t="s">
        <v>2295</v>
      </c>
      <c s="24" t="s">
        <v>58</v>
      </c>
      <c s="30" t="s">
        <v>2296</v>
      </c>
      <c s="31" t="s">
        <v>60</v>
      </c>
      <c s="32">
        <v>300</v>
      </c>
      <c s="33">
        <v>0</v>
      </c>
      <c s="33">
        <f>ROUND(ROUND(H62,2)*ROUND(G62,3),2)</f>
      </c>
      <c r="O62">
        <f>(I62*21)/100</f>
      </c>
      <c t="s">
        <v>33</v>
      </c>
    </row>
    <row r="63" spans="1:5" ht="12.75">
      <c r="A63" s="34" t="s">
        <v>61</v>
      </c>
      <c r="E63" s="35" t="s">
        <v>58</v>
      </c>
    </row>
    <row r="64" spans="1:5" ht="25.5">
      <c r="A64" s="36" t="s">
        <v>62</v>
      </c>
      <c r="E64" s="37" t="s">
        <v>2276</v>
      </c>
    </row>
    <row r="65" spans="1:5" ht="38.25">
      <c r="A65" t="s">
        <v>63</v>
      </c>
      <c r="E65" s="35" t="s">
        <v>2297</v>
      </c>
    </row>
    <row r="66" spans="1:16" ht="12.75">
      <c r="A66" s="24" t="s">
        <v>56</v>
      </c>
      <c s="29" t="s">
        <v>74</v>
      </c>
      <c s="29" t="s">
        <v>2298</v>
      </c>
      <c s="24" t="s">
        <v>58</v>
      </c>
      <c s="30" t="s">
        <v>2299</v>
      </c>
      <c s="31" t="s">
        <v>60</v>
      </c>
      <c s="32">
        <v>75</v>
      </c>
      <c s="33">
        <v>0</v>
      </c>
      <c s="33">
        <f>ROUND(ROUND(H66,2)*ROUND(G66,3),2)</f>
      </c>
      <c r="O66">
        <f>(I66*21)/100</f>
      </c>
      <c t="s">
        <v>33</v>
      </c>
    </row>
    <row r="67" spans="1:5" ht="12.75">
      <c r="A67" s="34" t="s">
        <v>61</v>
      </c>
      <c r="E67" s="35" t="s">
        <v>58</v>
      </c>
    </row>
    <row r="68" spans="1:5" ht="25.5">
      <c r="A68" s="36" t="s">
        <v>62</v>
      </c>
      <c r="E68" s="37" t="s">
        <v>2276</v>
      </c>
    </row>
    <row r="69" spans="1:5" ht="38.25">
      <c r="A69" t="s">
        <v>63</v>
      </c>
      <c r="E69" s="35" t="s">
        <v>2297</v>
      </c>
    </row>
    <row r="70" spans="1:16" ht="12.75">
      <c r="A70" s="24" t="s">
        <v>56</v>
      </c>
      <c s="29" t="s">
        <v>77</v>
      </c>
      <c s="29" t="s">
        <v>2184</v>
      </c>
      <c s="24" t="s">
        <v>58</v>
      </c>
      <c s="30" t="s">
        <v>2300</v>
      </c>
      <c s="31" t="s">
        <v>60</v>
      </c>
      <c s="32">
        <v>40</v>
      </c>
      <c s="33">
        <v>0</v>
      </c>
      <c s="33">
        <f>ROUND(ROUND(H70,2)*ROUND(G70,3),2)</f>
      </c>
      <c r="O70">
        <f>(I70*21)/100</f>
      </c>
      <c t="s">
        <v>33</v>
      </c>
    </row>
    <row r="71" spans="1:5" ht="12.75">
      <c r="A71" s="34" t="s">
        <v>61</v>
      </c>
      <c r="E71" s="35" t="s">
        <v>58</v>
      </c>
    </row>
    <row r="72" spans="1:5" ht="25.5">
      <c r="A72" s="36" t="s">
        <v>62</v>
      </c>
      <c r="E72" s="37" t="s">
        <v>2276</v>
      </c>
    </row>
    <row r="73" spans="1:5" ht="38.25">
      <c r="A73" t="s">
        <v>63</v>
      </c>
      <c r="E73" s="35" t="s">
        <v>2297</v>
      </c>
    </row>
    <row r="74" spans="1:16" ht="25.5">
      <c r="A74" s="24" t="s">
        <v>56</v>
      </c>
      <c s="29" t="s">
        <v>80</v>
      </c>
      <c s="29" t="s">
        <v>953</v>
      </c>
      <c s="24" t="s">
        <v>58</v>
      </c>
      <c s="30" t="s">
        <v>954</v>
      </c>
      <c s="31" t="s">
        <v>98</v>
      </c>
      <c s="32">
        <v>2</v>
      </c>
      <c s="33">
        <v>0</v>
      </c>
      <c s="33">
        <f>ROUND(ROUND(H74,2)*ROUND(G74,3),2)</f>
      </c>
      <c r="O74">
        <f>(I74*21)/100</f>
      </c>
      <c t="s">
        <v>33</v>
      </c>
    </row>
    <row r="75" spans="1:5" ht="12.75">
      <c r="A75" s="34" t="s">
        <v>61</v>
      </c>
      <c r="E75" s="35" t="s">
        <v>58</v>
      </c>
    </row>
    <row r="76" spans="1:5" ht="25.5">
      <c r="A76" s="36" t="s">
        <v>62</v>
      </c>
      <c r="E76" s="37" t="s">
        <v>2276</v>
      </c>
    </row>
    <row r="77" spans="1:5" ht="102">
      <c r="A77" t="s">
        <v>63</v>
      </c>
      <c r="E77" s="35" t="s">
        <v>2301</v>
      </c>
    </row>
    <row r="78" spans="1:16" ht="25.5">
      <c r="A78" s="24" t="s">
        <v>56</v>
      </c>
      <c s="29" t="s">
        <v>83</v>
      </c>
      <c s="29" t="s">
        <v>1053</v>
      </c>
      <c s="24" t="s">
        <v>58</v>
      </c>
      <c s="30" t="s">
        <v>1054</v>
      </c>
      <c s="31" t="s">
        <v>98</v>
      </c>
      <c s="32">
        <v>2</v>
      </c>
      <c s="33">
        <v>0</v>
      </c>
      <c s="33">
        <f>ROUND(ROUND(H78,2)*ROUND(G78,3),2)</f>
      </c>
      <c r="O78">
        <f>(I78*21)/100</f>
      </c>
      <c t="s">
        <v>33</v>
      </c>
    </row>
    <row r="79" spans="1:5" ht="12.75">
      <c r="A79" s="34" t="s">
        <v>61</v>
      </c>
      <c r="E79" s="35" t="s">
        <v>58</v>
      </c>
    </row>
    <row r="80" spans="1:5" ht="25.5">
      <c r="A80" s="36" t="s">
        <v>62</v>
      </c>
      <c r="E80" s="37" t="s">
        <v>2276</v>
      </c>
    </row>
    <row r="81" spans="1:5" ht="102">
      <c r="A81" t="s">
        <v>63</v>
      </c>
      <c r="E81" s="35" t="s">
        <v>2301</v>
      </c>
    </row>
    <row r="82" spans="1:16" ht="25.5">
      <c r="A82" s="24" t="s">
        <v>56</v>
      </c>
      <c s="29" t="s">
        <v>252</v>
      </c>
      <c s="29" t="s">
        <v>922</v>
      </c>
      <c s="24" t="s">
        <v>58</v>
      </c>
      <c s="30" t="s">
        <v>923</v>
      </c>
      <c s="31" t="s">
        <v>98</v>
      </c>
      <c s="32">
        <v>4</v>
      </c>
      <c s="33">
        <v>0</v>
      </c>
      <c s="33">
        <f>ROUND(ROUND(H82,2)*ROUND(G82,3),2)</f>
      </c>
      <c r="O82">
        <f>(I82*21)/100</f>
      </c>
      <c t="s">
        <v>33</v>
      </c>
    </row>
    <row r="83" spans="1:5" ht="12.75">
      <c r="A83" s="34" t="s">
        <v>61</v>
      </c>
      <c r="E83" s="35" t="s">
        <v>58</v>
      </c>
    </row>
    <row r="84" spans="1:5" ht="25.5">
      <c r="A84" s="36" t="s">
        <v>62</v>
      </c>
      <c r="E84" s="37" t="s">
        <v>2276</v>
      </c>
    </row>
    <row r="85" spans="1:5" ht="102">
      <c r="A85" t="s">
        <v>63</v>
      </c>
      <c r="E85" s="35" t="s">
        <v>2301</v>
      </c>
    </row>
    <row r="86" spans="1:16" ht="25.5">
      <c r="A86" s="24" t="s">
        <v>56</v>
      </c>
      <c s="29" t="s">
        <v>86</v>
      </c>
      <c s="29" t="s">
        <v>2302</v>
      </c>
      <c s="24" t="s">
        <v>58</v>
      </c>
      <c s="30" t="s">
        <v>2303</v>
      </c>
      <c s="31" t="s">
        <v>98</v>
      </c>
      <c s="32">
        <v>15</v>
      </c>
      <c s="33">
        <v>0</v>
      </c>
      <c s="33">
        <f>ROUND(ROUND(H86,2)*ROUND(G86,3),2)</f>
      </c>
      <c r="O86">
        <f>(I86*21)/100</f>
      </c>
      <c t="s">
        <v>33</v>
      </c>
    </row>
    <row r="87" spans="1:5" ht="12.75">
      <c r="A87" s="34" t="s">
        <v>61</v>
      </c>
      <c r="E87" s="35" t="s">
        <v>58</v>
      </c>
    </row>
    <row r="88" spans="1:5" ht="25.5">
      <c r="A88" s="36" t="s">
        <v>62</v>
      </c>
      <c r="E88" s="37" t="s">
        <v>2276</v>
      </c>
    </row>
    <row r="89" spans="1:5" ht="102">
      <c r="A89" t="s">
        <v>63</v>
      </c>
      <c r="E89" s="35" t="s">
        <v>2301</v>
      </c>
    </row>
    <row r="90" spans="1:16" ht="25.5">
      <c r="A90" s="24" t="s">
        <v>56</v>
      </c>
      <c s="29" t="s">
        <v>89</v>
      </c>
      <c s="29" t="s">
        <v>2304</v>
      </c>
      <c s="24" t="s">
        <v>58</v>
      </c>
      <c s="30" t="s">
        <v>2305</v>
      </c>
      <c s="31" t="s">
        <v>98</v>
      </c>
      <c s="32">
        <v>7</v>
      </c>
      <c s="33">
        <v>0</v>
      </c>
      <c s="33">
        <f>ROUND(ROUND(H90,2)*ROUND(G90,3),2)</f>
      </c>
      <c r="O90">
        <f>(I90*21)/100</f>
      </c>
      <c t="s">
        <v>33</v>
      </c>
    </row>
    <row r="91" spans="1:5" ht="12.75">
      <c r="A91" s="34" t="s">
        <v>61</v>
      </c>
      <c r="E91" s="35" t="s">
        <v>58</v>
      </c>
    </row>
    <row r="92" spans="1:5" ht="25.5">
      <c r="A92" s="36" t="s">
        <v>62</v>
      </c>
      <c r="E92" s="37" t="s">
        <v>2276</v>
      </c>
    </row>
    <row r="93" spans="1:5" ht="102">
      <c r="A93" t="s">
        <v>63</v>
      </c>
      <c r="E93" s="35" t="s">
        <v>2301</v>
      </c>
    </row>
    <row r="94" spans="1:16" ht="12.75">
      <c r="A94" s="24" t="s">
        <v>56</v>
      </c>
      <c s="29" t="s">
        <v>92</v>
      </c>
      <c s="29" t="s">
        <v>1936</v>
      </c>
      <c s="24" t="s">
        <v>58</v>
      </c>
      <c s="30" t="s">
        <v>1937</v>
      </c>
      <c s="31" t="s">
        <v>98</v>
      </c>
      <c s="32">
        <v>96</v>
      </c>
      <c s="33">
        <v>0</v>
      </c>
      <c s="33">
        <f>ROUND(ROUND(H94,2)*ROUND(G94,3),2)</f>
      </c>
      <c r="O94">
        <f>(I94*21)/100</f>
      </c>
      <c t="s">
        <v>33</v>
      </c>
    </row>
    <row r="95" spans="1:5" ht="12.75">
      <c r="A95" s="34" t="s">
        <v>61</v>
      </c>
      <c r="E95" s="35" t="s">
        <v>58</v>
      </c>
    </row>
    <row r="96" spans="1:5" ht="25.5">
      <c r="A96" s="36" t="s">
        <v>62</v>
      </c>
      <c r="E96" s="37" t="s">
        <v>2276</v>
      </c>
    </row>
    <row r="97" spans="1:5" ht="89.25">
      <c r="A97" t="s">
        <v>63</v>
      </c>
      <c r="E97" s="35" t="s">
        <v>2306</v>
      </c>
    </row>
    <row r="98" spans="1:16" ht="25.5">
      <c r="A98" s="24" t="s">
        <v>56</v>
      </c>
      <c s="29" t="s">
        <v>95</v>
      </c>
      <c s="29" t="s">
        <v>2307</v>
      </c>
      <c s="24" t="s">
        <v>58</v>
      </c>
      <c s="30" t="s">
        <v>2308</v>
      </c>
      <c s="31" t="s">
        <v>98</v>
      </c>
      <c s="32">
        <v>1</v>
      </c>
      <c s="33">
        <v>0</v>
      </c>
      <c s="33">
        <f>ROUND(ROUND(H98,2)*ROUND(G98,3),2)</f>
      </c>
      <c r="O98">
        <f>(I98*21)/100</f>
      </c>
      <c t="s">
        <v>33</v>
      </c>
    </row>
    <row r="99" spans="1:5" ht="12.75">
      <c r="A99" s="34" t="s">
        <v>61</v>
      </c>
      <c r="E99" s="35" t="s">
        <v>58</v>
      </c>
    </row>
    <row r="100" spans="1:5" ht="25.5">
      <c r="A100" s="36" t="s">
        <v>62</v>
      </c>
      <c r="E100" s="37" t="s">
        <v>2276</v>
      </c>
    </row>
    <row r="101" spans="1:5" ht="102">
      <c r="A101" t="s">
        <v>63</v>
      </c>
      <c r="E101" s="35" t="s">
        <v>2309</v>
      </c>
    </row>
    <row r="102" spans="1:18" ht="12.75" customHeight="1">
      <c r="A102" s="6" t="s">
        <v>53</v>
      </c>
      <c s="6"/>
      <c s="39" t="s">
        <v>2310</v>
      </c>
      <c s="6"/>
      <c s="27" t="s">
        <v>2311</v>
      </c>
      <c s="6"/>
      <c s="6"/>
      <c s="6"/>
      <c s="40">
        <f>0+Q102</f>
      </c>
      <c r="O102">
        <f>0+R102</f>
      </c>
      <c r="Q102">
        <f>0+I103+I107+I111+I115+I119</f>
      </c>
      <c>
        <f>0+O103+O107+O111+O115+O119</f>
      </c>
    </row>
    <row r="103" spans="1:16" ht="12.75">
      <c r="A103" s="24" t="s">
        <v>56</v>
      </c>
      <c s="29" t="s">
        <v>99</v>
      </c>
      <c s="29" t="s">
        <v>2312</v>
      </c>
      <c s="24" t="s">
        <v>58</v>
      </c>
      <c s="30" t="s">
        <v>2313</v>
      </c>
      <c s="31" t="s">
        <v>98</v>
      </c>
      <c s="32">
        <v>1</v>
      </c>
      <c s="33">
        <v>0</v>
      </c>
      <c s="33">
        <f>ROUND(ROUND(H103,2)*ROUND(G103,3),2)</f>
      </c>
      <c r="O103">
        <f>(I103*21)/100</f>
      </c>
      <c t="s">
        <v>33</v>
      </c>
    </row>
    <row r="104" spans="1:5" ht="12.75">
      <c r="A104" s="34" t="s">
        <v>61</v>
      </c>
      <c r="E104" s="35" t="s">
        <v>58</v>
      </c>
    </row>
    <row r="105" spans="1:5" ht="25.5">
      <c r="A105" s="36" t="s">
        <v>62</v>
      </c>
      <c r="E105" s="37" t="s">
        <v>2276</v>
      </c>
    </row>
    <row r="106" spans="1:5" ht="102">
      <c r="A106" t="s">
        <v>63</v>
      </c>
      <c r="E106" s="35" t="s">
        <v>2314</v>
      </c>
    </row>
    <row r="107" spans="1:16" ht="12.75">
      <c r="A107" s="24" t="s">
        <v>56</v>
      </c>
      <c s="29" t="s">
        <v>102</v>
      </c>
      <c s="29" t="s">
        <v>2315</v>
      </c>
      <c s="24" t="s">
        <v>58</v>
      </c>
      <c s="30" t="s">
        <v>2316</v>
      </c>
      <c s="31" t="s">
        <v>98</v>
      </c>
      <c s="32">
        <v>1</v>
      </c>
      <c s="33">
        <v>0</v>
      </c>
      <c s="33">
        <f>ROUND(ROUND(H107,2)*ROUND(G107,3),2)</f>
      </c>
      <c r="O107">
        <f>(I107*21)/100</f>
      </c>
      <c t="s">
        <v>33</v>
      </c>
    </row>
    <row r="108" spans="1:5" ht="12.75">
      <c r="A108" s="34" t="s">
        <v>61</v>
      </c>
      <c r="E108" s="35" t="s">
        <v>58</v>
      </c>
    </row>
    <row r="109" spans="1:5" ht="25.5">
      <c r="A109" s="36" t="s">
        <v>62</v>
      </c>
      <c r="E109" s="37" t="s">
        <v>2276</v>
      </c>
    </row>
    <row r="110" spans="1:5" ht="102">
      <c r="A110" t="s">
        <v>63</v>
      </c>
      <c r="E110" s="35" t="s">
        <v>2314</v>
      </c>
    </row>
    <row r="111" spans="1:16" ht="12.75">
      <c r="A111" s="24" t="s">
        <v>56</v>
      </c>
      <c s="29" t="s">
        <v>105</v>
      </c>
      <c s="29" t="s">
        <v>1940</v>
      </c>
      <c s="24" t="s">
        <v>58</v>
      </c>
      <c s="30" t="s">
        <v>1941</v>
      </c>
      <c s="31" t="s">
        <v>98</v>
      </c>
      <c s="32">
        <v>30</v>
      </c>
      <c s="33">
        <v>0</v>
      </c>
      <c s="33">
        <f>ROUND(ROUND(H111,2)*ROUND(G111,3),2)</f>
      </c>
      <c r="O111">
        <f>(I111*21)/100</f>
      </c>
      <c t="s">
        <v>33</v>
      </c>
    </row>
    <row r="112" spans="1:5" ht="12.75">
      <c r="A112" s="34" t="s">
        <v>61</v>
      </c>
      <c r="E112" s="35" t="s">
        <v>58</v>
      </c>
    </row>
    <row r="113" spans="1:5" ht="25.5">
      <c r="A113" s="36" t="s">
        <v>62</v>
      </c>
      <c r="E113" s="37" t="s">
        <v>2276</v>
      </c>
    </row>
    <row r="114" spans="1:5" ht="102">
      <c r="A114" t="s">
        <v>63</v>
      </c>
      <c r="E114" s="35" t="s">
        <v>2317</v>
      </c>
    </row>
    <row r="115" spans="1:16" ht="12.75">
      <c r="A115" s="24" t="s">
        <v>56</v>
      </c>
      <c s="29" t="s">
        <v>258</v>
      </c>
      <c s="29" t="s">
        <v>2318</v>
      </c>
      <c s="24" t="s">
        <v>58</v>
      </c>
      <c s="30" t="s">
        <v>2319</v>
      </c>
      <c s="31" t="s">
        <v>98</v>
      </c>
      <c s="32">
        <v>1</v>
      </c>
      <c s="33">
        <v>0</v>
      </c>
      <c s="33">
        <f>ROUND(ROUND(H115,2)*ROUND(G115,3),2)</f>
      </c>
      <c r="O115">
        <f>(I115*21)/100</f>
      </c>
      <c t="s">
        <v>33</v>
      </c>
    </row>
    <row r="116" spans="1:5" ht="12.75">
      <c r="A116" s="34" t="s">
        <v>61</v>
      </c>
      <c r="E116" s="35" t="s">
        <v>58</v>
      </c>
    </row>
    <row r="117" spans="1:5" ht="25.5">
      <c r="A117" s="36" t="s">
        <v>62</v>
      </c>
      <c r="E117" s="37" t="s">
        <v>2276</v>
      </c>
    </row>
    <row r="118" spans="1:5" ht="102">
      <c r="A118" t="s">
        <v>63</v>
      </c>
      <c r="E118" s="35" t="s">
        <v>2317</v>
      </c>
    </row>
    <row r="119" spans="1:16" ht="12.75">
      <c r="A119" s="24" t="s">
        <v>56</v>
      </c>
      <c s="29" t="s">
        <v>261</v>
      </c>
      <c s="29" t="s">
        <v>2320</v>
      </c>
      <c s="24" t="s">
        <v>58</v>
      </c>
      <c s="30" t="s">
        <v>2321</v>
      </c>
      <c s="31" t="s">
        <v>98</v>
      </c>
      <c s="32">
        <v>1</v>
      </c>
      <c s="33">
        <v>0</v>
      </c>
      <c s="33">
        <f>ROUND(ROUND(H119,2)*ROUND(G119,3),2)</f>
      </c>
      <c r="O119">
        <f>(I119*21)/100</f>
      </c>
      <c t="s">
        <v>33</v>
      </c>
    </row>
    <row r="120" spans="1:5" ht="12.75">
      <c r="A120" s="34" t="s">
        <v>61</v>
      </c>
      <c r="E120" s="35" t="s">
        <v>58</v>
      </c>
    </row>
    <row r="121" spans="1:5" ht="25.5">
      <c r="A121" s="36" t="s">
        <v>62</v>
      </c>
      <c r="E121" s="37" t="s">
        <v>2276</v>
      </c>
    </row>
    <row r="122" spans="1:5" ht="102">
      <c r="A122" t="s">
        <v>63</v>
      </c>
      <c r="E122" s="35" t="s">
        <v>2317</v>
      </c>
    </row>
    <row r="123" spans="1:18" ht="12.75" customHeight="1">
      <c r="A123" s="6" t="s">
        <v>53</v>
      </c>
      <c s="6"/>
      <c s="39" t="s">
        <v>2322</v>
      </c>
      <c s="6"/>
      <c s="27" t="s">
        <v>2323</v>
      </c>
      <c s="6"/>
      <c s="6"/>
      <c s="6"/>
      <c s="40">
        <f>0+Q123</f>
      </c>
      <c r="O123">
        <f>0+R123</f>
      </c>
      <c r="Q123">
        <f>0+I124+I128+I132+I136+I140+I144+I148+I152+I156+I160+I164+I168+I172+I176</f>
      </c>
      <c>
        <f>0+O124+O128+O132+O136+O140+O144+O148+O152+O156+O160+O164+O168+O172+O176</f>
      </c>
    </row>
    <row r="124" spans="1:16" ht="12.75">
      <c r="A124" s="24" t="s">
        <v>56</v>
      </c>
      <c s="29" t="s">
        <v>264</v>
      </c>
      <c s="29" t="s">
        <v>2324</v>
      </c>
      <c s="24" t="s">
        <v>2325</v>
      </c>
      <c s="30" t="s">
        <v>2326</v>
      </c>
      <c s="31" t="s">
        <v>98</v>
      </c>
      <c s="32">
        <v>1</v>
      </c>
      <c s="33">
        <v>0</v>
      </c>
      <c s="33">
        <f>ROUND(ROUND(H124,2)*ROUND(G124,3),2)</f>
      </c>
      <c r="O124">
        <f>(I124*21)/100</f>
      </c>
      <c t="s">
        <v>33</v>
      </c>
    </row>
    <row r="125" spans="1:5" ht="12.75">
      <c r="A125" s="34" t="s">
        <v>61</v>
      </c>
      <c r="E125" s="35" t="s">
        <v>58</v>
      </c>
    </row>
    <row r="126" spans="1:5" ht="25.5">
      <c r="A126" s="36" t="s">
        <v>62</v>
      </c>
      <c r="E126" s="37" t="s">
        <v>2276</v>
      </c>
    </row>
    <row r="127" spans="1:5" ht="191.25">
      <c r="A127" t="s">
        <v>63</v>
      </c>
      <c r="E127" s="35" t="s">
        <v>2327</v>
      </c>
    </row>
    <row r="128" spans="1:16" ht="12.75">
      <c r="A128" s="24" t="s">
        <v>56</v>
      </c>
      <c s="29" t="s">
        <v>267</v>
      </c>
      <c s="29" t="s">
        <v>2328</v>
      </c>
      <c s="24" t="s">
        <v>2329</v>
      </c>
      <c s="30" t="s">
        <v>2330</v>
      </c>
      <c s="31" t="s">
        <v>98</v>
      </c>
      <c s="32">
        <v>1</v>
      </c>
      <c s="33">
        <v>0</v>
      </c>
      <c s="33">
        <f>ROUND(ROUND(H128,2)*ROUND(G128,3),2)</f>
      </c>
      <c r="O128">
        <f>(I128*21)/100</f>
      </c>
      <c t="s">
        <v>33</v>
      </c>
    </row>
    <row r="129" spans="1:5" ht="12.75">
      <c r="A129" s="34" t="s">
        <v>61</v>
      </c>
      <c r="E129" s="35" t="s">
        <v>58</v>
      </c>
    </row>
    <row r="130" spans="1:5" ht="25.5">
      <c r="A130" s="36" t="s">
        <v>62</v>
      </c>
      <c r="E130" s="37" t="s">
        <v>2276</v>
      </c>
    </row>
    <row r="131" spans="1:5" ht="165.75">
      <c r="A131" t="s">
        <v>63</v>
      </c>
      <c r="E131" s="35" t="s">
        <v>2331</v>
      </c>
    </row>
    <row r="132" spans="1:16" ht="12.75">
      <c r="A132" s="24" t="s">
        <v>56</v>
      </c>
      <c s="29" t="s">
        <v>270</v>
      </c>
      <c s="29" t="s">
        <v>2332</v>
      </c>
      <c s="24" t="s">
        <v>58</v>
      </c>
      <c s="30" t="s">
        <v>2333</v>
      </c>
      <c s="31" t="s">
        <v>98</v>
      </c>
      <c s="32">
        <v>2</v>
      </c>
      <c s="33">
        <v>0</v>
      </c>
      <c s="33">
        <f>ROUND(ROUND(H132,2)*ROUND(G132,3),2)</f>
      </c>
      <c r="O132">
        <f>(I132*21)/100</f>
      </c>
      <c t="s">
        <v>33</v>
      </c>
    </row>
    <row r="133" spans="1:5" ht="12.75">
      <c r="A133" s="34" t="s">
        <v>61</v>
      </c>
      <c r="E133" s="35" t="s">
        <v>58</v>
      </c>
    </row>
    <row r="134" spans="1:5" ht="25.5">
      <c r="A134" s="36" t="s">
        <v>62</v>
      </c>
      <c r="E134" s="37" t="s">
        <v>2276</v>
      </c>
    </row>
    <row r="135" spans="1:5" ht="153">
      <c r="A135" t="s">
        <v>63</v>
      </c>
      <c r="E135" s="35" t="s">
        <v>2334</v>
      </c>
    </row>
    <row r="136" spans="1:16" ht="12.75">
      <c r="A136" s="24" t="s">
        <v>56</v>
      </c>
      <c s="29" t="s">
        <v>273</v>
      </c>
      <c s="29" t="s">
        <v>2335</v>
      </c>
      <c s="24" t="s">
        <v>2336</v>
      </c>
      <c s="30" t="s">
        <v>2337</v>
      </c>
      <c s="31" t="s">
        <v>98</v>
      </c>
      <c s="32">
        <v>1</v>
      </c>
      <c s="33">
        <v>0</v>
      </c>
      <c s="33">
        <f>ROUND(ROUND(H136,2)*ROUND(G136,3),2)</f>
      </c>
      <c r="O136">
        <f>(I136*21)/100</f>
      </c>
      <c t="s">
        <v>33</v>
      </c>
    </row>
    <row r="137" spans="1:5" ht="12.75">
      <c r="A137" s="34" t="s">
        <v>61</v>
      </c>
      <c r="E137" s="35" t="s">
        <v>58</v>
      </c>
    </row>
    <row r="138" spans="1:5" ht="25.5">
      <c r="A138" s="36" t="s">
        <v>62</v>
      </c>
      <c r="E138" s="37" t="s">
        <v>2276</v>
      </c>
    </row>
    <row r="139" spans="1:5" ht="165.75">
      <c r="A139" t="s">
        <v>63</v>
      </c>
      <c r="E139" s="35" t="s">
        <v>2338</v>
      </c>
    </row>
    <row r="140" spans="1:16" ht="25.5">
      <c r="A140" s="24" t="s">
        <v>56</v>
      </c>
      <c s="29" t="s">
        <v>276</v>
      </c>
      <c s="29" t="s">
        <v>2339</v>
      </c>
      <c s="24" t="s">
        <v>2340</v>
      </c>
      <c s="30" t="s">
        <v>2341</v>
      </c>
      <c s="31" t="s">
        <v>98</v>
      </c>
      <c s="32">
        <v>5</v>
      </c>
      <c s="33">
        <v>0</v>
      </c>
      <c s="33">
        <f>ROUND(ROUND(H140,2)*ROUND(G140,3),2)</f>
      </c>
      <c r="O140">
        <f>(I140*21)/100</f>
      </c>
      <c t="s">
        <v>33</v>
      </c>
    </row>
    <row r="141" spans="1:5" ht="12.75">
      <c r="A141" s="34" t="s">
        <v>61</v>
      </c>
      <c r="E141" s="35" t="s">
        <v>58</v>
      </c>
    </row>
    <row r="142" spans="1:5" ht="25.5">
      <c r="A142" s="36" t="s">
        <v>62</v>
      </c>
      <c r="E142" s="37" t="s">
        <v>2276</v>
      </c>
    </row>
    <row r="143" spans="1:5" ht="165.75">
      <c r="A143" t="s">
        <v>63</v>
      </c>
      <c r="E143" s="35" t="s">
        <v>2338</v>
      </c>
    </row>
    <row r="144" spans="1:16" ht="12.75">
      <c r="A144" s="24" t="s">
        <v>56</v>
      </c>
      <c s="29" t="s">
        <v>279</v>
      </c>
      <c s="29" t="s">
        <v>2342</v>
      </c>
      <c s="24" t="s">
        <v>2343</v>
      </c>
      <c s="30" t="s">
        <v>2344</v>
      </c>
      <c s="31" t="s">
        <v>98</v>
      </c>
      <c s="32">
        <v>1</v>
      </c>
      <c s="33">
        <v>0</v>
      </c>
      <c s="33">
        <f>ROUND(ROUND(H144,2)*ROUND(G144,3),2)</f>
      </c>
      <c r="O144">
        <f>(I144*21)/100</f>
      </c>
      <c t="s">
        <v>33</v>
      </c>
    </row>
    <row r="145" spans="1:5" ht="12.75">
      <c r="A145" s="34" t="s">
        <v>61</v>
      </c>
      <c r="E145" s="35" t="s">
        <v>58</v>
      </c>
    </row>
    <row r="146" spans="1:5" ht="25.5">
      <c r="A146" s="36" t="s">
        <v>62</v>
      </c>
      <c r="E146" s="37" t="s">
        <v>2276</v>
      </c>
    </row>
    <row r="147" spans="1:5" ht="165.75">
      <c r="A147" t="s">
        <v>63</v>
      </c>
      <c r="E147" s="35" t="s">
        <v>2345</v>
      </c>
    </row>
    <row r="148" spans="1:16" ht="12.75">
      <c r="A148" s="24" t="s">
        <v>56</v>
      </c>
      <c s="29" t="s">
        <v>282</v>
      </c>
      <c s="29" t="s">
        <v>2346</v>
      </c>
      <c s="24" t="s">
        <v>2347</v>
      </c>
      <c s="30" t="s">
        <v>2348</v>
      </c>
      <c s="31" t="s">
        <v>98</v>
      </c>
      <c s="32">
        <v>1</v>
      </c>
      <c s="33">
        <v>0</v>
      </c>
      <c s="33">
        <f>ROUND(ROUND(H148,2)*ROUND(G148,3),2)</f>
      </c>
      <c r="O148">
        <f>(I148*21)/100</f>
      </c>
      <c t="s">
        <v>33</v>
      </c>
    </row>
    <row r="149" spans="1:5" ht="12.75">
      <c r="A149" s="34" t="s">
        <v>61</v>
      </c>
      <c r="E149" s="35" t="s">
        <v>58</v>
      </c>
    </row>
    <row r="150" spans="1:5" ht="25.5">
      <c r="A150" s="36" t="s">
        <v>62</v>
      </c>
      <c r="E150" s="37" t="s">
        <v>2276</v>
      </c>
    </row>
    <row r="151" spans="1:5" ht="191.25">
      <c r="A151" t="s">
        <v>63</v>
      </c>
      <c r="E151" s="35" t="s">
        <v>2349</v>
      </c>
    </row>
    <row r="152" spans="1:16" ht="12.75">
      <c r="A152" s="24" t="s">
        <v>56</v>
      </c>
      <c s="29" t="s">
        <v>421</v>
      </c>
      <c s="29" t="s">
        <v>2350</v>
      </c>
      <c s="24" t="s">
        <v>2351</v>
      </c>
      <c s="30" t="s">
        <v>2352</v>
      </c>
      <c s="31" t="s">
        <v>98</v>
      </c>
      <c s="32">
        <v>1</v>
      </c>
      <c s="33">
        <v>0</v>
      </c>
      <c s="33">
        <f>ROUND(ROUND(H152,2)*ROUND(G152,3),2)</f>
      </c>
      <c r="O152">
        <f>(I152*21)/100</f>
      </c>
      <c t="s">
        <v>33</v>
      </c>
    </row>
    <row r="153" spans="1:5" ht="12.75">
      <c r="A153" s="34" t="s">
        <v>61</v>
      </c>
      <c r="E153" s="35" t="s">
        <v>58</v>
      </c>
    </row>
    <row r="154" spans="1:5" ht="25.5">
      <c r="A154" s="36" t="s">
        <v>62</v>
      </c>
      <c r="E154" s="37" t="s">
        <v>2276</v>
      </c>
    </row>
    <row r="155" spans="1:5" ht="165.75">
      <c r="A155" t="s">
        <v>63</v>
      </c>
      <c r="E155" s="35" t="s">
        <v>2338</v>
      </c>
    </row>
    <row r="156" spans="1:16" ht="12.75">
      <c r="A156" s="24" t="s">
        <v>56</v>
      </c>
      <c s="29" t="s">
        <v>285</v>
      </c>
      <c s="29" t="s">
        <v>2353</v>
      </c>
      <c s="24" t="s">
        <v>2354</v>
      </c>
      <c s="30" t="s">
        <v>2355</v>
      </c>
      <c s="31" t="s">
        <v>98</v>
      </c>
      <c s="32">
        <v>1</v>
      </c>
      <c s="33">
        <v>0</v>
      </c>
      <c s="33">
        <f>ROUND(ROUND(H156,2)*ROUND(G156,3),2)</f>
      </c>
      <c r="O156">
        <f>(I156*21)/100</f>
      </c>
      <c t="s">
        <v>33</v>
      </c>
    </row>
    <row r="157" spans="1:5" ht="12.75">
      <c r="A157" s="34" t="s">
        <v>61</v>
      </c>
      <c r="E157" s="35" t="s">
        <v>58</v>
      </c>
    </row>
    <row r="158" spans="1:5" ht="25.5">
      <c r="A158" s="36" t="s">
        <v>62</v>
      </c>
      <c r="E158" s="37" t="s">
        <v>2276</v>
      </c>
    </row>
    <row r="159" spans="1:5" ht="153">
      <c r="A159" t="s">
        <v>63</v>
      </c>
      <c r="E159" s="35" t="s">
        <v>2356</v>
      </c>
    </row>
    <row r="160" spans="1:16" ht="25.5">
      <c r="A160" s="24" t="s">
        <v>56</v>
      </c>
      <c s="29" t="s">
        <v>110</v>
      </c>
      <c s="29" t="s">
        <v>2357</v>
      </c>
      <c s="24" t="s">
        <v>2358</v>
      </c>
      <c s="30" t="s">
        <v>2359</v>
      </c>
      <c s="31" t="s">
        <v>98</v>
      </c>
      <c s="32">
        <v>1</v>
      </c>
      <c s="33">
        <v>0</v>
      </c>
      <c s="33">
        <f>ROUND(ROUND(H160,2)*ROUND(G160,3),2)</f>
      </c>
      <c r="O160">
        <f>(I160*21)/100</f>
      </c>
      <c t="s">
        <v>33</v>
      </c>
    </row>
    <row r="161" spans="1:5" ht="12.75">
      <c r="A161" s="34" t="s">
        <v>61</v>
      </c>
      <c r="E161" s="35" t="s">
        <v>58</v>
      </c>
    </row>
    <row r="162" spans="1:5" ht="25.5">
      <c r="A162" s="36" t="s">
        <v>62</v>
      </c>
      <c r="E162" s="37" t="s">
        <v>2276</v>
      </c>
    </row>
    <row r="163" spans="1:5" ht="204">
      <c r="A163" t="s">
        <v>63</v>
      </c>
      <c r="E163" s="35" t="s">
        <v>2360</v>
      </c>
    </row>
    <row r="164" spans="1:16" ht="38.25">
      <c r="A164" s="24" t="s">
        <v>56</v>
      </c>
      <c s="29" t="s">
        <v>113</v>
      </c>
      <c s="29" t="s">
        <v>2361</v>
      </c>
      <c s="24" t="s">
        <v>2358</v>
      </c>
      <c s="30" t="s">
        <v>2362</v>
      </c>
      <c s="31" t="s">
        <v>98</v>
      </c>
      <c s="32">
        <v>1</v>
      </c>
      <c s="33">
        <v>0</v>
      </c>
      <c s="33">
        <f>ROUND(ROUND(H164,2)*ROUND(G164,3),2)</f>
      </c>
      <c r="O164">
        <f>(I164*21)/100</f>
      </c>
      <c t="s">
        <v>33</v>
      </c>
    </row>
    <row r="165" spans="1:5" ht="12.75">
      <c r="A165" s="34" t="s">
        <v>61</v>
      </c>
      <c r="E165" s="35" t="s">
        <v>58</v>
      </c>
    </row>
    <row r="166" spans="1:5" ht="25.5">
      <c r="A166" s="36" t="s">
        <v>62</v>
      </c>
      <c r="E166" s="37" t="s">
        <v>2276</v>
      </c>
    </row>
    <row r="167" spans="1:5" ht="204">
      <c r="A167" t="s">
        <v>63</v>
      </c>
      <c r="E167" s="35" t="s">
        <v>2360</v>
      </c>
    </row>
    <row r="168" spans="1:16" ht="12.75">
      <c r="A168" s="24" t="s">
        <v>56</v>
      </c>
      <c s="29" t="s">
        <v>288</v>
      </c>
      <c s="29" t="s">
        <v>2363</v>
      </c>
      <c s="24" t="s">
        <v>58</v>
      </c>
      <c s="30" t="s">
        <v>2364</v>
      </c>
      <c s="31" t="s">
        <v>98</v>
      </c>
      <c s="32">
        <v>1</v>
      </c>
      <c s="33">
        <v>0</v>
      </c>
      <c s="33">
        <f>ROUND(ROUND(H168,2)*ROUND(G168,3),2)</f>
      </c>
      <c r="O168">
        <f>(I168*21)/100</f>
      </c>
      <c t="s">
        <v>33</v>
      </c>
    </row>
    <row r="169" spans="1:5" ht="12.75">
      <c r="A169" s="34" t="s">
        <v>61</v>
      </c>
      <c r="E169" s="35" t="s">
        <v>58</v>
      </c>
    </row>
    <row r="170" spans="1:5" ht="25.5">
      <c r="A170" s="36" t="s">
        <v>62</v>
      </c>
      <c r="E170" s="37" t="s">
        <v>2276</v>
      </c>
    </row>
    <row r="171" spans="1:5" ht="204">
      <c r="A171" t="s">
        <v>63</v>
      </c>
      <c r="E171" s="35" t="s">
        <v>2365</v>
      </c>
    </row>
    <row r="172" spans="1:16" ht="12.75">
      <c r="A172" s="24" t="s">
        <v>56</v>
      </c>
      <c s="29" t="s">
        <v>291</v>
      </c>
      <c s="29" t="s">
        <v>2366</v>
      </c>
      <c s="24" t="s">
        <v>58</v>
      </c>
      <c s="30" t="s">
        <v>2367</v>
      </c>
      <c s="31" t="s">
        <v>98</v>
      </c>
      <c s="32">
        <v>1</v>
      </c>
      <c s="33">
        <v>0</v>
      </c>
      <c s="33">
        <f>ROUND(ROUND(H172,2)*ROUND(G172,3),2)</f>
      </c>
      <c r="O172">
        <f>(I172*21)/100</f>
      </c>
      <c t="s">
        <v>33</v>
      </c>
    </row>
    <row r="173" spans="1:5" ht="12.75">
      <c r="A173" s="34" t="s">
        <v>61</v>
      </c>
      <c r="E173" s="35" t="s">
        <v>58</v>
      </c>
    </row>
    <row r="174" spans="1:5" ht="25.5">
      <c r="A174" s="36" t="s">
        <v>62</v>
      </c>
      <c r="E174" s="37" t="s">
        <v>2276</v>
      </c>
    </row>
    <row r="175" spans="1:5" ht="204">
      <c r="A175" t="s">
        <v>63</v>
      </c>
      <c r="E175" s="35" t="s">
        <v>2368</v>
      </c>
    </row>
    <row r="176" spans="1:16" ht="25.5">
      <c r="A176" s="24" t="s">
        <v>56</v>
      </c>
      <c s="29" t="s">
        <v>294</v>
      </c>
      <c s="29" t="s">
        <v>2369</v>
      </c>
      <c s="24" t="s">
        <v>58</v>
      </c>
      <c s="30" t="s">
        <v>2370</v>
      </c>
      <c s="31" t="s">
        <v>98</v>
      </c>
      <c s="32">
        <v>1</v>
      </c>
      <c s="33">
        <v>0</v>
      </c>
      <c s="33">
        <f>ROUND(ROUND(H176,2)*ROUND(G176,3),2)</f>
      </c>
      <c r="O176">
        <f>(I176*21)/100</f>
      </c>
      <c t="s">
        <v>33</v>
      </c>
    </row>
    <row r="177" spans="1:5" ht="12.75">
      <c r="A177" s="34" t="s">
        <v>61</v>
      </c>
      <c r="E177" s="35" t="s">
        <v>58</v>
      </c>
    </row>
    <row r="178" spans="1:5" ht="25.5">
      <c r="A178" s="36" t="s">
        <v>62</v>
      </c>
      <c r="E178" s="37" t="s">
        <v>2276</v>
      </c>
    </row>
    <row r="179" spans="1:5" ht="204">
      <c r="A179" t="s">
        <v>63</v>
      </c>
      <c r="E179" s="35" t="s">
        <v>2371</v>
      </c>
    </row>
    <row r="180" spans="1:18" ht="12.75" customHeight="1">
      <c r="A180" s="6" t="s">
        <v>53</v>
      </c>
      <c s="6"/>
      <c s="39" t="s">
        <v>2261</v>
      </c>
      <c s="6"/>
      <c s="27" t="s">
        <v>2372</v>
      </c>
      <c s="6"/>
      <c s="6"/>
      <c s="6"/>
      <c s="40">
        <f>0+Q180</f>
      </c>
      <c r="O180">
        <f>0+R180</f>
      </c>
      <c r="Q180">
        <f>0+I181+I185+I189+I193+I197+I201+I205+I209</f>
      </c>
      <c>
        <f>0+O181+O185+O189+O193+O197+O201+O205+O209</f>
      </c>
    </row>
    <row r="181" spans="1:16" ht="25.5">
      <c r="A181" s="24" t="s">
        <v>56</v>
      </c>
      <c s="29" t="s">
        <v>298</v>
      </c>
      <c s="29" t="s">
        <v>1062</v>
      </c>
      <c s="24" t="s">
        <v>58</v>
      </c>
      <c s="30" t="s">
        <v>1063</v>
      </c>
      <c s="31" t="s">
        <v>98</v>
      </c>
      <c s="32">
        <v>1</v>
      </c>
      <c s="33">
        <v>0</v>
      </c>
      <c s="33">
        <f>ROUND(ROUND(H181,2)*ROUND(G181,3),2)</f>
      </c>
      <c r="O181">
        <f>(I181*21)/100</f>
      </c>
      <c t="s">
        <v>33</v>
      </c>
    </row>
    <row r="182" spans="1:5" ht="12.75">
      <c r="A182" s="34" t="s">
        <v>61</v>
      </c>
      <c r="E182" s="35" t="s">
        <v>58</v>
      </c>
    </row>
    <row r="183" spans="1:5" ht="25.5">
      <c r="A183" s="36" t="s">
        <v>62</v>
      </c>
      <c r="E183" s="37" t="s">
        <v>2276</v>
      </c>
    </row>
    <row r="184" spans="1:5" ht="114.75">
      <c r="A184" t="s">
        <v>63</v>
      </c>
      <c r="E184" s="35" t="s">
        <v>2373</v>
      </c>
    </row>
    <row r="185" spans="1:16" ht="25.5">
      <c r="A185" s="24" t="s">
        <v>56</v>
      </c>
      <c s="29" t="s">
        <v>301</v>
      </c>
      <c s="29" t="s">
        <v>1944</v>
      </c>
      <c s="24" t="s">
        <v>58</v>
      </c>
      <c s="30" t="s">
        <v>1945</v>
      </c>
      <c s="31" t="s">
        <v>98</v>
      </c>
      <c s="32">
        <v>1</v>
      </c>
      <c s="33">
        <v>0</v>
      </c>
      <c s="33">
        <f>ROUND(ROUND(H185,2)*ROUND(G185,3),2)</f>
      </c>
      <c r="O185">
        <f>(I185*21)/100</f>
      </c>
      <c t="s">
        <v>33</v>
      </c>
    </row>
    <row r="186" spans="1:5" ht="12.75">
      <c r="A186" s="34" t="s">
        <v>61</v>
      </c>
      <c r="E186" s="35" t="s">
        <v>58</v>
      </c>
    </row>
    <row r="187" spans="1:5" ht="25.5">
      <c r="A187" s="36" t="s">
        <v>62</v>
      </c>
      <c r="E187" s="37" t="s">
        <v>2276</v>
      </c>
    </row>
    <row r="188" spans="1:5" ht="89.25">
      <c r="A188" t="s">
        <v>63</v>
      </c>
      <c r="E188" s="35" t="s">
        <v>2374</v>
      </c>
    </row>
    <row r="189" spans="1:16" ht="12.75">
      <c r="A189" s="24" t="s">
        <v>56</v>
      </c>
      <c s="29" t="s">
        <v>304</v>
      </c>
      <c s="29" t="s">
        <v>2375</v>
      </c>
      <c s="24" t="s">
        <v>58</v>
      </c>
      <c s="30" t="s">
        <v>2376</v>
      </c>
      <c s="31" t="s">
        <v>98</v>
      </c>
      <c s="32">
        <v>15</v>
      </c>
      <c s="33">
        <v>0</v>
      </c>
      <c s="33">
        <f>ROUND(ROUND(H189,2)*ROUND(G189,3),2)</f>
      </c>
      <c r="O189">
        <f>(I189*21)/100</f>
      </c>
      <c t="s">
        <v>33</v>
      </c>
    </row>
    <row r="190" spans="1:5" ht="12.75">
      <c r="A190" s="34" t="s">
        <v>61</v>
      </c>
      <c r="E190" s="35" t="s">
        <v>58</v>
      </c>
    </row>
    <row r="191" spans="1:5" ht="25.5">
      <c r="A191" s="36" t="s">
        <v>62</v>
      </c>
      <c r="E191" s="37" t="s">
        <v>2276</v>
      </c>
    </row>
    <row r="192" spans="1:5" ht="76.5">
      <c r="A192" t="s">
        <v>63</v>
      </c>
      <c r="E192" s="35" t="s">
        <v>2377</v>
      </c>
    </row>
    <row r="193" spans="1:16" ht="12.75">
      <c r="A193" s="24" t="s">
        <v>56</v>
      </c>
      <c s="29" t="s">
        <v>307</v>
      </c>
      <c s="29" t="s">
        <v>2378</v>
      </c>
      <c s="24" t="s">
        <v>58</v>
      </c>
      <c s="30" t="s">
        <v>2379</v>
      </c>
      <c s="31" t="s">
        <v>98</v>
      </c>
      <c s="32">
        <v>7</v>
      </c>
      <c s="33">
        <v>0</v>
      </c>
      <c s="33">
        <f>ROUND(ROUND(H193,2)*ROUND(G193,3),2)</f>
      </c>
      <c r="O193">
        <f>(I193*21)/100</f>
      </c>
      <c t="s">
        <v>33</v>
      </c>
    </row>
    <row r="194" spans="1:5" ht="12.75">
      <c r="A194" s="34" t="s">
        <v>61</v>
      </c>
      <c r="E194" s="35" t="s">
        <v>58</v>
      </c>
    </row>
    <row r="195" spans="1:5" ht="25.5">
      <c r="A195" s="36" t="s">
        <v>62</v>
      </c>
      <c r="E195" s="37" t="s">
        <v>2276</v>
      </c>
    </row>
    <row r="196" spans="1:5" ht="76.5">
      <c r="A196" t="s">
        <v>63</v>
      </c>
      <c r="E196" s="35" t="s">
        <v>2377</v>
      </c>
    </row>
    <row r="197" spans="1:16" ht="12.75">
      <c r="A197" s="24" t="s">
        <v>56</v>
      </c>
      <c s="29" t="s">
        <v>310</v>
      </c>
      <c s="29" t="s">
        <v>1066</v>
      </c>
      <c s="24" t="s">
        <v>58</v>
      </c>
      <c s="30" t="s">
        <v>1067</v>
      </c>
      <c s="31" t="s">
        <v>370</v>
      </c>
      <c s="32">
        <v>4</v>
      </c>
      <c s="33">
        <v>0</v>
      </c>
      <c s="33">
        <f>ROUND(ROUND(H197,2)*ROUND(G197,3),2)</f>
      </c>
      <c r="O197">
        <f>(I197*21)/100</f>
      </c>
      <c t="s">
        <v>33</v>
      </c>
    </row>
    <row r="198" spans="1:5" ht="12.75">
      <c r="A198" s="34" t="s">
        <v>61</v>
      </c>
      <c r="E198" s="35" t="s">
        <v>58</v>
      </c>
    </row>
    <row r="199" spans="1:5" ht="25.5">
      <c r="A199" s="36" t="s">
        <v>62</v>
      </c>
      <c r="E199" s="37" t="s">
        <v>2276</v>
      </c>
    </row>
    <row r="200" spans="1:5" ht="89.25">
      <c r="A200" t="s">
        <v>63</v>
      </c>
      <c r="E200" s="35" t="s">
        <v>2380</v>
      </c>
    </row>
    <row r="201" spans="1:16" ht="12.75">
      <c r="A201" s="24" t="s">
        <v>56</v>
      </c>
      <c s="29" t="s">
        <v>313</v>
      </c>
      <c s="29" t="s">
        <v>1948</v>
      </c>
      <c s="24" t="s">
        <v>58</v>
      </c>
      <c s="30" t="s">
        <v>1949</v>
      </c>
      <c s="31" t="s">
        <v>370</v>
      </c>
      <c s="32">
        <v>2</v>
      </c>
      <c s="33">
        <v>0</v>
      </c>
      <c s="33">
        <f>ROUND(ROUND(H201,2)*ROUND(G201,3),2)</f>
      </c>
      <c r="O201">
        <f>(I201*21)/100</f>
      </c>
      <c t="s">
        <v>33</v>
      </c>
    </row>
    <row r="202" spans="1:5" ht="12.75">
      <c r="A202" s="34" t="s">
        <v>61</v>
      </c>
      <c r="E202" s="35" t="s">
        <v>58</v>
      </c>
    </row>
    <row r="203" spans="1:5" ht="25.5">
      <c r="A203" s="36" t="s">
        <v>62</v>
      </c>
      <c r="E203" s="37" t="s">
        <v>2276</v>
      </c>
    </row>
    <row r="204" spans="1:5" ht="89.25">
      <c r="A204" t="s">
        <v>63</v>
      </c>
      <c r="E204" s="35" t="s">
        <v>2381</v>
      </c>
    </row>
    <row r="205" spans="1:16" ht="12.75">
      <c r="A205" s="24" t="s">
        <v>56</v>
      </c>
      <c s="29" t="s">
        <v>316</v>
      </c>
      <c s="29" t="s">
        <v>1950</v>
      </c>
      <c s="24" t="s">
        <v>58</v>
      </c>
      <c s="30" t="s">
        <v>1951</v>
      </c>
      <c s="31" t="s">
        <v>370</v>
      </c>
      <c s="32">
        <v>2</v>
      </c>
      <c s="33">
        <v>0</v>
      </c>
      <c s="33">
        <f>ROUND(ROUND(H205,2)*ROUND(G205,3),2)</f>
      </c>
      <c r="O205">
        <f>(I205*21)/100</f>
      </c>
      <c t="s">
        <v>33</v>
      </c>
    </row>
    <row r="206" spans="1:5" ht="12.75">
      <c r="A206" s="34" t="s">
        <v>61</v>
      </c>
      <c r="E206" s="35" t="s">
        <v>58</v>
      </c>
    </row>
    <row r="207" spans="1:5" ht="25.5">
      <c r="A207" s="36" t="s">
        <v>62</v>
      </c>
      <c r="E207" s="37" t="s">
        <v>2276</v>
      </c>
    </row>
    <row r="208" spans="1:5" ht="89.25">
      <c r="A208" t="s">
        <v>63</v>
      </c>
      <c r="E208" s="35" t="s">
        <v>2382</v>
      </c>
    </row>
    <row r="209" spans="1:16" ht="12.75">
      <c r="A209" s="24" t="s">
        <v>56</v>
      </c>
      <c s="29" t="s">
        <v>320</v>
      </c>
      <c s="29" t="s">
        <v>1070</v>
      </c>
      <c s="24" t="s">
        <v>58</v>
      </c>
      <c s="30" t="s">
        <v>1071</v>
      </c>
      <c s="31" t="s">
        <v>370</v>
      </c>
      <c s="32">
        <v>4</v>
      </c>
      <c s="33">
        <v>0</v>
      </c>
      <c s="33">
        <f>ROUND(ROUND(H209,2)*ROUND(G209,3),2)</f>
      </c>
      <c r="O209">
        <f>(I209*21)/100</f>
      </c>
      <c t="s">
        <v>33</v>
      </c>
    </row>
    <row r="210" spans="1:5" ht="12.75">
      <c r="A210" s="34" t="s">
        <v>61</v>
      </c>
      <c r="E210" s="35" t="s">
        <v>58</v>
      </c>
    </row>
    <row r="211" spans="1:5" ht="25.5">
      <c r="A211" s="36" t="s">
        <v>62</v>
      </c>
      <c r="E211" s="37" t="s">
        <v>2276</v>
      </c>
    </row>
    <row r="212" spans="1:5" ht="89.25">
      <c r="A212" t="s">
        <v>63</v>
      </c>
      <c r="E212" s="35" t="s">
        <v>2383</v>
      </c>
    </row>
    <row r="213" spans="1:18" ht="12.75" customHeight="1">
      <c r="A213" s="6" t="s">
        <v>53</v>
      </c>
      <c s="6"/>
      <c s="39" t="s">
        <v>2384</v>
      </c>
      <c s="6"/>
      <c s="27" t="s">
        <v>2385</v>
      </c>
      <c s="6"/>
      <c s="6"/>
      <c s="6"/>
      <c s="40">
        <f>0+Q213</f>
      </c>
      <c r="O213">
        <f>0+R213</f>
      </c>
      <c r="Q213">
        <f>0+I214+I218+I222</f>
      </c>
      <c>
        <f>0+O214+O218+O222</f>
      </c>
    </row>
    <row r="214" spans="1:16" ht="12.75">
      <c r="A214" s="24" t="s">
        <v>56</v>
      </c>
      <c s="29" t="s">
        <v>323</v>
      </c>
      <c s="29" t="s">
        <v>2386</v>
      </c>
      <c s="24" t="s">
        <v>58</v>
      </c>
      <c s="30" t="s">
        <v>2387</v>
      </c>
      <c s="31" t="s">
        <v>98</v>
      </c>
      <c s="32">
        <v>1</v>
      </c>
      <c s="33">
        <v>0</v>
      </c>
      <c s="33">
        <f>ROUND(ROUND(H214,2)*ROUND(G214,3),2)</f>
      </c>
      <c r="O214">
        <f>(I214*21)/100</f>
      </c>
      <c t="s">
        <v>33</v>
      </c>
    </row>
    <row r="215" spans="1:5" ht="12.75">
      <c r="A215" s="34" t="s">
        <v>61</v>
      </c>
      <c r="E215" s="35" t="s">
        <v>58</v>
      </c>
    </row>
    <row r="216" spans="1:5" ht="25.5">
      <c r="A216" s="36" t="s">
        <v>62</v>
      </c>
      <c r="E216" s="37" t="s">
        <v>2276</v>
      </c>
    </row>
    <row r="217" spans="1:5" ht="76.5">
      <c r="A217" t="s">
        <v>63</v>
      </c>
      <c r="E217" s="35" t="s">
        <v>2388</v>
      </c>
    </row>
    <row r="218" spans="1:16" ht="12.75">
      <c r="A218" s="24" t="s">
        <v>56</v>
      </c>
      <c s="29" t="s">
        <v>326</v>
      </c>
      <c s="29" t="s">
        <v>2389</v>
      </c>
      <c s="24" t="s">
        <v>58</v>
      </c>
      <c s="30" t="s">
        <v>2390</v>
      </c>
      <c s="31" t="s">
        <v>98</v>
      </c>
      <c s="32">
        <v>1</v>
      </c>
      <c s="33">
        <v>0</v>
      </c>
      <c s="33">
        <f>ROUND(ROUND(H218,2)*ROUND(G218,3),2)</f>
      </c>
      <c r="O218">
        <f>(I218*21)/100</f>
      </c>
      <c t="s">
        <v>33</v>
      </c>
    </row>
    <row r="219" spans="1:5" ht="12.75">
      <c r="A219" s="34" t="s">
        <v>61</v>
      </c>
      <c r="E219" s="35" t="s">
        <v>58</v>
      </c>
    </row>
    <row r="220" spans="1:5" ht="25.5">
      <c r="A220" s="36" t="s">
        <v>62</v>
      </c>
      <c r="E220" s="37" t="s">
        <v>2276</v>
      </c>
    </row>
    <row r="221" spans="1:5" ht="76.5">
      <c r="A221" t="s">
        <v>63</v>
      </c>
      <c r="E221" s="35" t="s">
        <v>2388</v>
      </c>
    </row>
    <row r="222" spans="1:16" ht="12.75">
      <c r="A222" s="24" t="s">
        <v>56</v>
      </c>
      <c s="29" t="s">
        <v>329</v>
      </c>
      <c s="29" t="s">
        <v>2391</v>
      </c>
      <c s="24" t="s">
        <v>58</v>
      </c>
      <c s="30" t="s">
        <v>2392</v>
      </c>
      <c s="31" t="s">
        <v>98</v>
      </c>
      <c s="32">
        <v>100</v>
      </c>
      <c s="33">
        <v>0</v>
      </c>
      <c s="33">
        <f>ROUND(ROUND(H222,2)*ROUND(G222,3),2)</f>
      </c>
      <c r="O222">
        <f>(I222*21)/100</f>
      </c>
      <c t="s">
        <v>33</v>
      </c>
    </row>
    <row r="223" spans="1:5" ht="12.75">
      <c r="A223" s="34" t="s">
        <v>61</v>
      </c>
      <c r="E223" s="35" t="s">
        <v>58</v>
      </c>
    </row>
    <row r="224" spans="1:5" ht="25.5">
      <c r="A224" s="36" t="s">
        <v>62</v>
      </c>
      <c r="E224" s="37" t="s">
        <v>2276</v>
      </c>
    </row>
    <row r="225" spans="1:5" ht="102">
      <c r="A225" t="s">
        <v>63</v>
      </c>
      <c r="E225" s="35" t="s">
        <v>2393</v>
      </c>
    </row>
    <row r="226" spans="1:18" ht="12.75" customHeight="1">
      <c r="A226" s="6" t="s">
        <v>53</v>
      </c>
      <c s="6"/>
      <c s="39" t="s">
        <v>430</v>
      </c>
      <c s="6"/>
      <c s="27" t="s">
        <v>1957</v>
      </c>
      <c s="6"/>
      <c s="6"/>
      <c s="6"/>
      <c s="40">
        <f>0+Q226</f>
      </c>
      <c r="O226">
        <f>0+R226</f>
      </c>
      <c r="Q226">
        <f>0+I227+I231+I235+I239</f>
      </c>
      <c>
        <f>0+O227+O231+O235+O239</f>
      </c>
    </row>
    <row r="227" spans="1:16" ht="12.75">
      <c r="A227" s="24" t="s">
        <v>56</v>
      </c>
      <c s="29" t="s">
        <v>332</v>
      </c>
      <c s="29" t="s">
        <v>2394</v>
      </c>
      <c s="24" t="s">
        <v>58</v>
      </c>
      <c s="30" t="s">
        <v>2395</v>
      </c>
      <c s="31" t="s">
        <v>98</v>
      </c>
      <c s="32">
        <v>1</v>
      </c>
      <c s="33">
        <v>0</v>
      </c>
      <c s="33">
        <f>ROUND(ROUND(H227,2)*ROUND(G227,3),2)</f>
      </c>
      <c r="O227">
        <f>(I227*21)/100</f>
      </c>
      <c t="s">
        <v>33</v>
      </c>
    </row>
    <row r="228" spans="1:5" ht="12.75">
      <c r="A228" s="34" t="s">
        <v>61</v>
      </c>
      <c r="E228" s="35" t="s">
        <v>58</v>
      </c>
    </row>
    <row r="229" spans="1:5" ht="25.5">
      <c r="A229" s="36" t="s">
        <v>62</v>
      </c>
      <c r="E229" s="37" t="s">
        <v>2276</v>
      </c>
    </row>
    <row r="230" spans="1:5" ht="153">
      <c r="A230" t="s">
        <v>63</v>
      </c>
      <c r="E230" s="35" t="s">
        <v>2396</v>
      </c>
    </row>
    <row r="231" spans="1:16" ht="12.75">
      <c r="A231" s="24" t="s">
        <v>56</v>
      </c>
      <c s="29" t="s">
        <v>335</v>
      </c>
      <c s="29" t="s">
        <v>2397</v>
      </c>
      <c s="24" t="s">
        <v>58</v>
      </c>
      <c s="30" t="s">
        <v>2398</v>
      </c>
      <c s="31" t="s">
        <v>60</v>
      </c>
      <c s="32">
        <v>151</v>
      </c>
      <c s="33">
        <v>0</v>
      </c>
      <c s="33">
        <f>ROUND(ROUND(H231,2)*ROUND(G231,3),2)</f>
      </c>
      <c r="O231">
        <f>(I231*21)/100</f>
      </c>
      <c t="s">
        <v>33</v>
      </c>
    </row>
    <row r="232" spans="1:5" ht="12.75">
      <c r="A232" s="34" t="s">
        <v>61</v>
      </c>
      <c r="E232" s="35" t="s">
        <v>58</v>
      </c>
    </row>
    <row r="233" spans="1:5" ht="25.5">
      <c r="A233" s="36" t="s">
        <v>62</v>
      </c>
      <c r="E233" s="37" t="s">
        <v>2276</v>
      </c>
    </row>
    <row r="234" spans="1:5" ht="114.75">
      <c r="A234" t="s">
        <v>63</v>
      </c>
      <c r="E234" s="35" t="s">
        <v>2399</v>
      </c>
    </row>
    <row r="235" spans="1:16" ht="12.75">
      <c r="A235" s="24" t="s">
        <v>56</v>
      </c>
      <c s="29" t="s">
        <v>338</v>
      </c>
      <c s="29" t="s">
        <v>2400</v>
      </c>
      <c s="24" t="s">
        <v>58</v>
      </c>
      <c s="30" t="s">
        <v>2401</v>
      </c>
      <c s="31" t="s">
        <v>98</v>
      </c>
      <c s="32">
        <v>5</v>
      </c>
      <c s="33">
        <v>0</v>
      </c>
      <c s="33">
        <f>ROUND(ROUND(H235,2)*ROUND(G235,3),2)</f>
      </c>
      <c r="O235">
        <f>(I235*21)/100</f>
      </c>
      <c t="s">
        <v>33</v>
      </c>
    </row>
    <row r="236" spans="1:5" ht="12.75">
      <c r="A236" s="34" t="s">
        <v>61</v>
      </c>
      <c r="E236" s="35" t="s">
        <v>58</v>
      </c>
    </row>
    <row r="237" spans="1:5" ht="25.5">
      <c r="A237" s="36" t="s">
        <v>62</v>
      </c>
      <c r="E237" s="37" t="s">
        <v>2276</v>
      </c>
    </row>
    <row r="238" spans="1:5" ht="102">
      <c r="A238" t="s">
        <v>63</v>
      </c>
      <c r="E238" s="35" t="s">
        <v>2402</v>
      </c>
    </row>
    <row r="239" spans="1:16" ht="12.75">
      <c r="A239" s="24" t="s">
        <v>56</v>
      </c>
      <c s="29" t="s">
        <v>165</v>
      </c>
      <c s="29" t="s">
        <v>2403</v>
      </c>
      <c s="24" t="s">
        <v>58</v>
      </c>
      <c s="30" t="s">
        <v>2404</v>
      </c>
      <c s="31" t="s">
        <v>98</v>
      </c>
      <c s="32">
        <v>5</v>
      </c>
      <c s="33">
        <v>0</v>
      </c>
      <c s="33">
        <f>ROUND(ROUND(H239,2)*ROUND(G239,3),2)</f>
      </c>
      <c r="O239">
        <f>(I239*21)/100</f>
      </c>
      <c t="s">
        <v>33</v>
      </c>
    </row>
    <row r="240" spans="1:5" ht="12.75">
      <c r="A240" s="34" t="s">
        <v>61</v>
      </c>
      <c r="E240" s="35" t="s">
        <v>58</v>
      </c>
    </row>
    <row r="241" spans="1:5" ht="25.5">
      <c r="A241" s="36" t="s">
        <v>62</v>
      </c>
      <c r="E241" s="37" t="s">
        <v>2276</v>
      </c>
    </row>
    <row r="242" spans="1:5" ht="102">
      <c r="A242" t="s">
        <v>63</v>
      </c>
      <c r="E242" s="35" t="s">
        <v>2405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6.xml><?xml version="1.0" encoding="utf-8"?>
<worksheet xmlns="http://schemas.openxmlformats.org/spreadsheetml/2006/main" xmlns:r="http://schemas.openxmlformats.org/officeDocument/2006/relationships">
  <sheetPr>
    <pageSetUpPr fitToPage="1"/>
  </sheetPr>
  <dimension ref="A1:R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f>
      </c>
      <c t="s">
        <v>32</v>
      </c>
    </row>
    <row r="3" spans="1:16" ht="15" customHeight="1">
      <c r="A3" t="s">
        <v>12</v>
      </c>
      <c s="12" t="s">
        <v>14</v>
      </c>
      <c s="13" t="s">
        <v>15</v>
      </c>
      <c s="1"/>
      <c s="14" t="s">
        <v>16</v>
      </c>
      <c s="1"/>
      <c s="9"/>
      <c s="8" t="s">
        <v>2408</v>
      </c>
      <c s="41">
        <f>0+I11+I72</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2408</v>
      </c>
      <c s="6"/>
      <c s="18" t="s">
        <v>2409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2322</v>
      </c>
      <c s="25"/>
      <c s="27" t="s">
        <v>2410</v>
      </c>
      <c s="25"/>
      <c s="25"/>
      <c s="25"/>
      <c s="28">
        <f>0+Q11</f>
      </c>
      <c r="O11">
        <f>0+R11</f>
      </c>
      <c r="Q11">
        <f>0+I12+I16+I20+I24+I28+I32+I36+I40+I44+I48+I52+I56+I60+I64+I68</f>
      </c>
      <c>
        <f>0+O12+O16+O20+O24+O28+O32+O36+O40+O44+O48+O52+O56+O60+O64+O68</f>
      </c>
    </row>
    <row r="12" spans="1:16" ht="25.5">
      <c r="A12" s="24" t="s">
        <v>56</v>
      </c>
      <c s="29" t="s">
        <v>39</v>
      </c>
      <c s="29" t="s">
        <v>2411</v>
      </c>
      <c s="24" t="s">
        <v>2412</v>
      </c>
      <c s="30" t="s">
        <v>2413</v>
      </c>
      <c s="31" t="s">
        <v>98</v>
      </c>
      <c s="32">
        <v>2</v>
      </c>
      <c s="33">
        <v>0</v>
      </c>
      <c s="33">
        <f>ROUND(ROUND(H12,2)*ROUND(G12,3),2)</f>
      </c>
      <c r="O12">
        <f>(I12*21)/100</f>
      </c>
      <c t="s">
        <v>33</v>
      </c>
    </row>
    <row r="13" spans="1:5" ht="12.75">
      <c r="A13" s="34" t="s">
        <v>61</v>
      </c>
      <c r="E13" s="35" t="s">
        <v>58</v>
      </c>
    </row>
    <row r="14" spans="1:5" ht="25.5">
      <c r="A14" s="36" t="s">
        <v>62</v>
      </c>
      <c r="E14" s="37" t="s">
        <v>2276</v>
      </c>
    </row>
    <row r="15" spans="1:5" ht="165.75">
      <c r="A15" t="s">
        <v>63</v>
      </c>
      <c r="E15" s="35" t="s">
        <v>2338</v>
      </c>
    </row>
    <row r="16" spans="1:16" ht="25.5">
      <c r="A16" s="24" t="s">
        <v>56</v>
      </c>
      <c s="29" t="s">
        <v>33</v>
      </c>
      <c s="29" t="s">
        <v>2414</v>
      </c>
      <c s="24" t="s">
        <v>2415</v>
      </c>
      <c s="30" t="s">
        <v>2416</v>
      </c>
      <c s="31" t="s">
        <v>98</v>
      </c>
      <c s="32">
        <v>3</v>
      </c>
      <c s="33">
        <v>0</v>
      </c>
      <c s="33">
        <f>ROUND(ROUND(H16,2)*ROUND(G16,3),2)</f>
      </c>
      <c r="O16">
        <f>(I16*21)/100</f>
      </c>
      <c t="s">
        <v>33</v>
      </c>
    </row>
    <row r="17" spans="1:5" ht="12.75">
      <c r="A17" s="34" t="s">
        <v>61</v>
      </c>
      <c r="E17" s="35" t="s">
        <v>58</v>
      </c>
    </row>
    <row r="18" spans="1:5" ht="25.5">
      <c r="A18" s="36" t="s">
        <v>62</v>
      </c>
      <c r="E18" s="37" t="s">
        <v>2276</v>
      </c>
    </row>
    <row r="19" spans="1:5" ht="191.25">
      <c r="A19" t="s">
        <v>63</v>
      </c>
      <c r="E19" s="35" t="s">
        <v>2417</v>
      </c>
    </row>
    <row r="20" spans="1:16" ht="25.5">
      <c r="A20" s="24" t="s">
        <v>56</v>
      </c>
      <c s="29" t="s">
        <v>32</v>
      </c>
      <c s="29" t="s">
        <v>2418</v>
      </c>
      <c s="24" t="s">
        <v>2347</v>
      </c>
      <c s="30" t="s">
        <v>2419</v>
      </c>
      <c s="31" t="s">
        <v>98</v>
      </c>
      <c s="32">
        <v>2</v>
      </c>
      <c s="33">
        <v>0</v>
      </c>
      <c s="33">
        <f>ROUND(ROUND(H20,2)*ROUND(G20,3),2)</f>
      </c>
      <c r="O20">
        <f>(I20*21)/100</f>
      </c>
      <c t="s">
        <v>33</v>
      </c>
    </row>
    <row r="21" spans="1:5" ht="12.75">
      <c r="A21" s="34" t="s">
        <v>61</v>
      </c>
      <c r="E21" s="35" t="s">
        <v>58</v>
      </c>
    </row>
    <row r="22" spans="1:5" ht="25.5">
      <c r="A22" s="36" t="s">
        <v>62</v>
      </c>
      <c r="E22" s="37" t="s">
        <v>2276</v>
      </c>
    </row>
    <row r="23" spans="1:5" ht="165.75">
      <c r="A23" t="s">
        <v>63</v>
      </c>
      <c r="E23" s="35" t="s">
        <v>2420</v>
      </c>
    </row>
    <row r="24" spans="1:16" ht="25.5">
      <c r="A24" s="24" t="s">
        <v>56</v>
      </c>
      <c s="29" t="s">
        <v>43</v>
      </c>
      <c s="29" t="s">
        <v>2421</v>
      </c>
      <c s="24" t="s">
        <v>2422</v>
      </c>
      <c s="30" t="s">
        <v>2423</v>
      </c>
      <c s="31" t="s">
        <v>98</v>
      </c>
      <c s="32">
        <v>1</v>
      </c>
      <c s="33">
        <v>0</v>
      </c>
      <c s="33">
        <f>ROUND(ROUND(H24,2)*ROUND(G24,3),2)</f>
      </c>
      <c r="O24">
        <f>(I24*21)/100</f>
      </c>
      <c t="s">
        <v>33</v>
      </c>
    </row>
    <row r="25" spans="1:5" ht="12.75">
      <c r="A25" s="34" t="s">
        <v>61</v>
      </c>
      <c r="E25" s="35" t="s">
        <v>58</v>
      </c>
    </row>
    <row r="26" spans="1:5" ht="25.5">
      <c r="A26" s="36" t="s">
        <v>62</v>
      </c>
      <c r="E26" s="37" t="s">
        <v>2276</v>
      </c>
    </row>
    <row r="27" spans="1:5" ht="191.25">
      <c r="A27" t="s">
        <v>63</v>
      </c>
      <c r="E27" s="35" t="s">
        <v>2349</v>
      </c>
    </row>
    <row r="28" spans="1:16" ht="12.75">
      <c r="A28" s="24" t="s">
        <v>56</v>
      </c>
      <c s="29" t="s">
        <v>45</v>
      </c>
      <c s="29" t="s">
        <v>2424</v>
      </c>
      <c s="24" t="s">
        <v>2425</v>
      </c>
      <c s="30" t="s">
        <v>2426</v>
      </c>
      <c s="31" t="s">
        <v>370</v>
      </c>
      <c s="32">
        <v>16</v>
      </c>
      <c s="33">
        <v>0</v>
      </c>
      <c s="33">
        <f>ROUND(ROUND(H28,2)*ROUND(G28,3),2)</f>
      </c>
      <c r="O28">
        <f>(I28*21)/100</f>
      </c>
      <c t="s">
        <v>33</v>
      </c>
    </row>
    <row r="29" spans="1:5" ht="12.75">
      <c r="A29" s="34" t="s">
        <v>61</v>
      </c>
      <c r="E29" s="35" t="s">
        <v>58</v>
      </c>
    </row>
    <row r="30" spans="1:5" ht="25.5">
      <c r="A30" s="36" t="s">
        <v>62</v>
      </c>
      <c r="E30" s="37" t="s">
        <v>2276</v>
      </c>
    </row>
    <row r="31" spans="1:5" ht="127.5">
      <c r="A31" t="s">
        <v>63</v>
      </c>
      <c r="E31" s="35" t="s">
        <v>2427</v>
      </c>
    </row>
    <row r="32" spans="1:16" ht="12.75">
      <c r="A32" s="24" t="s">
        <v>56</v>
      </c>
      <c s="29" t="s">
        <v>47</v>
      </c>
      <c s="29" t="s">
        <v>2428</v>
      </c>
      <c s="24" t="s">
        <v>2425</v>
      </c>
      <c s="30" t="s">
        <v>2429</v>
      </c>
      <c s="31" t="s">
        <v>98</v>
      </c>
      <c s="32">
        <v>1</v>
      </c>
      <c s="33">
        <v>0</v>
      </c>
      <c s="33">
        <f>ROUND(ROUND(H32,2)*ROUND(G32,3),2)</f>
      </c>
      <c r="O32">
        <f>(I32*21)/100</f>
      </c>
      <c t="s">
        <v>33</v>
      </c>
    </row>
    <row r="33" spans="1:5" ht="12.75">
      <c r="A33" s="34" t="s">
        <v>61</v>
      </c>
      <c r="E33" s="35" t="s">
        <v>58</v>
      </c>
    </row>
    <row r="34" spans="1:5" ht="25.5">
      <c r="A34" s="36" t="s">
        <v>62</v>
      </c>
      <c r="E34" s="37" t="s">
        <v>2276</v>
      </c>
    </row>
    <row r="35" spans="1:5" ht="165.75">
      <c r="A35" t="s">
        <v>63</v>
      </c>
      <c r="E35" s="35" t="s">
        <v>2430</v>
      </c>
    </row>
    <row r="36" spans="1:16" ht="12.75">
      <c r="A36" s="24" t="s">
        <v>56</v>
      </c>
      <c s="29" t="s">
        <v>452</v>
      </c>
      <c s="29" t="s">
        <v>2431</v>
      </c>
      <c s="24" t="s">
        <v>2343</v>
      </c>
      <c s="30" t="s">
        <v>2432</v>
      </c>
      <c s="31" t="s">
        <v>98</v>
      </c>
      <c s="32">
        <v>1</v>
      </c>
      <c s="33">
        <v>0</v>
      </c>
      <c s="33">
        <f>ROUND(ROUND(H36,2)*ROUND(G36,3),2)</f>
      </c>
      <c r="O36">
        <f>(I36*21)/100</f>
      </c>
      <c t="s">
        <v>33</v>
      </c>
    </row>
    <row r="37" spans="1:5" ht="12.75">
      <c r="A37" s="34" t="s">
        <v>61</v>
      </c>
      <c r="E37" s="35" t="s">
        <v>58</v>
      </c>
    </row>
    <row r="38" spans="1:5" ht="25.5">
      <c r="A38" s="36" t="s">
        <v>62</v>
      </c>
      <c r="E38" s="37" t="s">
        <v>2276</v>
      </c>
    </row>
    <row r="39" spans="1:5" ht="165.75">
      <c r="A39" t="s">
        <v>63</v>
      </c>
      <c r="E39" s="35" t="s">
        <v>2433</v>
      </c>
    </row>
    <row r="40" spans="1:16" ht="12.75">
      <c r="A40" s="24" t="s">
        <v>56</v>
      </c>
      <c s="29" t="s">
        <v>394</v>
      </c>
      <c s="29" t="s">
        <v>2434</v>
      </c>
      <c s="24" t="s">
        <v>2343</v>
      </c>
      <c s="30" t="s">
        <v>2435</v>
      </c>
      <c s="31" t="s">
        <v>98</v>
      </c>
      <c s="32">
        <v>1</v>
      </c>
      <c s="33">
        <v>0</v>
      </c>
      <c s="33">
        <f>ROUND(ROUND(H40,2)*ROUND(G40,3),2)</f>
      </c>
      <c r="O40">
        <f>(I40*21)/100</f>
      </c>
      <c t="s">
        <v>33</v>
      </c>
    </row>
    <row r="41" spans="1:5" ht="12.75">
      <c r="A41" s="34" t="s">
        <v>61</v>
      </c>
      <c r="E41" s="35" t="s">
        <v>58</v>
      </c>
    </row>
    <row r="42" spans="1:5" ht="25.5">
      <c r="A42" s="36" t="s">
        <v>62</v>
      </c>
      <c r="E42" s="37" t="s">
        <v>2276</v>
      </c>
    </row>
    <row r="43" spans="1:5" ht="140.25">
      <c r="A43" t="s">
        <v>63</v>
      </c>
      <c r="E43" s="35" t="s">
        <v>2436</v>
      </c>
    </row>
    <row r="44" spans="1:16" ht="25.5">
      <c r="A44" s="24" t="s">
        <v>56</v>
      </c>
      <c s="29" t="s">
        <v>50</v>
      </c>
      <c s="29" t="s">
        <v>2437</v>
      </c>
      <c s="24" t="s">
        <v>2438</v>
      </c>
      <c s="30" t="s">
        <v>2439</v>
      </c>
      <c s="31" t="s">
        <v>98</v>
      </c>
      <c s="32">
        <v>2</v>
      </c>
      <c s="33">
        <v>0</v>
      </c>
      <c s="33">
        <f>ROUND(ROUND(H44,2)*ROUND(G44,3),2)</f>
      </c>
      <c r="O44">
        <f>(I44*21)/100</f>
      </c>
      <c t="s">
        <v>33</v>
      </c>
    </row>
    <row r="45" spans="1:5" ht="12.75">
      <c r="A45" s="34" t="s">
        <v>61</v>
      </c>
      <c r="E45" s="35" t="s">
        <v>58</v>
      </c>
    </row>
    <row r="46" spans="1:5" ht="25.5">
      <c r="A46" s="36" t="s">
        <v>62</v>
      </c>
      <c r="E46" s="37" t="s">
        <v>2276</v>
      </c>
    </row>
    <row r="47" spans="1:5" ht="216.75">
      <c r="A47" t="s">
        <v>63</v>
      </c>
      <c r="E47" s="35" t="s">
        <v>2440</v>
      </c>
    </row>
    <row r="48" spans="1:16" ht="12.75">
      <c r="A48" s="24" t="s">
        <v>56</v>
      </c>
      <c s="29" t="s">
        <v>52</v>
      </c>
      <c s="29" t="s">
        <v>2441</v>
      </c>
      <c s="24" t="s">
        <v>2442</v>
      </c>
      <c s="30" t="s">
        <v>2443</v>
      </c>
      <c s="31" t="s">
        <v>98</v>
      </c>
      <c s="32">
        <v>2</v>
      </c>
      <c s="33">
        <v>0</v>
      </c>
      <c s="33">
        <f>ROUND(ROUND(H48,2)*ROUND(G48,3),2)</f>
      </c>
      <c r="O48">
        <f>(I48*21)/100</f>
      </c>
      <c t="s">
        <v>33</v>
      </c>
    </row>
    <row r="49" spans="1:5" ht="12.75">
      <c r="A49" s="34" t="s">
        <v>61</v>
      </c>
      <c r="E49" s="35" t="s">
        <v>58</v>
      </c>
    </row>
    <row r="50" spans="1:5" ht="25.5">
      <c r="A50" s="36" t="s">
        <v>62</v>
      </c>
      <c r="E50" s="37" t="s">
        <v>2276</v>
      </c>
    </row>
    <row r="51" spans="1:5" ht="204">
      <c r="A51" t="s">
        <v>63</v>
      </c>
      <c r="E51" s="35" t="s">
        <v>2444</v>
      </c>
    </row>
    <row r="52" spans="1:16" ht="12.75">
      <c r="A52" s="24" t="s">
        <v>56</v>
      </c>
      <c s="29" t="s">
        <v>67</v>
      </c>
      <c s="29" t="s">
        <v>2363</v>
      </c>
      <c s="24" t="s">
        <v>58</v>
      </c>
      <c s="30" t="s">
        <v>2364</v>
      </c>
      <c s="31" t="s">
        <v>98</v>
      </c>
      <c s="32">
        <v>2</v>
      </c>
      <c s="33">
        <v>0</v>
      </c>
      <c s="33">
        <f>ROUND(ROUND(H52,2)*ROUND(G52,3),2)</f>
      </c>
      <c r="O52">
        <f>(I52*21)/100</f>
      </c>
      <c t="s">
        <v>33</v>
      </c>
    </row>
    <row r="53" spans="1:5" ht="12.75">
      <c r="A53" s="34" t="s">
        <v>61</v>
      </c>
      <c r="E53" s="35" t="s">
        <v>58</v>
      </c>
    </row>
    <row r="54" spans="1:5" ht="25.5">
      <c r="A54" s="36" t="s">
        <v>62</v>
      </c>
      <c r="E54" s="37" t="s">
        <v>2276</v>
      </c>
    </row>
    <row r="55" spans="1:5" ht="204">
      <c r="A55" t="s">
        <v>63</v>
      </c>
      <c r="E55" s="35" t="s">
        <v>2365</v>
      </c>
    </row>
    <row r="56" spans="1:16" ht="12.75">
      <c r="A56" s="24" t="s">
        <v>56</v>
      </c>
      <c s="29" t="s">
        <v>70</v>
      </c>
      <c s="29" t="s">
        <v>2366</v>
      </c>
      <c s="24" t="s">
        <v>58</v>
      </c>
      <c s="30" t="s">
        <v>2367</v>
      </c>
      <c s="31" t="s">
        <v>98</v>
      </c>
      <c s="32">
        <v>2</v>
      </c>
      <c s="33">
        <v>0</v>
      </c>
      <c s="33">
        <f>ROUND(ROUND(H56,2)*ROUND(G56,3),2)</f>
      </c>
      <c r="O56">
        <f>(I56*21)/100</f>
      </c>
      <c t="s">
        <v>33</v>
      </c>
    </row>
    <row r="57" spans="1:5" ht="12.75">
      <c r="A57" s="34" t="s">
        <v>61</v>
      </c>
      <c r="E57" s="35" t="s">
        <v>58</v>
      </c>
    </row>
    <row r="58" spans="1:5" ht="25.5">
      <c r="A58" s="36" t="s">
        <v>62</v>
      </c>
      <c r="E58" s="37" t="s">
        <v>2276</v>
      </c>
    </row>
    <row r="59" spans="1:5" ht="204">
      <c r="A59" t="s">
        <v>63</v>
      </c>
      <c r="E59" s="35" t="s">
        <v>2368</v>
      </c>
    </row>
    <row r="60" spans="1:16" ht="12.75">
      <c r="A60" s="24" t="s">
        <v>56</v>
      </c>
      <c s="29" t="s">
        <v>74</v>
      </c>
      <c s="29" t="s">
        <v>2445</v>
      </c>
      <c s="24" t="s">
        <v>58</v>
      </c>
      <c s="30" t="s">
        <v>2446</v>
      </c>
      <c s="31" t="s">
        <v>98</v>
      </c>
      <c s="32">
        <v>2</v>
      </c>
      <c s="33">
        <v>0</v>
      </c>
      <c s="33">
        <f>ROUND(ROUND(H60,2)*ROUND(G60,3),2)</f>
      </c>
      <c r="O60">
        <f>(I60*21)/100</f>
      </c>
      <c t="s">
        <v>33</v>
      </c>
    </row>
    <row r="61" spans="1:5" ht="12.75">
      <c r="A61" s="34" t="s">
        <v>61</v>
      </c>
      <c r="E61" s="35" t="s">
        <v>58</v>
      </c>
    </row>
    <row r="62" spans="1:5" ht="25.5">
      <c r="A62" s="36" t="s">
        <v>62</v>
      </c>
      <c r="E62" s="37" t="s">
        <v>2276</v>
      </c>
    </row>
    <row r="63" spans="1:5" ht="204">
      <c r="A63" t="s">
        <v>63</v>
      </c>
      <c r="E63" s="35" t="s">
        <v>2447</v>
      </c>
    </row>
    <row r="64" spans="1:16" ht="12.75">
      <c r="A64" s="24" t="s">
        <v>56</v>
      </c>
      <c s="29" t="s">
        <v>77</v>
      </c>
      <c s="29" t="s">
        <v>2448</v>
      </c>
      <c s="24" t="s">
        <v>58</v>
      </c>
      <c s="30" t="s">
        <v>2449</v>
      </c>
      <c s="31" t="s">
        <v>98</v>
      </c>
      <c s="32">
        <v>2</v>
      </c>
      <c s="33">
        <v>0</v>
      </c>
      <c s="33">
        <f>ROUND(ROUND(H64,2)*ROUND(G64,3),2)</f>
      </c>
      <c r="O64">
        <f>(I64*21)/100</f>
      </c>
      <c t="s">
        <v>33</v>
      </c>
    </row>
    <row r="65" spans="1:5" ht="12.75">
      <c r="A65" s="34" t="s">
        <v>61</v>
      </c>
      <c r="E65" s="35" t="s">
        <v>58</v>
      </c>
    </row>
    <row r="66" spans="1:5" ht="25.5">
      <c r="A66" s="36" t="s">
        <v>62</v>
      </c>
      <c r="E66" s="37" t="s">
        <v>2276</v>
      </c>
    </row>
    <row r="67" spans="1:5" ht="204">
      <c r="A67" t="s">
        <v>63</v>
      </c>
      <c r="E67" s="35" t="s">
        <v>2450</v>
      </c>
    </row>
    <row r="68" spans="1:16" ht="38.25">
      <c r="A68" s="24" t="s">
        <v>56</v>
      </c>
      <c s="29" t="s">
        <v>80</v>
      </c>
      <c s="29" t="s">
        <v>2451</v>
      </c>
      <c s="24" t="s">
        <v>2415</v>
      </c>
      <c s="30" t="s">
        <v>2452</v>
      </c>
      <c s="31" t="s">
        <v>98</v>
      </c>
      <c s="32">
        <v>3</v>
      </c>
      <c s="33">
        <v>0</v>
      </c>
      <c s="33">
        <f>ROUND(ROUND(H68,2)*ROUND(G68,3),2)</f>
      </c>
      <c r="O68">
        <f>(I68*21)/100</f>
      </c>
      <c t="s">
        <v>33</v>
      </c>
    </row>
    <row r="69" spans="1:5" ht="12.75">
      <c r="A69" s="34" t="s">
        <v>61</v>
      </c>
      <c r="E69" s="35" t="s">
        <v>58</v>
      </c>
    </row>
    <row r="70" spans="1:5" ht="25.5">
      <c r="A70" s="36" t="s">
        <v>62</v>
      </c>
      <c r="E70" s="37" t="s">
        <v>2276</v>
      </c>
    </row>
    <row r="71" spans="1:5" ht="114.75">
      <c r="A71" t="s">
        <v>63</v>
      </c>
      <c r="E71" s="35" t="s">
        <v>2453</v>
      </c>
    </row>
    <row r="72" spans="1:18" ht="12.75" customHeight="1">
      <c r="A72" s="6" t="s">
        <v>53</v>
      </c>
      <c s="6"/>
      <c s="39" t="s">
        <v>2261</v>
      </c>
      <c s="6"/>
      <c s="27" t="s">
        <v>2372</v>
      </c>
      <c s="6"/>
      <c s="6"/>
      <c s="6"/>
      <c s="40">
        <f>0+Q72</f>
      </c>
      <c r="O72">
        <f>0+R72</f>
      </c>
      <c r="Q72">
        <f>0+I73+I77</f>
      </c>
      <c>
        <f>0+O73+O77</f>
      </c>
    </row>
    <row r="73" spans="1:16" ht="25.5">
      <c r="A73" s="24" t="s">
        <v>56</v>
      </c>
      <c s="29" t="s">
        <v>83</v>
      </c>
      <c s="29" t="s">
        <v>1062</v>
      </c>
      <c s="24" t="s">
        <v>58</v>
      </c>
      <c s="30" t="s">
        <v>1063</v>
      </c>
      <c s="31" t="s">
        <v>98</v>
      </c>
      <c s="32">
        <v>1</v>
      </c>
      <c s="33">
        <v>0</v>
      </c>
      <c s="33">
        <f>ROUND(ROUND(H73,2)*ROUND(G73,3),2)</f>
      </c>
      <c r="O73">
        <f>(I73*21)/100</f>
      </c>
      <c t="s">
        <v>33</v>
      </c>
    </row>
    <row r="74" spans="1:5" ht="12.75">
      <c r="A74" s="34" t="s">
        <v>61</v>
      </c>
      <c r="E74" s="35" t="s">
        <v>58</v>
      </c>
    </row>
    <row r="75" spans="1:5" ht="25.5">
      <c r="A75" s="36" t="s">
        <v>62</v>
      </c>
      <c r="E75" s="37" t="s">
        <v>2276</v>
      </c>
    </row>
    <row r="76" spans="1:5" ht="114.75">
      <c r="A76" t="s">
        <v>63</v>
      </c>
      <c r="E76" s="35" t="s">
        <v>2373</v>
      </c>
    </row>
    <row r="77" spans="1:16" ht="25.5">
      <c r="A77" s="24" t="s">
        <v>56</v>
      </c>
      <c s="29" t="s">
        <v>252</v>
      </c>
      <c s="29" t="s">
        <v>1944</v>
      </c>
      <c s="24" t="s">
        <v>58</v>
      </c>
      <c s="30" t="s">
        <v>1945</v>
      </c>
      <c s="31" t="s">
        <v>98</v>
      </c>
      <c s="32">
        <v>1</v>
      </c>
      <c s="33">
        <v>0</v>
      </c>
      <c s="33">
        <f>ROUND(ROUND(H77,2)*ROUND(G77,3),2)</f>
      </c>
      <c r="O77">
        <f>(I77*21)/100</f>
      </c>
      <c t="s">
        <v>33</v>
      </c>
    </row>
    <row r="78" spans="1:5" ht="12.75">
      <c r="A78" s="34" t="s">
        <v>61</v>
      </c>
      <c r="E78" s="35" t="s">
        <v>58</v>
      </c>
    </row>
    <row r="79" spans="1:5" ht="25.5">
      <c r="A79" s="36" t="s">
        <v>62</v>
      </c>
      <c r="E79" s="37" t="s">
        <v>2276</v>
      </c>
    </row>
    <row r="80" spans="1:5" ht="89.25">
      <c r="A80" t="s">
        <v>63</v>
      </c>
      <c r="E80" s="35" t="s">
        <v>2374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7.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0+O11+O72+O101+O110</f>
      </c>
      <c t="s">
        <v>32</v>
      </c>
    </row>
    <row r="3" spans="1:16" ht="15" customHeight="1">
      <c r="A3" t="s">
        <v>12</v>
      </c>
      <c s="12" t="s">
        <v>14</v>
      </c>
      <c s="13" t="s">
        <v>15</v>
      </c>
      <c s="1"/>
      <c s="14" t="s">
        <v>16</v>
      </c>
      <c s="1"/>
      <c s="9"/>
      <c s="8" t="s">
        <v>2454</v>
      </c>
      <c s="41">
        <f>0+I11+I72+I101+I110</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2269</v>
      </c>
      <c s="1"/>
      <c s="14" t="s">
        <v>2270</v>
      </c>
      <c s="1"/>
      <c s="1"/>
      <c s="1"/>
      <c s="1"/>
    </row>
    <row r="7" spans="1:9" ht="12.75" customHeight="1">
      <c r="A7" t="s">
        <v>27</v>
      </c>
      <c s="16" t="s">
        <v>28</v>
      </c>
      <c s="17" t="s">
        <v>2454</v>
      </c>
      <c s="6"/>
      <c s="18" t="s">
        <v>2455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2181</v>
      </c>
      <c s="25"/>
      <c s="27" t="s">
        <v>2182</v>
      </c>
      <c s="25"/>
      <c s="25"/>
      <c s="25"/>
      <c s="28">
        <f>0+Q11</f>
      </c>
      <c r="O11">
        <f>0+R11</f>
      </c>
      <c r="Q11">
        <f>0+I12+I16+I20+I24+I28+I32+I36+I40+I44+I48+I52+I56+I60+I64+I68</f>
      </c>
      <c>
        <f>0+O12+O16+O20+O24+O28+O32+O36+O40+O44+O48+O52+O56+O60+O64+O68</f>
      </c>
    </row>
    <row r="12" spans="1:16" ht="25.5">
      <c r="A12" s="24" t="s">
        <v>56</v>
      </c>
      <c s="29" t="s">
        <v>39</v>
      </c>
      <c s="29" t="s">
        <v>951</v>
      </c>
      <c s="24" t="s">
        <v>39</v>
      </c>
      <c s="30" t="s">
        <v>952</v>
      </c>
      <c s="31" t="s">
        <v>60</v>
      </c>
      <c s="32">
        <v>100</v>
      </c>
      <c s="33">
        <v>0</v>
      </c>
      <c s="33">
        <f>ROUND(ROUND(H12,2)*ROUND(G12,3),2)</f>
      </c>
      <c r="O12">
        <f>(I12*21)/100</f>
      </c>
      <c t="s">
        <v>33</v>
      </c>
    </row>
    <row r="13" spans="1:5" ht="89.25">
      <c r="A13" s="34" t="s">
        <v>61</v>
      </c>
      <c r="E13" s="35" t="s">
        <v>2456</v>
      </c>
    </row>
    <row r="14" spans="1:5" ht="12.75">
      <c r="A14" s="36" t="s">
        <v>62</v>
      </c>
      <c r="E14" s="37" t="s">
        <v>58</v>
      </c>
    </row>
    <row r="15" spans="1:5" ht="12.75">
      <c r="A15" t="s">
        <v>63</v>
      </c>
      <c r="E15" s="35" t="s">
        <v>1227</v>
      </c>
    </row>
    <row r="16" spans="1:16" ht="12.75">
      <c r="A16" s="24" t="s">
        <v>56</v>
      </c>
      <c s="29" t="s">
        <v>33</v>
      </c>
      <c s="29" t="s">
        <v>1049</v>
      </c>
      <c s="24" t="s">
        <v>39</v>
      </c>
      <c s="30" t="s">
        <v>1050</v>
      </c>
      <c s="31" t="s">
        <v>60</v>
      </c>
      <c s="32">
        <v>130</v>
      </c>
      <c s="33">
        <v>0</v>
      </c>
      <c s="33">
        <f>ROUND(ROUND(H16,2)*ROUND(G16,3),2)</f>
      </c>
      <c r="O16">
        <f>(I16*21)/100</f>
      </c>
      <c t="s">
        <v>33</v>
      </c>
    </row>
    <row r="17" spans="1:5" ht="89.25">
      <c r="A17" s="34" t="s">
        <v>61</v>
      </c>
      <c r="E17" s="35" t="s">
        <v>2456</v>
      </c>
    </row>
    <row r="18" spans="1:5" ht="12.75">
      <c r="A18" s="36" t="s">
        <v>62</v>
      </c>
      <c r="E18" s="37" t="s">
        <v>58</v>
      </c>
    </row>
    <row r="19" spans="1:5" ht="12.75">
      <c r="A19" t="s">
        <v>63</v>
      </c>
      <c r="E19" s="35" t="s">
        <v>1227</v>
      </c>
    </row>
    <row r="20" spans="1:16" ht="12.75">
      <c r="A20" s="24" t="s">
        <v>56</v>
      </c>
      <c s="29" t="s">
        <v>32</v>
      </c>
      <c s="29" t="s">
        <v>920</v>
      </c>
      <c s="24" t="s">
        <v>39</v>
      </c>
      <c s="30" t="s">
        <v>2457</v>
      </c>
      <c s="31" t="s">
        <v>60</v>
      </c>
      <c s="32">
        <v>30</v>
      </c>
      <c s="33">
        <v>0</v>
      </c>
      <c s="33">
        <f>ROUND(ROUND(H20,2)*ROUND(G20,3),2)</f>
      </c>
      <c r="O20">
        <f>(I20*21)/100</f>
      </c>
      <c t="s">
        <v>33</v>
      </c>
    </row>
    <row r="21" spans="1:5" ht="89.25">
      <c r="A21" s="34" t="s">
        <v>61</v>
      </c>
      <c r="E21" s="35" t="s">
        <v>2456</v>
      </c>
    </row>
    <row r="22" spans="1:5" ht="12.75">
      <c r="A22" s="36" t="s">
        <v>62</v>
      </c>
      <c r="E22" s="37" t="s">
        <v>58</v>
      </c>
    </row>
    <row r="23" spans="1:5" ht="12.75">
      <c r="A23" t="s">
        <v>63</v>
      </c>
      <c r="E23" s="35" t="s">
        <v>1227</v>
      </c>
    </row>
    <row r="24" spans="1:16" ht="12.75">
      <c r="A24" s="24" t="s">
        <v>56</v>
      </c>
      <c s="29" t="s">
        <v>43</v>
      </c>
      <c s="29" t="s">
        <v>2458</v>
      </c>
      <c s="24" t="s">
        <v>39</v>
      </c>
      <c s="30" t="s">
        <v>2459</v>
      </c>
      <c s="31" t="s">
        <v>60</v>
      </c>
      <c s="32">
        <v>225</v>
      </c>
      <c s="33">
        <v>0</v>
      </c>
      <c s="33">
        <f>ROUND(ROUND(H24,2)*ROUND(G24,3),2)</f>
      </c>
      <c r="O24">
        <f>(I24*21)/100</f>
      </c>
      <c t="s">
        <v>33</v>
      </c>
    </row>
    <row r="25" spans="1:5" ht="89.25">
      <c r="A25" s="34" t="s">
        <v>61</v>
      </c>
      <c r="E25" s="35" t="s">
        <v>2460</v>
      </c>
    </row>
    <row r="26" spans="1:5" ht="12.75">
      <c r="A26" s="36" t="s">
        <v>62</v>
      </c>
      <c r="E26" s="37" t="s">
        <v>58</v>
      </c>
    </row>
    <row r="27" spans="1:5" ht="12.75">
      <c r="A27" t="s">
        <v>63</v>
      </c>
      <c r="E27" s="35" t="s">
        <v>1227</v>
      </c>
    </row>
    <row r="28" spans="1:16" ht="12.75">
      <c r="A28" s="24" t="s">
        <v>56</v>
      </c>
      <c s="29" t="s">
        <v>45</v>
      </c>
      <c s="29" t="s">
        <v>2461</v>
      </c>
      <c s="24" t="s">
        <v>39</v>
      </c>
      <c s="30" t="s">
        <v>2462</v>
      </c>
      <c s="31" t="s">
        <v>60</v>
      </c>
      <c s="32">
        <v>450</v>
      </c>
      <c s="33">
        <v>0</v>
      </c>
      <c s="33">
        <f>ROUND(ROUND(H28,2)*ROUND(G28,3),2)</f>
      </c>
      <c r="O28">
        <f>(I28*21)/100</f>
      </c>
      <c t="s">
        <v>33</v>
      </c>
    </row>
    <row r="29" spans="1:5" ht="89.25">
      <c r="A29" s="34" t="s">
        <v>61</v>
      </c>
      <c r="E29" s="35" t="s">
        <v>2460</v>
      </c>
    </row>
    <row r="30" spans="1:5" ht="12.75">
      <c r="A30" s="36" t="s">
        <v>62</v>
      </c>
      <c r="E30" s="37" t="s">
        <v>58</v>
      </c>
    </row>
    <row r="31" spans="1:5" ht="12.75">
      <c r="A31" t="s">
        <v>63</v>
      </c>
      <c r="E31" s="35" t="s">
        <v>1227</v>
      </c>
    </row>
    <row r="32" spans="1:16" ht="12.75">
      <c r="A32" s="24" t="s">
        <v>56</v>
      </c>
      <c s="29" t="s">
        <v>47</v>
      </c>
      <c s="29" t="s">
        <v>2463</v>
      </c>
      <c s="24" t="s">
        <v>39</v>
      </c>
      <c s="30" t="s">
        <v>2464</v>
      </c>
      <c s="31" t="s">
        <v>60</v>
      </c>
      <c s="32">
        <v>200</v>
      </c>
      <c s="33">
        <v>0</v>
      </c>
      <c s="33">
        <f>ROUND(ROUND(H32,2)*ROUND(G32,3),2)</f>
      </c>
      <c r="O32">
        <f>(I32*21)/100</f>
      </c>
      <c t="s">
        <v>33</v>
      </c>
    </row>
    <row r="33" spans="1:5" ht="153">
      <c r="A33" s="34" t="s">
        <v>61</v>
      </c>
      <c r="E33" s="35" t="s">
        <v>2183</v>
      </c>
    </row>
    <row r="34" spans="1:5" ht="12.75">
      <c r="A34" s="36" t="s">
        <v>62</v>
      </c>
      <c r="E34" s="37" t="s">
        <v>58</v>
      </c>
    </row>
    <row r="35" spans="1:5" ht="12.75">
      <c r="A35" t="s">
        <v>63</v>
      </c>
      <c r="E35" s="35" t="s">
        <v>1227</v>
      </c>
    </row>
    <row r="36" spans="1:16" ht="12.75">
      <c r="A36" s="24" t="s">
        <v>56</v>
      </c>
      <c s="29" t="s">
        <v>452</v>
      </c>
      <c s="29" t="s">
        <v>2295</v>
      </c>
      <c s="24" t="s">
        <v>39</v>
      </c>
      <c s="30" t="s">
        <v>2296</v>
      </c>
      <c s="31" t="s">
        <v>60</v>
      </c>
      <c s="32">
        <v>385</v>
      </c>
      <c s="33">
        <v>0</v>
      </c>
      <c s="33">
        <f>ROUND(ROUND(H36,2)*ROUND(G36,3),2)</f>
      </c>
      <c r="O36">
        <f>(I36*21)/100</f>
      </c>
      <c t="s">
        <v>33</v>
      </c>
    </row>
    <row r="37" spans="1:5" ht="51">
      <c r="A37" s="34" t="s">
        <v>61</v>
      </c>
      <c r="E37" s="35" t="s">
        <v>2465</v>
      </c>
    </row>
    <row r="38" spans="1:5" ht="12.75">
      <c r="A38" s="36" t="s">
        <v>62</v>
      </c>
      <c r="E38" s="37" t="s">
        <v>58</v>
      </c>
    </row>
    <row r="39" spans="1:5" ht="12.75">
      <c r="A39" t="s">
        <v>63</v>
      </c>
      <c r="E39" s="35" t="s">
        <v>1227</v>
      </c>
    </row>
    <row r="40" spans="1:16" ht="12.75">
      <c r="A40" s="24" t="s">
        <v>56</v>
      </c>
      <c s="29" t="s">
        <v>394</v>
      </c>
      <c s="29" t="s">
        <v>2184</v>
      </c>
      <c s="24" t="s">
        <v>39</v>
      </c>
      <c s="30" t="s">
        <v>2300</v>
      </c>
      <c s="31" t="s">
        <v>60</v>
      </c>
      <c s="32">
        <v>640</v>
      </c>
      <c s="33">
        <v>0</v>
      </c>
      <c s="33">
        <f>ROUND(ROUND(H40,2)*ROUND(G40,3),2)</f>
      </c>
      <c r="O40">
        <f>(I40*21)/100</f>
      </c>
      <c t="s">
        <v>33</v>
      </c>
    </row>
    <row r="41" spans="1:5" ht="38.25">
      <c r="A41" s="34" t="s">
        <v>61</v>
      </c>
      <c r="E41" s="35" t="s">
        <v>2466</v>
      </c>
    </row>
    <row r="42" spans="1:5" ht="12.75">
      <c r="A42" s="36" t="s">
        <v>62</v>
      </c>
      <c r="E42" s="37" t="s">
        <v>58</v>
      </c>
    </row>
    <row r="43" spans="1:5" ht="12.75">
      <c r="A43" t="s">
        <v>63</v>
      </c>
      <c r="E43" s="35" t="s">
        <v>1227</v>
      </c>
    </row>
    <row r="44" spans="1:16" ht="25.5">
      <c r="A44" s="24" t="s">
        <v>56</v>
      </c>
      <c s="29" t="s">
        <v>50</v>
      </c>
      <c s="29" t="s">
        <v>2187</v>
      </c>
      <c s="24" t="s">
        <v>39</v>
      </c>
      <c s="30" t="s">
        <v>2188</v>
      </c>
      <c s="31" t="s">
        <v>98</v>
      </c>
      <c s="32">
        <v>17</v>
      </c>
      <c s="33">
        <v>0</v>
      </c>
      <c s="33">
        <f>ROUND(ROUND(H44,2)*ROUND(G44,3),2)</f>
      </c>
      <c r="O44">
        <f>(I44*21)/100</f>
      </c>
      <c t="s">
        <v>33</v>
      </c>
    </row>
    <row r="45" spans="1:5" ht="63.75">
      <c r="A45" s="34" t="s">
        <v>61</v>
      </c>
      <c r="E45" s="35" t="s">
        <v>2467</v>
      </c>
    </row>
    <row r="46" spans="1:5" ht="12.75">
      <c r="A46" s="36" t="s">
        <v>62</v>
      </c>
      <c r="E46" s="37" t="s">
        <v>58</v>
      </c>
    </row>
    <row r="47" spans="1:5" ht="12.75">
      <c r="A47" t="s">
        <v>63</v>
      </c>
      <c r="E47" s="35" t="s">
        <v>1227</v>
      </c>
    </row>
    <row r="48" spans="1:16" ht="25.5">
      <c r="A48" s="24" t="s">
        <v>56</v>
      </c>
      <c s="29" t="s">
        <v>52</v>
      </c>
      <c s="29" t="s">
        <v>953</v>
      </c>
      <c s="24" t="s">
        <v>39</v>
      </c>
      <c s="30" t="s">
        <v>2468</v>
      </c>
      <c s="31" t="s">
        <v>98</v>
      </c>
      <c s="32">
        <v>8</v>
      </c>
      <c s="33">
        <v>0</v>
      </c>
      <c s="33">
        <f>ROUND(ROUND(H48,2)*ROUND(G48,3),2)</f>
      </c>
      <c r="O48">
        <f>(I48*21)/100</f>
      </c>
      <c t="s">
        <v>33</v>
      </c>
    </row>
    <row r="49" spans="1:5" ht="89.25">
      <c r="A49" s="34" t="s">
        <v>61</v>
      </c>
      <c r="E49" s="35" t="s">
        <v>2469</v>
      </c>
    </row>
    <row r="50" spans="1:5" ht="12.75">
      <c r="A50" s="36" t="s">
        <v>62</v>
      </c>
      <c r="E50" s="37" t="s">
        <v>58</v>
      </c>
    </row>
    <row r="51" spans="1:5" ht="12.75">
      <c r="A51" t="s">
        <v>63</v>
      </c>
      <c r="E51" s="35" t="s">
        <v>1227</v>
      </c>
    </row>
    <row r="52" spans="1:16" ht="25.5">
      <c r="A52" s="24" t="s">
        <v>56</v>
      </c>
      <c s="29" t="s">
        <v>67</v>
      </c>
      <c s="29" t="s">
        <v>1053</v>
      </c>
      <c s="24" t="s">
        <v>39</v>
      </c>
      <c s="30" t="s">
        <v>1054</v>
      </c>
      <c s="31" t="s">
        <v>98</v>
      </c>
      <c s="32">
        <v>19</v>
      </c>
      <c s="33">
        <v>0</v>
      </c>
      <c s="33">
        <f>ROUND(ROUND(H52,2)*ROUND(G52,3),2)</f>
      </c>
      <c r="O52">
        <f>(I52*21)/100</f>
      </c>
      <c t="s">
        <v>33</v>
      </c>
    </row>
    <row r="53" spans="1:5" ht="89.25">
      <c r="A53" s="34" t="s">
        <v>61</v>
      </c>
      <c r="E53" s="35" t="s">
        <v>2470</v>
      </c>
    </row>
    <row r="54" spans="1:5" ht="12.75">
      <c r="A54" s="36" t="s">
        <v>62</v>
      </c>
      <c r="E54" s="37" t="s">
        <v>58</v>
      </c>
    </row>
    <row r="55" spans="1:5" ht="12.75">
      <c r="A55" t="s">
        <v>63</v>
      </c>
      <c r="E55" s="35" t="s">
        <v>1227</v>
      </c>
    </row>
    <row r="56" spans="1:16" ht="25.5">
      <c r="A56" s="24" t="s">
        <v>56</v>
      </c>
      <c s="29" t="s">
        <v>70</v>
      </c>
      <c s="29" t="s">
        <v>922</v>
      </c>
      <c s="24" t="s">
        <v>39</v>
      </c>
      <c s="30" t="s">
        <v>2471</v>
      </c>
      <c s="31" t="s">
        <v>98</v>
      </c>
      <c s="32">
        <v>4</v>
      </c>
      <c s="33">
        <v>0</v>
      </c>
      <c s="33">
        <f>ROUND(ROUND(H56,2)*ROUND(G56,3),2)</f>
      </c>
      <c r="O56">
        <f>(I56*21)/100</f>
      </c>
      <c t="s">
        <v>33</v>
      </c>
    </row>
    <row r="57" spans="1:5" ht="89.25">
      <c r="A57" s="34" t="s">
        <v>61</v>
      </c>
      <c r="E57" s="35" t="s">
        <v>2470</v>
      </c>
    </row>
    <row r="58" spans="1:5" ht="12.75">
      <c r="A58" s="36" t="s">
        <v>62</v>
      </c>
      <c r="E58" s="37" t="s">
        <v>58</v>
      </c>
    </row>
    <row r="59" spans="1:5" ht="12.75">
      <c r="A59" t="s">
        <v>63</v>
      </c>
      <c r="E59" s="35" t="s">
        <v>1227</v>
      </c>
    </row>
    <row r="60" spans="1:16" ht="25.5">
      <c r="A60" s="24" t="s">
        <v>56</v>
      </c>
      <c s="29" t="s">
        <v>74</v>
      </c>
      <c s="29" t="s">
        <v>2302</v>
      </c>
      <c s="24" t="s">
        <v>39</v>
      </c>
      <c s="30" t="s">
        <v>2472</v>
      </c>
      <c s="31" t="s">
        <v>98</v>
      </c>
      <c s="32">
        <v>32</v>
      </c>
      <c s="33">
        <v>0</v>
      </c>
      <c s="33">
        <f>ROUND(ROUND(H60,2)*ROUND(G60,3),2)</f>
      </c>
      <c r="O60">
        <f>(I60*21)/100</f>
      </c>
      <c t="s">
        <v>33</v>
      </c>
    </row>
    <row r="61" spans="1:5" ht="89.25">
      <c r="A61" s="34" t="s">
        <v>61</v>
      </c>
      <c r="E61" s="35" t="s">
        <v>2470</v>
      </c>
    </row>
    <row r="62" spans="1:5" ht="12.75">
      <c r="A62" s="36" t="s">
        <v>62</v>
      </c>
      <c r="E62" s="37" t="s">
        <v>58</v>
      </c>
    </row>
    <row r="63" spans="1:5" ht="12.75">
      <c r="A63" t="s">
        <v>63</v>
      </c>
      <c r="E63" s="35" t="s">
        <v>1227</v>
      </c>
    </row>
    <row r="64" spans="1:16" ht="25.5">
      <c r="A64" s="24" t="s">
        <v>56</v>
      </c>
      <c s="29" t="s">
        <v>77</v>
      </c>
      <c s="29" t="s">
        <v>2304</v>
      </c>
      <c s="24" t="s">
        <v>39</v>
      </c>
      <c s="30" t="s">
        <v>2305</v>
      </c>
      <c s="31" t="s">
        <v>98</v>
      </c>
      <c s="32">
        <v>16</v>
      </c>
      <c s="33">
        <v>0</v>
      </c>
      <c s="33">
        <f>ROUND(ROUND(H64,2)*ROUND(G64,3),2)</f>
      </c>
      <c r="O64">
        <f>(I64*21)/100</f>
      </c>
      <c t="s">
        <v>33</v>
      </c>
    </row>
    <row r="65" spans="1:5" ht="89.25">
      <c r="A65" s="34" t="s">
        <v>61</v>
      </c>
      <c r="E65" s="35" t="s">
        <v>2470</v>
      </c>
    </row>
    <row r="66" spans="1:5" ht="12.75">
      <c r="A66" s="36" t="s">
        <v>62</v>
      </c>
      <c r="E66" s="37" t="s">
        <v>58</v>
      </c>
    </row>
    <row r="67" spans="1:5" ht="12.75">
      <c r="A67" t="s">
        <v>63</v>
      </c>
      <c r="E67" s="35" t="s">
        <v>1227</v>
      </c>
    </row>
    <row r="68" spans="1:16" ht="12.75">
      <c r="A68" s="24" t="s">
        <v>56</v>
      </c>
      <c s="29" t="s">
        <v>421</v>
      </c>
      <c s="29" t="s">
        <v>2473</v>
      </c>
      <c s="24" t="s">
        <v>39</v>
      </c>
      <c s="30" t="s">
        <v>2474</v>
      </c>
      <c s="31" t="s">
        <v>98</v>
      </c>
      <c s="32">
        <v>20</v>
      </c>
      <c s="33">
        <v>0</v>
      </c>
      <c s="33">
        <f>ROUND(ROUND(H68,2)*ROUND(G68,3),2)</f>
      </c>
      <c r="O68">
        <f>(I68*21)/100</f>
      </c>
      <c t="s">
        <v>33</v>
      </c>
    </row>
    <row r="69" spans="1:5" ht="12.75">
      <c r="A69" s="34" t="s">
        <v>61</v>
      </c>
      <c r="E69" s="35" t="s">
        <v>2475</v>
      </c>
    </row>
    <row r="70" spans="1:5" ht="12.75">
      <c r="A70" s="36" t="s">
        <v>62</v>
      </c>
      <c r="E70" s="37" t="s">
        <v>58</v>
      </c>
    </row>
    <row r="71" spans="1:5" ht="12.75">
      <c r="A71" t="s">
        <v>63</v>
      </c>
      <c r="E71" s="35" t="s">
        <v>1227</v>
      </c>
    </row>
    <row r="72" spans="1:18" ht="12.75" customHeight="1">
      <c r="A72" s="6" t="s">
        <v>53</v>
      </c>
      <c s="6"/>
      <c s="39" t="s">
        <v>2261</v>
      </c>
      <c s="6"/>
      <c s="27" t="s">
        <v>2262</v>
      </c>
      <c s="6"/>
      <c s="6"/>
      <c s="6"/>
      <c s="40">
        <f>0+Q72</f>
      </c>
      <c r="O72">
        <f>0+R72</f>
      </c>
      <c r="Q72">
        <f>0+I73+I77+I81+I85+I89+I93+I97</f>
      </c>
      <c>
        <f>0+O73+O77+O81+O85+O89+O93+O97</f>
      </c>
    </row>
    <row r="73" spans="1:16" ht="25.5">
      <c r="A73" s="24" t="s">
        <v>56</v>
      </c>
      <c s="29" t="s">
        <v>80</v>
      </c>
      <c s="29" t="s">
        <v>1062</v>
      </c>
      <c s="24" t="s">
        <v>39</v>
      </c>
      <c s="30" t="s">
        <v>1063</v>
      </c>
      <c s="31" t="s">
        <v>98</v>
      </c>
      <c s="32">
        <v>1</v>
      </c>
      <c s="33">
        <v>0</v>
      </c>
      <c s="33">
        <f>ROUND(ROUND(H73,2)*ROUND(G73,3),2)</f>
      </c>
      <c r="O73">
        <f>(I73*21)/100</f>
      </c>
      <c t="s">
        <v>33</v>
      </c>
    </row>
    <row r="74" spans="1:5" ht="114.75">
      <c r="A74" s="34" t="s">
        <v>61</v>
      </c>
      <c r="E74" s="35" t="s">
        <v>2476</v>
      </c>
    </row>
    <row r="75" spans="1:5" ht="12.75">
      <c r="A75" s="36" t="s">
        <v>62</v>
      </c>
      <c r="E75" s="37" t="s">
        <v>58</v>
      </c>
    </row>
    <row r="76" spans="1:5" ht="12.75">
      <c r="A76" t="s">
        <v>63</v>
      </c>
      <c r="E76" s="35" t="s">
        <v>1227</v>
      </c>
    </row>
    <row r="77" spans="1:16" ht="38.25">
      <c r="A77" s="24" t="s">
        <v>56</v>
      </c>
      <c s="29" t="s">
        <v>83</v>
      </c>
      <c s="29" t="s">
        <v>1064</v>
      </c>
      <c s="24" t="s">
        <v>39</v>
      </c>
      <c s="30" t="s">
        <v>1065</v>
      </c>
      <c s="31" t="s">
        <v>98</v>
      </c>
      <c s="32">
        <v>2</v>
      </c>
      <c s="33">
        <v>0</v>
      </c>
      <c s="33">
        <f>ROUND(ROUND(H77,2)*ROUND(G77,3),2)</f>
      </c>
      <c r="O77">
        <f>(I77*21)/100</f>
      </c>
      <c t="s">
        <v>33</v>
      </c>
    </row>
    <row r="78" spans="1:5" ht="114.75">
      <c r="A78" s="34" t="s">
        <v>61</v>
      </c>
      <c r="E78" s="35" t="s">
        <v>2476</v>
      </c>
    </row>
    <row r="79" spans="1:5" ht="12.75">
      <c r="A79" s="36" t="s">
        <v>62</v>
      </c>
      <c r="E79" s="37" t="s">
        <v>58</v>
      </c>
    </row>
    <row r="80" spans="1:5" ht="12.75">
      <c r="A80" t="s">
        <v>63</v>
      </c>
      <c r="E80" s="35" t="s">
        <v>1227</v>
      </c>
    </row>
    <row r="81" spans="1:16" ht="25.5">
      <c r="A81" s="24" t="s">
        <v>56</v>
      </c>
      <c s="29" t="s">
        <v>252</v>
      </c>
      <c s="29" t="s">
        <v>1944</v>
      </c>
      <c s="24" t="s">
        <v>39</v>
      </c>
      <c s="30" t="s">
        <v>1945</v>
      </c>
      <c s="31" t="s">
        <v>98</v>
      </c>
      <c s="32">
        <v>7</v>
      </c>
      <c s="33">
        <v>0</v>
      </c>
      <c s="33">
        <f>ROUND(ROUND(H81,2)*ROUND(G81,3),2)</f>
      </c>
      <c r="O81">
        <f>(I81*21)/100</f>
      </c>
      <c t="s">
        <v>33</v>
      </c>
    </row>
    <row r="82" spans="1:5" ht="89.25">
      <c r="A82" s="34" t="s">
        <v>61</v>
      </c>
      <c r="E82" s="35" t="s">
        <v>2477</v>
      </c>
    </row>
    <row r="83" spans="1:5" ht="12.75">
      <c r="A83" s="36" t="s">
        <v>62</v>
      </c>
      <c r="E83" s="37" t="s">
        <v>58</v>
      </c>
    </row>
    <row r="84" spans="1:5" ht="12.75">
      <c r="A84" t="s">
        <v>63</v>
      </c>
      <c r="E84" s="35" t="s">
        <v>1227</v>
      </c>
    </row>
    <row r="85" spans="1:16" ht="12.75">
      <c r="A85" s="24" t="s">
        <v>56</v>
      </c>
      <c s="29" t="s">
        <v>86</v>
      </c>
      <c s="29" t="s">
        <v>1066</v>
      </c>
      <c s="24" t="s">
        <v>39</v>
      </c>
      <c s="30" t="s">
        <v>1067</v>
      </c>
      <c s="31" t="s">
        <v>370</v>
      </c>
      <c s="32">
        <v>8</v>
      </c>
      <c s="33">
        <v>0</v>
      </c>
      <c s="33">
        <f>ROUND(ROUND(H85,2)*ROUND(G85,3),2)</f>
      </c>
      <c r="O85">
        <f>(I85*21)/100</f>
      </c>
      <c t="s">
        <v>33</v>
      </c>
    </row>
    <row r="86" spans="1:5" ht="89.25">
      <c r="A86" s="34" t="s">
        <v>61</v>
      </c>
      <c r="E86" s="35" t="s">
        <v>2478</v>
      </c>
    </row>
    <row r="87" spans="1:5" ht="12.75">
      <c r="A87" s="36" t="s">
        <v>62</v>
      </c>
      <c r="E87" s="37" t="s">
        <v>58</v>
      </c>
    </row>
    <row r="88" spans="1:5" ht="12.75">
      <c r="A88" t="s">
        <v>63</v>
      </c>
      <c r="E88" s="35" t="s">
        <v>1227</v>
      </c>
    </row>
    <row r="89" spans="1:16" ht="12.75">
      <c r="A89" s="24" t="s">
        <v>56</v>
      </c>
      <c s="29" t="s">
        <v>89</v>
      </c>
      <c s="29" t="s">
        <v>1948</v>
      </c>
      <c s="24" t="s">
        <v>39</v>
      </c>
      <c s="30" t="s">
        <v>1949</v>
      </c>
      <c s="31" t="s">
        <v>370</v>
      </c>
      <c s="32">
        <v>24</v>
      </c>
      <c s="33">
        <v>0</v>
      </c>
      <c s="33">
        <f>ROUND(ROUND(H89,2)*ROUND(G89,3),2)</f>
      </c>
      <c r="O89">
        <f>(I89*21)/100</f>
      </c>
      <c t="s">
        <v>33</v>
      </c>
    </row>
    <row r="90" spans="1:5" ht="89.25">
      <c r="A90" s="34" t="s">
        <v>61</v>
      </c>
      <c r="E90" s="35" t="s">
        <v>2264</v>
      </c>
    </row>
    <row r="91" spans="1:5" ht="12.75">
      <c r="A91" s="36" t="s">
        <v>62</v>
      </c>
      <c r="E91" s="37" t="s">
        <v>58</v>
      </c>
    </row>
    <row r="92" spans="1:5" ht="12.75">
      <c r="A92" t="s">
        <v>63</v>
      </c>
      <c r="E92" s="35" t="s">
        <v>1227</v>
      </c>
    </row>
    <row r="93" spans="1:16" ht="12.75">
      <c r="A93" s="24" t="s">
        <v>56</v>
      </c>
      <c s="29" t="s">
        <v>92</v>
      </c>
      <c s="29" t="s">
        <v>1950</v>
      </c>
      <c s="24" t="s">
        <v>39</v>
      </c>
      <c s="30" t="s">
        <v>1951</v>
      </c>
      <c s="31" t="s">
        <v>370</v>
      </c>
      <c s="32">
        <v>8</v>
      </c>
      <c s="33">
        <v>0</v>
      </c>
      <c s="33">
        <f>ROUND(ROUND(H93,2)*ROUND(G93,3),2)</f>
      </c>
      <c r="O93">
        <f>(I93*21)/100</f>
      </c>
      <c t="s">
        <v>33</v>
      </c>
    </row>
    <row r="94" spans="1:5" ht="89.25">
      <c r="A94" s="34" t="s">
        <v>61</v>
      </c>
      <c r="E94" s="35" t="s">
        <v>2265</v>
      </c>
    </row>
    <row r="95" spans="1:5" ht="12.75">
      <c r="A95" s="36" t="s">
        <v>62</v>
      </c>
      <c r="E95" s="37" t="s">
        <v>58</v>
      </c>
    </row>
    <row r="96" spans="1:5" ht="12.75">
      <c r="A96" t="s">
        <v>63</v>
      </c>
      <c r="E96" s="35" t="s">
        <v>1227</v>
      </c>
    </row>
    <row r="97" spans="1:16" ht="12.75">
      <c r="A97" s="24" t="s">
        <v>56</v>
      </c>
      <c s="29" t="s">
        <v>95</v>
      </c>
      <c s="29" t="s">
        <v>1070</v>
      </c>
      <c s="24" t="s">
        <v>39</v>
      </c>
      <c s="30" t="s">
        <v>1071</v>
      </c>
      <c s="31" t="s">
        <v>370</v>
      </c>
      <c s="32">
        <v>24</v>
      </c>
      <c s="33">
        <v>0</v>
      </c>
      <c s="33">
        <f>ROUND(ROUND(H97,2)*ROUND(G97,3),2)</f>
      </c>
      <c r="O97">
        <f>(I97*21)/100</f>
      </c>
      <c t="s">
        <v>33</v>
      </c>
    </row>
    <row r="98" spans="1:5" ht="89.25">
      <c r="A98" s="34" t="s">
        <v>61</v>
      </c>
      <c r="E98" s="35" t="s">
        <v>2266</v>
      </c>
    </row>
    <row r="99" spans="1:5" ht="12.75">
      <c r="A99" s="36" t="s">
        <v>62</v>
      </c>
      <c r="E99" s="37" t="s">
        <v>58</v>
      </c>
    </row>
    <row r="100" spans="1:5" ht="12.75">
      <c r="A100" t="s">
        <v>63</v>
      </c>
      <c r="E100" s="35" t="s">
        <v>1227</v>
      </c>
    </row>
    <row r="101" spans="1:18" ht="12.75" customHeight="1">
      <c r="A101" s="6" t="s">
        <v>53</v>
      </c>
      <c s="6"/>
      <c s="39" t="s">
        <v>2479</v>
      </c>
      <c s="6"/>
      <c s="27" t="s">
        <v>2480</v>
      </c>
      <c s="6"/>
      <c s="6"/>
      <c s="6"/>
      <c s="40">
        <f>0+Q101</f>
      </c>
      <c r="O101">
        <f>0+R101</f>
      </c>
      <c r="Q101">
        <f>0+I102+I106</f>
      </c>
      <c>
        <f>0+O102+O106</f>
      </c>
    </row>
    <row r="102" spans="1:16" ht="12.75">
      <c r="A102" s="24" t="s">
        <v>56</v>
      </c>
      <c s="29" t="s">
        <v>99</v>
      </c>
      <c s="29" t="s">
        <v>2481</v>
      </c>
      <c s="24" t="s">
        <v>39</v>
      </c>
      <c s="30" t="s">
        <v>2482</v>
      </c>
      <c s="31" t="s">
        <v>98</v>
      </c>
      <c s="32">
        <v>2</v>
      </c>
      <c s="33">
        <v>0</v>
      </c>
      <c s="33">
        <f>ROUND(ROUND(H102,2)*ROUND(G102,3),2)</f>
      </c>
      <c r="O102">
        <f>(I102*21)/100</f>
      </c>
      <c t="s">
        <v>33</v>
      </c>
    </row>
    <row r="103" spans="1:5" ht="114.75">
      <c r="A103" s="34" t="s">
        <v>61</v>
      </c>
      <c r="E103" s="35" t="s">
        <v>2483</v>
      </c>
    </row>
    <row r="104" spans="1:5" ht="12.75">
      <c r="A104" s="36" t="s">
        <v>62</v>
      </c>
      <c r="E104" s="37" t="s">
        <v>58</v>
      </c>
    </row>
    <row r="105" spans="1:5" ht="12.75">
      <c r="A105" t="s">
        <v>63</v>
      </c>
      <c r="E105" s="35" t="s">
        <v>1227</v>
      </c>
    </row>
    <row r="106" spans="1:16" ht="12.75">
      <c r="A106" s="24" t="s">
        <v>56</v>
      </c>
      <c s="29" t="s">
        <v>102</v>
      </c>
      <c s="29" t="s">
        <v>1125</v>
      </c>
      <c s="24" t="s">
        <v>39</v>
      </c>
      <c s="30" t="s">
        <v>1126</v>
      </c>
      <c s="31" t="s">
        <v>98</v>
      </c>
      <c s="32">
        <v>2</v>
      </c>
      <c s="33">
        <v>0</v>
      </c>
      <c s="33">
        <f>ROUND(ROUND(H106,2)*ROUND(G106,3),2)</f>
      </c>
      <c r="O106">
        <f>(I106*21)/100</f>
      </c>
      <c t="s">
        <v>33</v>
      </c>
    </row>
    <row r="107" spans="1:5" ht="140.25">
      <c r="A107" s="34" t="s">
        <v>61</v>
      </c>
      <c r="E107" s="35" t="s">
        <v>2484</v>
      </c>
    </row>
    <row r="108" spans="1:5" ht="12.75">
      <c r="A108" s="36" t="s">
        <v>62</v>
      </c>
      <c r="E108" s="37" t="s">
        <v>58</v>
      </c>
    </row>
    <row r="109" spans="1:5" ht="12.75">
      <c r="A109" t="s">
        <v>63</v>
      </c>
      <c r="E109" s="35" t="s">
        <v>1227</v>
      </c>
    </row>
    <row r="110" spans="1:18" ht="12.75" customHeight="1">
      <c r="A110" s="6" t="s">
        <v>53</v>
      </c>
      <c s="6"/>
      <c s="39" t="s">
        <v>2485</v>
      </c>
      <c s="6"/>
      <c s="27" t="s">
        <v>2486</v>
      </c>
      <c s="6"/>
      <c s="6"/>
      <c s="6"/>
      <c s="40">
        <f>0+Q110</f>
      </c>
      <c r="O110">
        <f>0+R110</f>
      </c>
      <c r="Q110">
        <f>0+I111+I115+I119+I123+I127+I131+I135+I139+I143+I147+I151</f>
      </c>
      <c>
        <f>0+O111+O115+O119+O123+O127+O131+O135+O139+O143+O147+O151</f>
      </c>
    </row>
    <row r="111" spans="1:16" ht="12.75">
      <c r="A111" s="24" t="s">
        <v>56</v>
      </c>
      <c s="29" t="s">
        <v>105</v>
      </c>
      <c s="29" t="s">
        <v>2487</v>
      </c>
      <c s="24" t="s">
        <v>39</v>
      </c>
      <c s="30" t="s">
        <v>2488</v>
      </c>
      <c s="31" t="s">
        <v>98</v>
      </c>
      <c s="32">
        <v>4</v>
      </c>
      <c s="33">
        <v>0</v>
      </c>
      <c s="33">
        <f>ROUND(ROUND(H111,2)*ROUND(G111,3),2)</f>
      </c>
      <c r="O111">
        <f>(I111*21)/100</f>
      </c>
      <c t="s">
        <v>33</v>
      </c>
    </row>
    <row r="112" spans="1:5" ht="191.25">
      <c r="A112" s="34" t="s">
        <v>61</v>
      </c>
      <c r="E112" s="35" t="s">
        <v>2489</v>
      </c>
    </row>
    <row r="113" spans="1:5" ht="12.75">
      <c r="A113" s="36" t="s">
        <v>62</v>
      </c>
      <c r="E113" s="37" t="s">
        <v>58</v>
      </c>
    </row>
    <row r="114" spans="1:5" ht="12.75">
      <c r="A114" t="s">
        <v>63</v>
      </c>
      <c r="E114" s="35" t="s">
        <v>1227</v>
      </c>
    </row>
    <row r="115" spans="1:16" ht="12.75">
      <c r="A115" s="24" t="s">
        <v>56</v>
      </c>
      <c s="29" t="s">
        <v>258</v>
      </c>
      <c s="29" t="s">
        <v>2490</v>
      </c>
      <c s="24" t="s">
        <v>39</v>
      </c>
      <c s="30" t="s">
        <v>2491</v>
      </c>
      <c s="31" t="s">
        <v>98</v>
      </c>
      <c s="32">
        <v>14</v>
      </c>
      <c s="33">
        <v>0</v>
      </c>
      <c s="33">
        <f>ROUND(ROUND(H115,2)*ROUND(G115,3),2)</f>
      </c>
      <c r="O115">
        <f>(I115*21)/100</f>
      </c>
      <c t="s">
        <v>33</v>
      </c>
    </row>
    <row r="116" spans="1:5" ht="127.5">
      <c r="A116" s="34" t="s">
        <v>61</v>
      </c>
      <c r="E116" s="35" t="s">
        <v>2492</v>
      </c>
    </row>
    <row r="117" spans="1:5" ht="12.75">
      <c r="A117" s="36" t="s">
        <v>62</v>
      </c>
      <c r="E117" s="37" t="s">
        <v>58</v>
      </c>
    </row>
    <row r="118" spans="1:5" ht="12.75">
      <c r="A118" t="s">
        <v>63</v>
      </c>
      <c r="E118" s="35" t="s">
        <v>1227</v>
      </c>
    </row>
    <row r="119" spans="1:16" ht="12.75">
      <c r="A119" s="24" t="s">
        <v>56</v>
      </c>
      <c s="29" t="s">
        <v>261</v>
      </c>
      <c s="29" t="s">
        <v>2493</v>
      </c>
      <c s="24" t="s">
        <v>39</v>
      </c>
      <c s="30" t="s">
        <v>2494</v>
      </c>
      <c s="31" t="s">
        <v>98</v>
      </c>
      <c s="32">
        <v>9</v>
      </c>
      <c s="33">
        <v>0</v>
      </c>
      <c s="33">
        <f>ROUND(ROUND(H119,2)*ROUND(G119,3),2)</f>
      </c>
      <c r="O119">
        <f>(I119*21)/100</f>
      </c>
      <c t="s">
        <v>33</v>
      </c>
    </row>
    <row r="120" spans="1:5" ht="153">
      <c r="A120" s="34" t="s">
        <v>61</v>
      </c>
      <c r="E120" s="35" t="s">
        <v>2495</v>
      </c>
    </row>
    <row r="121" spans="1:5" ht="12.75">
      <c r="A121" s="36" t="s">
        <v>62</v>
      </c>
      <c r="E121" s="37" t="s">
        <v>58</v>
      </c>
    </row>
    <row r="122" spans="1:5" ht="12.75">
      <c r="A122" t="s">
        <v>63</v>
      </c>
      <c r="E122" s="35" t="s">
        <v>1227</v>
      </c>
    </row>
    <row r="123" spans="1:16" ht="12.75">
      <c r="A123" s="24" t="s">
        <v>56</v>
      </c>
      <c s="29" t="s">
        <v>264</v>
      </c>
      <c s="29" t="s">
        <v>2204</v>
      </c>
      <c s="24" t="s">
        <v>39</v>
      </c>
      <c s="30" t="s">
        <v>2205</v>
      </c>
      <c s="31" t="s">
        <v>98</v>
      </c>
      <c s="32">
        <v>5</v>
      </c>
      <c s="33">
        <v>0</v>
      </c>
      <c s="33">
        <f>ROUND(ROUND(H123,2)*ROUND(G123,3),2)</f>
      </c>
      <c r="O123">
        <f>(I123*21)/100</f>
      </c>
      <c t="s">
        <v>33</v>
      </c>
    </row>
    <row r="124" spans="1:5" ht="140.25">
      <c r="A124" s="34" t="s">
        <v>61</v>
      </c>
      <c r="E124" s="35" t="s">
        <v>2206</v>
      </c>
    </row>
    <row r="125" spans="1:5" ht="12.75">
      <c r="A125" s="36" t="s">
        <v>62</v>
      </c>
      <c r="E125" s="37" t="s">
        <v>58</v>
      </c>
    </row>
    <row r="126" spans="1:5" ht="12.75">
      <c r="A126" t="s">
        <v>63</v>
      </c>
      <c r="E126" s="35" t="s">
        <v>1227</v>
      </c>
    </row>
    <row r="127" spans="1:16" ht="12.75">
      <c r="A127" s="24" t="s">
        <v>56</v>
      </c>
      <c s="29" t="s">
        <v>267</v>
      </c>
      <c s="29" t="s">
        <v>2207</v>
      </c>
      <c s="24" t="s">
        <v>39</v>
      </c>
      <c s="30" t="s">
        <v>2208</v>
      </c>
      <c s="31" t="s">
        <v>98</v>
      </c>
      <c s="32">
        <v>1</v>
      </c>
      <c s="33">
        <v>0</v>
      </c>
      <c s="33">
        <f>ROUND(ROUND(H127,2)*ROUND(G127,3),2)</f>
      </c>
      <c r="O127">
        <f>(I127*21)/100</f>
      </c>
      <c t="s">
        <v>33</v>
      </c>
    </row>
    <row r="128" spans="1:5" ht="140.25">
      <c r="A128" s="34" t="s">
        <v>61</v>
      </c>
      <c r="E128" s="35" t="s">
        <v>2206</v>
      </c>
    </row>
    <row r="129" spans="1:5" ht="12.75">
      <c r="A129" s="36" t="s">
        <v>62</v>
      </c>
      <c r="E129" s="37" t="s">
        <v>58</v>
      </c>
    </row>
    <row r="130" spans="1:5" ht="12.75">
      <c r="A130" t="s">
        <v>63</v>
      </c>
      <c r="E130" s="35" t="s">
        <v>1227</v>
      </c>
    </row>
    <row r="131" spans="1:16" ht="12.75">
      <c r="A131" s="24" t="s">
        <v>56</v>
      </c>
      <c s="29" t="s">
        <v>270</v>
      </c>
      <c s="29" t="s">
        <v>2246</v>
      </c>
      <c s="24" t="s">
        <v>39</v>
      </c>
      <c s="30" t="s">
        <v>2247</v>
      </c>
      <c s="31" t="s">
        <v>98</v>
      </c>
      <c s="32">
        <v>1</v>
      </c>
      <c s="33">
        <v>0</v>
      </c>
      <c s="33">
        <f>ROUND(ROUND(H131,2)*ROUND(G131,3),2)</f>
      </c>
      <c r="O131">
        <f>(I131*21)/100</f>
      </c>
      <c t="s">
        <v>33</v>
      </c>
    </row>
    <row r="132" spans="1:5" ht="127.5">
      <c r="A132" s="34" t="s">
        <v>61</v>
      </c>
      <c r="E132" s="35" t="s">
        <v>2248</v>
      </c>
    </row>
    <row r="133" spans="1:5" ht="12.75">
      <c r="A133" s="36" t="s">
        <v>62</v>
      </c>
      <c r="E133" s="37" t="s">
        <v>58</v>
      </c>
    </row>
    <row r="134" spans="1:5" ht="12.75">
      <c r="A134" t="s">
        <v>63</v>
      </c>
      <c r="E134" s="35" t="s">
        <v>1227</v>
      </c>
    </row>
    <row r="135" spans="1:16" ht="12.75">
      <c r="A135" s="24" t="s">
        <v>56</v>
      </c>
      <c s="29" t="s">
        <v>273</v>
      </c>
      <c s="29" t="s">
        <v>2258</v>
      </c>
      <c s="24" t="s">
        <v>39</v>
      </c>
      <c s="30" t="s">
        <v>2496</v>
      </c>
      <c s="31" t="s">
        <v>370</v>
      </c>
      <c s="32">
        <v>60</v>
      </c>
      <c s="33">
        <v>0</v>
      </c>
      <c s="33">
        <f>ROUND(ROUND(H135,2)*ROUND(G135,3),2)</f>
      </c>
      <c r="O135">
        <f>(I135*21)/100</f>
      </c>
      <c t="s">
        <v>33</v>
      </c>
    </row>
    <row r="136" spans="1:5" ht="102">
      <c r="A136" s="34" t="s">
        <v>61</v>
      </c>
      <c r="E136" s="35" t="s">
        <v>2260</v>
      </c>
    </row>
    <row r="137" spans="1:5" ht="12.75">
      <c r="A137" s="36" t="s">
        <v>62</v>
      </c>
      <c r="E137" s="37" t="s">
        <v>58</v>
      </c>
    </row>
    <row r="138" spans="1:5" ht="12.75">
      <c r="A138" t="s">
        <v>63</v>
      </c>
      <c r="E138" s="35" t="s">
        <v>1227</v>
      </c>
    </row>
    <row r="139" spans="1:16" ht="25.5">
      <c r="A139" s="24" t="s">
        <v>56</v>
      </c>
      <c s="29" t="s">
        <v>276</v>
      </c>
      <c s="29" t="s">
        <v>2497</v>
      </c>
      <c s="24" t="s">
        <v>39</v>
      </c>
      <c s="30" t="s">
        <v>2498</v>
      </c>
      <c s="31" t="s">
        <v>2193</v>
      </c>
      <c s="32">
        <v>2</v>
      </c>
      <c s="33">
        <v>0</v>
      </c>
      <c s="33">
        <f>ROUND(ROUND(H139,2)*ROUND(G139,3),2)</f>
      </c>
      <c r="O139">
        <f>(I139*21)/100</f>
      </c>
      <c t="s">
        <v>33</v>
      </c>
    </row>
    <row r="140" spans="1:5" ht="242.25">
      <c r="A140" s="34" t="s">
        <v>61</v>
      </c>
      <c r="E140" s="35" t="s">
        <v>2499</v>
      </c>
    </row>
    <row r="141" spans="1:5" ht="12.75">
      <c r="A141" s="36" t="s">
        <v>62</v>
      </c>
      <c r="E141" s="37" t="s">
        <v>58</v>
      </c>
    </row>
    <row r="142" spans="1:5" ht="12.75">
      <c r="A142" t="s">
        <v>63</v>
      </c>
      <c r="E142" s="35" t="s">
        <v>1227</v>
      </c>
    </row>
    <row r="143" spans="1:16" ht="25.5">
      <c r="A143" s="24" t="s">
        <v>56</v>
      </c>
      <c s="29" t="s">
        <v>279</v>
      </c>
      <c s="29" t="s">
        <v>2500</v>
      </c>
      <c s="24" t="s">
        <v>39</v>
      </c>
      <c s="30" t="s">
        <v>2501</v>
      </c>
      <c s="31" t="s">
        <v>98</v>
      </c>
      <c s="32">
        <v>2</v>
      </c>
      <c s="33">
        <v>0</v>
      </c>
      <c s="33">
        <f>ROUND(ROUND(H143,2)*ROUND(G143,3),2)</f>
      </c>
      <c r="O143">
        <f>(I143*21)/100</f>
      </c>
      <c t="s">
        <v>33</v>
      </c>
    </row>
    <row r="144" spans="1:5" ht="63.75">
      <c r="A144" s="34" t="s">
        <v>61</v>
      </c>
      <c r="E144" s="35" t="s">
        <v>2502</v>
      </c>
    </row>
    <row r="145" spans="1:5" ht="12.75">
      <c r="A145" s="36" t="s">
        <v>62</v>
      </c>
      <c r="E145" s="37" t="s">
        <v>58</v>
      </c>
    </row>
    <row r="146" spans="1:5" ht="12.75">
      <c r="A146" t="s">
        <v>63</v>
      </c>
      <c r="E146" s="35" t="s">
        <v>1227</v>
      </c>
    </row>
    <row r="147" spans="1:16" ht="25.5">
      <c r="A147" s="24" t="s">
        <v>56</v>
      </c>
      <c s="29" t="s">
        <v>282</v>
      </c>
      <c s="29" t="s">
        <v>2503</v>
      </c>
      <c s="24" t="s">
        <v>39</v>
      </c>
      <c s="30" t="s">
        <v>2501</v>
      </c>
      <c s="31" t="s">
        <v>98</v>
      </c>
      <c s="32">
        <v>4</v>
      </c>
      <c s="33">
        <v>0</v>
      </c>
      <c s="33">
        <f>ROUND(ROUND(H147,2)*ROUND(G147,3),2)</f>
      </c>
      <c r="O147">
        <f>(I147*21)/100</f>
      </c>
      <c t="s">
        <v>33</v>
      </c>
    </row>
    <row r="148" spans="1:5" ht="114.75">
      <c r="A148" s="34" t="s">
        <v>61</v>
      </c>
      <c r="E148" s="35" t="s">
        <v>2504</v>
      </c>
    </row>
    <row r="149" spans="1:5" ht="12.75">
      <c r="A149" s="36" t="s">
        <v>62</v>
      </c>
      <c r="E149" s="37" t="s">
        <v>58</v>
      </c>
    </row>
    <row r="150" spans="1:5" ht="12.75">
      <c r="A150" t="s">
        <v>63</v>
      </c>
      <c r="E150" s="35" t="s">
        <v>1227</v>
      </c>
    </row>
    <row r="151" spans="1:16" ht="12.75">
      <c r="A151" s="24" t="s">
        <v>56</v>
      </c>
      <c s="29" t="s">
        <v>285</v>
      </c>
      <c s="29" t="s">
        <v>2505</v>
      </c>
      <c s="24" t="s">
        <v>39</v>
      </c>
      <c s="30" t="s">
        <v>2506</v>
      </c>
      <c s="31" t="s">
        <v>98</v>
      </c>
      <c s="32">
        <v>2</v>
      </c>
      <c s="33">
        <v>0</v>
      </c>
      <c s="33">
        <f>ROUND(ROUND(H151,2)*ROUND(G151,3),2)</f>
      </c>
      <c r="O151">
        <f>(I151*21)/100</f>
      </c>
      <c t="s">
        <v>33</v>
      </c>
    </row>
    <row r="152" spans="1:5" ht="127.5">
      <c r="A152" s="34" t="s">
        <v>61</v>
      </c>
      <c r="E152" s="35" t="s">
        <v>2507</v>
      </c>
    </row>
    <row r="153" spans="1:5" ht="12.75">
      <c r="A153" s="36" t="s">
        <v>62</v>
      </c>
      <c r="E153" s="37" t="s">
        <v>58</v>
      </c>
    </row>
    <row r="154" spans="1:5" ht="12.75">
      <c r="A154" t="s">
        <v>63</v>
      </c>
      <c r="E154" s="35" t="s">
        <v>1227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8.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2510</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2510</v>
      </c>
      <c s="6"/>
      <c s="18" t="s">
        <v>2511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29.xml><?xml version="1.0" encoding="utf-8"?>
<worksheet xmlns="http://schemas.openxmlformats.org/spreadsheetml/2006/main" xmlns:r="http://schemas.openxmlformats.org/officeDocument/2006/relationships">
  <sheetPr>
    <pageSetUpPr fitToPage="1"/>
  </sheetPr>
  <dimension ref="A1:R3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0+O11+O36+O41+O46+O95+O100+O113+O146+O239+O276+O381</f>
      </c>
      <c t="s">
        <v>32</v>
      </c>
    </row>
    <row r="3" spans="1:16" ht="15" customHeight="1">
      <c r="A3" t="s">
        <v>12</v>
      </c>
      <c s="12" t="s">
        <v>14</v>
      </c>
      <c s="13" t="s">
        <v>15</v>
      </c>
      <c s="1"/>
      <c s="14" t="s">
        <v>16</v>
      </c>
      <c s="1"/>
      <c s="9"/>
      <c s="8" t="s">
        <v>2709</v>
      </c>
      <c s="41">
        <f>0+I11+I36+I41+I46+I95+I100+I113+I146+I239+I276+I381</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2508</v>
      </c>
      <c s="1"/>
      <c s="14" t="s">
        <v>2509</v>
      </c>
      <c s="1"/>
      <c s="1"/>
      <c s="1"/>
      <c s="1"/>
    </row>
    <row r="7" spans="1:9" ht="12.75" customHeight="1">
      <c r="A7" t="s">
        <v>27</v>
      </c>
      <c s="16" t="s">
        <v>28</v>
      </c>
      <c s="17" t="s">
        <v>2709</v>
      </c>
      <c s="6"/>
      <c s="18" t="s">
        <v>2710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95</v>
      </c>
      <c s="6"/>
      <c s="27" t="s">
        <v>2526</v>
      </c>
      <c s="6"/>
      <c s="6"/>
      <c s="6"/>
      <c s="40">
        <f>0+Q36</f>
      </c>
      <c r="O36">
        <f>0+R36</f>
      </c>
      <c r="Q36">
        <f>0+I37</f>
      </c>
      <c>
        <f>0+O37</f>
      </c>
    </row>
    <row r="37" spans="1:16" ht="12.75">
      <c r="A37" s="24" t="s">
        <v>56</v>
      </c>
      <c s="29" t="s">
        <v>452</v>
      </c>
      <c s="29" t="s">
        <v>2527</v>
      </c>
      <c s="24" t="s">
        <v>58</v>
      </c>
      <c s="30" t="s">
        <v>2528</v>
      </c>
      <c s="31" t="s">
        <v>2529</v>
      </c>
      <c s="32">
        <v>1</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2530</v>
      </c>
    </row>
    <row r="41" spans="1:18" ht="12.75" customHeight="1">
      <c r="A41" s="6" t="s">
        <v>53</v>
      </c>
      <c s="6"/>
      <c s="39" t="s">
        <v>2531</v>
      </c>
      <c s="6"/>
      <c s="27" t="s">
        <v>2532</v>
      </c>
      <c s="6"/>
      <c s="6"/>
      <c s="6"/>
      <c s="40">
        <f>0+Q41</f>
      </c>
      <c r="O41">
        <f>0+R41</f>
      </c>
      <c r="Q41">
        <f>0+I42</f>
      </c>
      <c>
        <f>0+O42</f>
      </c>
    </row>
    <row r="42" spans="1:16" ht="25.5">
      <c r="A42" s="24" t="s">
        <v>56</v>
      </c>
      <c s="29" t="s">
        <v>52</v>
      </c>
      <c s="29" t="s">
        <v>742</v>
      </c>
      <c s="24" t="s">
        <v>58</v>
      </c>
      <c s="30" t="s">
        <v>743</v>
      </c>
      <c s="31" t="s">
        <v>98</v>
      </c>
      <c s="32">
        <v>50</v>
      </c>
      <c s="33">
        <v>0</v>
      </c>
      <c s="33">
        <f>ROUND(ROUND(H42,2)*ROUND(G42,3),2)</f>
      </c>
      <c r="O42">
        <f>(I42*21)/100</f>
      </c>
      <c t="s">
        <v>33</v>
      </c>
    </row>
    <row r="43" spans="1:5" ht="12.75">
      <c r="A43" s="34" t="s">
        <v>61</v>
      </c>
      <c r="E43" s="35" t="s">
        <v>58</v>
      </c>
    </row>
    <row r="44" spans="1:5" ht="12.75">
      <c r="A44" s="36" t="s">
        <v>62</v>
      </c>
      <c r="E44" s="37" t="s">
        <v>58</v>
      </c>
    </row>
    <row r="45" spans="1:5" ht="76.5">
      <c r="A45" t="s">
        <v>63</v>
      </c>
      <c r="E45" s="35" t="s">
        <v>2533</v>
      </c>
    </row>
    <row r="46" spans="1:18" ht="12.75" customHeight="1">
      <c r="A46" s="6" t="s">
        <v>53</v>
      </c>
      <c s="6"/>
      <c s="39" t="s">
        <v>2273</v>
      </c>
      <c s="6"/>
      <c s="27" t="s">
        <v>2534</v>
      </c>
      <c s="6"/>
      <c s="6"/>
      <c s="6"/>
      <c s="40">
        <f>0+Q46</f>
      </c>
      <c r="O46">
        <f>0+R46</f>
      </c>
      <c r="Q46">
        <f>0+I47+I51+I55+I59+I63+I67+I71+I75+I79+I83+I87+I91</f>
      </c>
      <c>
        <f>0+O47+O51+O55+O59+O63+O67+O71+O75+O79+O83+O87+O91</f>
      </c>
    </row>
    <row r="47" spans="1:16" ht="25.5">
      <c r="A47" s="24" t="s">
        <v>56</v>
      </c>
      <c s="29" t="s">
        <v>67</v>
      </c>
      <c s="29" t="s">
        <v>2535</v>
      </c>
      <c s="24" t="s">
        <v>58</v>
      </c>
      <c s="30" t="s">
        <v>2536</v>
      </c>
      <c s="31" t="s">
        <v>60</v>
      </c>
      <c s="32">
        <v>20</v>
      </c>
      <c s="33">
        <v>0</v>
      </c>
      <c s="33">
        <f>ROUND(ROUND(H47,2)*ROUND(G47,3),2)</f>
      </c>
      <c r="O47">
        <f>(I47*21)/100</f>
      </c>
      <c t="s">
        <v>33</v>
      </c>
    </row>
    <row r="48" spans="1:5" ht="12.75">
      <c r="A48" s="34" t="s">
        <v>61</v>
      </c>
      <c r="E48" s="35" t="s">
        <v>58</v>
      </c>
    </row>
    <row r="49" spans="1:5" ht="12.75">
      <c r="A49" s="36" t="s">
        <v>62</v>
      </c>
      <c r="E49" s="37" t="s">
        <v>58</v>
      </c>
    </row>
    <row r="50" spans="1:5" ht="127.5">
      <c r="A50" t="s">
        <v>63</v>
      </c>
      <c r="E50" s="35" t="s">
        <v>2537</v>
      </c>
    </row>
    <row r="51" spans="1:16" ht="25.5">
      <c r="A51" s="24" t="s">
        <v>56</v>
      </c>
      <c s="29" t="s">
        <v>70</v>
      </c>
      <c s="29" t="s">
        <v>1228</v>
      </c>
      <c s="24" t="s">
        <v>58</v>
      </c>
      <c s="30" t="s">
        <v>1229</v>
      </c>
      <c s="31" t="s">
        <v>60</v>
      </c>
      <c s="32">
        <v>20</v>
      </c>
      <c s="33">
        <v>0</v>
      </c>
      <c s="33">
        <f>ROUND(ROUND(H51,2)*ROUND(G51,3),2)</f>
      </c>
      <c r="O51">
        <f>(I51*21)/100</f>
      </c>
      <c t="s">
        <v>33</v>
      </c>
    </row>
    <row r="52" spans="1:5" ht="12.75">
      <c r="A52" s="34" t="s">
        <v>61</v>
      </c>
      <c r="E52" s="35" t="s">
        <v>58</v>
      </c>
    </row>
    <row r="53" spans="1:5" ht="12.75">
      <c r="A53" s="36" t="s">
        <v>62</v>
      </c>
      <c r="E53" s="37" t="s">
        <v>58</v>
      </c>
    </row>
    <row r="54" spans="1:5" ht="102">
      <c r="A54" t="s">
        <v>63</v>
      </c>
      <c r="E54" s="35" t="s">
        <v>2538</v>
      </c>
    </row>
    <row r="55" spans="1:16" ht="25.5">
      <c r="A55" s="24" t="s">
        <v>56</v>
      </c>
      <c s="29" t="s">
        <v>74</v>
      </c>
      <c s="29" t="s">
        <v>2539</v>
      </c>
      <c s="24" t="s">
        <v>58</v>
      </c>
      <c s="30" t="s">
        <v>2540</v>
      </c>
      <c s="31" t="s">
        <v>60</v>
      </c>
      <c s="32">
        <v>20</v>
      </c>
      <c s="33">
        <v>0</v>
      </c>
      <c s="33">
        <f>ROUND(ROUND(H55,2)*ROUND(G55,3),2)</f>
      </c>
      <c r="O55">
        <f>(I55*21)/100</f>
      </c>
      <c t="s">
        <v>33</v>
      </c>
    </row>
    <row r="56" spans="1:5" ht="12.75">
      <c r="A56" s="34" t="s">
        <v>61</v>
      </c>
      <c r="E56" s="35" t="s">
        <v>58</v>
      </c>
    </row>
    <row r="57" spans="1:5" ht="12.75">
      <c r="A57" s="36" t="s">
        <v>62</v>
      </c>
      <c r="E57" s="37" t="s">
        <v>58</v>
      </c>
    </row>
    <row r="58" spans="1:5" ht="102">
      <c r="A58" t="s">
        <v>63</v>
      </c>
      <c r="E58" s="35" t="s">
        <v>2541</v>
      </c>
    </row>
    <row r="59" spans="1:16" ht="25.5">
      <c r="A59" s="24" t="s">
        <v>56</v>
      </c>
      <c s="29" t="s">
        <v>77</v>
      </c>
      <c s="29" t="s">
        <v>2274</v>
      </c>
      <c s="24" t="s">
        <v>58</v>
      </c>
      <c s="30" t="s">
        <v>2275</v>
      </c>
      <c s="31" t="s">
        <v>60</v>
      </c>
      <c s="32">
        <v>10</v>
      </c>
      <c s="33">
        <v>0</v>
      </c>
      <c s="33">
        <f>ROUND(ROUND(H59,2)*ROUND(G59,3),2)</f>
      </c>
      <c r="O59">
        <f>(I59*21)/100</f>
      </c>
      <c t="s">
        <v>33</v>
      </c>
    </row>
    <row r="60" spans="1:5" ht="12.75">
      <c r="A60" s="34" t="s">
        <v>61</v>
      </c>
      <c r="E60" s="35" t="s">
        <v>58</v>
      </c>
    </row>
    <row r="61" spans="1:5" ht="12.75">
      <c r="A61" s="36" t="s">
        <v>62</v>
      </c>
      <c r="E61" s="37" t="s">
        <v>58</v>
      </c>
    </row>
    <row r="62" spans="1:5" ht="76.5">
      <c r="A62" t="s">
        <v>63</v>
      </c>
      <c r="E62" s="35" t="s">
        <v>2542</v>
      </c>
    </row>
    <row r="63" spans="1:16" ht="25.5">
      <c r="A63" s="24" t="s">
        <v>56</v>
      </c>
      <c s="29" t="s">
        <v>80</v>
      </c>
      <c s="29" t="s">
        <v>2543</v>
      </c>
      <c s="24" t="s">
        <v>58</v>
      </c>
      <c s="30" t="s">
        <v>2544</v>
      </c>
      <c s="31" t="s">
        <v>60</v>
      </c>
      <c s="32">
        <v>10</v>
      </c>
      <c s="33">
        <v>0</v>
      </c>
      <c s="33">
        <f>ROUND(ROUND(H63,2)*ROUND(G63,3),2)</f>
      </c>
      <c r="O63">
        <f>(I63*21)/100</f>
      </c>
      <c t="s">
        <v>33</v>
      </c>
    </row>
    <row r="64" spans="1:5" ht="12.75">
      <c r="A64" s="34" t="s">
        <v>61</v>
      </c>
      <c r="E64" s="35" t="s">
        <v>58</v>
      </c>
    </row>
    <row r="65" spans="1:5" ht="12.75">
      <c r="A65" s="36" t="s">
        <v>62</v>
      </c>
      <c r="E65" s="37" t="s">
        <v>58</v>
      </c>
    </row>
    <row r="66" spans="1:5" ht="76.5">
      <c r="A66" t="s">
        <v>63</v>
      </c>
      <c r="E66" s="35" t="s">
        <v>2542</v>
      </c>
    </row>
    <row r="67" spans="1:16" ht="12.75">
      <c r="A67" s="24" t="s">
        <v>56</v>
      </c>
      <c s="29" t="s">
        <v>83</v>
      </c>
      <c s="29" t="s">
        <v>2278</v>
      </c>
      <c s="24" t="s">
        <v>58</v>
      </c>
      <c s="30" t="s">
        <v>2279</v>
      </c>
      <c s="31" t="s">
        <v>60</v>
      </c>
      <c s="32">
        <v>30</v>
      </c>
      <c s="33">
        <v>0</v>
      </c>
      <c s="33">
        <f>ROUND(ROUND(H67,2)*ROUND(G67,3),2)</f>
      </c>
      <c r="O67">
        <f>(I67*21)/100</f>
      </c>
      <c t="s">
        <v>33</v>
      </c>
    </row>
    <row r="68" spans="1:5" ht="12.75">
      <c r="A68" s="34" t="s">
        <v>61</v>
      </c>
      <c r="E68" s="35" t="s">
        <v>58</v>
      </c>
    </row>
    <row r="69" spans="1:5" ht="12.75">
      <c r="A69" s="36" t="s">
        <v>62</v>
      </c>
      <c r="E69" s="37" t="s">
        <v>58</v>
      </c>
    </row>
    <row r="70" spans="1:5" ht="76.5">
      <c r="A70" t="s">
        <v>63</v>
      </c>
      <c r="E70" s="35" t="s">
        <v>2542</v>
      </c>
    </row>
    <row r="71" spans="1:16" ht="25.5">
      <c r="A71" s="24" t="s">
        <v>56</v>
      </c>
      <c s="29" t="s">
        <v>252</v>
      </c>
      <c s="29" t="s">
        <v>2545</v>
      </c>
      <c s="24" t="s">
        <v>58</v>
      </c>
      <c s="30" t="s">
        <v>2546</v>
      </c>
      <c s="31" t="s">
        <v>936</v>
      </c>
      <c s="32">
        <v>10</v>
      </c>
      <c s="33">
        <v>0</v>
      </c>
      <c s="33">
        <f>ROUND(ROUND(H71,2)*ROUND(G71,3),2)</f>
      </c>
      <c r="O71">
        <f>(I71*21)/100</f>
      </c>
      <c t="s">
        <v>33</v>
      </c>
    </row>
    <row r="72" spans="1:5" ht="12.75">
      <c r="A72" s="34" t="s">
        <v>61</v>
      </c>
      <c r="E72" s="35" t="s">
        <v>58</v>
      </c>
    </row>
    <row r="73" spans="1:5" ht="12.75">
      <c r="A73" s="36" t="s">
        <v>62</v>
      </c>
      <c r="E73" s="37" t="s">
        <v>58</v>
      </c>
    </row>
    <row r="74" spans="1:5" ht="102">
      <c r="A74" t="s">
        <v>63</v>
      </c>
      <c r="E74" s="35" t="s">
        <v>2547</v>
      </c>
    </row>
    <row r="75" spans="1:16" ht="12.75">
      <c r="A75" s="24" t="s">
        <v>56</v>
      </c>
      <c s="29" t="s">
        <v>86</v>
      </c>
      <c s="29" t="s">
        <v>1559</v>
      </c>
      <c s="24" t="s">
        <v>58</v>
      </c>
      <c s="30" t="s">
        <v>1560</v>
      </c>
      <c s="31" t="s">
        <v>98</v>
      </c>
      <c s="32">
        <v>100</v>
      </c>
      <c s="33">
        <v>0</v>
      </c>
      <c s="33">
        <f>ROUND(ROUND(H75,2)*ROUND(G75,3),2)</f>
      </c>
      <c r="O75">
        <f>(I75*21)/100</f>
      </c>
      <c t="s">
        <v>33</v>
      </c>
    </row>
    <row r="76" spans="1:5" ht="12.75">
      <c r="A76" s="34" t="s">
        <v>61</v>
      </c>
      <c r="E76" s="35" t="s">
        <v>58</v>
      </c>
    </row>
    <row r="77" spans="1:5" ht="12.75">
      <c r="A77" s="36" t="s">
        <v>62</v>
      </c>
      <c r="E77" s="37" t="s">
        <v>58</v>
      </c>
    </row>
    <row r="78" spans="1:5" ht="76.5">
      <c r="A78" t="s">
        <v>63</v>
      </c>
      <c r="E78" s="35" t="s">
        <v>2542</v>
      </c>
    </row>
    <row r="79" spans="1:16" ht="25.5">
      <c r="A79" s="24" t="s">
        <v>56</v>
      </c>
      <c s="29" t="s">
        <v>89</v>
      </c>
      <c s="29" t="s">
        <v>2548</v>
      </c>
      <c s="24" t="s">
        <v>58</v>
      </c>
      <c s="30" t="s">
        <v>2549</v>
      </c>
      <c s="31" t="s">
        <v>98</v>
      </c>
      <c s="32">
        <v>60</v>
      </c>
      <c s="33">
        <v>0</v>
      </c>
      <c s="33">
        <f>ROUND(ROUND(H79,2)*ROUND(G79,3),2)</f>
      </c>
      <c r="O79">
        <f>(I79*21)/100</f>
      </c>
      <c t="s">
        <v>33</v>
      </c>
    </row>
    <row r="80" spans="1:5" ht="12.75">
      <c r="A80" s="34" t="s">
        <v>61</v>
      </c>
      <c r="E80" s="35" t="s">
        <v>58</v>
      </c>
    </row>
    <row r="81" spans="1:5" ht="12.75">
      <c r="A81" s="36" t="s">
        <v>62</v>
      </c>
      <c r="E81" s="37" t="s">
        <v>58</v>
      </c>
    </row>
    <row r="82" spans="1:5" ht="127.5">
      <c r="A82" t="s">
        <v>63</v>
      </c>
      <c r="E82" s="35" t="s">
        <v>2537</v>
      </c>
    </row>
    <row r="83" spans="1:16" ht="25.5">
      <c r="A83" s="24" t="s">
        <v>56</v>
      </c>
      <c s="29" t="s">
        <v>92</v>
      </c>
      <c s="29" t="s">
        <v>2550</v>
      </c>
      <c s="24" t="s">
        <v>58</v>
      </c>
      <c s="30" t="s">
        <v>2551</v>
      </c>
      <c s="31" t="s">
        <v>98</v>
      </c>
      <c s="32">
        <v>60</v>
      </c>
      <c s="33">
        <v>0</v>
      </c>
      <c s="33">
        <f>ROUND(ROUND(H83,2)*ROUND(G83,3),2)</f>
      </c>
      <c r="O83">
        <f>(I83*21)/100</f>
      </c>
      <c t="s">
        <v>33</v>
      </c>
    </row>
    <row r="84" spans="1:5" ht="12.75">
      <c r="A84" s="34" t="s">
        <v>61</v>
      </c>
      <c r="E84" s="35" t="s">
        <v>58</v>
      </c>
    </row>
    <row r="85" spans="1:5" ht="12.75">
      <c r="A85" s="36" t="s">
        <v>62</v>
      </c>
      <c r="E85" s="37" t="s">
        <v>58</v>
      </c>
    </row>
    <row r="86" spans="1:5" ht="127.5">
      <c r="A86" t="s">
        <v>63</v>
      </c>
      <c r="E86" s="35" t="s">
        <v>2537</v>
      </c>
    </row>
    <row r="87" spans="1:16" ht="12.75">
      <c r="A87" s="24" t="s">
        <v>56</v>
      </c>
      <c s="29" t="s">
        <v>95</v>
      </c>
      <c s="29" t="s">
        <v>1752</v>
      </c>
      <c s="24" t="s">
        <v>58</v>
      </c>
      <c s="30" t="s">
        <v>1753</v>
      </c>
      <c s="31" t="s">
        <v>936</v>
      </c>
      <c s="32">
        <v>3</v>
      </c>
      <c s="33">
        <v>0</v>
      </c>
      <c s="33">
        <f>ROUND(ROUND(H87,2)*ROUND(G87,3),2)</f>
      </c>
      <c r="O87">
        <f>(I87*21)/100</f>
      </c>
      <c t="s">
        <v>33</v>
      </c>
    </row>
    <row r="88" spans="1:5" ht="12.75">
      <c r="A88" s="34" t="s">
        <v>61</v>
      </c>
      <c r="E88" s="35" t="s">
        <v>58</v>
      </c>
    </row>
    <row r="89" spans="1:5" ht="12.75">
      <c r="A89" s="36" t="s">
        <v>62</v>
      </c>
      <c r="E89" s="37" t="s">
        <v>58</v>
      </c>
    </row>
    <row r="90" spans="1:5" ht="38.25">
      <c r="A90" t="s">
        <v>63</v>
      </c>
      <c r="E90" s="35" t="s">
        <v>1835</v>
      </c>
    </row>
    <row r="91" spans="1:16" ht="25.5">
      <c r="A91" s="24" t="s">
        <v>56</v>
      </c>
      <c s="29" t="s">
        <v>99</v>
      </c>
      <c s="29" t="s">
        <v>2552</v>
      </c>
      <c s="24" t="s">
        <v>58</v>
      </c>
      <c s="30" t="s">
        <v>2553</v>
      </c>
      <c s="31" t="s">
        <v>98</v>
      </c>
      <c s="32">
        <v>20</v>
      </c>
      <c s="33">
        <v>0</v>
      </c>
      <c s="33">
        <f>ROUND(ROUND(H91,2)*ROUND(G91,3),2)</f>
      </c>
      <c r="O91">
        <f>(I91*21)/100</f>
      </c>
      <c t="s">
        <v>33</v>
      </c>
    </row>
    <row r="92" spans="1:5" ht="12.75">
      <c r="A92" s="34" t="s">
        <v>61</v>
      </c>
      <c r="E92" s="35" t="s">
        <v>58</v>
      </c>
    </row>
    <row r="93" spans="1:5" ht="12.75">
      <c r="A93" s="36" t="s">
        <v>62</v>
      </c>
      <c r="E93" s="37" t="s">
        <v>58</v>
      </c>
    </row>
    <row r="94" spans="1:5" ht="38.25">
      <c r="A94" t="s">
        <v>63</v>
      </c>
      <c r="E94" s="35" t="s">
        <v>2554</v>
      </c>
    </row>
    <row r="95" spans="1:18" ht="12.75" customHeight="1">
      <c r="A95" s="6" t="s">
        <v>53</v>
      </c>
      <c s="6"/>
      <c s="39" t="s">
        <v>2555</v>
      </c>
      <c s="6"/>
      <c s="27" t="s">
        <v>2556</v>
      </c>
      <c s="6"/>
      <c s="6"/>
      <c s="6"/>
      <c s="40">
        <f>0+Q95</f>
      </c>
      <c r="O95">
        <f>0+R95</f>
      </c>
      <c r="Q95">
        <f>0+I96</f>
      </c>
      <c>
        <f>0+O96</f>
      </c>
    </row>
    <row r="96" spans="1:16" ht="12.75">
      <c r="A96" s="24" t="s">
        <v>56</v>
      </c>
      <c s="29" t="s">
        <v>102</v>
      </c>
      <c s="29" t="s">
        <v>2557</v>
      </c>
      <c s="24" t="s">
        <v>58</v>
      </c>
      <c s="30" t="s">
        <v>2558</v>
      </c>
      <c s="31" t="s">
        <v>936</v>
      </c>
      <c s="32">
        <v>10</v>
      </c>
      <c s="33">
        <v>0</v>
      </c>
      <c s="33">
        <f>ROUND(ROUND(H96,2)*ROUND(G96,3),2)</f>
      </c>
      <c r="O96">
        <f>(I96*21)/100</f>
      </c>
      <c t="s">
        <v>33</v>
      </c>
    </row>
    <row r="97" spans="1:5" ht="12.75">
      <c r="A97" s="34" t="s">
        <v>61</v>
      </c>
      <c r="E97" s="35" t="s">
        <v>58</v>
      </c>
    </row>
    <row r="98" spans="1:5" ht="12.75">
      <c r="A98" s="36" t="s">
        <v>62</v>
      </c>
      <c r="E98" s="37" t="s">
        <v>58</v>
      </c>
    </row>
    <row r="99" spans="1:5" ht="127.5">
      <c r="A99" t="s">
        <v>63</v>
      </c>
      <c r="E99" s="35" t="s">
        <v>2537</v>
      </c>
    </row>
    <row r="100" spans="1:18" ht="12.75" customHeight="1">
      <c r="A100" s="6" t="s">
        <v>53</v>
      </c>
      <c s="6"/>
      <c s="39" t="s">
        <v>2559</v>
      </c>
      <c s="6"/>
      <c s="27" t="s">
        <v>2560</v>
      </c>
      <c s="6"/>
      <c s="6"/>
      <c s="6"/>
      <c s="40">
        <f>0+Q100</f>
      </c>
      <c r="O100">
        <f>0+R100</f>
      </c>
      <c r="Q100">
        <f>0+I101+I105+I109</f>
      </c>
      <c>
        <f>0+O101+O105+O109</f>
      </c>
    </row>
    <row r="101" spans="1:16" ht="12.75">
      <c r="A101" s="24" t="s">
        <v>56</v>
      </c>
      <c s="29" t="s">
        <v>105</v>
      </c>
      <c s="29" t="s">
        <v>1550</v>
      </c>
      <c s="24" t="s">
        <v>58</v>
      </c>
      <c s="30" t="s">
        <v>1551</v>
      </c>
      <c s="31" t="s">
        <v>60</v>
      </c>
      <c s="32">
        <v>20</v>
      </c>
      <c s="33">
        <v>0</v>
      </c>
      <c s="33">
        <f>ROUND(ROUND(H101,2)*ROUND(G101,3),2)</f>
      </c>
      <c r="O101">
        <f>(I101*21)/100</f>
      </c>
      <c t="s">
        <v>33</v>
      </c>
    </row>
    <row r="102" spans="1:5" ht="12.75">
      <c r="A102" s="34" t="s">
        <v>61</v>
      </c>
      <c r="E102" s="35" t="s">
        <v>58</v>
      </c>
    </row>
    <row r="103" spans="1:5" ht="12.75">
      <c r="A103" s="36" t="s">
        <v>62</v>
      </c>
      <c r="E103" s="37" t="s">
        <v>58</v>
      </c>
    </row>
    <row r="104" spans="1:5" ht="127.5">
      <c r="A104" t="s">
        <v>63</v>
      </c>
      <c r="E104" s="35" t="s">
        <v>2561</v>
      </c>
    </row>
    <row r="105" spans="1:16" ht="38.25">
      <c r="A105" s="24" t="s">
        <v>56</v>
      </c>
      <c s="29" t="s">
        <v>258</v>
      </c>
      <c s="29" t="s">
        <v>2562</v>
      </c>
      <c s="24" t="s">
        <v>58</v>
      </c>
      <c s="30" t="s">
        <v>2563</v>
      </c>
      <c s="31" t="s">
        <v>501</v>
      </c>
      <c s="32">
        <v>100</v>
      </c>
      <c s="33">
        <v>0</v>
      </c>
      <c s="33">
        <f>ROUND(ROUND(H105,2)*ROUND(G105,3),2)</f>
      </c>
      <c r="O105">
        <f>(I105*21)/100</f>
      </c>
      <c t="s">
        <v>33</v>
      </c>
    </row>
    <row r="106" spans="1:5" ht="12.75">
      <c r="A106" s="34" t="s">
        <v>61</v>
      </c>
      <c r="E106" s="35" t="s">
        <v>58</v>
      </c>
    </row>
    <row r="107" spans="1:5" ht="12.75">
      <c r="A107" s="36" t="s">
        <v>62</v>
      </c>
      <c r="E107" s="37" t="s">
        <v>58</v>
      </c>
    </row>
    <row r="108" spans="1:5" ht="102">
      <c r="A108" t="s">
        <v>63</v>
      </c>
      <c r="E108" s="35" t="s">
        <v>2564</v>
      </c>
    </row>
    <row r="109" spans="1:16" ht="25.5">
      <c r="A109" s="24" t="s">
        <v>56</v>
      </c>
      <c s="29" t="s">
        <v>261</v>
      </c>
      <c s="29" t="s">
        <v>2565</v>
      </c>
      <c s="24" t="s">
        <v>58</v>
      </c>
      <c s="30" t="s">
        <v>2566</v>
      </c>
      <c s="31" t="s">
        <v>501</v>
      </c>
      <c s="32">
        <v>100</v>
      </c>
      <c s="33">
        <v>0</v>
      </c>
      <c s="33">
        <f>ROUND(ROUND(H109,2)*ROUND(G109,3),2)</f>
      </c>
      <c r="O109">
        <f>(I109*21)/100</f>
      </c>
      <c t="s">
        <v>33</v>
      </c>
    </row>
    <row r="110" spans="1:5" ht="12.75">
      <c r="A110" s="34" t="s">
        <v>61</v>
      </c>
      <c r="E110" s="35" t="s">
        <v>58</v>
      </c>
    </row>
    <row r="111" spans="1:5" ht="12.75">
      <c r="A111" s="36" t="s">
        <v>62</v>
      </c>
      <c r="E111" s="37" t="s">
        <v>58</v>
      </c>
    </row>
    <row r="112" spans="1:5" ht="102">
      <c r="A112" t="s">
        <v>63</v>
      </c>
      <c r="E112" s="35" t="s">
        <v>2564</v>
      </c>
    </row>
    <row r="113" spans="1:18" ht="12.75" customHeight="1">
      <c r="A113" s="6" t="s">
        <v>53</v>
      </c>
      <c s="6"/>
      <c s="39" t="s">
        <v>2282</v>
      </c>
      <c s="6"/>
      <c s="27" t="s">
        <v>2567</v>
      </c>
      <c s="6"/>
      <c s="6"/>
      <c s="6"/>
      <c s="40">
        <f>0+Q113</f>
      </c>
      <c r="O113">
        <f>0+R113</f>
      </c>
      <c r="Q113">
        <f>0+I114+I118+I122+I126+I130+I134+I138+I142</f>
      </c>
      <c>
        <f>0+O114+O118+O122+O126+O130+O134+O138+O142</f>
      </c>
    </row>
    <row r="114" spans="1:16" ht="12.75">
      <c r="A114" s="24" t="s">
        <v>56</v>
      </c>
      <c s="29" t="s">
        <v>264</v>
      </c>
      <c s="29" t="s">
        <v>2284</v>
      </c>
      <c s="24" t="s">
        <v>58</v>
      </c>
      <c s="30" t="s">
        <v>2285</v>
      </c>
      <c s="31" t="s">
        <v>98</v>
      </c>
      <c s="32">
        <v>3</v>
      </c>
      <c s="33">
        <v>0</v>
      </c>
      <c s="33">
        <f>ROUND(ROUND(H114,2)*ROUND(G114,3),2)</f>
      </c>
      <c r="O114">
        <f>(I114*21)/100</f>
      </c>
      <c t="s">
        <v>33</v>
      </c>
    </row>
    <row r="115" spans="1:5" ht="12.75">
      <c r="A115" s="34" t="s">
        <v>61</v>
      </c>
      <c r="E115" s="35" t="s">
        <v>58</v>
      </c>
    </row>
    <row r="116" spans="1:5" ht="12.75">
      <c r="A116" s="36" t="s">
        <v>62</v>
      </c>
      <c r="E116" s="37" t="s">
        <v>58</v>
      </c>
    </row>
    <row r="117" spans="1:5" ht="76.5">
      <c r="A117" t="s">
        <v>63</v>
      </c>
      <c r="E117" s="35" t="s">
        <v>2568</v>
      </c>
    </row>
    <row r="118" spans="1:16" ht="12.75">
      <c r="A118" s="24" t="s">
        <v>56</v>
      </c>
      <c s="29" t="s">
        <v>267</v>
      </c>
      <c s="29" t="s">
        <v>2569</v>
      </c>
      <c s="24" t="s">
        <v>58</v>
      </c>
      <c s="30" t="s">
        <v>2570</v>
      </c>
      <c s="31" t="s">
        <v>60</v>
      </c>
      <c s="32">
        <v>50</v>
      </c>
      <c s="33">
        <v>0</v>
      </c>
      <c s="33">
        <f>ROUND(ROUND(H118,2)*ROUND(G118,3),2)</f>
      </c>
      <c r="O118">
        <f>(I118*21)/100</f>
      </c>
      <c t="s">
        <v>33</v>
      </c>
    </row>
    <row r="119" spans="1:5" ht="12.75">
      <c r="A119" s="34" t="s">
        <v>61</v>
      </c>
      <c r="E119" s="35" t="s">
        <v>58</v>
      </c>
    </row>
    <row r="120" spans="1:5" ht="12.75">
      <c r="A120" s="36" t="s">
        <v>62</v>
      </c>
      <c r="E120" s="37" t="s">
        <v>58</v>
      </c>
    </row>
    <row r="121" spans="1:5" ht="102">
      <c r="A121" t="s">
        <v>63</v>
      </c>
      <c r="E121" s="35" t="s">
        <v>2571</v>
      </c>
    </row>
    <row r="122" spans="1:16" ht="12.75">
      <c r="A122" s="24" t="s">
        <v>56</v>
      </c>
      <c s="29" t="s">
        <v>270</v>
      </c>
      <c s="29" t="s">
        <v>2572</v>
      </c>
      <c s="24" t="s">
        <v>58</v>
      </c>
      <c s="30" t="s">
        <v>2573</v>
      </c>
      <c s="31" t="s">
        <v>60</v>
      </c>
      <c s="32">
        <v>20</v>
      </c>
      <c s="33">
        <v>0</v>
      </c>
      <c s="33">
        <f>ROUND(ROUND(H122,2)*ROUND(G122,3),2)</f>
      </c>
      <c r="O122">
        <f>(I122*21)/100</f>
      </c>
      <c t="s">
        <v>33</v>
      </c>
    </row>
    <row r="123" spans="1:5" ht="12.75">
      <c r="A123" s="34" t="s">
        <v>61</v>
      </c>
      <c r="E123" s="35" t="s">
        <v>58</v>
      </c>
    </row>
    <row r="124" spans="1:5" ht="12.75">
      <c r="A124" s="36" t="s">
        <v>62</v>
      </c>
      <c r="E124" s="37" t="s">
        <v>58</v>
      </c>
    </row>
    <row r="125" spans="1:5" ht="102">
      <c r="A125" t="s">
        <v>63</v>
      </c>
      <c r="E125" s="35" t="s">
        <v>2571</v>
      </c>
    </row>
    <row r="126" spans="1:16" ht="38.25">
      <c r="A126" s="24" t="s">
        <v>56</v>
      </c>
      <c s="29" t="s">
        <v>273</v>
      </c>
      <c s="29" t="s">
        <v>2574</v>
      </c>
      <c s="24" t="s">
        <v>58</v>
      </c>
      <c s="30" t="s">
        <v>2575</v>
      </c>
      <c s="31" t="s">
        <v>98</v>
      </c>
      <c s="32">
        <v>8</v>
      </c>
      <c s="33">
        <v>0</v>
      </c>
      <c s="33">
        <f>ROUND(ROUND(H126,2)*ROUND(G126,3),2)</f>
      </c>
      <c r="O126">
        <f>(I126*21)/100</f>
      </c>
      <c t="s">
        <v>33</v>
      </c>
    </row>
    <row r="127" spans="1:5" ht="25.5">
      <c r="A127" s="34" t="s">
        <v>61</v>
      </c>
      <c r="E127" s="35" t="s">
        <v>2576</v>
      </c>
    </row>
    <row r="128" spans="1:5" ht="12.75">
      <c r="A128" s="36" t="s">
        <v>62</v>
      </c>
      <c r="E128" s="37" t="s">
        <v>58</v>
      </c>
    </row>
    <row r="129" spans="1:5" ht="102">
      <c r="A129" t="s">
        <v>63</v>
      </c>
      <c r="E129" s="35" t="s">
        <v>2571</v>
      </c>
    </row>
    <row r="130" spans="1:16" ht="12.75">
      <c r="A130" s="24" t="s">
        <v>56</v>
      </c>
      <c s="29" t="s">
        <v>276</v>
      </c>
      <c s="29" t="s">
        <v>775</v>
      </c>
      <c s="24" t="s">
        <v>58</v>
      </c>
      <c s="30" t="s">
        <v>776</v>
      </c>
      <c s="31" t="s">
        <v>98</v>
      </c>
      <c s="32">
        <v>20</v>
      </c>
      <c s="33">
        <v>0</v>
      </c>
      <c s="33">
        <f>ROUND(ROUND(H130,2)*ROUND(G130,3),2)</f>
      </c>
      <c r="O130">
        <f>(I130*21)/100</f>
      </c>
      <c t="s">
        <v>33</v>
      </c>
    </row>
    <row r="131" spans="1:5" ht="12.75">
      <c r="A131" s="34" t="s">
        <v>61</v>
      </c>
      <c r="E131" s="35" t="s">
        <v>58</v>
      </c>
    </row>
    <row r="132" spans="1:5" ht="12.75">
      <c r="A132" s="36" t="s">
        <v>62</v>
      </c>
      <c r="E132" s="37" t="s">
        <v>58</v>
      </c>
    </row>
    <row r="133" spans="1:5" ht="76.5">
      <c r="A133" t="s">
        <v>63</v>
      </c>
      <c r="E133" s="35" t="s">
        <v>2577</v>
      </c>
    </row>
    <row r="134" spans="1:16" ht="12.75">
      <c r="A134" s="24" t="s">
        <v>56</v>
      </c>
      <c s="29" t="s">
        <v>279</v>
      </c>
      <c s="29" t="s">
        <v>2578</v>
      </c>
      <c s="24" t="s">
        <v>58</v>
      </c>
      <c s="30" t="s">
        <v>2579</v>
      </c>
      <c s="31" t="s">
        <v>98</v>
      </c>
      <c s="32">
        <v>10</v>
      </c>
      <c s="33">
        <v>0</v>
      </c>
      <c s="33">
        <f>ROUND(ROUND(H134,2)*ROUND(G134,3),2)</f>
      </c>
      <c r="O134">
        <f>(I134*21)/100</f>
      </c>
      <c t="s">
        <v>33</v>
      </c>
    </row>
    <row r="135" spans="1:5" ht="12.75">
      <c r="A135" s="34" t="s">
        <v>61</v>
      </c>
      <c r="E135" s="35" t="s">
        <v>58</v>
      </c>
    </row>
    <row r="136" spans="1:5" ht="12.75">
      <c r="A136" s="36" t="s">
        <v>62</v>
      </c>
      <c r="E136" s="37" t="s">
        <v>58</v>
      </c>
    </row>
    <row r="137" spans="1:5" ht="76.5">
      <c r="A137" t="s">
        <v>63</v>
      </c>
      <c r="E137" s="35" t="s">
        <v>2580</v>
      </c>
    </row>
    <row r="138" spans="1:16" ht="12.75">
      <c r="A138" s="24" t="s">
        <v>56</v>
      </c>
      <c s="29" t="s">
        <v>282</v>
      </c>
      <c s="29" t="s">
        <v>777</v>
      </c>
      <c s="24" t="s">
        <v>58</v>
      </c>
      <c s="30" t="s">
        <v>778</v>
      </c>
      <c s="31" t="s">
        <v>98</v>
      </c>
      <c s="32">
        <v>10</v>
      </c>
      <c s="33">
        <v>0</v>
      </c>
      <c s="33">
        <f>ROUND(ROUND(H138,2)*ROUND(G138,3),2)</f>
      </c>
      <c r="O138">
        <f>(I138*21)/100</f>
      </c>
      <c t="s">
        <v>33</v>
      </c>
    </row>
    <row r="139" spans="1:5" ht="12.75">
      <c r="A139" s="34" t="s">
        <v>61</v>
      </c>
      <c r="E139" s="35" t="s">
        <v>58</v>
      </c>
    </row>
    <row r="140" spans="1:5" ht="12.75">
      <c r="A140" s="36" t="s">
        <v>62</v>
      </c>
      <c r="E140" s="37" t="s">
        <v>58</v>
      </c>
    </row>
    <row r="141" spans="1:5" ht="89.25">
      <c r="A141" t="s">
        <v>63</v>
      </c>
      <c r="E141" s="35" t="s">
        <v>2581</v>
      </c>
    </row>
    <row r="142" spans="1:16" ht="12.75">
      <c r="A142" s="24" t="s">
        <v>56</v>
      </c>
      <c s="29" t="s">
        <v>421</v>
      </c>
      <c s="29" t="s">
        <v>779</v>
      </c>
      <c s="24" t="s">
        <v>58</v>
      </c>
      <c s="30" t="s">
        <v>780</v>
      </c>
      <c s="31" t="s">
        <v>98</v>
      </c>
      <c s="32">
        <v>60</v>
      </c>
      <c s="33">
        <v>0</v>
      </c>
      <c s="33">
        <f>ROUND(ROUND(H142,2)*ROUND(G142,3),2)</f>
      </c>
      <c r="O142">
        <f>(I142*21)/100</f>
      </c>
      <c t="s">
        <v>33</v>
      </c>
    </row>
    <row r="143" spans="1:5" ht="12.75">
      <c r="A143" s="34" t="s">
        <v>61</v>
      </c>
      <c r="E143" s="35" t="s">
        <v>58</v>
      </c>
    </row>
    <row r="144" spans="1:5" ht="12.75">
      <c r="A144" s="36" t="s">
        <v>62</v>
      </c>
      <c r="E144" s="37" t="s">
        <v>58</v>
      </c>
    </row>
    <row r="145" spans="1:5" ht="102">
      <c r="A145" t="s">
        <v>63</v>
      </c>
      <c r="E145" s="35" t="s">
        <v>2582</v>
      </c>
    </row>
    <row r="146" spans="1:18" ht="12.75" customHeight="1">
      <c r="A146" s="6" t="s">
        <v>53</v>
      </c>
      <c s="6"/>
      <c s="39" t="s">
        <v>2181</v>
      </c>
      <c s="6"/>
      <c s="27" t="s">
        <v>2583</v>
      </c>
      <c s="6"/>
      <c s="6"/>
      <c s="6"/>
      <c s="40">
        <f>0+Q146</f>
      </c>
      <c r="O146">
        <f>0+R146</f>
      </c>
      <c r="Q146">
        <f>0+I147+I151+I155+I159+I163+I167+I171+I175+I179+I183+I187+I191+I195+I199+I203+I207+I211+I215+I219+I223+I227+I231+I235</f>
      </c>
      <c>
        <f>0+O147+O151+O155+O159+O163+O167+O171+O175+O179+O183+O187+O191+O195+O199+O203+O207+O211+O215+O219+O223+O227+O231+O235</f>
      </c>
    </row>
    <row r="147" spans="1:16" ht="38.25">
      <c r="A147" s="24" t="s">
        <v>56</v>
      </c>
      <c s="29" t="s">
        <v>394</v>
      </c>
      <c s="29" t="s">
        <v>2584</v>
      </c>
      <c s="24" t="s">
        <v>58</v>
      </c>
      <c s="30" t="s">
        <v>2585</v>
      </c>
      <c s="31" t="s">
        <v>98</v>
      </c>
      <c s="32">
        <v>4</v>
      </c>
      <c s="33">
        <v>0</v>
      </c>
      <c s="33">
        <f>ROUND(ROUND(H147,2)*ROUND(G147,3),2)</f>
      </c>
      <c r="O147">
        <f>(I147*21)/100</f>
      </c>
      <c t="s">
        <v>33</v>
      </c>
    </row>
    <row r="148" spans="1:5" ht="12.75">
      <c r="A148" s="34" t="s">
        <v>61</v>
      </c>
      <c r="E148" s="35" t="s">
        <v>58</v>
      </c>
    </row>
    <row r="149" spans="1:5" ht="12.75">
      <c r="A149" s="36" t="s">
        <v>62</v>
      </c>
      <c r="E149" s="37" t="s">
        <v>58</v>
      </c>
    </row>
    <row r="150" spans="1:5" ht="102">
      <c r="A150" t="s">
        <v>63</v>
      </c>
      <c r="E150" s="35" t="s">
        <v>1106</v>
      </c>
    </row>
    <row r="151" spans="1:16" ht="38.25">
      <c r="A151" s="24" t="s">
        <v>56</v>
      </c>
      <c s="29" t="s">
        <v>50</v>
      </c>
      <c s="29" t="s">
        <v>2586</v>
      </c>
      <c s="24" t="s">
        <v>58</v>
      </c>
      <c s="30" t="s">
        <v>2587</v>
      </c>
      <c s="31" t="s">
        <v>98</v>
      </c>
      <c s="32">
        <v>2</v>
      </c>
      <c s="33">
        <v>0</v>
      </c>
      <c s="33">
        <f>ROUND(ROUND(H151,2)*ROUND(G151,3),2)</f>
      </c>
      <c r="O151">
        <f>(I151*21)/100</f>
      </c>
      <c t="s">
        <v>33</v>
      </c>
    </row>
    <row r="152" spans="1:5" ht="12.75">
      <c r="A152" s="34" t="s">
        <v>61</v>
      </c>
      <c r="E152" s="35" t="s">
        <v>58</v>
      </c>
    </row>
    <row r="153" spans="1:5" ht="12.75">
      <c r="A153" s="36" t="s">
        <v>62</v>
      </c>
      <c r="E153" s="37" t="s">
        <v>58</v>
      </c>
    </row>
    <row r="154" spans="1:5" ht="102">
      <c r="A154" t="s">
        <v>63</v>
      </c>
      <c r="E154" s="35" t="s">
        <v>1106</v>
      </c>
    </row>
    <row r="155" spans="1:16" ht="12.75">
      <c r="A155" s="24" t="s">
        <v>56</v>
      </c>
      <c s="29" t="s">
        <v>285</v>
      </c>
      <c s="29" t="s">
        <v>2588</v>
      </c>
      <c s="24" t="s">
        <v>58</v>
      </c>
      <c s="30" t="s">
        <v>2589</v>
      </c>
      <c s="31" t="s">
        <v>60</v>
      </c>
      <c s="32">
        <v>120</v>
      </c>
      <c s="33">
        <v>0</v>
      </c>
      <c s="33">
        <f>ROUND(ROUND(H155,2)*ROUND(G155,3),2)</f>
      </c>
      <c r="O155">
        <f>(I155*21)/100</f>
      </c>
      <c t="s">
        <v>33</v>
      </c>
    </row>
    <row r="156" spans="1:5" ht="12.75">
      <c r="A156" s="34" t="s">
        <v>61</v>
      </c>
      <c r="E156" s="35" t="s">
        <v>58</v>
      </c>
    </row>
    <row r="157" spans="1:5" ht="12.75">
      <c r="A157" s="36" t="s">
        <v>62</v>
      </c>
      <c r="E157" s="37" t="s">
        <v>58</v>
      </c>
    </row>
    <row r="158" spans="1:5" ht="89.25">
      <c r="A158" t="s">
        <v>63</v>
      </c>
      <c r="E158" s="35" t="s">
        <v>2590</v>
      </c>
    </row>
    <row r="159" spans="1:16" ht="25.5">
      <c r="A159" s="24" t="s">
        <v>56</v>
      </c>
      <c s="29" t="s">
        <v>110</v>
      </c>
      <c s="29" t="s">
        <v>2591</v>
      </c>
      <c s="24" t="s">
        <v>58</v>
      </c>
      <c s="30" t="s">
        <v>2592</v>
      </c>
      <c s="31" t="s">
        <v>98</v>
      </c>
      <c s="32">
        <v>6</v>
      </c>
      <c s="33">
        <v>0</v>
      </c>
      <c s="33">
        <f>ROUND(ROUND(H159,2)*ROUND(G159,3),2)</f>
      </c>
      <c r="O159">
        <f>(I159*21)/100</f>
      </c>
      <c t="s">
        <v>33</v>
      </c>
    </row>
    <row r="160" spans="1:5" ht="12.75">
      <c r="A160" s="34" t="s">
        <v>61</v>
      </c>
      <c r="E160" s="35" t="s">
        <v>58</v>
      </c>
    </row>
    <row r="161" spans="1:5" ht="12.75">
      <c r="A161" s="36" t="s">
        <v>62</v>
      </c>
      <c r="E161" s="37" t="s">
        <v>58</v>
      </c>
    </row>
    <row r="162" spans="1:5" ht="102">
      <c r="A162" t="s">
        <v>63</v>
      </c>
      <c r="E162" s="35" t="s">
        <v>1106</v>
      </c>
    </row>
    <row r="163" spans="1:16" ht="25.5">
      <c r="A163" s="24" t="s">
        <v>56</v>
      </c>
      <c s="29" t="s">
        <v>113</v>
      </c>
      <c s="29" t="s">
        <v>2593</v>
      </c>
      <c s="24" t="s">
        <v>58</v>
      </c>
      <c s="30" t="s">
        <v>2594</v>
      </c>
      <c s="31" t="s">
        <v>98</v>
      </c>
      <c s="32">
        <v>2</v>
      </c>
      <c s="33">
        <v>0</v>
      </c>
      <c s="33">
        <f>ROUND(ROUND(H163,2)*ROUND(G163,3),2)</f>
      </c>
      <c r="O163">
        <f>(I163*21)/100</f>
      </c>
      <c t="s">
        <v>33</v>
      </c>
    </row>
    <row r="164" spans="1:5" ht="12.75">
      <c r="A164" s="34" t="s">
        <v>61</v>
      </c>
      <c r="E164" s="35" t="s">
        <v>58</v>
      </c>
    </row>
    <row r="165" spans="1:5" ht="12.75">
      <c r="A165" s="36" t="s">
        <v>62</v>
      </c>
      <c r="E165" s="37" t="s">
        <v>58</v>
      </c>
    </row>
    <row r="166" spans="1:5" ht="102">
      <c r="A166" t="s">
        <v>63</v>
      </c>
      <c r="E166" s="35" t="s">
        <v>1106</v>
      </c>
    </row>
    <row r="167" spans="1:16" ht="25.5">
      <c r="A167" s="24" t="s">
        <v>56</v>
      </c>
      <c s="29" t="s">
        <v>288</v>
      </c>
      <c s="29" t="s">
        <v>2595</v>
      </c>
      <c s="24" t="s">
        <v>58</v>
      </c>
      <c s="30" t="s">
        <v>2596</v>
      </c>
      <c s="31" t="s">
        <v>98</v>
      </c>
      <c s="32">
        <v>2</v>
      </c>
      <c s="33">
        <v>0</v>
      </c>
      <c s="33">
        <f>ROUND(ROUND(H167,2)*ROUND(G167,3),2)</f>
      </c>
      <c r="O167">
        <f>(I167*21)/100</f>
      </c>
      <c t="s">
        <v>33</v>
      </c>
    </row>
    <row r="168" spans="1:5" ht="12.75">
      <c r="A168" s="34" t="s">
        <v>61</v>
      </c>
      <c r="E168" s="35" t="s">
        <v>58</v>
      </c>
    </row>
    <row r="169" spans="1:5" ht="12.75">
      <c r="A169" s="36" t="s">
        <v>62</v>
      </c>
      <c r="E169" s="37" t="s">
        <v>58</v>
      </c>
    </row>
    <row r="170" spans="1:5" ht="102">
      <c r="A170" t="s">
        <v>63</v>
      </c>
      <c r="E170" s="35" t="s">
        <v>1106</v>
      </c>
    </row>
    <row r="171" spans="1:16" ht="25.5">
      <c r="A171" s="24" t="s">
        <v>56</v>
      </c>
      <c s="29" t="s">
        <v>291</v>
      </c>
      <c s="29" t="s">
        <v>951</v>
      </c>
      <c s="24" t="s">
        <v>58</v>
      </c>
      <c s="30" t="s">
        <v>952</v>
      </c>
      <c s="31" t="s">
        <v>60</v>
      </c>
      <c s="32">
        <v>60</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2590</v>
      </c>
    </row>
    <row r="175" spans="1:16" ht="25.5">
      <c r="A175" s="24" t="s">
        <v>56</v>
      </c>
      <c s="29" t="s">
        <v>294</v>
      </c>
      <c s="29" t="s">
        <v>2597</v>
      </c>
      <c s="24" t="s">
        <v>58</v>
      </c>
      <c s="30" t="s">
        <v>2598</v>
      </c>
      <c s="31" t="s">
        <v>60</v>
      </c>
      <c s="32">
        <v>60</v>
      </c>
      <c s="33">
        <v>0</v>
      </c>
      <c s="33">
        <f>ROUND(ROUND(H175,2)*ROUND(G175,3),2)</f>
      </c>
      <c r="O175">
        <f>(I175*21)/100</f>
      </c>
      <c t="s">
        <v>33</v>
      </c>
    </row>
    <row r="176" spans="1:5" ht="12.75">
      <c r="A176" s="34" t="s">
        <v>61</v>
      </c>
      <c r="E176" s="35" t="s">
        <v>58</v>
      </c>
    </row>
    <row r="177" spans="1:5" ht="12.75">
      <c r="A177" s="36" t="s">
        <v>62</v>
      </c>
      <c r="E177" s="37" t="s">
        <v>58</v>
      </c>
    </row>
    <row r="178" spans="1:5" ht="89.25">
      <c r="A178" t="s">
        <v>63</v>
      </c>
      <c r="E178" s="35" t="s">
        <v>2590</v>
      </c>
    </row>
    <row r="179" spans="1:16" ht="12.75">
      <c r="A179" s="24" t="s">
        <v>56</v>
      </c>
      <c s="29" t="s">
        <v>298</v>
      </c>
      <c s="29" t="s">
        <v>1049</v>
      </c>
      <c s="24" t="s">
        <v>58</v>
      </c>
      <c s="30" t="s">
        <v>1050</v>
      </c>
      <c s="31" t="s">
        <v>60</v>
      </c>
      <c s="32">
        <v>80</v>
      </c>
      <c s="33">
        <v>0</v>
      </c>
      <c s="33">
        <f>ROUND(ROUND(H179,2)*ROUND(G179,3),2)</f>
      </c>
      <c r="O179">
        <f>(I179*21)/100</f>
      </c>
      <c t="s">
        <v>33</v>
      </c>
    </row>
    <row r="180" spans="1:5" ht="12.75">
      <c r="A180" s="34" t="s">
        <v>61</v>
      </c>
      <c r="E180" s="35" t="s">
        <v>58</v>
      </c>
    </row>
    <row r="181" spans="1:5" ht="12.75">
      <c r="A181" s="36" t="s">
        <v>62</v>
      </c>
      <c r="E181" s="37" t="s">
        <v>58</v>
      </c>
    </row>
    <row r="182" spans="1:5" ht="89.25">
      <c r="A182" t="s">
        <v>63</v>
      </c>
      <c r="E182" s="35" t="s">
        <v>2590</v>
      </c>
    </row>
    <row r="183" spans="1:16" ht="12.75">
      <c r="A183" s="24" t="s">
        <v>56</v>
      </c>
      <c s="29" t="s">
        <v>301</v>
      </c>
      <c s="29" t="s">
        <v>920</v>
      </c>
      <c s="24" t="s">
        <v>58</v>
      </c>
      <c s="30" t="s">
        <v>921</v>
      </c>
      <c s="31" t="s">
        <v>60</v>
      </c>
      <c s="32">
        <v>80</v>
      </c>
      <c s="33">
        <v>0</v>
      </c>
      <c s="33">
        <f>ROUND(ROUND(H183,2)*ROUND(G183,3),2)</f>
      </c>
      <c r="O183">
        <f>(I183*21)/100</f>
      </c>
      <c t="s">
        <v>33</v>
      </c>
    </row>
    <row r="184" spans="1:5" ht="12.75">
      <c r="A184" s="34" t="s">
        <v>61</v>
      </c>
      <c r="E184" s="35" t="s">
        <v>58</v>
      </c>
    </row>
    <row r="185" spans="1:5" ht="12.75">
      <c r="A185" s="36" t="s">
        <v>62</v>
      </c>
      <c r="E185" s="37" t="s">
        <v>58</v>
      </c>
    </row>
    <row r="186" spans="1:5" ht="89.25">
      <c r="A186" t="s">
        <v>63</v>
      </c>
      <c r="E186" s="35" t="s">
        <v>2590</v>
      </c>
    </row>
    <row r="187" spans="1:16" ht="25.5">
      <c r="A187" s="24" t="s">
        <v>56</v>
      </c>
      <c s="29" t="s">
        <v>304</v>
      </c>
      <c s="29" t="s">
        <v>2599</v>
      </c>
      <c s="24" t="s">
        <v>58</v>
      </c>
      <c s="30" t="s">
        <v>2600</v>
      </c>
      <c s="31" t="s">
        <v>60</v>
      </c>
      <c s="32">
        <v>50</v>
      </c>
      <c s="33">
        <v>0</v>
      </c>
      <c s="33">
        <f>ROUND(ROUND(H187,2)*ROUND(G187,3),2)</f>
      </c>
      <c r="O187">
        <f>(I187*21)/100</f>
      </c>
      <c t="s">
        <v>33</v>
      </c>
    </row>
    <row r="188" spans="1:5" ht="12.75">
      <c r="A188" s="34" t="s">
        <v>61</v>
      </c>
      <c r="E188" s="35" t="s">
        <v>58</v>
      </c>
    </row>
    <row r="189" spans="1:5" ht="12.75">
      <c r="A189" s="36" t="s">
        <v>62</v>
      </c>
      <c r="E189" s="37" t="s">
        <v>58</v>
      </c>
    </row>
    <row r="190" spans="1:5" ht="89.25">
      <c r="A190" t="s">
        <v>63</v>
      </c>
      <c r="E190" s="35" t="s">
        <v>2590</v>
      </c>
    </row>
    <row r="191" spans="1:16" ht="25.5">
      <c r="A191" s="24" t="s">
        <v>56</v>
      </c>
      <c s="29" t="s">
        <v>307</v>
      </c>
      <c s="29" t="s">
        <v>2601</v>
      </c>
      <c s="24" t="s">
        <v>58</v>
      </c>
      <c s="30" t="s">
        <v>2602</v>
      </c>
      <c s="31" t="s">
        <v>60</v>
      </c>
      <c s="32">
        <v>50</v>
      </c>
      <c s="33">
        <v>0</v>
      </c>
      <c s="33">
        <f>ROUND(ROUND(H191,2)*ROUND(G191,3),2)</f>
      </c>
      <c r="O191">
        <f>(I191*21)/100</f>
      </c>
      <c t="s">
        <v>33</v>
      </c>
    </row>
    <row r="192" spans="1:5" ht="12.75">
      <c r="A192" s="34" t="s">
        <v>61</v>
      </c>
      <c r="E192" s="35" t="s">
        <v>58</v>
      </c>
    </row>
    <row r="193" spans="1:5" ht="12.75">
      <c r="A193" s="36" t="s">
        <v>62</v>
      </c>
      <c r="E193" s="37" t="s">
        <v>58</v>
      </c>
    </row>
    <row r="194" spans="1:5" ht="89.25">
      <c r="A194" t="s">
        <v>63</v>
      </c>
      <c r="E194" s="35" t="s">
        <v>2590</v>
      </c>
    </row>
    <row r="195" spans="1:16" ht="12.75">
      <c r="A195" s="24" t="s">
        <v>56</v>
      </c>
      <c s="29" t="s">
        <v>310</v>
      </c>
      <c s="29" t="s">
        <v>2463</v>
      </c>
      <c s="24" t="s">
        <v>58</v>
      </c>
      <c s="30" t="s">
        <v>2464</v>
      </c>
      <c s="31" t="s">
        <v>60</v>
      </c>
      <c s="32">
        <v>300</v>
      </c>
      <c s="33">
        <v>0</v>
      </c>
      <c s="33">
        <f>ROUND(ROUND(H195,2)*ROUND(G195,3),2)</f>
      </c>
      <c r="O195">
        <f>(I195*21)/100</f>
      </c>
      <c t="s">
        <v>33</v>
      </c>
    </row>
    <row r="196" spans="1:5" ht="12.75">
      <c r="A196" s="34" t="s">
        <v>61</v>
      </c>
      <c r="E196" s="35" t="s">
        <v>58</v>
      </c>
    </row>
    <row r="197" spans="1:5" ht="12.75">
      <c r="A197" s="36" t="s">
        <v>62</v>
      </c>
      <c r="E197" s="37" t="s">
        <v>58</v>
      </c>
    </row>
    <row r="198" spans="1:5" ht="89.25">
      <c r="A198" t="s">
        <v>63</v>
      </c>
      <c r="E198" s="35" t="s">
        <v>2590</v>
      </c>
    </row>
    <row r="199" spans="1:16" ht="25.5">
      <c r="A199" s="24" t="s">
        <v>56</v>
      </c>
      <c s="29" t="s">
        <v>313</v>
      </c>
      <c s="29" t="s">
        <v>2603</v>
      </c>
      <c s="24" t="s">
        <v>58</v>
      </c>
      <c s="30" t="s">
        <v>2604</v>
      </c>
      <c s="31" t="s">
        <v>2193</v>
      </c>
      <c s="32">
        <v>2</v>
      </c>
      <c s="33">
        <v>0</v>
      </c>
      <c s="33">
        <f>ROUND(ROUND(H199,2)*ROUND(G199,3),2)</f>
      </c>
      <c r="O199">
        <f>(I199*21)/100</f>
      </c>
      <c t="s">
        <v>33</v>
      </c>
    </row>
    <row r="200" spans="1:5" ht="12.75">
      <c r="A200" s="34" t="s">
        <v>61</v>
      </c>
      <c r="E200" s="35" t="s">
        <v>58</v>
      </c>
    </row>
    <row r="201" spans="1:5" ht="12.75">
      <c r="A201" s="36" t="s">
        <v>62</v>
      </c>
      <c r="E201" s="37" t="s">
        <v>58</v>
      </c>
    </row>
    <row r="202" spans="1:5" ht="38.25">
      <c r="A202" t="s">
        <v>63</v>
      </c>
      <c r="E202" s="35" t="s">
        <v>2186</v>
      </c>
    </row>
    <row r="203" spans="1:16" ht="25.5">
      <c r="A203" s="24" t="s">
        <v>56</v>
      </c>
      <c s="29" t="s">
        <v>316</v>
      </c>
      <c s="29" t="s">
        <v>2187</v>
      </c>
      <c s="24" t="s">
        <v>58</v>
      </c>
      <c s="30" t="s">
        <v>2188</v>
      </c>
      <c s="31" t="s">
        <v>98</v>
      </c>
      <c s="32">
        <v>4</v>
      </c>
      <c s="33">
        <v>0</v>
      </c>
      <c s="33">
        <f>ROUND(ROUND(H203,2)*ROUND(G203,3),2)</f>
      </c>
      <c r="O203">
        <f>(I203*21)/100</f>
      </c>
      <c t="s">
        <v>33</v>
      </c>
    </row>
    <row r="204" spans="1:5" ht="12.75">
      <c r="A204" s="34" t="s">
        <v>61</v>
      </c>
      <c r="E204" s="35" t="s">
        <v>58</v>
      </c>
    </row>
    <row r="205" spans="1:5" ht="12.75">
      <c r="A205" s="36" t="s">
        <v>62</v>
      </c>
      <c r="E205" s="37" t="s">
        <v>58</v>
      </c>
    </row>
    <row r="206" spans="1:5" ht="51">
      <c r="A206" t="s">
        <v>63</v>
      </c>
      <c r="E206" s="35" t="s">
        <v>2605</v>
      </c>
    </row>
    <row r="207" spans="1:16" ht="25.5">
      <c r="A207" s="24" t="s">
        <v>56</v>
      </c>
      <c s="29" t="s">
        <v>320</v>
      </c>
      <c s="29" t="s">
        <v>953</v>
      </c>
      <c s="24" t="s">
        <v>58</v>
      </c>
      <c s="30" t="s">
        <v>954</v>
      </c>
      <c s="31" t="s">
        <v>98</v>
      </c>
      <c s="32">
        <v>20</v>
      </c>
      <c s="33">
        <v>0</v>
      </c>
      <c s="33">
        <f>ROUND(ROUND(H207,2)*ROUND(G207,3),2)</f>
      </c>
      <c r="O207">
        <f>(I207*21)/100</f>
      </c>
      <c t="s">
        <v>33</v>
      </c>
    </row>
    <row r="208" spans="1:5" ht="12.75">
      <c r="A208" s="34" t="s">
        <v>61</v>
      </c>
      <c r="E208" s="35" t="s">
        <v>58</v>
      </c>
    </row>
    <row r="209" spans="1:5" ht="12.75">
      <c r="A209" s="36" t="s">
        <v>62</v>
      </c>
      <c r="E209" s="37" t="s">
        <v>58</v>
      </c>
    </row>
    <row r="210" spans="1:5" ht="102">
      <c r="A210" t="s">
        <v>63</v>
      </c>
      <c r="E210" s="35" t="s">
        <v>1106</v>
      </c>
    </row>
    <row r="211" spans="1:16" ht="25.5">
      <c r="A211" s="24" t="s">
        <v>56</v>
      </c>
      <c s="29" t="s">
        <v>323</v>
      </c>
      <c s="29" t="s">
        <v>2606</v>
      </c>
      <c s="24" t="s">
        <v>58</v>
      </c>
      <c s="30" t="s">
        <v>2607</v>
      </c>
      <c s="31" t="s">
        <v>98</v>
      </c>
      <c s="32">
        <v>20</v>
      </c>
      <c s="33">
        <v>0</v>
      </c>
      <c s="33">
        <f>ROUND(ROUND(H211,2)*ROUND(G211,3),2)</f>
      </c>
      <c r="O211">
        <f>(I211*21)/100</f>
      </c>
      <c t="s">
        <v>33</v>
      </c>
    </row>
    <row r="212" spans="1:5" ht="12.75">
      <c r="A212" s="34" t="s">
        <v>61</v>
      </c>
      <c r="E212" s="35" t="s">
        <v>58</v>
      </c>
    </row>
    <row r="213" spans="1:5" ht="12.75">
      <c r="A213" s="36" t="s">
        <v>62</v>
      </c>
      <c r="E213" s="37" t="s">
        <v>58</v>
      </c>
    </row>
    <row r="214" spans="1:5" ht="102">
      <c r="A214" t="s">
        <v>63</v>
      </c>
      <c r="E214" s="35" t="s">
        <v>1106</v>
      </c>
    </row>
    <row r="215" spans="1:16" ht="25.5">
      <c r="A215" s="24" t="s">
        <v>56</v>
      </c>
      <c s="29" t="s">
        <v>326</v>
      </c>
      <c s="29" t="s">
        <v>1053</v>
      </c>
      <c s="24" t="s">
        <v>58</v>
      </c>
      <c s="30" t="s">
        <v>1054</v>
      </c>
      <c s="31" t="s">
        <v>98</v>
      </c>
      <c s="32">
        <v>40</v>
      </c>
      <c s="33">
        <v>0</v>
      </c>
      <c s="33">
        <f>ROUND(ROUND(H215,2)*ROUND(G215,3),2)</f>
      </c>
      <c r="O215">
        <f>(I215*21)/100</f>
      </c>
      <c t="s">
        <v>33</v>
      </c>
    </row>
    <row r="216" spans="1:5" ht="12.75">
      <c r="A216" s="34" t="s">
        <v>61</v>
      </c>
      <c r="E216" s="35" t="s">
        <v>58</v>
      </c>
    </row>
    <row r="217" spans="1:5" ht="12.75">
      <c r="A217" s="36" t="s">
        <v>62</v>
      </c>
      <c r="E217" s="37" t="s">
        <v>58</v>
      </c>
    </row>
    <row r="218" spans="1:5" ht="102">
      <c r="A218" t="s">
        <v>63</v>
      </c>
      <c r="E218" s="35" t="s">
        <v>1106</v>
      </c>
    </row>
    <row r="219" spans="1:16" ht="25.5">
      <c r="A219" s="24" t="s">
        <v>56</v>
      </c>
      <c s="29" t="s">
        <v>329</v>
      </c>
      <c s="29" t="s">
        <v>922</v>
      </c>
      <c s="24" t="s">
        <v>58</v>
      </c>
      <c s="30" t="s">
        <v>923</v>
      </c>
      <c s="31" t="s">
        <v>98</v>
      </c>
      <c s="32">
        <v>20</v>
      </c>
      <c s="33">
        <v>0</v>
      </c>
      <c s="33">
        <f>ROUND(ROUND(H219,2)*ROUND(G219,3),2)</f>
      </c>
      <c r="O219">
        <f>(I219*21)/100</f>
      </c>
      <c t="s">
        <v>33</v>
      </c>
    </row>
    <row r="220" spans="1:5" ht="12.75">
      <c r="A220" s="34" t="s">
        <v>61</v>
      </c>
      <c r="E220" s="35" t="s">
        <v>58</v>
      </c>
    </row>
    <row r="221" spans="1:5" ht="12.75">
      <c r="A221" s="36" t="s">
        <v>62</v>
      </c>
      <c r="E221" s="37" t="s">
        <v>58</v>
      </c>
    </row>
    <row r="222" spans="1:5" ht="102">
      <c r="A222" t="s">
        <v>63</v>
      </c>
      <c r="E222" s="35" t="s">
        <v>1106</v>
      </c>
    </row>
    <row r="223" spans="1:16" ht="25.5">
      <c r="A223" s="24" t="s">
        <v>56</v>
      </c>
      <c s="29" t="s">
        <v>332</v>
      </c>
      <c s="29" t="s">
        <v>2304</v>
      </c>
      <c s="24" t="s">
        <v>58</v>
      </c>
      <c s="30" t="s">
        <v>2305</v>
      </c>
      <c s="31" t="s">
        <v>98</v>
      </c>
      <c s="32">
        <v>30</v>
      </c>
      <c s="33">
        <v>0</v>
      </c>
      <c s="33">
        <f>ROUND(ROUND(H223,2)*ROUND(G223,3),2)</f>
      </c>
      <c r="O223">
        <f>(I223*21)/100</f>
      </c>
      <c t="s">
        <v>33</v>
      </c>
    </row>
    <row r="224" spans="1:5" ht="12.75">
      <c r="A224" s="34" t="s">
        <v>61</v>
      </c>
      <c r="E224" s="35" t="s">
        <v>58</v>
      </c>
    </row>
    <row r="225" spans="1:5" ht="12.75">
      <c r="A225" s="36" t="s">
        <v>62</v>
      </c>
      <c r="E225" s="37" t="s">
        <v>58</v>
      </c>
    </row>
    <row r="226" spans="1:5" ht="102">
      <c r="A226" t="s">
        <v>63</v>
      </c>
      <c r="E226" s="35" t="s">
        <v>1106</v>
      </c>
    </row>
    <row r="227" spans="1:16" ht="12.75">
      <c r="A227" s="24" t="s">
        <v>56</v>
      </c>
      <c s="29" t="s">
        <v>335</v>
      </c>
      <c s="29" t="s">
        <v>1934</v>
      </c>
      <c s="24" t="s">
        <v>58</v>
      </c>
      <c s="30" t="s">
        <v>1935</v>
      </c>
      <c s="31" t="s">
        <v>60</v>
      </c>
      <c s="32">
        <v>100</v>
      </c>
      <c s="33">
        <v>0</v>
      </c>
      <c s="33">
        <f>ROUND(ROUND(H227,2)*ROUND(G227,3),2)</f>
      </c>
      <c r="O227">
        <f>(I227*21)/100</f>
      </c>
      <c t="s">
        <v>33</v>
      </c>
    </row>
    <row r="228" spans="1:5" ht="12.75">
      <c r="A228" s="34" t="s">
        <v>61</v>
      </c>
      <c r="E228" s="35" t="s">
        <v>58</v>
      </c>
    </row>
    <row r="229" spans="1:5" ht="12.75">
      <c r="A229" s="36" t="s">
        <v>62</v>
      </c>
      <c r="E229" s="37" t="s">
        <v>58</v>
      </c>
    </row>
    <row r="230" spans="1:5" ht="76.5">
      <c r="A230" t="s">
        <v>63</v>
      </c>
      <c r="E230" s="35" t="s">
        <v>2608</v>
      </c>
    </row>
    <row r="231" spans="1:16" ht="12.75">
      <c r="A231" s="24" t="s">
        <v>56</v>
      </c>
      <c s="29" t="s">
        <v>338</v>
      </c>
      <c s="29" t="s">
        <v>1936</v>
      </c>
      <c s="24" t="s">
        <v>58</v>
      </c>
      <c s="30" t="s">
        <v>1937</v>
      </c>
      <c s="31" t="s">
        <v>98</v>
      </c>
      <c s="32">
        <v>100</v>
      </c>
      <c s="33">
        <v>0</v>
      </c>
      <c s="33">
        <f>ROUND(ROUND(H231,2)*ROUND(G231,3),2)</f>
      </c>
      <c r="O231">
        <f>(I231*21)/100</f>
      </c>
      <c t="s">
        <v>33</v>
      </c>
    </row>
    <row r="232" spans="1:5" ht="12.75">
      <c r="A232" s="34" t="s">
        <v>61</v>
      </c>
      <c r="E232" s="35" t="s">
        <v>58</v>
      </c>
    </row>
    <row r="233" spans="1:5" ht="12.75">
      <c r="A233" s="36" t="s">
        <v>62</v>
      </c>
      <c r="E233" s="37" t="s">
        <v>58</v>
      </c>
    </row>
    <row r="234" spans="1:5" ht="89.25">
      <c r="A234" t="s">
        <v>63</v>
      </c>
      <c r="E234" s="35" t="s">
        <v>2609</v>
      </c>
    </row>
    <row r="235" spans="1:16" ht="12.75">
      <c r="A235" s="24" t="s">
        <v>56</v>
      </c>
      <c s="29" t="s">
        <v>165</v>
      </c>
      <c s="29" t="s">
        <v>2610</v>
      </c>
      <c s="24" t="s">
        <v>58</v>
      </c>
      <c s="30" t="s">
        <v>2611</v>
      </c>
      <c s="31" t="s">
        <v>98</v>
      </c>
      <c s="32">
        <v>50</v>
      </c>
      <c s="33">
        <v>0</v>
      </c>
      <c s="33">
        <f>ROUND(ROUND(H235,2)*ROUND(G235,3),2)</f>
      </c>
      <c r="O235">
        <f>(I235*21)/100</f>
      </c>
      <c t="s">
        <v>33</v>
      </c>
    </row>
    <row r="236" spans="1:5" ht="12.75">
      <c r="A236" s="34" t="s">
        <v>61</v>
      </c>
      <c r="E236" s="35" t="s">
        <v>58</v>
      </c>
    </row>
    <row r="237" spans="1:5" ht="12.75">
      <c r="A237" s="36" t="s">
        <v>62</v>
      </c>
      <c r="E237" s="37" t="s">
        <v>58</v>
      </c>
    </row>
    <row r="238" spans="1:5" ht="89.25">
      <c r="A238" t="s">
        <v>63</v>
      </c>
      <c r="E238" s="35" t="s">
        <v>2609</v>
      </c>
    </row>
    <row r="239" spans="1:18" ht="12.75" customHeight="1">
      <c r="A239" s="6" t="s">
        <v>53</v>
      </c>
      <c s="6"/>
      <c s="39" t="s">
        <v>2612</v>
      </c>
      <c s="6"/>
      <c s="27" t="s">
        <v>2613</v>
      </c>
      <c s="6"/>
      <c s="6"/>
      <c s="6"/>
      <c s="40">
        <f>0+Q239</f>
      </c>
      <c r="O239">
        <f>0+R239</f>
      </c>
      <c r="Q239">
        <f>0+I240+I244+I248+I252+I256+I260+I264+I268+I272</f>
      </c>
      <c>
        <f>0+O240+O244+O248+O252+O256+O260+O264+O268+O272</f>
      </c>
    </row>
    <row r="240" spans="1:16" ht="38.25">
      <c r="A240" s="24" t="s">
        <v>56</v>
      </c>
      <c s="29" t="s">
        <v>168</v>
      </c>
      <c s="29" t="s">
        <v>2614</v>
      </c>
      <c s="24" t="s">
        <v>58</v>
      </c>
      <c s="30" t="s">
        <v>2615</v>
      </c>
      <c s="31" t="s">
        <v>98</v>
      </c>
      <c s="32">
        <v>1</v>
      </c>
      <c s="33">
        <v>0</v>
      </c>
      <c s="33">
        <f>ROUND(ROUND(H240,2)*ROUND(G240,3),2)</f>
      </c>
      <c r="O240">
        <f>(I240*21)/100</f>
      </c>
      <c t="s">
        <v>33</v>
      </c>
    </row>
    <row r="241" spans="1:5" ht="76.5">
      <c r="A241" s="34" t="s">
        <v>61</v>
      </c>
      <c r="E241" s="35" t="s">
        <v>2616</v>
      </c>
    </row>
    <row r="242" spans="1:5" ht="12.75">
      <c r="A242" s="36" t="s">
        <v>62</v>
      </c>
      <c r="E242" s="37" t="s">
        <v>58</v>
      </c>
    </row>
    <row r="243" spans="1:5" ht="51">
      <c r="A243" t="s">
        <v>63</v>
      </c>
      <c r="E243" s="35" t="s">
        <v>2617</v>
      </c>
    </row>
    <row r="244" spans="1:16" ht="12.75">
      <c r="A244" s="24" t="s">
        <v>56</v>
      </c>
      <c s="29" t="s">
        <v>341</v>
      </c>
      <c s="29" t="s">
        <v>2618</v>
      </c>
      <c s="24" t="s">
        <v>58</v>
      </c>
      <c s="30" t="s">
        <v>2619</v>
      </c>
      <c s="31" t="s">
        <v>98</v>
      </c>
      <c s="32">
        <v>4</v>
      </c>
      <c s="33">
        <v>0</v>
      </c>
      <c s="33">
        <f>ROUND(ROUND(H244,2)*ROUND(G244,3),2)</f>
      </c>
      <c r="O244">
        <f>(I244*21)/100</f>
      </c>
      <c t="s">
        <v>33</v>
      </c>
    </row>
    <row r="245" spans="1:5" ht="12.75">
      <c r="A245" s="34" t="s">
        <v>61</v>
      </c>
      <c r="E245" s="35" t="s">
        <v>58</v>
      </c>
    </row>
    <row r="246" spans="1:5" ht="12.75">
      <c r="A246" s="36" t="s">
        <v>62</v>
      </c>
      <c r="E246" s="37" t="s">
        <v>58</v>
      </c>
    </row>
    <row r="247" spans="1:5" ht="102">
      <c r="A247" t="s">
        <v>63</v>
      </c>
      <c r="E247" s="35" t="s">
        <v>2620</v>
      </c>
    </row>
    <row r="248" spans="1:16" ht="12.75">
      <c r="A248" s="24" t="s">
        <v>56</v>
      </c>
      <c s="29" t="s">
        <v>344</v>
      </c>
      <c s="29" t="s">
        <v>2621</v>
      </c>
      <c s="24" t="s">
        <v>58</v>
      </c>
      <c s="30" t="s">
        <v>2622</v>
      </c>
      <c s="31" t="s">
        <v>98</v>
      </c>
      <c s="32">
        <v>1</v>
      </c>
      <c s="33">
        <v>0</v>
      </c>
      <c s="33">
        <f>ROUND(ROUND(H248,2)*ROUND(G248,3),2)</f>
      </c>
      <c r="O248">
        <f>(I248*21)/100</f>
      </c>
      <c t="s">
        <v>33</v>
      </c>
    </row>
    <row r="249" spans="1:5" ht="12.75">
      <c r="A249" s="34" t="s">
        <v>61</v>
      </c>
      <c r="E249" s="35" t="s">
        <v>58</v>
      </c>
    </row>
    <row r="250" spans="1:5" ht="12.75">
      <c r="A250" s="36" t="s">
        <v>62</v>
      </c>
      <c r="E250" s="37" t="s">
        <v>58</v>
      </c>
    </row>
    <row r="251" spans="1:5" ht="127.5">
      <c r="A251" t="s">
        <v>63</v>
      </c>
      <c r="E251" s="35" t="s">
        <v>2623</v>
      </c>
    </row>
    <row r="252" spans="1:16" ht="12.75">
      <c r="A252" s="24" t="s">
        <v>56</v>
      </c>
      <c s="29" t="s">
        <v>171</v>
      </c>
      <c s="29" t="s">
        <v>2624</v>
      </c>
      <c s="24" t="s">
        <v>58</v>
      </c>
      <c s="30" t="s">
        <v>2625</v>
      </c>
      <c s="31" t="s">
        <v>98</v>
      </c>
      <c s="32">
        <v>1</v>
      </c>
      <c s="33">
        <v>0</v>
      </c>
      <c s="33">
        <f>ROUND(ROUND(H252,2)*ROUND(G252,3),2)</f>
      </c>
      <c r="O252">
        <f>(I252*21)/100</f>
      </c>
      <c t="s">
        <v>33</v>
      </c>
    </row>
    <row r="253" spans="1:5" ht="12.75">
      <c r="A253" s="34" t="s">
        <v>61</v>
      </c>
      <c r="E253" s="35" t="s">
        <v>58</v>
      </c>
    </row>
    <row r="254" spans="1:5" ht="12.75">
      <c r="A254" s="36" t="s">
        <v>62</v>
      </c>
      <c r="E254" s="37" t="s">
        <v>58</v>
      </c>
    </row>
    <row r="255" spans="1:5" ht="102">
      <c r="A255" t="s">
        <v>63</v>
      </c>
      <c r="E255" s="35" t="s">
        <v>2626</v>
      </c>
    </row>
    <row r="256" spans="1:16" ht="25.5">
      <c r="A256" s="24" t="s">
        <v>56</v>
      </c>
      <c s="29" t="s">
        <v>174</v>
      </c>
      <c s="29" t="s">
        <v>2627</v>
      </c>
      <c s="24" t="s">
        <v>58</v>
      </c>
      <c s="30" t="s">
        <v>2628</v>
      </c>
      <c s="31" t="s">
        <v>98</v>
      </c>
      <c s="32">
        <v>1</v>
      </c>
      <c s="33">
        <v>0</v>
      </c>
      <c s="33">
        <f>ROUND(ROUND(H256,2)*ROUND(G256,3),2)</f>
      </c>
      <c r="O256">
        <f>(I256*21)/100</f>
      </c>
      <c t="s">
        <v>33</v>
      </c>
    </row>
    <row r="257" spans="1:5" ht="12.75">
      <c r="A257" s="34" t="s">
        <v>61</v>
      </c>
      <c r="E257" s="35" t="s">
        <v>58</v>
      </c>
    </row>
    <row r="258" spans="1:5" ht="12.75">
      <c r="A258" s="36" t="s">
        <v>62</v>
      </c>
      <c r="E258" s="37" t="s">
        <v>58</v>
      </c>
    </row>
    <row r="259" spans="1:5" ht="102">
      <c r="A259" t="s">
        <v>63</v>
      </c>
      <c r="E259" s="35" t="s">
        <v>2626</v>
      </c>
    </row>
    <row r="260" spans="1:16" ht="12.75">
      <c r="A260" s="24" t="s">
        <v>56</v>
      </c>
      <c s="29" t="s">
        <v>557</v>
      </c>
      <c s="29" t="s">
        <v>2629</v>
      </c>
      <c s="24" t="s">
        <v>58</v>
      </c>
      <c s="30" t="s">
        <v>2630</v>
      </c>
      <c s="31" t="s">
        <v>98</v>
      </c>
      <c s="32">
        <v>6</v>
      </c>
      <c s="33">
        <v>0</v>
      </c>
      <c s="33">
        <f>ROUND(ROUND(H260,2)*ROUND(G260,3),2)</f>
      </c>
      <c r="O260">
        <f>(I260*21)/100</f>
      </c>
      <c t="s">
        <v>33</v>
      </c>
    </row>
    <row r="261" spans="1:5" ht="12.75">
      <c r="A261" s="34" t="s">
        <v>61</v>
      </c>
      <c r="E261" s="35" t="s">
        <v>58</v>
      </c>
    </row>
    <row r="262" spans="1:5" ht="12.75">
      <c r="A262" s="36" t="s">
        <v>62</v>
      </c>
      <c r="E262" s="37" t="s">
        <v>58</v>
      </c>
    </row>
    <row r="263" spans="1:5" ht="102">
      <c r="A263" t="s">
        <v>63</v>
      </c>
      <c r="E263" s="35" t="s">
        <v>2631</v>
      </c>
    </row>
    <row r="264" spans="1:16" ht="25.5">
      <c r="A264" s="24" t="s">
        <v>56</v>
      </c>
      <c s="29" t="s">
        <v>558</v>
      </c>
      <c s="29" t="s">
        <v>2632</v>
      </c>
      <c s="24" t="s">
        <v>58</v>
      </c>
      <c s="30" t="s">
        <v>2633</v>
      </c>
      <c s="31" t="s">
        <v>98</v>
      </c>
      <c s="32">
        <v>8</v>
      </c>
      <c s="33">
        <v>0</v>
      </c>
      <c s="33">
        <f>ROUND(ROUND(H264,2)*ROUND(G264,3),2)</f>
      </c>
      <c r="O264">
        <f>(I264*21)/100</f>
      </c>
      <c t="s">
        <v>33</v>
      </c>
    </row>
    <row r="265" spans="1:5" ht="12.75">
      <c r="A265" s="34" t="s">
        <v>61</v>
      </c>
      <c r="E265" s="35" t="s">
        <v>58</v>
      </c>
    </row>
    <row r="266" spans="1:5" ht="12.75">
      <c r="A266" s="36" t="s">
        <v>62</v>
      </c>
      <c r="E266" s="37" t="s">
        <v>58</v>
      </c>
    </row>
    <row r="267" spans="1:5" ht="76.5">
      <c r="A267" t="s">
        <v>63</v>
      </c>
      <c r="E267" s="35" t="s">
        <v>2577</v>
      </c>
    </row>
    <row r="268" spans="1:16" ht="12.75">
      <c r="A268" s="24" t="s">
        <v>56</v>
      </c>
      <c s="29" t="s">
        <v>177</v>
      </c>
      <c s="29" t="s">
        <v>2634</v>
      </c>
      <c s="24" t="s">
        <v>58</v>
      </c>
      <c s="30" t="s">
        <v>2635</v>
      </c>
      <c s="31" t="s">
        <v>98</v>
      </c>
      <c s="32">
        <v>8</v>
      </c>
      <c s="33">
        <v>0</v>
      </c>
      <c s="33">
        <f>ROUND(ROUND(H268,2)*ROUND(G268,3),2)</f>
      </c>
      <c r="O268">
        <f>(I268*21)/100</f>
      </c>
      <c t="s">
        <v>33</v>
      </c>
    </row>
    <row r="269" spans="1:5" ht="12.75">
      <c r="A269" s="34" t="s">
        <v>61</v>
      </c>
      <c r="E269" s="35" t="s">
        <v>58</v>
      </c>
    </row>
    <row r="270" spans="1:5" ht="12.75">
      <c r="A270" s="36" t="s">
        <v>62</v>
      </c>
      <c r="E270" s="37" t="s">
        <v>58</v>
      </c>
    </row>
    <row r="271" spans="1:5" ht="76.5">
      <c r="A271" t="s">
        <v>63</v>
      </c>
      <c r="E271" s="35" t="s">
        <v>2577</v>
      </c>
    </row>
    <row r="272" spans="1:16" ht="12.75">
      <c r="A272" s="24" t="s">
        <v>56</v>
      </c>
      <c s="29" t="s">
        <v>180</v>
      </c>
      <c s="29" t="s">
        <v>2636</v>
      </c>
      <c s="24" t="s">
        <v>58</v>
      </c>
      <c s="30" t="s">
        <v>2637</v>
      </c>
      <c s="31" t="s">
        <v>98</v>
      </c>
      <c s="32">
        <v>2</v>
      </c>
      <c s="33">
        <v>0</v>
      </c>
      <c s="33">
        <f>ROUND(ROUND(H272,2)*ROUND(G272,3),2)</f>
      </c>
      <c r="O272">
        <f>(I272*21)/100</f>
      </c>
      <c t="s">
        <v>33</v>
      </c>
    </row>
    <row r="273" spans="1:5" ht="12.75">
      <c r="A273" s="34" t="s">
        <v>61</v>
      </c>
      <c r="E273" s="35" t="s">
        <v>58</v>
      </c>
    </row>
    <row r="274" spans="1:5" ht="12.75">
      <c r="A274" s="36" t="s">
        <v>62</v>
      </c>
      <c r="E274" s="37" t="s">
        <v>58</v>
      </c>
    </row>
    <row r="275" spans="1:5" ht="76.5">
      <c r="A275" t="s">
        <v>63</v>
      </c>
      <c r="E275" s="35" t="s">
        <v>2577</v>
      </c>
    </row>
    <row r="276" spans="1:18" ht="12.75" customHeight="1">
      <c r="A276" s="6" t="s">
        <v>53</v>
      </c>
      <c s="6"/>
      <c s="39" t="s">
        <v>2261</v>
      </c>
      <c s="6"/>
      <c s="27" t="s">
        <v>2638</v>
      </c>
      <c s="6"/>
      <c s="6"/>
      <c s="6"/>
      <c s="40">
        <f>0+Q276</f>
      </c>
      <c r="O276">
        <f>0+R276</f>
      </c>
      <c r="Q276">
        <f>0+I277+I281+I285+I289+I293+I297+I301+I305+I309+I313+I317+I321+I325+I329+I333+I337+I341+I345+I349+I353+I357+I361+I365+I369+I373+I377</f>
      </c>
      <c>
        <f>0+O277+O281+O285+O289+O293+O297+O301+O305+O309+O313+O317+O321+O325+O329+O333+O337+O341+O345+O349+O353+O357+O361+O365+O369+O373+O377</f>
      </c>
    </row>
    <row r="277" spans="1:16" ht="12.75">
      <c r="A277" s="24" t="s">
        <v>56</v>
      </c>
      <c s="29" t="s">
        <v>424</v>
      </c>
      <c s="29" t="s">
        <v>2639</v>
      </c>
      <c s="24" t="s">
        <v>58</v>
      </c>
      <c s="30" t="s">
        <v>2640</v>
      </c>
      <c s="31" t="s">
        <v>98</v>
      </c>
      <c s="32">
        <v>4</v>
      </c>
      <c s="33">
        <v>0</v>
      </c>
      <c s="33">
        <f>ROUND(ROUND(H277,2)*ROUND(G277,3),2)</f>
      </c>
      <c r="O277">
        <f>(I277*21)/100</f>
      </c>
      <c t="s">
        <v>33</v>
      </c>
    </row>
    <row r="278" spans="1:5" ht="12.75">
      <c r="A278" s="34" t="s">
        <v>61</v>
      </c>
      <c r="E278" s="35" t="s">
        <v>58</v>
      </c>
    </row>
    <row r="279" spans="1:5" ht="12.75">
      <c r="A279" s="36" t="s">
        <v>62</v>
      </c>
      <c r="E279" s="37" t="s">
        <v>58</v>
      </c>
    </row>
    <row r="280" spans="1:5" ht="89.25">
      <c r="A280" t="s">
        <v>63</v>
      </c>
      <c r="E280" s="35" t="s">
        <v>2641</v>
      </c>
    </row>
    <row r="281" spans="1:16" ht="12.75">
      <c r="A281" s="24" t="s">
        <v>56</v>
      </c>
      <c s="29" t="s">
        <v>183</v>
      </c>
      <c s="29" t="s">
        <v>2642</v>
      </c>
      <c s="24" t="s">
        <v>58</v>
      </c>
      <c s="30" t="s">
        <v>2643</v>
      </c>
      <c s="31" t="s">
        <v>98</v>
      </c>
      <c s="32">
        <v>4</v>
      </c>
      <c s="33">
        <v>0</v>
      </c>
      <c s="33">
        <f>ROUND(ROUND(H281,2)*ROUND(G281,3),2)</f>
      </c>
      <c r="O281">
        <f>(I281*21)/100</f>
      </c>
      <c t="s">
        <v>33</v>
      </c>
    </row>
    <row r="282" spans="1:5" ht="12.75">
      <c r="A282" s="34" t="s">
        <v>61</v>
      </c>
      <c r="E282" s="35" t="s">
        <v>58</v>
      </c>
    </row>
    <row r="283" spans="1:5" ht="12.75">
      <c r="A283" s="36" t="s">
        <v>62</v>
      </c>
      <c r="E283" s="37" t="s">
        <v>58</v>
      </c>
    </row>
    <row r="284" spans="1:5" ht="89.25">
      <c r="A284" t="s">
        <v>63</v>
      </c>
      <c r="E284" s="35" t="s">
        <v>2641</v>
      </c>
    </row>
    <row r="285" spans="1:16" ht="12.75">
      <c r="A285" s="24" t="s">
        <v>56</v>
      </c>
      <c s="29" t="s">
        <v>186</v>
      </c>
      <c s="29" t="s">
        <v>2644</v>
      </c>
      <c s="24" t="s">
        <v>58</v>
      </c>
      <c s="30" t="s">
        <v>2645</v>
      </c>
      <c s="31" t="s">
        <v>98</v>
      </c>
      <c s="32">
        <v>1</v>
      </c>
      <c s="33">
        <v>0</v>
      </c>
      <c s="33">
        <f>ROUND(ROUND(H285,2)*ROUND(G285,3),2)</f>
      </c>
      <c r="O285">
        <f>(I285*21)/100</f>
      </c>
      <c t="s">
        <v>33</v>
      </c>
    </row>
    <row r="286" spans="1:5" ht="12.75">
      <c r="A286" s="34" t="s">
        <v>61</v>
      </c>
      <c r="E286" s="35" t="s">
        <v>58</v>
      </c>
    </row>
    <row r="287" spans="1:5" ht="12.75">
      <c r="A287" s="36" t="s">
        <v>62</v>
      </c>
      <c r="E287" s="37" t="s">
        <v>58</v>
      </c>
    </row>
    <row r="288" spans="1:5" ht="89.25">
      <c r="A288" t="s">
        <v>63</v>
      </c>
      <c r="E288" s="35" t="s">
        <v>2641</v>
      </c>
    </row>
    <row r="289" spans="1:16" ht="12.75">
      <c r="A289" s="24" t="s">
        <v>56</v>
      </c>
      <c s="29" t="s">
        <v>189</v>
      </c>
      <c s="29" t="s">
        <v>2646</v>
      </c>
      <c s="24" t="s">
        <v>58</v>
      </c>
      <c s="30" t="s">
        <v>2647</v>
      </c>
      <c s="31" t="s">
        <v>98</v>
      </c>
      <c s="32">
        <v>2</v>
      </c>
      <c s="33">
        <v>0</v>
      </c>
      <c s="33">
        <f>ROUND(ROUND(H289,2)*ROUND(G289,3),2)</f>
      </c>
      <c r="O289">
        <f>(I289*21)/100</f>
      </c>
      <c t="s">
        <v>33</v>
      </c>
    </row>
    <row r="290" spans="1:5" ht="12.75">
      <c r="A290" s="34" t="s">
        <v>61</v>
      </c>
      <c r="E290" s="35" t="s">
        <v>58</v>
      </c>
    </row>
    <row r="291" spans="1:5" ht="12.75">
      <c r="A291" s="36" t="s">
        <v>62</v>
      </c>
      <c r="E291" s="37" t="s">
        <v>58</v>
      </c>
    </row>
    <row r="292" spans="1:5" ht="89.25">
      <c r="A292" t="s">
        <v>63</v>
      </c>
      <c r="E292" s="35" t="s">
        <v>2641</v>
      </c>
    </row>
    <row r="293" spans="1:16" ht="38.25">
      <c r="A293" s="24" t="s">
        <v>56</v>
      </c>
      <c s="29" t="s">
        <v>192</v>
      </c>
      <c s="29" t="s">
        <v>2648</v>
      </c>
      <c s="24" t="s">
        <v>58</v>
      </c>
      <c s="30" t="s">
        <v>2649</v>
      </c>
      <c s="31" t="s">
        <v>98</v>
      </c>
      <c s="32">
        <v>4</v>
      </c>
      <c s="33">
        <v>0</v>
      </c>
      <c s="33">
        <f>ROUND(ROUND(H293,2)*ROUND(G293,3),2)</f>
      </c>
      <c r="O293">
        <f>(I293*21)/100</f>
      </c>
      <c t="s">
        <v>33</v>
      </c>
    </row>
    <row r="294" spans="1:5" ht="12.75">
      <c r="A294" s="34" t="s">
        <v>61</v>
      </c>
      <c r="E294" s="35" t="s">
        <v>58</v>
      </c>
    </row>
    <row r="295" spans="1:5" ht="12.75">
      <c r="A295" s="36" t="s">
        <v>62</v>
      </c>
      <c r="E295" s="37" t="s">
        <v>58</v>
      </c>
    </row>
    <row r="296" spans="1:5" ht="114.75">
      <c r="A296" t="s">
        <v>63</v>
      </c>
      <c r="E296" s="35" t="s">
        <v>2650</v>
      </c>
    </row>
    <row r="297" spans="1:16" ht="38.25">
      <c r="A297" s="24" t="s">
        <v>56</v>
      </c>
      <c s="29" t="s">
        <v>195</v>
      </c>
      <c s="29" t="s">
        <v>2651</v>
      </c>
      <c s="24" t="s">
        <v>58</v>
      </c>
      <c s="30" t="s">
        <v>2652</v>
      </c>
      <c s="31" t="s">
        <v>98</v>
      </c>
      <c s="32">
        <v>2</v>
      </c>
      <c s="33">
        <v>0</v>
      </c>
      <c s="33">
        <f>ROUND(ROUND(H297,2)*ROUND(G297,3),2)</f>
      </c>
      <c r="O297">
        <f>(I297*21)/100</f>
      </c>
      <c t="s">
        <v>33</v>
      </c>
    </row>
    <row r="298" spans="1:5" ht="12.75">
      <c r="A298" s="34" t="s">
        <v>61</v>
      </c>
      <c r="E298" s="35" t="s">
        <v>58</v>
      </c>
    </row>
    <row r="299" spans="1:5" ht="12.75">
      <c r="A299" s="36" t="s">
        <v>62</v>
      </c>
      <c r="E299" s="37" t="s">
        <v>58</v>
      </c>
    </row>
    <row r="300" spans="1:5" ht="114.75">
      <c r="A300" t="s">
        <v>63</v>
      </c>
      <c r="E300" s="35" t="s">
        <v>2650</v>
      </c>
    </row>
    <row r="301" spans="1:16" ht="25.5">
      <c r="A301" s="24" t="s">
        <v>56</v>
      </c>
      <c s="29" t="s">
        <v>198</v>
      </c>
      <c s="29" t="s">
        <v>2653</v>
      </c>
      <c s="24" t="s">
        <v>58</v>
      </c>
      <c s="30" t="s">
        <v>2654</v>
      </c>
      <c s="31" t="s">
        <v>98</v>
      </c>
      <c s="32">
        <v>4</v>
      </c>
      <c s="33">
        <v>0</v>
      </c>
      <c s="33">
        <f>ROUND(ROUND(H301,2)*ROUND(G301,3),2)</f>
      </c>
      <c r="O301">
        <f>(I301*21)/100</f>
      </c>
      <c t="s">
        <v>33</v>
      </c>
    </row>
    <row r="302" spans="1:5" ht="12.75">
      <c r="A302" s="34" t="s">
        <v>61</v>
      </c>
      <c r="E302" s="35" t="s">
        <v>58</v>
      </c>
    </row>
    <row r="303" spans="1:5" ht="12.75">
      <c r="A303" s="36" t="s">
        <v>62</v>
      </c>
      <c r="E303" s="37" t="s">
        <v>58</v>
      </c>
    </row>
    <row r="304" spans="1:5" ht="89.25">
      <c r="A304" t="s">
        <v>63</v>
      </c>
      <c r="E304" s="35" t="s">
        <v>2641</v>
      </c>
    </row>
    <row r="305" spans="1:16" ht="25.5">
      <c r="A305" s="24" t="s">
        <v>56</v>
      </c>
      <c s="29" t="s">
        <v>427</v>
      </c>
      <c s="29" t="s">
        <v>2655</v>
      </c>
      <c s="24" t="s">
        <v>58</v>
      </c>
      <c s="30" t="s">
        <v>2656</v>
      </c>
      <c s="31" t="s">
        <v>98</v>
      </c>
      <c s="32">
        <v>4</v>
      </c>
      <c s="33">
        <v>0</v>
      </c>
      <c s="33">
        <f>ROUND(ROUND(H305,2)*ROUND(G305,3),2)</f>
      </c>
      <c r="O305">
        <f>(I305*21)/100</f>
      </c>
      <c t="s">
        <v>33</v>
      </c>
    </row>
    <row r="306" spans="1:5" ht="12.75">
      <c r="A306" s="34" t="s">
        <v>61</v>
      </c>
      <c r="E306" s="35" t="s">
        <v>58</v>
      </c>
    </row>
    <row r="307" spans="1:5" ht="12.75">
      <c r="A307" s="36" t="s">
        <v>62</v>
      </c>
      <c r="E307" s="37" t="s">
        <v>58</v>
      </c>
    </row>
    <row r="308" spans="1:5" ht="102">
      <c r="A308" t="s">
        <v>63</v>
      </c>
      <c r="E308" s="35" t="s">
        <v>2657</v>
      </c>
    </row>
    <row r="309" spans="1:16" ht="25.5">
      <c r="A309" s="24" t="s">
        <v>56</v>
      </c>
      <c s="29" t="s">
        <v>201</v>
      </c>
      <c s="29" t="s">
        <v>2658</v>
      </c>
      <c s="24" t="s">
        <v>58</v>
      </c>
      <c s="30" t="s">
        <v>2659</v>
      </c>
      <c s="31" t="s">
        <v>98</v>
      </c>
      <c s="32">
        <v>2</v>
      </c>
      <c s="33">
        <v>0</v>
      </c>
      <c s="33">
        <f>ROUND(ROUND(H309,2)*ROUND(G309,3),2)</f>
      </c>
      <c r="O309">
        <f>(I309*21)/100</f>
      </c>
      <c t="s">
        <v>33</v>
      </c>
    </row>
    <row r="310" spans="1:5" ht="12.75">
      <c r="A310" s="34" t="s">
        <v>61</v>
      </c>
      <c r="E310" s="35" t="s">
        <v>58</v>
      </c>
    </row>
    <row r="311" spans="1:5" ht="12.75">
      <c r="A311" s="36" t="s">
        <v>62</v>
      </c>
      <c r="E311" s="37" t="s">
        <v>58</v>
      </c>
    </row>
    <row r="312" spans="1:5" ht="102">
      <c r="A312" t="s">
        <v>63</v>
      </c>
      <c r="E312" s="35" t="s">
        <v>2657</v>
      </c>
    </row>
    <row r="313" spans="1:16" ht="38.25">
      <c r="A313" s="24" t="s">
        <v>56</v>
      </c>
      <c s="29" t="s">
        <v>204</v>
      </c>
      <c s="29" t="s">
        <v>2660</v>
      </c>
      <c s="24" t="s">
        <v>58</v>
      </c>
      <c s="30" t="s">
        <v>2661</v>
      </c>
      <c s="31" t="s">
        <v>98</v>
      </c>
      <c s="32">
        <v>4</v>
      </c>
      <c s="33">
        <v>0</v>
      </c>
      <c s="33">
        <f>ROUND(ROUND(H313,2)*ROUND(G313,3),2)</f>
      </c>
      <c r="O313">
        <f>(I313*21)/100</f>
      </c>
      <c t="s">
        <v>33</v>
      </c>
    </row>
    <row r="314" spans="1:5" ht="12.75">
      <c r="A314" s="34" t="s">
        <v>61</v>
      </c>
      <c r="E314" s="35" t="s">
        <v>58</v>
      </c>
    </row>
    <row r="315" spans="1:5" ht="12.75">
      <c r="A315" s="36" t="s">
        <v>62</v>
      </c>
      <c r="E315" s="37" t="s">
        <v>58</v>
      </c>
    </row>
    <row r="316" spans="1:5" ht="102">
      <c r="A316" t="s">
        <v>63</v>
      </c>
      <c r="E316" s="35" t="s">
        <v>2657</v>
      </c>
    </row>
    <row r="317" spans="1:16" ht="12.75">
      <c r="A317" s="24" t="s">
        <v>56</v>
      </c>
      <c s="29" t="s">
        <v>430</v>
      </c>
      <c s="29" t="s">
        <v>2662</v>
      </c>
      <c s="24" t="s">
        <v>58</v>
      </c>
      <c s="30" t="s">
        <v>2663</v>
      </c>
      <c s="31" t="s">
        <v>2529</v>
      </c>
      <c s="32">
        <v>1</v>
      </c>
      <c s="33">
        <v>0</v>
      </c>
      <c s="33">
        <f>ROUND(ROUND(H317,2)*ROUND(G317,3),2)</f>
      </c>
      <c r="O317">
        <f>(I317*21)/100</f>
      </c>
      <c t="s">
        <v>33</v>
      </c>
    </row>
    <row r="318" spans="1:5" ht="12.75">
      <c r="A318" s="34" t="s">
        <v>61</v>
      </c>
      <c r="E318" s="35" t="s">
        <v>58</v>
      </c>
    </row>
    <row r="319" spans="1:5" ht="12.75">
      <c r="A319" s="36" t="s">
        <v>62</v>
      </c>
      <c r="E319" s="37" t="s">
        <v>58</v>
      </c>
    </row>
    <row r="320" spans="1:5" ht="127.5">
      <c r="A320" t="s">
        <v>63</v>
      </c>
      <c r="E320" s="35" t="s">
        <v>2664</v>
      </c>
    </row>
    <row r="321" spans="1:16" ht="25.5">
      <c r="A321" s="24" t="s">
        <v>56</v>
      </c>
      <c s="29" t="s">
        <v>207</v>
      </c>
      <c s="29" t="s">
        <v>2665</v>
      </c>
      <c s="24" t="s">
        <v>58</v>
      </c>
      <c s="30" t="s">
        <v>2666</v>
      </c>
      <c s="31" t="s">
        <v>98</v>
      </c>
      <c s="32">
        <v>1</v>
      </c>
      <c s="33">
        <v>0</v>
      </c>
      <c s="33">
        <f>ROUND(ROUND(H321,2)*ROUND(G321,3),2)</f>
      </c>
      <c r="O321">
        <f>(I321*21)/100</f>
      </c>
      <c t="s">
        <v>33</v>
      </c>
    </row>
    <row r="322" spans="1:5" ht="12.75">
      <c r="A322" s="34" t="s">
        <v>61</v>
      </c>
      <c r="E322" s="35" t="s">
        <v>58</v>
      </c>
    </row>
    <row r="323" spans="1:5" ht="12.75">
      <c r="A323" s="36" t="s">
        <v>62</v>
      </c>
      <c r="E323" s="37" t="s">
        <v>58</v>
      </c>
    </row>
    <row r="324" spans="1:5" ht="114.75">
      <c r="A324" t="s">
        <v>63</v>
      </c>
      <c r="E324" s="35" t="s">
        <v>2667</v>
      </c>
    </row>
    <row r="325" spans="1:16" ht="25.5">
      <c r="A325" s="24" t="s">
        <v>56</v>
      </c>
      <c s="29" t="s">
        <v>210</v>
      </c>
      <c s="29" t="s">
        <v>1944</v>
      </c>
      <c s="24" t="s">
        <v>58</v>
      </c>
      <c s="30" t="s">
        <v>1945</v>
      </c>
      <c s="31" t="s">
        <v>98</v>
      </c>
      <c s="32">
        <v>1</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2668</v>
      </c>
    </row>
    <row r="329" spans="1:16" ht="12.75">
      <c r="A329" s="24" t="s">
        <v>56</v>
      </c>
      <c s="29" t="s">
        <v>213</v>
      </c>
      <c s="29" t="s">
        <v>2669</v>
      </c>
      <c s="24" t="s">
        <v>58</v>
      </c>
      <c s="30" t="s">
        <v>2670</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2671</v>
      </c>
    </row>
    <row r="333" spans="1:16" ht="12.75">
      <c r="A333" s="24" t="s">
        <v>56</v>
      </c>
      <c s="29" t="s">
        <v>216</v>
      </c>
      <c s="29" t="s">
        <v>2672</v>
      </c>
      <c s="24" t="s">
        <v>58</v>
      </c>
      <c s="30" t="s">
        <v>2673</v>
      </c>
      <c s="31" t="s">
        <v>98</v>
      </c>
      <c s="32">
        <v>6</v>
      </c>
      <c s="33">
        <v>0</v>
      </c>
      <c s="33">
        <f>ROUND(ROUND(H333,2)*ROUND(G333,3),2)</f>
      </c>
      <c r="O333">
        <f>(I333*21)/100</f>
      </c>
      <c t="s">
        <v>33</v>
      </c>
    </row>
    <row r="334" spans="1:5" ht="12.75">
      <c r="A334" s="34" t="s">
        <v>61</v>
      </c>
      <c r="E334" s="35" t="s">
        <v>58</v>
      </c>
    </row>
    <row r="335" spans="1:5" ht="12.75">
      <c r="A335" s="36" t="s">
        <v>62</v>
      </c>
      <c r="E335" s="37" t="s">
        <v>58</v>
      </c>
    </row>
    <row r="336" spans="1:5" ht="76.5">
      <c r="A336" t="s">
        <v>63</v>
      </c>
      <c r="E336" s="35" t="s">
        <v>2674</v>
      </c>
    </row>
    <row r="337" spans="1:16" ht="25.5">
      <c r="A337" s="24" t="s">
        <v>56</v>
      </c>
      <c s="29" t="s">
        <v>219</v>
      </c>
      <c s="29" t="s">
        <v>2675</v>
      </c>
      <c s="24" t="s">
        <v>58</v>
      </c>
      <c s="30" t="s">
        <v>2676</v>
      </c>
      <c s="31" t="s">
        <v>98</v>
      </c>
      <c s="32">
        <v>6</v>
      </c>
      <c s="33">
        <v>0</v>
      </c>
      <c s="33">
        <f>ROUND(ROUND(H337,2)*ROUND(G337,3),2)</f>
      </c>
      <c r="O337">
        <f>(I337*21)/100</f>
      </c>
      <c t="s">
        <v>33</v>
      </c>
    </row>
    <row r="338" spans="1:5" ht="12.75">
      <c r="A338" s="34" t="s">
        <v>61</v>
      </c>
      <c r="E338" s="35" t="s">
        <v>58</v>
      </c>
    </row>
    <row r="339" spans="1:5" ht="12.75">
      <c r="A339" s="36" t="s">
        <v>62</v>
      </c>
      <c r="E339" s="37" t="s">
        <v>58</v>
      </c>
    </row>
    <row r="340" spans="1:5" ht="76.5">
      <c r="A340" t="s">
        <v>63</v>
      </c>
      <c r="E340" s="35" t="s">
        <v>2674</v>
      </c>
    </row>
    <row r="341" spans="1:16" ht="12.75">
      <c r="A341" s="24" t="s">
        <v>56</v>
      </c>
      <c s="29" t="s">
        <v>222</v>
      </c>
      <c s="29" t="s">
        <v>2677</v>
      </c>
      <c s="24" t="s">
        <v>58</v>
      </c>
      <c s="30" t="s">
        <v>2678</v>
      </c>
      <c s="31" t="s">
        <v>98</v>
      </c>
      <c s="32">
        <v>1</v>
      </c>
      <c s="33">
        <v>0</v>
      </c>
      <c s="33">
        <f>ROUND(ROUND(H341,2)*ROUND(G341,3),2)</f>
      </c>
      <c r="O341">
        <f>(I341*21)/100</f>
      </c>
      <c t="s">
        <v>33</v>
      </c>
    </row>
    <row r="342" spans="1:5" ht="12.75">
      <c r="A342" s="34" t="s">
        <v>61</v>
      </c>
      <c r="E342" s="35" t="s">
        <v>58</v>
      </c>
    </row>
    <row r="343" spans="1:5" ht="12.75">
      <c r="A343" s="36" t="s">
        <v>62</v>
      </c>
      <c r="E343" s="37" t="s">
        <v>58</v>
      </c>
    </row>
    <row r="344" spans="1:5" ht="76.5">
      <c r="A344" t="s">
        <v>63</v>
      </c>
      <c r="E344" s="35" t="s">
        <v>2679</v>
      </c>
    </row>
    <row r="345" spans="1:16" ht="25.5">
      <c r="A345" s="24" t="s">
        <v>56</v>
      </c>
      <c s="29" t="s">
        <v>433</v>
      </c>
      <c s="29" t="s">
        <v>2680</v>
      </c>
      <c s="24" t="s">
        <v>58</v>
      </c>
      <c s="30" t="s">
        <v>2681</v>
      </c>
      <c s="31" t="s">
        <v>98</v>
      </c>
      <c s="32">
        <v>2</v>
      </c>
      <c s="33">
        <v>0</v>
      </c>
      <c s="33">
        <f>ROUND(ROUND(H345,2)*ROUND(G345,3),2)</f>
      </c>
      <c r="O345">
        <f>(I345*21)/100</f>
      </c>
      <c t="s">
        <v>33</v>
      </c>
    </row>
    <row r="346" spans="1:5" ht="12.75">
      <c r="A346" s="34" t="s">
        <v>61</v>
      </c>
      <c r="E346" s="35" t="s">
        <v>58</v>
      </c>
    </row>
    <row r="347" spans="1:5" ht="12.75">
      <c r="A347" s="36" t="s">
        <v>62</v>
      </c>
      <c r="E347" s="37" t="s">
        <v>58</v>
      </c>
    </row>
    <row r="348" spans="1:5" ht="89.25">
      <c r="A348" t="s">
        <v>63</v>
      </c>
      <c r="E348" s="35" t="s">
        <v>2682</v>
      </c>
    </row>
    <row r="349" spans="1:16" ht="12.75">
      <c r="A349" s="24" t="s">
        <v>56</v>
      </c>
      <c s="29" t="s">
        <v>225</v>
      </c>
      <c s="29" t="s">
        <v>2683</v>
      </c>
      <c s="24" t="s">
        <v>58</v>
      </c>
      <c s="30" t="s">
        <v>2684</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76.5">
      <c r="A352" t="s">
        <v>63</v>
      </c>
      <c r="E352" s="35" t="s">
        <v>2679</v>
      </c>
    </row>
    <row r="353" spans="1:16" ht="38.25">
      <c r="A353" s="24" t="s">
        <v>56</v>
      </c>
      <c s="29" t="s">
        <v>228</v>
      </c>
      <c s="29" t="s">
        <v>2685</v>
      </c>
      <c s="24" t="s">
        <v>58</v>
      </c>
      <c s="30" t="s">
        <v>2686</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76.5">
      <c r="A356" t="s">
        <v>63</v>
      </c>
      <c r="E356" s="35" t="s">
        <v>2687</v>
      </c>
    </row>
    <row r="357" spans="1:16" ht="12.75">
      <c r="A357" s="24" t="s">
        <v>56</v>
      </c>
      <c s="29" t="s">
        <v>231</v>
      </c>
      <c s="29" t="s">
        <v>1066</v>
      </c>
      <c s="24" t="s">
        <v>58</v>
      </c>
      <c s="30" t="s">
        <v>1067</v>
      </c>
      <c s="31" t="s">
        <v>370</v>
      </c>
      <c s="32">
        <v>48</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2688</v>
      </c>
    </row>
    <row r="361" spans="1:16" ht="12.75">
      <c r="A361" s="24" t="s">
        <v>56</v>
      </c>
      <c s="29" t="s">
        <v>234</v>
      </c>
      <c s="29" t="s">
        <v>1948</v>
      </c>
      <c s="24" t="s">
        <v>58</v>
      </c>
      <c s="30" t="s">
        <v>1949</v>
      </c>
      <c s="31" t="s">
        <v>370</v>
      </c>
      <c s="32">
        <v>100</v>
      </c>
      <c s="33">
        <v>0</v>
      </c>
      <c s="33">
        <f>ROUND(ROUND(H361,2)*ROUND(G361,3),2)</f>
      </c>
      <c r="O361">
        <f>(I361*21)/100</f>
      </c>
      <c t="s">
        <v>33</v>
      </c>
    </row>
    <row r="362" spans="1:5" ht="12.75">
      <c r="A362" s="34" t="s">
        <v>61</v>
      </c>
      <c r="E362" s="35" t="s">
        <v>58</v>
      </c>
    </row>
    <row r="363" spans="1:5" ht="12.75">
      <c r="A363" s="36" t="s">
        <v>62</v>
      </c>
      <c r="E363" s="37" t="s">
        <v>58</v>
      </c>
    </row>
    <row r="364" spans="1:5" ht="89.25">
      <c r="A364" t="s">
        <v>63</v>
      </c>
      <c r="E364" s="35" t="s">
        <v>2689</v>
      </c>
    </row>
    <row r="365" spans="1:16" ht="12.75">
      <c r="A365" s="24" t="s">
        <v>56</v>
      </c>
      <c s="29" t="s">
        <v>436</v>
      </c>
      <c s="29" t="s">
        <v>1950</v>
      </c>
      <c s="24" t="s">
        <v>58</v>
      </c>
      <c s="30" t="s">
        <v>1951</v>
      </c>
      <c s="31" t="s">
        <v>370</v>
      </c>
      <c s="32">
        <v>16</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2690</v>
      </c>
    </row>
    <row r="369" spans="1:16" ht="12.75">
      <c r="A369" s="24" t="s">
        <v>56</v>
      </c>
      <c s="29" t="s">
        <v>237</v>
      </c>
      <c s="29" t="s">
        <v>2691</v>
      </c>
      <c s="24" t="s">
        <v>58</v>
      </c>
      <c s="30" t="s">
        <v>1071</v>
      </c>
      <c s="31" t="s">
        <v>370</v>
      </c>
      <c s="32">
        <v>60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2692</v>
      </c>
    </row>
    <row r="373" spans="1:16" ht="12.75">
      <c r="A373" s="24" t="s">
        <v>56</v>
      </c>
      <c s="29" t="s">
        <v>240</v>
      </c>
      <c s="29" t="s">
        <v>2693</v>
      </c>
      <c s="24" t="s">
        <v>58</v>
      </c>
      <c s="30" t="s">
        <v>2694</v>
      </c>
      <c s="31" t="s">
        <v>370</v>
      </c>
      <c s="32">
        <v>60</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2695</v>
      </c>
    </row>
    <row r="377" spans="1:16" ht="12.75">
      <c r="A377" s="24" t="s">
        <v>56</v>
      </c>
      <c s="29" t="s">
        <v>402</v>
      </c>
      <c s="29" t="s">
        <v>2696</v>
      </c>
      <c s="24" t="s">
        <v>58</v>
      </c>
      <c s="30" t="s">
        <v>2697</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2698</v>
      </c>
    </row>
    <row r="381" spans="1:18" ht="12.75" customHeight="1">
      <c r="A381" s="6" t="s">
        <v>53</v>
      </c>
      <c s="6"/>
      <c s="39" t="s">
        <v>2384</v>
      </c>
      <c s="6"/>
      <c s="27" t="s">
        <v>2699</v>
      </c>
      <c s="6"/>
      <c s="6"/>
      <c s="6"/>
      <c s="40">
        <f>0+Q381</f>
      </c>
      <c r="O381">
        <f>0+R381</f>
      </c>
      <c r="Q381">
        <f>0+I382+I386+I390+I394</f>
      </c>
      <c>
        <f>0+O382+O386+O390+O394</f>
      </c>
    </row>
    <row r="382" spans="1:16" ht="25.5">
      <c r="A382" s="24" t="s">
        <v>56</v>
      </c>
      <c s="29" t="s">
        <v>347</v>
      </c>
      <c s="29" t="s">
        <v>2700</v>
      </c>
      <c s="24" t="s">
        <v>58</v>
      </c>
      <c s="30" t="s">
        <v>2701</v>
      </c>
      <c s="31" t="s">
        <v>98</v>
      </c>
      <c s="32">
        <v>1</v>
      </c>
      <c s="33">
        <v>0</v>
      </c>
      <c s="33">
        <f>ROUND(ROUND(H382,2)*ROUND(G382,3),2)</f>
      </c>
      <c r="O382">
        <f>(I382*21)/100</f>
      </c>
      <c t="s">
        <v>33</v>
      </c>
    </row>
    <row r="383" spans="1:5" ht="12.75">
      <c r="A383" s="34" t="s">
        <v>61</v>
      </c>
      <c r="E383" s="35" t="s">
        <v>58</v>
      </c>
    </row>
    <row r="384" spans="1:5" ht="12.75">
      <c r="A384" s="36" t="s">
        <v>62</v>
      </c>
      <c r="E384" s="37" t="s">
        <v>58</v>
      </c>
    </row>
    <row r="385" spans="1:5" ht="102">
      <c r="A385" t="s">
        <v>63</v>
      </c>
      <c r="E385" s="35" t="s">
        <v>2702</v>
      </c>
    </row>
    <row r="386" spans="1:16" ht="12.75">
      <c r="A386" s="24" t="s">
        <v>56</v>
      </c>
      <c s="29" t="s">
        <v>350</v>
      </c>
      <c s="29" t="s">
        <v>2703</v>
      </c>
      <c s="24" t="s">
        <v>58</v>
      </c>
      <c s="30" t="s">
        <v>2704</v>
      </c>
      <c s="31" t="s">
        <v>98</v>
      </c>
      <c s="32">
        <v>2</v>
      </c>
      <c s="33">
        <v>0</v>
      </c>
      <c s="33">
        <f>ROUND(ROUND(H386,2)*ROUND(G386,3),2)</f>
      </c>
      <c r="O386">
        <f>(I386*21)/100</f>
      </c>
      <c t="s">
        <v>33</v>
      </c>
    </row>
    <row r="387" spans="1:5" ht="12.75">
      <c r="A387" s="34" t="s">
        <v>61</v>
      </c>
      <c r="E387" s="35" t="s">
        <v>58</v>
      </c>
    </row>
    <row r="388" spans="1:5" ht="12.75">
      <c r="A388" s="36" t="s">
        <v>62</v>
      </c>
      <c r="E388" s="37" t="s">
        <v>58</v>
      </c>
    </row>
    <row r="389" spans="1:5" ht="76.5">
      <c r="A389" t="s">
        <v>63</v>
      </c>
      <c r="E389" s="35" t="s">
        <v>2705</v>
      </c>
    </row>
    <row r="390" spans="1:16" ht="12.75">
      <c r="A390" s="24" t="s">
        <v>56</v>
      </c>
      <c s="29" t="s">
        <v>116</v>
      </c>
      <c s="29" t="s">
        <v>2706</v>
      </c>
      <c s="24" t="s">
        <v>58</v>
      </c>
      <c s="30" t="s">
        <v>2707</v>
      </c>
      <c s="31" t="s">
        <v>98</v>
      </c>
      <c s="32">
        <v>100</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2708</v>
      </c>
    </row>
    <row r="394" spans="1:16" ht="12.75">
      <c r="A394" s="24" t="s">
        <v>56</v>
      </c>
      <c s="29" t="s">
        <v>119</v>
      </c>
      <c s="29" t="s">
        <v>2391</v>
      </c>
      <c s="24" t="s">
        <v>58</v>
      </c>
      <c s="30" t="s">
        <v>2392</v>
      </c>
      <c s="31" t="s">
        <v>98</v>
      </c>
      <c s="32">
        <v>100</v>
      </c>
      <c s="33">
        <v>0</v>
      </c>
      <c s="33">
        <f>ROUND(ROUND(H394,2)*ROUND(G394,3),2)</f>
      </c>
      <c r="O394">
        <f>(I394*21)/100</f>
      </c>
      <c t="s">
        <v>33</v>
      </c>
    </row>
    <row r="395" spans="1:5" ht="12.75">
      <c r="A395" s="34" t="s">
        <v>61</v>
      </c>
      <c r="E395" s="35" t="s">
        <v>58</v>
      </c>
    </row>
    <row r="396" spans="1:5" ht="12.75">
      <c r="A396" s="36" t="s">
        <v>62</v>
      </c>
      <c r="E396" s="37" t="s">
        <v>58</v>
      </c>
    </row>
    <row r="397" spans="1:5" ht="102">
      <c r="A397" t="s">
        <v>63</v>
      </c>
      <c r="E397"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0.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2713</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2713</v>
      </c>
      <c s="6"/>
      <c s="18" t="s">
        <v>2714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1.xml><?xml version="1.0" encoding="utf-8"?>
<worksheet xmlns="http://schemas.openxmlformats.org/spreadsheetml/2006/main" xmlns:r="http://schemas.openxmlformats.org/officeDocument/2006/relationships">
  <sheetPr>
    <pageSetUpPr fitToPage="1"/>
  </sheetPr>
  <dimension ref="A1:R40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0+O11+O36+O81+O90+O115+O244+O249+O302+O311+O320+O389</f>
      </c>
      <c t="s">
        <v>32</v>
      </c>
    </row>
    <row r="3" spans="1:16" ht="15" customHeight="1">
      <c r="A3" t="s">
        <v>12</v>
      </c>
      <c s="12" t="s">
        <v>14</v>
      </c>
      <c s="13" t="s">
        <v>15</v>
      </c>
      <c s="1"/>
      <c s="14" t="s">
        <v>16</v>
      </c>
      <c s="1"/>
      <c s="9"/>
      <c s="8" t="s">
        <v>2828</v>
      </c>
      <c s="41">
        <f>0+I11+I36+I81+I90+I115+I244+I249+I302+I311+I320+I389</f>
      </c>
      <c r="O3" t="s">
        <v>29</v>
      </c>
      <c t="s">
        <v>33</v>
      </c>
    </row>
    <row r="4" spans="1:16" ht="15" customHeight="1">
      <c r="A4" t="s">
        <v>17</v>
      </c>
      <c s="12" t="s">
        <v>18</v>
      </c>
      <c s="13" t="s">
        <v>19</v>
      </c>
      <c s="1"/>
      <c s="14" t="s">
        <v>20</v>
      </c>
      <c s="1"/>
      <c s="1"/>
      <c s="11"/>
      <c s="11"/>
      <c r="O4" t="s">
        <v>30</v>
      </c>
      <c t="s">
        <v>33</v>
      </c>
    </row>
    <row r="5" spans="1:16" ht="12.75" customHeight="1">
      <c r="A5" t="s">
        <v>21</v>
      </c>
      <c s="12" t="s">
        <v>18</v>
      </c>
      <c s="13" t="s">
        <v>2267</v>
      </c>
      <c s="1"/>
      <c s="14" t="s">
        <v>2268</v>
      </c>
      <c s="1"/>
      <c s="1"/>
      <c s="1"/>
      <c s="1"/>
      <c r="O5" t="s">
        <v>31</v>
      </c>
      <c t="s">
        <v>33</v>
      </c>
    </row>
    <row r="6" spans="1:9" ht="12.75" customHeight="1">
      <c r="A6" t="s">
        <v>24</v>
      </c>
      <c s="12" t="s">
        <v>18</v>
      </c>
      <c s="13" t="s">
        <v>2711</v>
      </c>
      <c s="1"/>
      <c s="14" t="s">
        <v>2712</v>
      </c>
      <c s="1"/>
      <c s="1"/>
      <c s="1"/>
      <c s="1"/>
    </row>
    <row r="7" spans="1:9" ht="12.75" customHeight="1">
      <c r="A7" t="s">
        <v>27</v>
      </c>
      <c s="16" t="s">
        <v>28</v>
      </c>
      <c s="17" t="s">
        <v>2828</v>
      </c>
      <c s="6"/>
      <c s="18" t="s">
        <v>2829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77</v>
      </c>
      <c s="25"/>
      <c s="27" t="s">
        <v>2512</v>
      </c>
      <c s="25"/>
      <c s="25"/>
      <c s="25"/>
      <c s="28">
        <f>0+Q11</f>
      </c>
      <c r="O11">
        <f>0+R11</f>
      </c>
      <c r="Q11">
        <f>0+I12+I16+I20+I24+I28+I32</f>
      </c>
      <c>
        <f>0+O12+O16+O20+O24+O28+O32</f>
      </c>
    </row>
    <row r="12" spans="1:16" ht="25.5">
      <c r="A12" s="24" t="s">
        <v>56</v>
      </c>
      <c s="29" t="s">
        <v>39</v>
      </c>
      <c s="29" t="s">
        <v>2513</v>
      </c>
      <c s="24" t="s">
        <v>58</v>
      </c>
      <c s="30" t="s">
        <v>2514</v>
      </c>
      <c s="31" t="s">
        <v>906</v>
      </c>
      <c s="32">
        <v>0.5</v>
      </c>
      <c s="33">
        <v>0</v>
      </c>
      <c s="33">
        <f>ROUND(ROUND(H12,2)*ROUND(G12,3),2)</f>
      </c>
      <c r="O12">
        <f>(I12*21)/100</f>
      </c>
      <c t="s">
        <v>33</v>
      </c>
    </row>
    <row r="13" spans="1:5" ht="12.75">
      <c r="A13" s="34" t="s">
        <v>61</v>
      </c>
      <c r="E13" s="35" t="s">
        <v>58</v>
      </c>
    </row>
    <row r="14" spans="1:5" ht="12.75">
      <c r="A14" s="36" t="s">
        <v>62</v>
      </c>
      <c r="E14" s="37" t="s">
        <v>58</v>
      </c>
    </row>
    <row r="15" spans="1:5" ht="140.25">
      <c r="A15" t="s">
        <v>63</v>
      </c>
      <c r="E15" s="35" t="s">
        <v>907</v>
      </c>
    </row>
    <row r="16" spans="1:16" ht="25.5">
      <c r="A16" s="24" t="s">
        <v>56</v>
      </c>
      <c s="29" t="s">
        <v>33</v>
      </c>
      <c s="29" t="s">
        <v>2515</v>
      </c>
      <c s="24" t="s">
        <v>58</v>
      </c>
      <c s="30" t="s">
        <v>2516</v>
      </c>
      <c s="31" t="s">
        <v>906</v>
      </c>
      <c s="32">
        <v>0.2</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2517</v>
      </c>
    </row>
    <row r="20" spans="1:16" ht="25.5">
      <c r="A20" s="24" t="s">
        <v>56</v>
      </c>
      <c s="29" t="s">
        <v>32</v>
      </c>
      <c s="29" t="s">
        <v>2518</v>
      </c>
      <c s="24" t="s">
        <v>58</v>
      </c>
      <c s="30" t="s">
        <v>2519</v>
      </c>
      <c s="31" t="s">
        <v>906</v>
      </c>
      <c s="32">
        <v>0.2</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2517</v>
      </c>
    </row>
    <row r="24" spans="1:16" ht="12.75">
      <c r="A24" s="24" t="s">
        <v>56</v>
      </c>
      <c s="29" t="s">
        <v>43</v>
      </c>
      <c s="29" t="s">
        <v>2520</v>
      </c>
      <c s="24" t="s">
        <v>58</v>
      </c>
      <c s="30" t="s">
        <v>2521</v>
      </c>
      <c s="31" t="s">
        <v>906</v>
      </c>
      <c s="32">
        <v>0.05</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2517</v>
      </c>
    </row>
    <row r="28" spans="1:16" ht="12.75">
      <c r="A28" s="24" t="s">
        <v>56</v>
      </c>
      <c s="29" t="s">
        <v>45</v>
      </c>
      <c s="29" t="s">
        <v>2522</v>
      </c>
      <c s="24" t="s">
        <v>58</v>
      </c>
      <c s="30" t="s">
        <v>2523</v>
      </c>
      <c s="31" t="s">
        <v>906</v>
      </c>
      <c s="32">
        <v>0.1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2517</v>
      </c>
    </row>
    <row r="32" spans="1:16" ht="12.75">
      <c r="A32" s="24" t="s">
        <v>56</v>
      </c>
      <c s="29" t="s">
        <v>47</v>
      </c>
      <c s="29" t="s">
        <v>2524</v>
      </c>
      <c s="24" t="s">
        <v>58</v>
      </c>
      <c s="30" t="s">
        <v>2525</v>
      </c>
      <c s="31" t="s">
        <v>906</v>
      </c>
      <c s="32">
        <v>0.05</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2517</v>
      </c>
    </row>
    <row r="36" spans="1:18" ht="12.75" customHeight="1">
      <c r="A36" s="6" t="s">
        <v>53</v>
      </c>
      <c s="6"/>
      <c s="39" t="s">
        <v>2273</v>
      </c>
      <c s="6"/>
      <c s="27" t="s">
        <v>2534</v>
      </c>
      <c s="6"/>
      <c s="6"/>
      <c s="6"/>
      <c s="40">
        <f>0+Q36</f>
      </c>
      <c r="O36">
        <f>0+R36</f>
      </c>
      <c r="Q36">
        <f>0+I37+I41+I45+I49+I53+I57+I61+I65+I69+I73+I77</f>
      </c>
      <c>
        <f>0+O37+O41+O45+O49+O53+O57+O61+O65+O69+O73+O77</f>
      </c>
    </row>
    <row r="37" spans="1:16" ht="25.5">
      <c r="A37" s="24" t="s">
        <v>56</v>
      </c>
      <c s="29" t="s">
        <v>452</v>
      </c>
      <c s="29" t="s">
        <v>2715</v>
      </c>
      <c s="24" t="s">
        <v>58</v>
      </c>
      <c s="30" t="s">
        <v>2716</v>
      </c>
      <c s="31" t="s">
        <v>60</v>
      </c>
      <c s="32">
        <v>40</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2537</v>
      </c>
    </row>
    <row r="41" spans="1:16" ht="25.5">
      <c r="A41" s="24" t="s">
        <v>56</v>
      </c>
      <c s="29" t="s">
        <v>394</v>
      </c>
      <c s="29" t="s">
        <v>2535</v>
      </c>
      <c s="24" t="s">
        <v>58</v>
      </c>
      <c s="30" t="s">
        <v>2536</v>
      </c>
      <c s="31" t="s">
        <v>60</v>
      </c>
      <c s="32">
        <v>80</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2537</v>
      </c>
    </row>
    <row r="45" spans="1:16" ht="25.5">
      <c r="A45" s="24" t="s">
        <v>56</v>
      </c>
      <c s="29" t="s">
        <v>50</v>
      </c>
      <c s="29" t="s">
        <v>2717</v>
      </c>
      <c s="24" t="s">
        <v>58</v>
      </c>
      <c s="30" t="s">
        <v>2718</v>
      </c>
      <c s="31" t="s">
        <v>60</v>
      </c>
      <c s="32">
        <v>80</v>
      </c>
      <c s="33">
        <v>0</v>
      </c>
      <c s="33">
        <f>ROUND(ROUND(H45,2)*ROUND(G45,3),2)</f>
      </c>
      <c r="O45">
        <f>(I45*21)/100</f>
      </c>
      <c t="s">
        <v>33</v>
      </c>
    </row>
    <row r="46" spans="1:5" ht="12.75">
      <c r="A46" s="34" t="s">
        <v>61</v>
      </c>
      <c r="E46" s="35" t="s">
        <v>58</v>
      </c>
    </row>
    <row r="47" spans="1:5" ht="12.75">
      <c r="A47" s="36" t="s">
        <v>62</v>
      </c>
      <c r="E47" s="37" t="s">
        <v>58</v>
      </c>
    </row>
    <row r="48" spans="1:5" ht="102">
      <c r="A48" t="s">
        <v>63</v>
      </c>
      <c r="E48" s="35" t="s">
        <v>2538</v>
      </c>
    </row>
    <row r="49" spans="1:16" ht="25.5">
      <c r="A49" s="24" t="s">
        <v>56</v>
      </c>
      <c s="29" t="s">
        <v>52</v>
      </c>
      <c s="29" t="s">
        <v>2719</v>
      </c>
      <c s="24" t="s">
        <v>58</v>
      </c>
      <c s="30" t="s">
        <v>2720</v>
      </c>
      <c s="31" t="s">
        <v>60</v>
      </c>
      <c s="32">
        <v>80</v>
      </c>
      <c s="33">
        <v>0</v>
      </c>
      <c s="33">
        <f>ROUND(ROUND(H49,2)*ROUND(G49,3),2)</f>
      </c>
      <c r="O49">
        <f>(I49*21)/100</f>
      </c>
      <c t="s">
        <v>33</v>
      </c>
    </row>
    <row r="50" spans="1:5" ht="12.75">
      <c r="A50" s="34" t="s">
        <v>61</v>
      </c>
      <c r="E50" s="35" t="s">
        <v>58</v>
      </c>
    </row>
    <row r="51" spans="1:5" ht="12.75">
      <c r="A51" s="36" t="s">
        <v>62</v>
      </c>
      <c r="E51" s="37" t="s">
        <v>58</v>
      </c>
    </row>
    <row r="52" spans="1:5" ht="102">
      <c r="A52" t="s">
        <v>63</v>
      </c>
      <c r="E52" s="35" t="s">
        <v>2541</v>
      </c>
    </row>
    <row r="53" spans="1:16" ht="25.5">
      <c r="A53" s="24" t="s">
        <v>56</v>
      </c>
      <c s="29" t="s">
        <v>67</v>
      </c>
      <c s="29" t="s">
        <v>2274</v>
      </c>
      <c s="24" t="s">
        <v>58</v>
      </c>
      <c s="30" t="s">
        <v>2275</v>
      </c>
      <c s="31" t="s">
        <v>60</v>
      </c>
      <c s="32">
        <v>100</v>
      </c>
      <c s="33">
        <v>0</v>
      </c>
      <c s="33">
        <f>ROUND(ROUND(H53,2)*ROUND(G53,3),2)</f>
      </c>
      <c r="O53">
        <f>(I53*21)/100</f>
      </c>
      <c t="s">
        <v>33</v>
      </c>
    </row>
    <row r="54" spans="1:5" ht="12.75">
      <c r="A54" s="34" t="s">
        <v>61</v>
      </c>
      <c r="E54" s="35" t="s">
        <v>58</v>
      </c>
    </row>
    <row r="55" spans="1:5" ht="12.75">
      <c r="A55" s="36" t="s">
        <v>62</v>
      </c>
      <c r="E55" s="37" t="s">
        <v>58</v>
      </c>
    </row>
    <row r="56" spans="1:5" ht="76.5">
      <c r="A56" t="s">
        <v>63</v>
      </c>
      <c r="E56" s="35" t="s">
        <v>2542</v>
      </c>
    </row>
    <row r="57" spans="1:16" ht="25.5">
      <c r="A57" s="24" t="s">
        <v>56</v>
      </c>
      <c s="29" t="s">
        <v>70</v>
      </c>
      <c s="29" t="s">
        <v>2543</v>
      </c>
      <c s="24" t="s">
        <v>58</v>
      </c>
      <c s="30" t="s">
        <v>2544</v>
      </c>
      <c s="31" t="s">
        <v>60</v>
      </c>
      <c s="32">
        <v>30</v>
      </c>
      <c s="33">
        <v>0</v>
      </c>
      <c s="33">
        <f>ROUND(ROUND(H57,2)*ROUND(G57,3),2)</f>
      </c>
      <c r="O57">
        <f>(I57*21)/100</f>
      </c>
      <c t="s">
        <v>33</v>
      </c>
    </row>
    <row r="58" spans="1:5" ht="12.75">
      <c r="A58" s="34" t="s">
        <v>61</v>
      </c>
      <c r="E58" s="35" t="s">
        <v>58</v>
      </c>
    </row>
    <row r="59" spans="1:5" ht="12.75">
      <c r="A59" s="36" t="s">
        <v>62</v>
      </c>
      <c r="E59" s="37" t="s">
        <v>58</v>
      </c>
    </row>
    <row r="60" spans="1:5" ht="76.5">
      <c r="A60" t="s">
        <v>63</v>
      </c>
      <c r="E60" s="35" t="s">
        <v>2542</v>
      </c>
    </row>
    <row r="61" spans="1:16" ht="12.75">
      <c r="A61" s="24" t="s">
        <v>56</v>
      </c>
      <c s="29" t="s">
        <v>74</v>
      </c>
      <c s="29" t="s">
        <v>2278</v>
      </c>
      <c s="24" t="s">
        <v>58</v>
      </c>
      <c s="30" t="s">
        <v>2279</v>
      </c>
      <c s="31" t="s">
        <v>60</v>
      </c>
      <c s="32">
        <v>30</v>
      </c>
      <c s="33">
        <v>0</v>
      </c>
      <c s="33">
        <f>ROUND(ROUND(H61,2)*ROUND(G61,3),2)</f>
      </c>
      <c r="O61">
        <f>(I61*21)/100</f>
      </c>
      <c t="s">
        <v>33</v>
      </c>
    </row>
    <row r="62" spans="1:5" ht="12.75">
      <c r="A62" s="34" t="s">
        <v>61</v>
      </c>
      <c r="E62" s="35" t="s">
        <v>58</v>
      </c>
    </row>
    <row r="63" spans="1:5" ht="12.75">
      <c r="A63" s="36" t="s">
        <v>62</v>
      </c>
      <c r="E63" s="37" t="s">
        <v>58</v>
      </c>
    </row>
    <row r="64" spans="1:5" ht="76.5">
      <c r="A64" t="s">
        <v>63</v>
      </c>
      <c r="E64" s="35" t="s">
        <v>2542</v>
      </c>
    </row>
    <row r="65" spans="1:16" ht="12.75">
      <c r="A65" s="24" t="s">
        <v>56</v>
      </c>
      <c s="29" t="s">
        <v>77</v>
      </c>
      <c s="29" t="s">
        <v>1559</v>
      </c>
      <c s="24" t="s">
        <v>58</v>
      </c>
      <c s="30" t="s">
        <v>1560</v>
      </c>
      <c s="31" t="s">
        <v>98</v>
      </c>
      <c s="32">
        <v>200</v>
      </c>
      <c s="33">
        <v>0</v>
      </c>
      <c s="33">
        <f>ROUND(ROUND(H65,2)*ROUND(G65,3),2)</f>
      </c>
      <c r="O65">
        <f>(I65*21)/100</f>
      </c>
      <c t="s">
        <v>33</v>
      </c>
    </row>
    <row r="66" spans="1:5" ht="12.75">
      <c r="A66" s="34" t="s">
        <v>61</v>
      </c>
      <c r="E66" s="35" t="s">
        <v>58</v>
      </c>
    </row>
    <row r="67" spans="1:5" ht="12.75">
      <c r="A67" s="36" t="s">
        <v>62</v>
      </c>
      <c r="E67" s="37" t="s">
        <v>58</v>
      </c>
    </row>
    <row r="68" spans="1:5" ht="76.5">
      <c r="A68" t="s">
        <v>63</v>
      </c>
      <c r="E68" s="35" t="s">
        <v>2542</v>
      </c>
    </row>
    <row r="69" spans="1:16" ht="12.75">
      <c r="A69" s="24" t="s">
        <v>56</v>
      </c>
      <c s="29" t="s">
        <v>80</v>
      </c>
      <c s="29" t="s">
        <v>1915</v>
      </c>
      <c s="24" t="s">
        <v>58</v>
      </c>
      <c s="30" t="s">
        <v>1916</v>
      </c>
      <c s="31" t="s">
        <v>98</v>
      </c>
      <c s="32">
        <v>100</v>
      </c>
      <c s="33">
        <v>0</v>
      </c>
      <c s="33">
        <f>ROUND(ROUND(H69,2)*ROUND(G69,3),2)</f>
      </c>
      <c r="O69">
        <f>(I69*21)/100</f>
      </c>
      <c t="s">
        <v>33</v>
      </c>
    </row>
    <row r="70" spans="1:5" ht="12.75">
      <c r="A70" s="34" t="s">
        <v>61</v>
      </c>
      <c r="E70" s="35" t="s">
        <v>58</v>
      </c>
    </row>
    <row r="71" spans="1:5" ht="12.75">
      <c r="A71" s="36" t="s">
        <v>62</v>
      </c>
      <c r="E71" s="37" t="s">
        <v>58</v>
      </c>
    </row>
    <row r="72" spans="1:5" ht="102">
      <c r="A72" t="s">
        <v>63</v>
      </c>
      <c r="E72" s="35" t="s">
        <v>2721</v>
      </c>
    </row>
    <row r="73" spans="1:16" ht="12.75">
      <c r="A73" s="24" t="s">
        <v>56</v>
      </c>
      <c s="29" t="s">
        <v>83</v>
      </c>
      <c s="29" t="s">
        <v>2722</v>
      </c>
      <c s="24" t="s">
        <v>58</v>
      </c>
      <c s="30" t="s">
        <v>2723</v>
      </c>
      <c s="31" t="s">
        <v>98</v>
      </c>
      <c s="32">
        <v>100</v>
      </c>
      <c s="33">
        <v>0</v>
      </c>
      <c s="33">
        <f>ROUND(ROUND(H73,2)*ROUND(G73,3),2)</f>
      </c>
      <c r="O73">
        <f>(I73*21)/100</f>
      </c>
      <c t="s">
        <v>33</v>
      </c>
    </row>
    <row r="74" spans="1:5" ht="12.75">
      <c r="A74" s="34" t="s">
        <v>61</v>
      </c>
      <c r="E74" s="35" t="s">
        <v>58</v>
      </c>
    </row>
    <row r="75" spans="1:5" ht="12.75">
      <c r="A75" s="36" t="s">
        <v>62</v>
      </c>
      <c r="E75" s="37" t="s">
        <v>58</v>
      </c>
    </row>
    <row r="76" spans="1:5" ht="102">
      <c r="A76" t="s">
        <v>63</v>
      </c>
      <c r="E76" s="35" t="s">
        <v>2721</v>
      </c>
    </row>
    <row r="77" spans="1:16" ht="12.75">
      <c r="A77" s="24" t="s">
        <v>56</v>
      </c>
      <c s="29" t="s">
        <v>252</v>
      </c>
      <c s="29" t="s">
        <v>1752</v>
      </c>
      <c s="24" t="s">
        <v>58</v>
      </c>
      <c s="30" t="s">
        <v>1753</v>
      </c>
      <c s="31" t="s">
        <v>936</v>
      </c>
      <c s="32">
        <v>4</v>
      </c>
      <c s="33">
        <v>0</v>
      </c>
      <c s="33">
        <f>ROUND(ROUND(H77,2)*ROUND(G77,3),2)</f>
      </c>
      <c r="O77">
        <f>(I77*21)/100</f>
      </c>
      <c t="s">
        <v>33</v>
      </c>
    </row>
    <row r="78" spans="1:5" ht="12.75">
      <c r="A78" s="34" t="s">
        <v>61</v>
      </c>
      <c r="E78" s="35" t="s">
        <v>58</v>
      </c>
    </row>
    <row r="79" spans="1:5" ht="12.75">
      <c r="A79" s="36" t="s">
        <v>62</v>
      </c>
      <c r="E79" s="37" t="s">
        <v>58</v>
      </c>
    </row>
    <row r="80" spans="1:5" ht="38.25">
      <c r="A80" t="s">
        <v>63</v>
      </c>
      <c r="E80" s="35" t="s">
        <v>1835</v>
      </c>
    </row>
    <row r="81" spans="1:18" ht="12.75" customHeight="1">
      <c r="A81" s="6" t="s">
        <v>53</v>
      </c>
      <c s="6"/>
      <c s="39" t="s">
        <v>2559</v>
      </c>
      <c s="6"/>
      <c s="27" t="s">
        <v>2560</v>
      </c>
      <c s="6"/>
      <c s="6"/>
      <c s="6"/>
      <c s="40">
        <f>0+Q81</f>
      </c>
      <c r="O81">
        <f>0+R81</f>
      </c>
      <c r="Q81">
        <f>0+I82+I86</f>
      </c>
      <c>
        <f>0+O82+O86</f>
      </c>
    </row>
    <row r="82" spans="1:16" ht="12.75">
      <c r="A82" s="24" t="s">
        <v>56</v>
      </c>
      <c s="29" t="s">
        <v>86</v>
      </c>
      <c s="29" t="s">
        <v>1550</v>
      </c>
      <c s="24" t="s">
        <v>58</v>
      </c>
      <c s="30" t="s">
        <v>1551</v>
      </c>
      <c s="31" t="s">
        <v>60</v>
      </c>
      <c s="32">
        <v>100</v>
      </c>
      <c s="33">
        <v>0</v>
      </c>
      <c s="33">
        <f>ROUND(ROUND(H82,2)*ROUND(G82,3),2)</f>
      </c>
      <c r="O82">
        <f>(I82*21)/100</f>
      </c>
      <c t="s">
        <v>33</v>
      </c>
    </row>
    <row r="83" spans="1:5" ht="12.75">
      <c r="A83" s="34" t="s">
        <v>61</v>
      </c>
      <c r="E83" s="35" t="s">
        <v>58</v>
      </c>
    </row>
    <row r="84" spans="1:5" ht="12.75">
      <c r="A84" s="36" t="s">
        <v>62</v>
      </c>
      <c r="E84" s="37" t="s">
        <v>58</v>
      </c>
    </row>
    <row r="85" spans="1:5" ht="127.5">
      <c r="A85" t="s">
        <v>63</v>
      </c>
      <c r="E85" s="35" t="s">
        <v>2561</v>
      </c>
    </row>
    <row r="86" spans="1:16" ht="38.25">
      <c r="A86" s="24" t="s">
        <v>56</v>
      </c>
      <c s="29" t="s">
        <v>89</v>
      </c>
      <c s="29" t="s">
        <v>2562</v>
      </c>
      <c s="24" t="s">
        <v>58</v>
      </c>
      <c s="30" t="s">
        <v>2563</v>
      </c>
      <c s="31" t="s">
        <v>501</v>
      </c>
      <c s="32">
        <v>100</v>
      </c>
      <c s="33">
        <v>0</v>
      </c>
      <c s="33">
        <f>ROUND(ROUND(H86,2)*ROUND(G86,3),2)</f>
      </c>
      <c r="O86">
        <f>(I86*21)/100</f>
      </c>
      <c t="s">
        <v>33</v>
      </c>
    </row>
    <row r="87" spans="1:5" ht="12.75">
      <c r="A87" s="34" t="s">
        <v>61</v>
      </c>
      <c r="E87" s="35" t="s">
        <v>58</v>
      </c>
    </row>
    <row r="88" spans="1:5" ht="12.75">
      <c r="A88" s="36" t="s">
        <v>62</v>
      </c>
      <c r="E88" s="37" t="s">
        <v>58</v>
      </c>
    </row>
    <row r="89" spans="1:5" ht="102">
      <c r="A89" t="s">
        <v>63</v>
      </c>
      <c r="E89" s="35" t="s">
        <v>2564</v>
      </c>
    </row>
    <row r="90" spans="1:18" ht="12.75" customHeight="1">
      <c r="A90" s="6" t="s">
        <v>53</v>
      </c>
      <c s="6"/>
      <c s="39" t="s">
        <v>2282</v>
      </c>
      <c s="6"/>
      <c s="27" t="s">
        <v>2567</v>
      </c>
      <c s="6"/>
      <c s="6"/>
      <c s="6"/>
      <c s="40">
        <f>0+Q90</f>
      </c>
      <c r="O90">
        <f>0+R90</f>
      </c>
      <c r="Q90">
        <f>0+I91+I95+I99+I103+I107+I111</f>
      </c>
      <c>
        <f>0+O91+O95+O99+O103+O107+O111</f>
      </c>
    </row>
    <row r="91" spans="1:16" ht="12.75">
      <c r="A91" s="24" t="s">
        <v>56</v>
      </c>
      <c s="29" t="s">
        <v>92</v>
      </c>
      <c s="29" t="s">
        <v>2284</v>
      </c>
      <c s="24" t="s">
        <v>58</v>
      </c>
      <c s="30" t="s">
        <v>2285</v>
      </c>
      <c s="31" t="s">
        <v>98</v>
      </c>
      <c s="32">
        <v>4</v>
      </c>
      <c s="33">
        <v>0</v>
      </c>
      <c s="33">
        <f>ROUND(ROUND(H91,2)*ROUND(G91,3),2)</f>
      </c>
      <c r="O91">
        <f>(I91*21)/100</f>
      </c>
      <c t="s">
        <v>33</v>
      </c>
    </row>
    <row r="92" spans="1:5" ht="12.75">
      <c r="A92" s="34" t="s">
        <v>61</v>
      </c>
      <c r="E92" s="35" t="s">
        <v>58</v>
      </c>
    </row>
    <row r="93" spans="1:5" ht="12.75">
      <c r="A93" s="36" t="s">
        <v>62</v>
      </c>
      <c r="E93" s="37" t="s">
        <v>58</v>
      </c>
    </row>
    <row r="94" spans="1:5" ht="76.5">
      <c r="A94" t="s">
        <v>63</v>
      </c>
      <c r="E94" s="35" t="s">
        <v>2568</v>
      </c>
    </row>
    <row r="95" spans="1:16" ht="12.75">
      <c r="A95" s="24" t="s">
        <v>56</v>
      </c>
      <c s="29" t="s">
        <v>95</v>
      </c>
      <c s="29" t="s">
        <v>2569</v>
      </c>
      <c s="24" t="s">
        <v>58</v>
      </c>
      <c s="30" t="s">
        <v>2570</v>
      </c>
      <c s="31" t="s">
        <v>60</v>
      </c>
      <c s="32">
        <v>100</v>
      </c>
      <c s="33">
        <v>0</v>
      </c>
      <c s="33">
        <f>ROUND(ROUND(H95,2)*ROUND(G95,3),2)</f>
      </c>
      <c r="O95">
        <f>(I95*21)/100</f>
      </c>
      <c t="s">
        <v>33</v>
      </c>
    </row>
    <row r="96" spans="1:5" ht="12.75">
      <c r="A96" s="34" t="s">
        <v>61</v>
      </c>
      <c r="E96" s="35" t="s">
        <v>58</v>
      </c>
    </row>
    <row r="97" spans="1:5" ht="12.75">
      <c r="A97" s="36" t="s">
        <v>62</v>
      </c>
      <c r="E97" s="37" t="s">
        <v>58</v>
      </c>
    </row>
    <row r="98" spans="1:5" ht="102">
      <c r="A98" t="s">
        <v>63</v>
      </c>
      <c r="E98" s="35" t="s">
        <v>2571</v>
      </c>
    </row>
    <row r="99" spans="1:16" ht="12.75">
      <c r="A99" s="24" t="s">
        <v>56</v>
      </c>
      <c s="29" t="s">
        <v>99</v>
      </c>
      <c s="29" t="s">
        <v>775</v>
      </c>
      <c s="24" t="s">
        <v>58</v>
      </c>
      <c s="30" t="s">
        <v>776</v>
      </c>
      <c s="31" t="s">
        <v>98</v>
      </c>
      <c s="32">
        <v>10</v>
      </c>
      <c s="33">
        <v>0</v>
      </c>
      <c s="33">
        <f>ROUND(ROUND(H99,2)*ROUND(G99,3),2)</f>
      </c>
      <c r="O99">
        <f>(I99*21)/100</f>
      </c>
      <c t="s">
        <v>33</v>
      </c>
    </row>
    <row r="100" spans="1:5" ht="12.75">
      <c r="A100" s="34" t="s">
        <v>61</v>
      </c>
      <c r="E100" s="35" t="s">
        <v>58</v>
      </c>
    </row>
    <row r="101" spans="1:5" ht="12.75">
      <c r="A101" s="36" t="s">
        <v>62</v>
      </c>
      <c r="E101" s="37" t="s">
        <v>58</v>
      </c>
    </row>
    <row r="102" spans="1:5" ht="76.5">
      <c r="A102" t="s">
        <v>63</v>
      </c>
      <c r="E102" s="35" t="s">
        <v>2577</v>
      </c>
    </row>
    <row r="103" spans="1:16" ht="12.75">
      <c r="A103" s="24" t="s">
        <v>56</v>
      </c>
      <c s="29" t="s">
        <v>102</v>
      </c>
      <c s="29" t="s">
        <v>2578</v>
      </c>
      <c s="24" t="s">
        <v>58</v>
      </c>
      <c s="30" t="s">
        <v>2579</v>
      </c>
      <c s="31" t="s">
        <v>98</v>
      </c>
      <c s="32">
        <v>10</v>
      </c>
      <c s="33">
        <v>0</v>
      </c>
      <c s="33">
        <f>ROUND(ROUND(H103,2)*ROUND(G103,3),2)</f>
      </c>
      <c r="O103">
        <f>(I103*21)/100</f>
      </c>
      <c t="s">
        <v>33</v>
      </c>
    </row>
    <row r="104" spans="1:5" ht="12.75">
      <c r="A104" s="34" t="s">
        <v>61</v>
      </c>
      <c r="E104" s="35" t="s">
        <v>58</v>
      </c>
    </row>
    <row r="105" spans="1:5" ht="12.75">
      <c r="A105" s="36" t="s">
        <v>62</v>
      </c>
      <c r="E105" s="37" t="s">
        <v>58</v>
      </c>
    </row>
    <row r="106" spans="1:5" ht="76.5">
      <c r="A106" t="s">
        <v>63</v>
      </c>
      <c r="E106" s="35" t="s">
        <v>2580</v>
      </c>
    </row>
    <row r="107" spans="1:16" ht="12.75">
      <c r="A107" s="24" t="s">
        <v>56</v>
      </c>
      <c s="29" t="s">
        <v>105</v>
      </c>
      <c s="29" t="s">
        <v>777</v>
      </c>
      <c s="24" t="s">
        <v>58</v>
      </c>
      <c s="30" t="s">
        <v>778</v>
      </c>
      <c s="31" t="s">
        <v>98</v>
      </c>
      <c s="32">
        <v>40</v>
      </c>
      <c s="33">
        <v>0</v>
      </c>
      <c s="33">
        <f>ROUND(ROUND(H107,2)*ROUND(G107,3),2)</f>
      </c>
      <c r="O107">
        <f>(I107*21)/100</f>
      </c>
      <c t="s">
        <v>33</v>
      </c>
    </row>
    <row r="108" spans="1:5" ht="12.75">
      <c r="A108" s="34" t="s">
        <v>61</v>
      </c>
      <c r="E108" s="35" t="s">
        <v>58</v>
      </c>
    </row>
    <row r="109" spans="1:5" ht="12.75">
      <c r="A109" s="36" t="s">
        <v>62</v>
      </c>
      <c r="E109" s="37" t="s">
        <v>58</v>
      </c>
    </row>
    <row r="110" spans="1:5" ht="89.25">
      <c r="A110" t="s">
        <v>63</v>
      </c>
      <c r="E110" s="35" t="s">
        <v>2581</v>
      </c>
    </row>
    <row r="111" spans="1:16" ht="12.75">
      <c r="A111" s="24" t="s">
        <v>56</v>
      </c>
      <c s="29" t="s">
        <v>258</v>
      </c>
      <c s="29" t="s">
        <v>779</v>
      </c>
      <c s="24" t="s">
        <v>58</v>
      </c>
      <c s="30" t="s">
        <v>780</v>
      </c>
      <c s="31" t="s">
        <v>98</v>
      </c>
      <c s="32">
        <v>10</v>
      </c>
      <c s="33">
        <v>0</v>
      </c>
      <c s="33">
        <f>ROUND(ROUND(H111,2)*ROUND(G111,3),2)</f>
      </c>
      <c r="O111">
        <f>(I111*21)/100</f>
      </c>
      <c t="s">
        <v>33</v>
      </c>
    </row>
    <row r="112" spans="1:5" ht="12.75">
      <c r="A112" s="34" t="s">
        <v>61</v>
      </c>
      <c r="E112" s="35" t="s">
        <v>58</v>
      </c>
    </row>
    <row r="113" spans="1:5" ht="12.75">
      <c r="A113" s="36" t="s">
        <v>62</v>
      </c>
      <c r="E113" s="37" t="s">
        <v>58</v>
      </c>
    </row>
    <row r="114" spans="1:5" ht="102">
      <c r="A114" t="s">
        <v>63</v>
      </c>
      <c r="E114" s="35" t="s">
        <v>2582</v>
      </c>
    </row>
    <row r="115" spans="1:18" ht="12.75" customHeight="1">
      <c r="A115" s="6" t="s">
        <v>53</v>
      </c>
      <c s="6"/>
      <c s="39" t="s">
        <v>2181</v>
      </c>
      <c s="6"/>
      <c s="27" t="s">
        <v>2583</v>
      </c>
      <c s="6"/>
      <c s="6"/>
      <c s="6"/>
      <c s="40">
        <f>0+Q115</f>
      </c>
      <c r="O115">
        <f>0+R115</f>
      </c>
      <c r="Q115">
        <f>0+I116+I120+I124+I128+I132+I136+I140+I144+I148+I152+I156+I160+I164+I168+I172+I176+I180+I184+I188+I192+I196+I200+I204+I208+I212+I216+I220+I224+I228+I232+I236+I240</f>
      </c>
      <c>
        <f>0+O116+O120+O124+O128+O132+O136+O140+O144+O148+O152+O156+O160+O164+O168+O172+O176+O180+O184+O188+O192+O196+O200+O204+O208+O212+O216+O220+O224+O228+O232+O236+O240</f>
      </c>
    </row>
    <row r="116" spans="1:16" ht="25.5">
      <c r="A116" s="24" t="s">
        <v>56</v>
      </c>
      <c s="29" t="s">
        <v>261</v>
      </c>
      <c s="29" t="s">
        <v>951</v>
      </c>
      <c s="24" t="s">
        <v>58</v>
      </c>
      <c s="30" t="s">
        <v>952</v>
      </c>
      <c s="31" t="s">
        <v>60</v>
      </c>
      <c s="32">
        <v>50</v>
      </c>
      <c s="33">
        <v>0</v>
      </c>
      <c s="33">
        <f>ROUND(ROUND(H116,2)*ROUND(G116,3),2)</f>
      </c>
      <c r="O116">
        <f>(I116*21)/100</f>
      </c>
      <c t="s">
        <v>33</v>
      </c>
    </row>
    <row r="117" spans="1:5" ht="12.75">
      <c r="A117" s="34" t="s">
        <v>61</v>
      </c>
      <c r="E117" s="35" t="s">
        <v>58</v>
      </c>
    </row>
    <row r="118" spans="1:5" ht="12.75">
      <c r="A118" s="36" t="s">
        <v>62</v>
      </c>
      <c r="E118" s="37" t="s">
        <v>58</v>
      </c>
    </row>
    <row r="119" spans="1:5" ht="89.25">
      <c r="A119" t="s">
        <v>63</v>
      </c>
      <c r="E119" s="35" t="s">
        <v>2590</v>
      </c>
    </row>
    <row r="120" spans="1:16" ht="25.5">
      <c r="A120" s="24" t="s">
        <v>56</v>
      </c>
      <c s="29" t="s">
        <v>264</v>
      </c>
      <c s="29" t="s">
        <v>2597</v>
      </c>
      <c s="24" t="s">
        <v>58</v>
      </c>
      <c s="30" t="s">
        <v>2598</v>
      </c>
      <c s="31" t="s">
        <v>60</v>
      </c>
      <c s="32">
        <v>80</v>
      </c>
      <c s="33">
        <v>0</v>
      </c>
      <c s="33">
        <f>ROUND(ROUND(H120,2)*ROUND(G120,3),2)</f>
      </c>
      <c r="O120">
        <f>(I120*21)/100</f>
      </c>
      <c t="s">
        <v>33</v>
      </c>
    </row>
    <row r="121" spans="1:5" ht="12.75">
      <c r="A121" s="34" t="s">
        <v>61</v>
      </c>
      <c r="E121" s="35" t="s">
        <v>58</v>
      </c>
    </row>
    <row r="122" spans="1:5" ht="12.75">
      <c r="A122" s="36" t="s">
        <v>62</v>
      </c>
      <c r="E122" s="37" t="s">
        <v>58</v>
      </c>
    </row>
    <row r="123" spans="1:5" ht="89.25">
      <c r="A123" t="s">
        <v>63</v>
      </c>
      <c r="E123" s="35" t="s">
        <v>2590</v>
      </c>
    </row>
    <row r="124" spans="1:16" ht="25.5">
      <c r="A124" s="24" t="s">
        <v>56</v>
      </c>
      <c s="29" t="s">
        <v>267</v>
      </c>
      <c s="29" t="s">
        <v>2724</v>
      </c>
      <c s="24" t="s">
        <v>58</v>
      </c>
      <c s="30" t="s">
        <v>2725</v>
      </c>
      <c s="31" t="s">
        <v>60</v>
      </c>
      <c s="32">
        <v>20</v>
      </c>
      <c s="33">
        <v>0</v>
      </c>
      <c s="33">
        <f>ROUND(ROUND(H124,2)*ROUND(G124,3),2)</f>
      </c>
      <c r="O124">
        <f>(I124*21)/100</f>
      </c>
      <c t="s">
        <v>33</v>
      </c>
    </row>
    <row r="125" spans="1:5" ht="12.75">
      <c r="A125" s="34" t="s">
        <v>61</v>
      </c>
      <c r="E125" s="35" t="s">
        <v>58</v>
      </c>
    </row>
    <row r="126" spans="1:5" ht="12.75">
      <c r="A126" s="36" t="s">
        <v>62</v>
      </c>
      <c r="E126" s="37" t="s">
        <v>58</v>
      </c>
    </row>
    <row r="127" spans="1:5" ht="89.25">
      <c r="A127" t="s">
        <v>63</v>
      </c>
      <c r="E127" s="35" t="s">
        <v>2590</v>
      </c>
    </row>
    <row r="128" spans="1:16" ht="25.5">
      <c r="A128" s="24" t="s">
        <v>56</v>
      </c>
      <c s="29" t="s">
        <v>270</v>
      </c>
      <c s="29" t="s">
        <v>2726</v>
      </c>
      <c s="24" t="s">
        <v>58</v>
      </c>
      <c s="30" t="s">
        <v>2727</v>
      </c>
      <c s="31" t="s">
        <v>60</v>
      </c>
      <c s="32">
        <v>20</v>
      </c>
      <c s="33">
        <v>0</v>
      </c>
      <c s="33">
        <f>ROUND(ROUND(H128,2)*ROUND(G128,3),2)</f>
      </c>
      <c r="O128">
        <f>(I128*21)/100</f>
      </c>
      <c t="s">
        <v>33</v>
      </c>
    </row>
    <row r="129" spans="1:5" ht="12.75">
      <c r="A129" s="34" t="s">
        <v>61</v>
      </c>
      <c r="E129" s="35" t="s">
        <v>58</v>
      </c>
    </row>
    <row r="130" spans="1:5" ht="12.75">
      <c r="A130" s="36" t="s">
        <v>62</v>
      </c>
      <c r="E130" s="37" t="s">
        <v>58</v>
      </c>
    </row>
    <row r="131" spans="1:5" ht="89.25">
      <c r="A131" t="s">
        <v>63</v>
      </c>
      <c r="E131" s="35" t="s">
        <v>2590</v>
      </c>
    </row>
    <row r="132" spans="1:16" ht="12.75">
      <c r="A132" s="24" t="s">
        <v>56</v>
      </c>
      <c s="29" t="s">
        <v>273</v>
      </c>
      <c s="29" t="s">
        <v>1049</v>
      </c>
      <c s="24" t="s">
        <v>58</v>
      </c>
      <c s="30" t="s">
        <v>1050</v>
      </c>
      <c s="31" t="s">
        <v>60</v>
      </c>
      <c s="32">
        <v>180</v>
      </c>
      <c s="33">
        <v>0</v>
      </c>
      <c s="33">
        <f>ROUND(ROUND(H132,2)*ROUND(G132,3),2)</f>
      </c>
      <c r="O132">
        <f>(I132*21)/100</f>
      </c>
      <c t="s">
        <v>33</v>
      </c>
    </row>
    <row r="133" spans="1:5" ht="12.75">
      <c r="A133" s="34" t="s">
        <v>61</v>
      </c>
      <c r="E133" s="35" t="s">
        <v>58</v>
      </c>
    </row>
    <row r="134" spans="1:5" ht="12.75">
      <c r="A134" s="36" t="s">
        <v>62</v>
      </c>
      <c r="E134" s="37" t="s">
        <v>58</v>
      </c>
    </row>
    <row r="135" spans="1:5" ht="89.25">
      <c r="A135" t="s">
        <v>63</v>
      </c>
      <c r="E135" s="35" t="s">
        <v>2590</v>
      </c>
    </row>
    <row r="136" spans="1:16" ht="12.75">
      <c r="A136" s="24" t="s">
        <v>56</v>
      </c>
      <c s="29" t="s">
        <v>276</v>
      </c>
      <c s="29" t="s">
        <v>920</v>
      </c>
      <c s="24" t="s">
        <v>58</v>
      </c>
      <c s="30" t="s">
        <v>921</v>
      </c>
      <c s="31" t="s">
        <v>60</v>
      </c>
      <c s="32">
        <v>400</v>
      </c>
      <c s="33">
        <v>0</v>
      </c>
      <c s="33">
        <f>ROUND(ROUND(H136,2)*ROUND(G136,3),2)</f>
      </c>
      <c r="O136">
        <f>(I136*21)/100</f>
      </c>
      <c t="s">
        <v>33</v>
      </c>
    </row>
    <row r="137" spans="1:5" ht="12.75">
      <c r="A137" s="34" t="s">
        <v>61</v>
      </c>
      <c r="E137" s="35" t="s">
        <v>58</v>
      </c>
    </row>
    <row r="138" spans="1:5" ht="12.75">
      <c r="A138" s="36" t="s">
        <v>62</v>
      </c>
      <c r="E138" s="37" t="s">
        <v>58</v>
      </c>
    </row>
    <row r="139" spans="1:5" ht="89.25">
      <c r="A139" t="s">
        <v>63</v>
      </c>
      <c r="E139" s="35" t="s">
        <v>2590</v>
      </c>
    </row>
    <row r="140" spans="1:16" ht="12.75">
      <c r="A140" s="24" t="s">
        <v>56</v>
      </c>
      <c s="29" t="s">
        <v>279</v>
      </c>
      <c s="29" t="s">
        <v>2728</v>
      </c>
      <c s="24" t="s">
        <v>58</v>
      </c>
      <c s="30" t="s">
        <v>2729</v>
      </c>
      <c s="31" t="s">
        <v>60</v>
      </c>
      <c s="32">
        <v>10</v>
      </c>
      <c s="33">
        <v>0</v>
      </c>
      <c s="33">
        <f>ROUND(ROUND(H140,2)*ROUND(G140,3),2)</f>
      </c>
      <c r="O140">
        <f>(I140*21)/100</f>
      </c>
      <c t="s">
        <v>33</v>
      </c>
    </row>
    <row r="141" spans="1:5" ht="12.75">
      <c r="A141" s="34" t="s">
        <v>61</v>
      </c>
      <c r="E141" s="35" t="s">
        <v>58</v>
      </c>
    </row>
    <row r="142" spans="1:5" ht="12.75">
      <c r="A142" s="36" t="s">
        <v>62</v>
      </c>
      <c r="E142" s="37" t="s">
        <v>58</v>
      </c>
    </row>
    <row r="143" spans="1:5" ht="89.25">
      <c r="A143" t="s">
        <v>63</v>
      </c>
      <c r="E143" s="35" t="s">
        <v>2590</v>
      </c>
    </row>
    <row r="144" spans="1:16" ht="25.5">
      <c r="A144" s="24" t="s">
        <v>56</v>
      </c>
      <c s="29" t="s">
        <v>282</v>
      </c>
      <c s="29" t="s">
        <v>2730</v>
      </c>
      <c s="24" t="s">
        <v>58</v>
      </c>
      <c s="30" t="s">
        <v>2731</v>
      </c>
      <c s="31" t="s">
        <v>60</v>
      </c>
      <c s="32">
        <v>100</v>
      </c>
      <c s="33">
        <v>0</v>
      </c>
      <c s="33">
        <f>ROUND(ROUND(H144,2)*ROUND(G144,3),2)</f>
      </c>
      <c r="O144">
        <f>(I144*21)/100</f>
      </c>
      <c t="s">
        <v>33</v>
      </c>
    </row>
    <row r="145" spans="1:5" ht="12.75">
      <c r="A145" s="34" t="s">
        <v>61</v>
      </c>
      <c r="E145" s="35" t="s">
        <v>58</v>
      </c>
    </row>
    <row r="146" spans="1:5" ht="12.75">
      <c r="A146" s="36" t="s">
        <v>62</v>
      </c>
      <c r="E146" s="37" t="s">
        <v>58</v>
      </c>
    </row>
    <row r="147" spans="1:5" ht="89.25">
      <c r="A147" t="s">
        <v>63</v>
      </c>
      <c r="E147" s="35" t="s">
        <v>2590</v>
      </c>
    </row>
    <row r="148" spans="1:16" ht="12.75">
      <c r="A148" s="24" t="s">
        <v>56</v>
      </c>
      <c s="29" t="s">
        <v>421</v>
      </c>
      <c s="29" t="s">
        <v>2458</v>
      </c>
      <c s="24" t="s">
        <v>58</v>
      </c>
      <c s="30" t="s">
        <v>2732</v>
      </c>
      <c s="31" t="s">
        <v>60</v>
      </c>
      <c s="32">
        <v>50</v>
      </c>
      <c s="33">
        <v>0</v>
      </c>
      <c s="33">
        <f>ROUND(ROUND(H148,2)*ROUND(G148,3),2)</f>
      </c>
      <c r="O148">
        <f>(I148*21)/100</f>
      </c>
      <c t="s">
        <v>33</v>
      </c>
    </row>
    <row r="149" spans="1:5" ht="12.75">
      <c r="A149" s="34" t="s">
        <v>61</v>
      </c>
      <c r="E149" s="35" t="s">
        <v>58</v>
      </c>
    </row>
    <row r="150" spans="1:5" ht="12.75">
      <c r="A150" s="36" t="s">
        <v>62</v>
      </c>
      <c r="E150" s="37" t="s">
        <v>58</v>
      </c>
    </row>
    <row r="151" spans="1:5" ht="89.25">
      <c r="A151" t="s">
        <v>63</v>
      </c>
      <c r="E151" s="35" t="s">
        <v>2590</v>
      </c>
    </row>
    <row r="152" spans="1:16" ht="12.75">
      <c r="A152" s="24" t="s">
        <v>56</v>
      </c>
      <c s="29" t="s">
        <v>285</v>
      </c>
      <c s="29" t="s">
        <v>1051</v>
      </c>
      <c s="24" t="s">
        <v>58</v>
      </c>
      <c s="30" t="s">
        <v>1052</v>
      </c>
      <c s="31" t="s">
        <v>60</v>
      </c>
      <c s="32">
        <v>100</v>
      </c>
      <c s="33">
        <v>0</v>
      </c>
      <c s="33">
        <f>ROUND(ROUND(H152,2)*ROUND(G152,3),2)</f>
      </c>
      <c r="O152">
        <f>(I152*21)/100</f>
      </c>
      <c t="s">
        <v>33</v>
      </c>
    </row>
    <row r="153" spans="1:5" ht="12.75">
      <c r="A153" s="34" t="s">
        <v>61</v>
      </c>
      <c r="E153" s="35" t="s">
        <v>58</v>
      </c>
    </row>
    <row r="154" spans="1:5" ht="12.75">
      <c r="A154" s="36" t="s">
        <v>62</v>
      </c>
      <c r="E154" s="37" t="s">
        <v>58</v>
      </c>
    </row>
    <row r="155" spans="1:5" ht="89.25">
      <c r="A155" t="s">
        <v>63</v>
      </c>
      <c r="E155" s="35" t="s">
        <v>2590</v>
      </c>
    </row>
    <row r="156" spans="1:16" ht="12.75">
      <c r="A156" s="24" t="s">
        <v>56</v>
      </c>
      <c s="29" t="s">
        <v>110</v>
      </c>
      <c s="29" t="s">
        <v>2733</v>
      </c>
      <c s="24" t="s">
        <v>58</v>
      </c>
      <c s="30" t="s">
        <v>2734</v>
      </c>
      <c s="31" t="s">
        <v>60</v>
      </c>
      <c s="32">
        <v>130</v>
      </c>
      <c s="33">
        <v>0</v>
      </c>
      <c s="33">
        <f>ROUND(ROUND(H156,2)*ROUND(G156,3),2)</f>
      </c>
      <c r="O156">
        <f>(I156*21)/100</f>
      </c>
      <c t="s">
        <v>33</v>
      </c>
    </row>
    <row r="157" spans="1:5" ht="12.75">
      <c r="A157" s="34" t="s">
        <v>61</v>
      </c>
      <c r="E157" s="35" t="s">
        <v>58</v>
      </c>
    </row>
    <row r="158" spans="1:5" ht="12.75">
      <c r="A158" s="36" t="s">
        <v>62</v>
      </c>
      <c r="E158" s="37" t="s">
        <v>58</v>
      </c>
    </row>
    <row r="159" spans="1:5" ht="89.25">
      <c r="A159" t="s">
        <v>63</v>
      </c>
      <c r="E159" s="35" t="s">
        <v>2590</v>
      </c>
    </row>
    <row r="160" spans="1:16" ht="12.75">
      <c r="A160" s="24" t="s">
        <v>56</v>
      </c>
      <c s="29" t="s">
        <v>113</v>
      </c>
      <c s="29" t="s">
        <v>2735</v>
      </c>
      <c s="24" t="s">
        <v>58</v>
      </c>
      <c s="30" t="s">
        <v>2736</v>
      </c>
      <c s="31" t="s">
        <v>60</v>
      </c>
      <c s="32">
        <v>70</v>
      </c>
      <c s="33">
        <v>0</v>
      </c>
      <c s="33">
        <f>ROUND(ROUND(H160,2)*ROUND(G160,3),2)</f>
      </c>
      <c r="O160">
        <f>(I160*21)/100</f>
      </c>
      <c t="s">
        <v>33</v>
      </c>
    </row>
    <row r="161" spans="1:5" ht="12.75">
      <c r="A161" s="34" t="s">
        <v>61</v>
      </c>
      <c r="E161" s="35" t="s">
        <v>58</v>
      </c>
    </row>
    <row r="162" spans="1:5" ht="12.75">
      <c r="A162" s="36" t="s">
        <v>62</v>
      </c>
      <c r="E162" s="37" t="s">
        <v>58</v>
      </c>
    </row>
    <row r="163" spans="1:5" ht="89.25">
      <c r="A163" t="s">
        <v>63</v>
      </c>
      <c r="E163" s="35" t="s">
        <v>2590</v>
      </c>
    </row>
    <row r="164" spans="1:16" ht="25.5">
      <c r="A164" s="24" t="s">
        <v>56</v>
      </c>
      <c s="29" t="s">
        <v>288</v>
      </c>
      <c s="29" t="s">
        <v>2737</v>
      </c>
      <c s="24" t="s">
        <v>58</v>
      </c>
      <c s="30" t="s">
        <v>2738</v>
      </c>
      <c s="31" t="s">
        <v>60</v>
      </c>
      <c s="32">
        <v>20</v>
      </c>
      <c s="33">
        <v>0</v>
      </c>
      <c s="33">
        <f>ROUND(ROUND(H164,2)*ROUND(G164,3),2)</f>
      </c>
      <c r="O164">
        <f>(I164*21)/100</f>
      </c>
      <c t="s">
        <v>33</v>
      </c>
    </row>
    <row r="165" spans="1:5" ht="12.75">
      <c r="A165" s="34" t="s">
        <v>61</v>
      </c>
      <c r="E165" s="35" t="s">
        <v>58</v>
      </c>
    </row>
    <row r="166" spans="1:5" ht="12.75">
      <c r="A166" s="36" t="s">
        <v>62</v>
      </c>
      <c r="E166" s="37" t="s">
        <v>58</v>
      </c>
    </row>
    <row r="167" spans="1:5" ht="89.25">
      <c r="A167" t="s">
        <v>63</v>
      </c>
      <c r="E167" s="35" t="s">
        <v>2590</v>
      </c>
    </row>
    <row r="168" spans="1:16" ht="25.5">
      <c r="A168" s="24" t="s">
        <v>56</v>
      </c>
      <c s="29" t="s">
        <v>291</v>
      </c>
      <c s="29" t="s">
        <v>2739</v>
      </c>
      <c s="24" t="s">
        <v>58</v>
      </c>
      <c s="30" t="s">
        <v>2740</v>
      </c>
      <c s="31" t="s">
        <v>60</v>
      </c>
      <c s="32">
        <v>25</v>
      </c>
      <c s="33">
        <v>0</v>
      </c>
      <c s="33">
        <f>ROUND(ROUND(H168,2)*ROUND(G168,3),2)</f>
      </c>
      <c r="O168">
        <f>(I168*21)/100</f>
      </c>
      <c t="s">
        <v>33</v>
      </c>
    </row>
    <row r="169" spans="1:5" ht="12.75">
      <c r="A169" s="34" t="s">
        <v>61</v>
      </c>
      <c r="E169" s="35" t="s">
        <v>58</v>
      </c>
    </row>
    <row r="170" spans="1:5" ht="12.75">
      <c r="A170" s="36" t="s">
        <v>62</v>
      </c>
      <c r="E170" s="37" t="s">
        <v>58</v>
      </c>
    </row>
    <row r="171" spans="1:5" ht="89.25">
      <c r="A171" t="s">
        <v>63</v>
      </c>
      <c r="E171" s="35" t="s">
        <v>2590</v>
      </c>
    </row>
    <row r="172" spans="1:16" ht="12.75">
      <c r="A172" s="24" t="s">
        <v>56</v>
      </c>
      <c s="29" t="s">
        <v>294</v>
      </c>
      <c s="29" t="s">
        <v>2463</v>
      </c>
      <c s="24" t="s">
        <v>58</v>
      </c>
      <c s="30" t="s">
        <v>2464</v>
      </c>
      <c s="31" t="s">
        <v>60</v>
      </c>
      <c s="32">
        <v>550</v>
      </c>
      <c s="33">
        <v>0</v>
      </c>
      <c s="33">
        <f>ROUND(ROUND(H172,2)*ROUND(G172,3),2)</f>
      </c>
      <c r="O172">
        <f>(I172*21)/100</f>
      </c>
      <c t="s">
        <v>33</v>
      </c>
    </row>
    <row r="173" spans="1:5" ht="12.75">
      <c r="A173" s="34" t="s">
        <v>61</v>
      </c>
      <c r="E173" s="35" t="s">
        <v>58</v>
      </c>
    </row>
    <row r="174" spans="1:5" ht="12.75">
      <c r="A174" s="36" t="s">
        <v>62</v>
      </c>
      <c r="E174" s="37" t="s">
        <v>58</v>
      </c>
    </row>
    <row r="175" spans="1:5" ht="89.25">
      <c r="A175" t="s">
        <v>63</v>
      </c>
      <c r="E175" s="35" t="s">
        <v>2590</v>
      </c>
    </row>
    <row r="176" spans="1:16" ht="12.75">
      <c r="A176" s="24" t="s">
        <v>56</v>
      </c>
      <c s="29" t="s">
        <v>298</v>
      </c>
      <c s="29" t="s">
        <v>2741</v>
      </c>
      <c s="24" t="s">
        <v>58</v>
      </c>
      <c s="30" t="s">
        <v>2742</v>
      </c>
      <c s="31" t="s">
        <v>60</v>
      </c>
      <c s="32">
        <v>40</v>
      </c>
      <c s="33">
        <v>0</v>
      </c>
      <c s="33">
        <f>ROUND(ROUND(H176,2)*ROUND(G176,3),2)</f>
      </c>
      <c r="O176">
        <f>(I176*21)/100</f>
      </c>
      <c t="s">
        <v>33</v>
      </c>
    </row>
    <row r="177" spans="1:5" ht="12.75">
      <c r="A177" s="34" t="s">
        <v>61</v>
      </c>
      <c r="E177" s="35" t="s">
        <v>58</v>
      </c>
    </row>
    <row r="178" spans="1:5" ht="12.75">
      <c r="A178" s="36" t="s">
        <v>62</v>
      </c>
      <c r="E178" s="37" t="s">
        <v>58</v>
      </c>
    </row>
    <row r="179" spans="1:5" ht="38.25">
      <c r="A179" t="s">
        <v>63</v>
      </c>
      <c r="E179" s="35" t="s">
        <v>2186</v>
      </c>
    </row>
    <row r="180" spans="1:16" ht="12.75">
      <c r="A180" s="24" t="s">
        <v>56</v>
      </c>
      <c s="29" t="s">
        <v>301</v>
      </c>
      <c s="29" t="s">
        <v>2603</v>
      </c>
      <c s="24" t="s">
        <v>58</v>
      </c>
      <c s="30" t="s">
        <v>2743</v>
      </c>
      <c s="31" t="s">
        <v>98</v>
      </c>
      <c s="32">
        <v>2</v>
      </c>
      <c s="33">
        <v>0</v>
      </c>
      <c s="33">
        <f>ROUND(ROUND(H180,2)*ROUND(G180,3),2)</f>
      </c>
      <c r="O180">
        <f>(I180*21)/100</f>
      </c>
      <c t="s">
        <v>33</v>
      </c>
    </row>
    <row r="181" spans="1:5" ht="12.75">
      <c r="A181" s="34" t="s">
        <v>61</v>
      </c>
      <c r="E181" s="35" t="s">
        <v>58</v>
      </c>
    </row>
    <row r="182" spans="1:5" ht="12.75">
      <c r="A182" s="36" t="s">
        <v>62</v>
      </c>
      <c r="E182" s="37" t="s">
        <v>58</v>
      </c>
    </row>
    <row r="183" spans="1:5" ht="38.25">
      <c r="A183" t="s">
        <v>63</v>
      </c>
      <c r="E183" s="35" t="s">
        <v>2744</v>
      </c>
    </row>
    <row r="184" spans="1:16" ht="12.75">
      <c r="A184" s="24" t="s">
        <v>56</v>
      </c>
      <c s="29" t="s">
        <v>304</v>
      </c>
      <c s="29" t="s">
        <v>2745</v>
      </c>
      <c s="24" t="s">
        <v>58</v>
      </c>
      <c s="30" t="s">
        <v>2746</v>
      </c>
      <c s="31" t="s">
        <v>60</v>
      </c>
      <c s="32">
        <v>40</v>
      </c>
      <c s="33">
        <v>0</v>
      </c>
      <c s="33">
        <f>ROUND(ROUND(H184,2)*ROUND(G184,3),2)</f>
      </c>
      <c r="O184">
        <f>(I184*21)/100</f>
      </c>
      <c t="s">
        <v>33</v>
      </c>
    </row>
    <row r="185" spans="1:5" ht="12.75">
      <c r="A185" s="34" t="s">
        <v>61</v>
      </c>
      <c r="E185" s="35" t="s">
        <v>58</v>
      </c>
    </row>
    <row r="186" spans="1:5" ht="12.75">
      <c r="A186" s="36" t="s">
        <v>62</v>
      </c>
      <c r="E186" s="37" t="s">
        <v>58</v>
      </c>
    </row>
    <row r="187" spans="1:5" ht="38.25">
      <c r="A187" t="s">
        <v>63</v>
      </c>
      <c r="E187" s="35" t="s">
        <v>2747</v>
      </c>
    </row>
    <row r="188" spans="1:16" ht="25.5">
      <c r="A188" s="24" t="s">
        <v>56</v>
      </c>
      <c s="29" t="s">
        <v>307</v>
      </c>
      <c s="29" t="s">
        <v>2187</v>
      </c>
      <c s="24" t="s">
        <v>58</v>
      </c>
      <c s="30" t="s">
        <v>2188</v>
      </c>
      <c s="31" t="s">
        <v>98</v>
      </c>
      <c s="32">
        <v>12</v>
      </c>
      <c s="33">
        <v>0</v>
      </c>
      <c s="33">
        <f>ROUND(ROUND(H188,2)*ROUND(G188,3),2)</f>
      </c>
      <c r="O188">
        <f>(I188*21)/100</f>
      </c>
      <c t="s">
        <v>33</v>
      </c>
    </row>
    <row r="189" spans="1:5" ht="12.75">
      <c r="A189" s="34" t="s">
        <v>61</v>
      </c>
      <c r="E189" s="35" t="s">
        <v>58</v>
      </c>
    </row>
    <row r="190" spans="1:5" ht="12.75">
      <c r="A190" s="36" t="s">
        <v>62</v>
      </c>
      <c r="E190" s="37" t="s">
        <v>58</v>
      </c>
    </row>
    <row r="191" spans="1:5" ht="51">
      <c r="A191" t="s">
        <v>63</v>
      </c>
      <c r="E191" s="35" t="s">
        <v>2605</v>
      </c>
    </row>
    <row r="192" spans="1:16" ht="25.5">
      <c r="A192" s="24" t="s">
        <v>56</v>
      </c>
      <c s="29" t="s">
        <v>310</v>
      </c>
      <c s="29" t="s">
        <v>953</v>
      </c>
      <c s="24" t="s">
        <v>58</v>
      </c>
      <c s="30" t="s">
        <v>954</v>
      </c>
      <c s="31" t="s">
        <v>98</v>
      </c>
      <c s="32">
        <v>20</v>
      </c>
      <c s="33">
        <v>0</v>
      </c>
      <c s="33">
        <f>ROUND(ROUND(H192,2)*ROUND(G192,3),2)</f>
      </c>
      <c r="O192">
        <f>(I192*21)/100</f>
      </c>
      <c t="s">
        <v>33</v>
      </c>
    </row>
    <row r="193" spans="1:5" ht="12.75">
      <c r="A193" s="34" t="s">
        <v>61</v>
      </c>
      <c r="E193" s="35" t="s">
        <v>58</v>
      </c>
    </row>
    <row r="194" spans="1:5" ht="12.75">
      <c r="A194" s="36" t="s">
        <v>62</v>
      </c>
      <c r="E194" s="37" t="s">
        <v>58</v>
      </c>
    </row>
    <row r="195" spans="1:5" ht="102">
      <c r="A195" t="s">
        <v>63</v>
      </c>
      <c r="E195" s="35" t="s">
        <v>1106</v>
      </c>
    </row>
    <row r="196" spans="1:16" ht="25.5">
      <c r="A196" s="24" t="s">
        <v>56</v>
      </c>
      <c s="29" t="s">
        <v>313</v>
      </c>
      <c s="29" t="s">
        <v>2606</v>
      </c>
      <c s="24" t="s">
        <v>58</v>
      </c>
      <c s="30" t="s">
        <v>2607</v>
      </c>
      <c s="31" t="s">
        <v>98</v>
      </c>
      <c s="32">
        <v>10</v>
      </c>
      <c s="33">
        <v>0</v>
      </c>
      <c s="33">
        <f>ROUND(ROUND(H196,2)*ROUND(G196,3),2)</f>
      </c>
      <c r="O196">
        <f>(I196*21)/100</f>
      </c>
      <c t="s">
        <v>33</v>
      </c>
    </row>
    <row r="197" spans="1:5" ht="12.75">
      <c r="A197" s="34" t="s">
        <v>61</v>
      </c>
      <c r="E197" s="35" t="s">
        <v>58</v>
      </c>
    </row>
    <row r="198" spans="1:5" ht="12.75">
      <c r="A198" s="36" t="s">
        <v>62</v>
      </c>
      <c r="E198" s="37" t="s">
        <v>58</v>
      </c>
    </row>
    <row r="199" spans="1:5" ht="102">
      <c r="A199" t="s">
        <v>63</v>
      </c>
      <c r="E199" s="35" t="s">
        <v>1106</v>
      </c>
    </row>
    <row r="200" spans="1:16" ht="25.5">
      <c r="A200" s="24" t="s">
        <v>56</v>
      </c>
      <c s="29" t="s">
        <v>316</v>
      </c>
      <c s="29" t="s">
        <v>2748</v>
      </c>
      <c s="24" t="s">
        <v>58</v>
      </c>
      <c s="30" t="s">
        <v>2749</v>
      </c>
      <c s="31" t="s">
        <v>98</v>
      </c>
      <c s="32">
        <v>5</v>
      </c>
      <c s="33">
        <v>0</v>
      </c>
      <c s="33">
        <f>ROUND(ROUND(H200,2)*ROUND(G200,3),2)</f>
      </c>
      <c r="O200">
        <f>(I200*21)/100</f>
      </c>
      <c t="s">
        <v>33</v>
      </c>
    </row>
    <row r="201" spans="1:5" ht="12.75">
      <c r="A201" s="34" t="s">
        <v>61</v>
      </c>
      <c r="E201" s="35" t="s">
        <v>58</v>
      </c>
    </row>
    <row r="202" spans="1:5" ht="12.75">
      <c r="A202" s="36" t="s">
        <v>62</v>
      </c>
      <c r="E202" s="37" t="s">
        <v>58</v>
      </c>
    </row>
    <row r="203" spans="1:5" ht="102">
      <c r="A203" t="s">
        <v>63</v>
      </c>
      <c r="E203" s="35" t="s">
        <v>1106</v>
      </c>
    </row>
    <row r="204" spans="1:16" ht="25.5">
      <c r="A204" s="24" t="s">
        <v>56</v>
      </c>
      <c s="29" t="s">
        <v>320</v>
      </c>
      <c s="29" t="s">
        <v>2750</v>
      </c>
      <c s="24" t="s">
        <v>58</v>
      </c>
      <c s="30" t="s">
        <v>2751</v>
      </c>
      <c s="31" t="s">
        <v>98</v>
      </c>
      <c s="32">
        <v>5</v>
      </c>
      <c s="33">
        <v>0</v>
      </c>
      <c s="33">
        <f>ROUND(ROUND(H204,2)*ROUND(G204,3),2)</f>
      </c>
      <c r="O204">
        <f>(I204*21)/100</f>
      </c>
      <c t="s">
        <v>33</v>
      </c>
    </row>
    <row r="205" spans="1:5" ht="12.75">
      <c r="A205" s="34" t="s">
        <v>61</v>
      </c>
      <c r="E205" s="35" t="s">
        <v>58</v>
      </c>
    </row>
    <row r="206" spans="1:5" ht="12.75">
      <c r="A206" s="36" t="s">
        <v>62</v>
      </c>
      <c r="E206" s="37" t="s">
        <v>58</v>
      </c>
    </row>
    <row r="207" spans="1:5" ht="102">
      <c r="A207" t="s">
        <v>63</v>
      </c>
      <c r="E207" s="35" t="s">
        <v>1106</v>
      </c>
    </row>
    <row r="208" spans="1:16" ht="25.5">
      <c r="A208" s="24" t="s">
        <v>56</v>
      </c>
      <c s="29" t="s">
        <v>323</v>
      </c>
      <c s="29" t="s">
        <v>1053</v>
      </c>
      <c s="24" t="s">
        <v>58</v>
      </c>
      <c s="30" t="s">
        <v>1054</v>
      </c>
      <c s="31" t="s">
        <v>98</v>
      </c>
      <c s="32">
        <v>20</v>
      </c>
      <c s="33">
        <v>0</v>
      </c>
      <c s="33">
        <f>ROUND(ROUND(H208,2)*ROUND(G208,3),2)</f>
      </c>
      <c r="O208">
        <f>(I208*21)/100</f>
      </c>
      <c t="s">
        <v>33</v>
      </c>
    </row>
    <row r="209" spans="1:5" ht="12.75">
      <c r="A209" s="34" t="s">
        <v>61</v>
      </c>
      <c r="E209" s="35" t="s">
        <v>58</v>
      </c>
    </row>
    <row r="210" spans="1:5" ht="12.75">
      <c r="A210" s="36" t="s">
        <v>62</v>
      </c>
      <c r="E210" s="37" t="s">
        <v>58</v>
      </c>
    </row>
    <row r="211" spans="1:5" ht="102">
      <c r="A211" t="s">
        <v>63</v>
      </c>
      <c r="E211" s="35" t="s">
        <v>1106</v>
      </c>
    </row>
    <row r="212" spans="1:16" ht="25.5">
      <c r="A212" s="24" t="s">
        <v>56</v>
      </c>
      <c s="29" t="s">
        <v>326</v>
      </c>
      <c s="29" t="s">
        <v>922</v>
      </c>
      <c s="24" t="s">
        <v>58</v>
      </c>
      <c s="30" t="s">
        <v>923</v>
      </c>
      <c s="31" t="s">
        <v>98</v>
      </c>
      <c s="32">
        <v>60</v>
      </c>
      <c s="33">
        <v>0</v>
      </c>
      <c s="33">
        <f>ROUND(ROUND(H212,2)*ROUND(G212,3),2)</f>
      </c>
      <c r="O212">
        <f>(I212*21)/100</f>
      </c>
      <c t="s">
        <v>33</v>
      </c>
    </row>
    <row r="213" spans="1:5" ht="12.75">
      <c r="A213" s="34" t="s">
        <v>61</v>
      </c>
      <c r="E213" s="35" t="s">
        <v>58</v>
      </c>
    </row>
    <row r="214" spans="1:5" ht="12.75">
      <c r="A214" s="36" t="s">
        <v>62</v>
      </c>
      <c r="E214" s="37" t="s">
        <v>58</v>
      </c>
    </row>
    <row r="215" spans="1:5" ht="102">
      <c r="A215" t="s">
        <v>63</v>
      </c>
      <c r="E215" s="35" t="s">
        <v>1106</v>
      </c>
    </row>
    <row r="216" spans="1:16" ht="25.5">
      <c r="A216" s="24" t="s">
        <v>56</v>
      </c>
      <c s="29" t="s">
        <v>329</v>
      </c>
      <c s="29" t="s">
        <v>2752</v>
      </c>
      <c s="24" t="s">
        <v>58</v>
      </c>
      <c s="30" t="s">
        <v>2753</v>
      </c>
      <c s="31" t="s">
        <v>98</v>
      </c>
      <c s="32">
        <v>16</v>
      </c>
      <c s="33">
        <v>0</v>
      </c>
      <c s="33">
        <f>ROUND(ROUND(H216,2)*ROUND(G216,3),2)</f>
      </c>
      <c r="O216">
        <f>(I216*21)/100</f>
      </c>
      <c t="s">
        <v>33</v>
      </c>
    </row>
    <row r="217" spans="1:5" ht="12.75">
      <c r="A217" s="34" t="s">
        <v>61</v>
      </c>
      <c r="E217" s="35" t="s">
        <v>58</v>
      </c>
    </row>
    <row r="218" spans="1:5" ht="12.75">
      <c r="A218" s="36" t="s">
        <v>62</v>
      </c>
      <c r="E218" s="37" t="s">
        <v>58</v>
      </c>
    </row>
    <row r="219" spans="1:5" ht="102">
      <c r="A219" t="s">
        <v>63</v>
      </c>
      <c r="E219" s="35" t="s">
        <v>1106</v>
      </c>
    </row>
    <row r="220" spans="1:16" ht="25.5">
      <c r="A220" s="24" t="s">
        <v>56</v>
      </c>
      <c s="29" t="s">
        <v>332</v>
      </c>
      <c s="29" t="s">
        <v>2754</v>
      </c>
      <c s="24" t="s">
        <v>58</v>
      </c>
      <c s="30" t="s">
        <v>2755</v>
      </c>
      <c s="31" t="s">
        <v>98</v>
      </c>
      <c s="32">
        <v>12</v>
      </c>
      <c s="33">
        <v>0</v>
      </c>
      <c s="33">
        <f>ROUND(ROUND(H220,2)*ROUND(G220,3),2)</f>
      </c>
      <c r="O220">
        <f>(I220*21)/100</f>
      </c>
      <c t="s">
        <v>33</v>
      </c>
    </row>
    <row r="221" spans="1:5" ht="12.75">
      <c r="A221" s="34" t="s">
        <v>61</v>
      </c>
      <c r="E221" s="35" t="s">
        <v>58</v>
      </c>
    </row>
    <row r="222" spans="1:5" ht="12.75">
      <c r="A222" s="36" t="s">
        <v>62</v>
      </c>
      <c r="E222" s="37" t="s">
        <v>58</v>
      </c>
    </row>
    <row r="223" spans="1:5" ht="102">
      <c r="A223" t="s">
        <v>63</v>
      </c>
      <c r="E223" s="35" t="s">
        <v>1106</v>
      </c>
    </row>
    <row r="224" spans="1:16" ht="25.5">
      <c r="A224" s="24" t="s">
        <v>56</v>
      </c>
      <c s="29" t="s">
        <v>335</v>
      </c>
      <c s="29" t="s">
        <v>2756</v>
      </c>
      <c s="24" t="s">
        <v>58</v>
      </c>
      <c s="30" t="s">
        <v>2757</v>
      </c>
      <c s="31" t="s">
        <v>98</v>
      </c>
      <c s="32">
        <v>4</v>
      </c>
      <c s="33">
        <v>0</v>
      </c>
      <c s="33">
        <f>ROUND(ROUND(H224,2)*ROUND(G224,3),2)</f>
      </c>
      <c r="O224">
        <f>(I224*21)/100</f>
      </c>
      <c t="s">
        <v>33</v>
      </c>
    </row>
    <row r="225" spans="1:5" ht="12.75">
      <c r="A225" s="34" t="s">
        <v>61</v>
      </c>
      <c r="E225" s="35" t="s">
        <v>58</v>
      </c>
    </row>
    <row r="226" spans="1:5" ht="12.75">
      <c r="A226" s="36" t="s">
        <v>62</v>
      </c>
      <c r="E226" s="37" t="s">
        <v>58</v>
      </c>
    </row>
    <row r="227" spans="1:5" ht="102">
      <c r="A227" t="s">
        <v>63</v>
      </c>
      <c r="E227" s="35" t="s">
        <v>1106</v>
      </c>
    </row>
    <row r="228" spans="1:16" ht="25.5">
      <c r="A228" s="24" t="s">
        <v>56</v>
      </c>
      <c s="29" t="s">
        <v>338</v>
      </c>
      <c s="29" t="s">
        <v>2304</v>
      </c>
      <c s="24" t="s">
        <v>58</v>
      </c>
      <c s="30" t="s">
        <v>2305</v>
      </c>
      <c s="31" t="s">
        <v>98</v>
      </c>
      <c s="32">
        <v>62</v>
      </c>
      <c s="33">
        <v>0</v>
      </c>
      <c s="33">
        <f>ROUND(ROUND(H228,2)*ROUND(G228,3),2)</f>
      </c>
      <c r="O228">
        <f>(I228*21)/100</f>
      </c>
      <c t="s">
        <v>33</v>
      </c>
    </row>
    <row r="229" spans="1:5" ht="12.75">
      <c r="A229" s="34" t="s">
        <v>61</v>
      </c>
      <c r="E229" s="35" t="s">
        <v>58</v>
      </c>
    </row>
    <row r="230" spans="1:5" ht="12.75">
      <c r="A230" s="36" t="s">
        <v>62</v>
      </c>
      <c r="E230" s="37" t="s">
        <v>58</v>
      </c>
    </row>
    <row r="231" spans="1:5" ht="102">
      <c r="A231" t="s">
        <v>63</v>
      </c>
      <c r="E231" s="35" t="s">
        <v>1106</v>
      </c>
    </row>
    <row r="232" spans="1:16" ht="12.75">
      <c r="A232" s="24" t="s">
        <v>56</v>
      </c>
      <c s="29" t="s">
        <v>165</v>
      </c>
      <c s="29" t="s">
        <v>1934</v>
      </c>
      <c s="24" t="s">
        <v>58</v>
      </c>
      <c s="30" t="s">
        <v>1935</v>
      </c>
      <c s="31" t="s">
        <v>60</v>
      </c>
      <c s="32">
        <v>50</v>
      </c>
      <c s="33">
        <v>0</v>
      </c>
      <c s="33">
        <f>ROUND(ROUND(H232,2)*ROUND(G232,3),2)</f>
      </c>
      <c r="O232">
        <f>(I232*21)/100</f>
      </c>
      <c t="s">
        <v>33</v>
      </c>
    </row>
    <row r="233" spans="1:5" ht="12.75">
      <c r="A233" s="34" t="s">
        <v>61</v>
      </c>
      <c r="E233" s="35" t="s">
        <v>58</v>
      </c>
    </row>
    <row r="234" spans="1:5" ht="12.75">
      <c r="A234" s="36" t="s">
        <v>62</v>
      </c>
      <c r="E234" s="37" t="s">
        <v>58</v>
      </c>
    </row>
    <row r="235" spans="1:5" ht="76.5">
      <c r="A235" t="s">
        <v>63</v>
      </c>
      <c r="E235" s="35" t="s">
        <v>2608</v>
      </c>
    </row>
    <row r="236" spans="1:16" ht="12.75">
      <c r="A236" s="24" t="s">
        <v>56</v>
      </c>
      <c s="29" t="s">
        <v>168</v>
      </c>
      <c s="29" t="s">
        <v>1936</v>
      </c>
      <c s="24" t="s">
        <v>58</v>
      </c>
      <c s="30" t="s">
        <v>1937</v>
      </c>
      <c s="31" t="s">
        <v>98</v>
      </c>
      <c s="32">
        <v>100</v>
      </c>
      <c s="33">
        <v>0</v>
      </c>
      <c s="33">
        <f>ROUND(ROUND(H236,2)*ROUND(G236,3),2)</f>
      </c>
      <c r="O236">
        <f>(I236*21)/100</f>
      </c>
      <c t="s">
        <v>33</v>
      </c>
    </row>
    <row r="237" spans="1:5" ht="12.75">
      <c r="A237" s="34" t="s">
        <v>61</v>
      </c>
      <c r="E237" s="35" t="s">
        <v>58</v>
      </c>
    </row>
    <row r="238" spans="1:5" ht="12.75">
      <c r="A238" s="36" t="s">
        <v>62</v>
      </c>
      <c r="E238" s="37" t="s">
        <v>58</v>
      </c>
    </row>
    <row r="239" spans="1:5" ht="89.25">
      <c r="A239" t="s">
        <v>63</v>
      </c>
      <c r="E239" s="35" t="s">
        <v>2609</v>
      </c>
    </row>
    <row r="240" spans="1:16" ht="12.75">
      <c r="A240" s="24" t="s">
        <v>56</v>
      </c>
      <c s="29" t="s">
        <v>341</v>
      </c>
      <c s="29" t="s">
        <v>2610</v>
      </c>
      <c s="24" t="s">
        <v>58</v>
      </c>
      <c s="30" t="s">
        <v>2611</v>
      </c>
      <c s="31" t="s">
        <v>98</v>
      </c>
      <c s="32">
        <v>20</v>
      </c>
      <c s="33">
        <v>0</v>
      </c>
      <c s="33">
        <f>ROUND(ROUND(H240,2)*ROUND(G240,3),2)</f>
      </c>
      <c r="O240">
        <f>(I240*21)/100</f>
      </c>
      <c t="s">
        <v>33</v>
      </c>
    </row>
    <row r="241" spans="1:5" ht="12.75">
      <c r="A241" s="34" t="s">
        <v>61</v>
      </c>
      <c r="E241" s="35" t="s">
        <v>58</v>
      </c>
    </row>
    <row r="242" spans="1:5" ht="12.75">
      <c r="A242" s="36" t="s">
        <v>62</v>
      </c>
      <c r="E242" s="37" t="s">
        <v>58</v>
      </c>
    </row>
    <row r="243" spans="1:5" ht="89.25">
      <c r="A243" t="s">
        <v>63</v>
      </c>
      <c r="E243" s="35" t="s">
        <v>2609</v>
      </c>
    </row>
    <row r="244" spans="1:18" ht="12.75" customHeight="1">
      <c r="A244" s="6" t="s">
        <v>53</v>
      </c>
      <c s="6"/>
      <c s="39" t="s">
        <v>2758</v>
      </c>
      <c s="6"/>
      <c s="27" t="s">
        <v>2759</v>
      </c>
      <c s="6"/>
      <c s="6"/>
      <c s="6"/>
      <c s="40">
        <f>0+Q244</f>
      </c>
      <c r="O244">
        <f>0+R244</f>
      </c>
      <c r="Q244">
        <f>0+I245</f>
      </c>
      <c>
        <f>0+O245</f>
      </c>
    </row>
    <row r="245" spans="1:16" ht="38.25">
      <c r="A245" s="24" t="s">
        <v>56</v>
      </c>
      <c s="29" t="s">
        <v>344</v>
      </c>
      <c s="29" t="s">
        <v>2760</v>
      </c>
      <c s="24" t="s">
        <v>58</v>
      </c>
      <c s="30" t="s">
        <v>2761</v>
      </c>
      <c s="31" t="s">
        <v>98</v>
      </c>
      <c s="32">
        <v>1</v>
      </c>
      <c s="33">
        <v>0</v>
      </c>
      <c s="33">
        <f>ROUND(ROUND(H245,2)*ROUND(G245,3),2)</f>
      </c>
      <c r="O245">
        <f>(I245*21)/100</f>
      </c>
      <c t="s">
        <v>33</v>
      </c>
    </row>
    <row r="246" spans="1:5" ht="12.75">
      <c r="A246" s="34" t="s">
        <v>61</v>
      </c>
      <c r="E246" s="35" t="s">
        <v>58</v>
      </c>
    </row>
    <row r="247" spans="1:5" ht="12.75">
      <c r="A247" s="36" t="s">
        <v>62</v>
      </c>
      <c r="E247" s="37" t="s">
        <v>58</v>
      </c>
    </row>
    <row r="248" spans="1:5" ht="127.5">
      <c r="A248" t="s">
        <v>63</v>
      </c>
      <c r="E248" s="35" t="s">
        <v>2762</v>
      </c>
    </row>
    <row r="249" spans="1:18" ht="12.75" customHeight="1">
      <c r="A249" s="6" t="s">
        <v>53</v>
      </c>
      <c s="6"/>
      <c s="39" t="s">
        <v>2310</v>
      </c>
      <c s="6"/>
      <c s="27" t="s">
        <v>2763</v>
      </c>
      <c s="6"/>
      <c s="6"/>
      <c s="6"/>
      <c s="40">
        <f>0+Q249</f>
      </c>
      <c r="O249">
        <f>0+R249</f>
      </c>
      <c r="Q249">
        <f>0+I250+I254+I258+I262+I266+I270+I274+I278+I282+I286+I290+I294+I298</f>
      </c>
      <c>
        <f>0+O250+O254+O258+O262+O266+O270+O274+O278+O282+O286+O290+O294+O298</f>
      </c>
    </row>
    <row r="250" spans="1:16" ht="38.25">
      <c r="A250" s="24" t="s">
        <v>56</v>
      </c>
      <c s="29" t="s">
        <v>171</v>
      </c>
      <c s="29" t="s">
        <v>2764</v>
      </c>
      <c s="24" t="s">
        <v>58</v>
      </c>
      <c s="30" t="s">
        <v>2765</v>
      </c>
      <c s="31" t="s">
        <v>98</v>
      </c>
      <c s="32">
        <v>1</v>
      </c>
      <c s="33">
        <v>0</v>
      </c>
      <c s="33">
        <f>ROUND(ROUND(H250,2)*ROUND(G250,3),2)</f>
      </c>
      <c r="O250">
        <f>(I250*21)/100</f>
      </c>
      <c t="s">
        <v>33</v>
      </c>
    </row>
    <row r="251" spans="1:5" ht="25.5">
      <c r="A251" s="34" t="s">
        <v>61</v>
      </c>
      <c r="E251" s="35" t="s">
        <v>2766</v>
      </c>
    </row>
    <row r="252" spans="1:5" ht="12.75">
      <c r="A252" s="36" t="s">
        <v>62</v>
      </c>
      <c r="E252" s="37" t="s">
        <v>58</v>
      </c>
    </row>
    <row r="253" spans="1:5" ht="127.5">
      <c r="A253" t="s">
        <v>63</v>
      </c>
      <c r="E253" s="35" t="s">
        <v>2767</v>
      </c>
    </row>
    <row r="254" spans="1:16" ht="38.25">
      <c r="A254" s="24" t="s">
        <v>56</v>
      </c>
      <c s="29" t="s">
        <v>174</v>
      </c>
      <c s="29" t="s">
        <v>2768</v>
      </c>
      <c s="24" t="s">
        <v>58</v>
      </c>
      <c s="30" t="s">
        <v>2769</v>
      </c>
      <c s="31" t="s">
        <v>98</v>
      </c>
      <c s="32">
        <v>1</v>
      </c>
      <c s="33">
        <v>0</v>
      </c>
      <c s="33">
        <f>ROUND(ROUND(H254,2)*ROUND(G254,3),2)</f>
      </c>
      <c r="O254">
        <f>(I254*21)/100</f>
      </c>
      <c t="s">
        <v>33</v>
      </c>
    </row>
    <row r="255" spans="1:5" ht="12.75">
      <c r="A255" s="34" t="s">
        <v>61</v>
      </c>
      <c r="E255" s="35" t="s">
        <v>58</v>
      </c>
    </row>
    <row r="256" spans="1:5" ht="12.75">
      <c r="A256" s="36" t="s">
        <v>62</v>
      </c>
      <c r="E256" s="37" t="s">
        <v>58</v>
      </c>
    </row>
    <row r="257" spans="1:5" ht="127.5">
      <c r="A257" t="s">
        <v>63</v>
      </c>
      <c r="E257" s="35" t="s">
        <v>2770</v>
      </c>
    </row>
    <row r="258" spans="1:16" ht="38.25">
      <c r="A258" s="24" t="s">
        <v>56</v>
      </c>
      <c s="29" t="s">
        <v>557</v>
      </c>
      <c s="29" t="s">
        <v>2771</v>
      </c>
      <c s="24" t="s">
        <v>58</v>
      </c>
      <c s="30" t="s">
        <v>2772</v>
      </c>
      <c s="31" t="s">
        <v>98</v>
      </c>
      <c s="32">
        <v>1</v>
      </c>
      <c s="33">
        <v>0</v>
      </c>
      <c s="33">
        <f>ROUND(ROUND(H258,2)*ROUND(G258,3),2)</f>
      </c>
      <c r="O258">
        <f>(I258*21)/100</f>
      </c>
      <c t="s">
        <v>33</v>
      </c>
    </row>
    <row r="259" spans="1:5" ht="25.5">
      <c r="A259" s="34" t="s">
        <v>61</v>
      </c>
      <c r="E259" s="35" t="s">
        <v>2773</v>
      </c>
    </row>
    <row r="260" spans="1:5" ht="12.75">
      <c r="A260" s="36" t="s">
        <v>62</v>
      </c>
      <c r="E260" s="37" t="s">
        <v>58</v>
      </c>
    </row>
    <row r="261" spans="1:5" ht="127.5">
      <c r="A261" t="s">
        <v>63</v>
      </c>
      <c r="E261" s="35" t="s">
        <v>2770</v>
      </c>
    </row>
    <row r="262" spans="1:16" ht="38.25">
      <c r="A262" s="24" t="s">
        <v>56</v>
      </c>
      <c s="29" t="s">
        <v>558</v>
      </c>
      <c s="29" t="s">
        <v>2774</v>
      </c>
      <c s="24" t="s">
        <v>58</v>
      </c>
      <c s="30" t="s">
        <v>2775</v>
      </c>
      <c s="31" t="s">
        <v>98</v>
      </c>
      <c s="32">
        <v>1</v>
      </c>
      <c s="33">
        <v>0</v>
      </c>
      <c s="33">
        <f>ROUND(ROUND(H262,2)*ROUND(G262,3),2)</f>
      </c>
      <c r="O262">
        <f>(I262*21)/100</f>
      </c>
      <c t="s">
        <v>33</v>
      </c>
    </row>
    <row r="263" spans="1:5" ht="38.25">
      <c r="A263" s="34" t="s">
        <v>61</v>
      </c>
      <c r="E263" s="35" t="s">
        <v>2776</v>
      </c>
    </row>
    <row r="264" spans="1:5" ht="12.75">
      <c r="A264" s="36" t="s">
        <v>62</v>
      </c>
      <c r="E264" s="37" t="s">
        <v>58</v>
      </c>
    </row>
    <row r="265" spans="1:5" ht="127.5">
      <c r="A265" t="s">
        <v>63</v>
      </c>
      <c r="E265" s="35" t="s">
        <v>2777</v>
      </c>
    </row>
    <row r="266" spans="1:16" ht="38.25">
      <c r="A266" s="24" t="s">
        <v>56</v>
      </c>
      <c s="29" t="s">
        <v>177</v>
      </c>
      <c s="29" t="s">
        <v>2778</v>
      </c>
      <c s="24" t="s">
        <v>58</v>
      </c>
      <c s="30" t="s">
        <v>2779</v>
      </c>
      <c s="31" t="s">
        <v>98</v>
      </c>
      <c s="32">
        <v>2</v>
      </c>
      <c s="33">
        <v>0</v>
      </c>
      <c s="33">
        <f>ROUND(ROUND(H266,2)*ROUND(G266,3),2)</f>
      </c>
      <c r="O266">
        <f>(I266*21)/100</f>
      </c>
      <c t="s">
        <v>33</v>
      </c>
    </row>
    <row r="267" spans="1:5" ht="38.25">
      <c r="A267" s="34" t="s">
        <v>61</v>
      </c>
      <c r="E267" s="35" t="s">
        <v>2780</v>
      </c>
    </row>
    <row r="268" spans="1:5" ht="12.75">
      <c r="A268" s="36" t="s">
        <v>62</v>
      </c>
      <c r="E268" s="37" t="s">
        <v>58</v>
      </c>
    </row>
    <row r="269" spans="1:5" ht="127.5">
      <c r="A269" t="s">
        <v>63</v>
      </c>
      <c r="E269" s="35" t="s">
        <v>2781</v>
      </c>
    </row>
    <row r="270" spans="1:16" ht="38.25">
      <c r="A270" s="24" t="s">
        <v>56</v>
      </c>
      <c s="29" t="s">
        <v>180</v>
      </c>
      <c s="29" t="s">
        <v>2782</v>
      </c>
      <c s="24" t="s">
        <v>58</v>
      </c>
      <c s="30" t="s">
        <v>2783</v>
      </c>
      <c s="31" t="s">
        <v>98</v>
      </c>
      <c s="32">
        <v>1</v>
      </c>
      <c s="33">
        <v>0</v>
      </c>
      <c s="33">
        <f>ROUND(ROUND(H270,2)*ROUND(G270,3),2)</f>
      </c>
      <c r="O270">
        <f>(I270*21)/100</f>
      </c>
      <c t="s">
        <v>33</v>
      </c>
    </row>
    <row r="271" spans="1:5" ht="102">
      <c r="A271" s="34" t="s">
        <v>61</v>
      </c>
      <c r="E271" s="35" t="s">
        <v>2784</v>
      </c>
    </row>
    <row r="272" spans="1:5" ht="12.75">
      <c r="A272" s="36" t="s">
        <v>62</v>
      </c>
      <c r="E272" s="37" t="s">
        <v>58</v>
      </c>
    </row>
    <row r="273" spans="1:5" ht="127.5">
      <c r="A273" t="s">
        <v>63</v>
      </c>
      <c r="E273" s="35" t="s">
        <v>2770</v>
      </c>
    </row>
    <row r="274" spans="1:16" ht="38.25">
      <c r="A274" s="24" t="s">
        <v>56</v>
      </c>
      <c s="29" t="s">
        <v>424</v>
      </c>
      <c s="29" t="s">
        <v>2785</v>
      </c>
      <c s="24" t="s">
        <v>58</v>
      </c>
      <c s="30" t="s">
        <v>2786</v>
      </c>
      <c s="31" t="s">
        <v>98</v>
      </c>
      <c s="32">
        <v>1</v>
      </c>
      <c s="33">
        <v>0</v>
      </c>
      <c s="33">
        <f>ROUND(ROUND(H274,2)*ROUND(G274,3),2)</f>
      </c>
      <c r="O274">
        <f>(I274*21)/100</f>
      </c>
      <c t="s">
        <v>33</v>
      </c>
    </row>
    <row r="275" spans="1:5" ht="12.75">
      <c r="A275" s="34" t="s">
        <v>61</v>
      </c>
      <c r="E275" s="35" t="s">
        <v>58</v>
      </c>
    </row>
    <row r="276" spans="1:5" ht="12.75">
      <c r="A276" s="36" t="s">
        <v>62</v>
      </c>
      <c r="E276" s="37" t="s">
        <v>58</v>
      </c>
    </row>
    <row r="277" spans="1:5" ht="127.5">
      <c r="A277" t="s">
        <v>63</v>
      </c>
      <c r="E277" s="35" t="s">
        <v>2770</v>
      </c>
    </row>
    <row r="278" spans="1:16" ht="25.5">
      <c r="A278" s="24" t="s">
        <v>56</v>
      </c>
      <c s="29" t="s">
        <v>183</v>
      </c>
      <c s="29" t="s">
        <v>2787</v>
      </c>
      <c s="24" t="s">
        <v>58</v>
      </c>
      <c s="30" t="s">
        <v>2788</v>
      </c>
      <c s="31" t="s">
        <v>98</v>
      </c>
      <c s="32">
        <v>1</v>
      </c>
      <c s="33">
        <v>0</v>
      </c>
      <c s="33">
        <f>ROUND(ROUND(H278,2)*ROUND(G278,3),2)</f>
      </c>
      <c r="O278">
        <f>(I278*21)/100</f>
      </c>
      <c t="s">
        <v>33</v>
      </c>
    </row>
    <row r="279" spans="1:5" ht="12.75">
      <c r="A279" s="34" t="s">
        <v>61</v>
      </c>
      <c r="E279" s="35" t="s">
        <v>58</v>
      </c>
    </row>
    <row r="280" spans="1:5" ht="12.75">
      <c r="A280" s="36" t="s">
        <v>62</v>
      </c>
      <c r="E280" s="37" t="s">
        <v>58</v>
      </c>
    </row>
    <row r="281" spans="1:5" ht="89.25">
      <c r="A281" t="s">
        <v>63</v>
      </c>
      <c r="E281" s="35" t="s">
        <v>2789</v>
      </c>
    </row>
    <row r="282" spans="1:16" ht="38.25">
      <c r="A282" s="24" t="s">
        <v>56</v>
      </c>
      <c s="29" t="s">
        <v>186</v>
      </c>
      <c s="29" t="s">
        <v>2790</v>
      </c>
      <c s="24" t="s">
        <v>58</v>
      </c>
      <c s="30" t="s">
        <v>2791</v>
      </c>
      <c s="31" t="s">
        <v>98</v>
      </c>
      <c s="32">
        <v>1</v>
      </c>
      <c s="33">
        <v>0</v>
      </c>
      <c s="33">
        <f>ROUND(ROUND(H282,2)*ROUND(G282,3),2)</f>
      </c>
      <c r="O282">
        <f>(I282*21)/100</f>
      </c>
      <c t="s">
        <v>33</v>
      </c>
    </row>
    <row r="283" spans="1:5" ht="12.75">
      <c r="A283" s="34" t="s">
        <v>61</v>
      </c>
      <c r="E283" s="35" t="s">
        <v>58</v>
      </c>
    </row>
    <row r="284" spans="1:5" ht="12.75">
      <c r="A284" s="36" t="s">
        <v>62</v>
      </c>
      <c r="E284" s="37" t="s">
        <v>58</v>
      </c>
    </row>
    <row r="285" spans="1:5" ht="89.25">
      <c r="A285" t="s">
        <v>63</v>
      </c>
      <c r="E285" s="35" t="s">
        <v>2789</v>
      </c>
    </row>
    <row r="286" spans="1:16" ht="38.25">
      <c r="A286" s="24" t="s">
        <v>56</v>
      </c>
      <c s="29" t="s">
        <v>189</v>
      </c>
      <c s="29" t="s">
        <v>2792</v>
      </c>
      <c s="24" t="s">
        <v>58</v>
      </c>
      <c s="30" t="s">
        <v>2793</v>
      </c>
      <c s="31" t="s">
        <v>98</v>
      </c>
      <c s="32">
        <v>1</v>
      </c>
      <c s="33">
        <v>0</v>
      </c>
      <c s="33">
        <f>ROUND(ROUND(H286,2)*ROUND(G286,3),2)</f>
      </c>
      <c r="O286">
        <f>(I286*21)/100</f>
      </c>
      <c t="s">
        <v>33</v>
      </c>
    </row>
    <row r="287" spans="1:5" ht="12.75">
      <c r="A287" s="34" t="s">
        <v>61</v>
      </c>
      <c r="E287" s="35" t="s">
        <v>58</v>
      </c>
    </row>
    <row r="288" spans="1:5" ht="12.75">
      <c r="A288" s="36" t="s">
        <v>62</v>
      </c>
      <c r="E288" s="37" t="s">
        <v>58</v>
      </c>
    </row>
    <row r="289" spans="1:5" ht="89.25">
      <c r="A289" t="s">
        <v>63</v>
      </c>
      <c r="E289" s="35" t="s">
        <v>2789</v>
      </c>
    </row>
    <row r="290" spans="1:16" ht="38.25">
      <c r="A290" s="24" t="s">
        <v>56</v>
      </c>
      <c s="29" t="s">
        <v>192</v>
      </c>
      <c s="29" t="s">
        <v>2794</v>
      </c>
      <c s="24" t="s">
        <v>58</v>
      </c>
      <c s="30" t="s">
        <v>2795</v>
      </c>
      <c s="31" t="s">
        <v>98</v>
      </c>
      <c s="32">
        <v>1</v>
      </c>
      <c s="33">
        <v>0</v>
      </c>
      <c s="33">
        <f>ROUND(ROUND(H290,2)*ROUND(G290,3),2)</f>
      </c>
      <c r="O290">
        <f>(I290*21)/100</f>
      </c>
      <c t="s">
        <v>33</v>
      </c>
    </row>
    <row r="291" spans="1:5" ht="12.75">
      <c r="A291" s="34" t="s">
        <v>61</v>
      </c>
      <c r="E291" s="35" t="s">
        <v>58</v>
      </c>
    </row>
    <row r="292" spans="1:5" ht="12.75">
      <c r="A292" s="36" t="s">
        <v>62</v>
      </c>
      <c r="E292" s="37" t="s">
        <v>58</v>
      </c>
    </row>
    <row r="293" spans="1:5" ht="89.25">
      <c r="A293" t="s">
        <v>63</v>
      </c>
      <c r="E293" s="35" t="s">
        <v>2789</v>
      </c>
    </row>
    <row r="294" spans="1:16" ht="25.5">
      <c r="A294" s="24" t="s">
        <v>56</v>
      </c>
      <c s="29" t="s">
        <v>195</v>
      </c>
      <c s="29" t="s">
        <v>2796</v>
      </c>
      <c s="24" t="s">
        <v>58</v>
      </c>
      <c s="30" t="s">
        <v>2797</v>
      </c>
      <c s="31" t="s">
        <v>98</v>
      </c>
      <c s="32">
        <v>1</v>
      </c>
      <c s="33">
        <v>0</v>
      </c>
      <c s="33">
        <f>ROUND(ROUND(H294,2)*ROUND(G294,3),2)</f>
      </c>
      <c r="O294">
        <f>(I294*21)/100</f>
      </c>
      <c t="s">
        <v>33</v>
      </c>
    </row>
    <row r="295" spans="1:5" ht="12.75">
      <c r="A295" s="34" t="s">
        <v>61</v>
      </c>
      <c r="E295" s="35" t="s">
        <v>58</v>
      </c>
    </row>
    <row r="296" spans="1:5" ht="12.75">
      <c r="A296" s="36" t="s">
        <v>62</v>
      </c>
      <c r="E296" s="37" t="s">
        <v>58</v>
      </c>
    </row>
    <row r="297" spans="1:5" ht="89.25">
      <c r="A297" t="s">
        <v>63</v>
      </c>
      <c r="E297" s="35" t="s">
        <v>2789</v>
      </c>
    </row>
    <row r="298" spans="1:16" ht="38.25">
      <c r="A298" s="24" t="s">
        <v>56</v>
      </c>
      <c s="29" t="s">
        <v>198</v>
      </c>
      <c s="29" t="s">
        <v>2798</v>
      </c>
      <c s="24" t="s">
        <v>58</v>
      </c>
      <c s="30" t="s">
        <v>2799</v>
      </c>
      <c s="31" t="s">
        <v>98</v>
      </c>
      <c s="32">
        <v>1</v>
      </c>
      <c s="33">
        <v>0</v>
      </c>
      <c s="33">
        <f>ROUND(ROUND(H298,2)*ROUND(G298,3),2)</f>
      </c>
      <c r="O298">
        <f>(I298*21)/100</f>
      </c>
      <c t="s">
        <v>33</v>
      </c>
    </row>
    <row r="299" spans="1:5" ht="12.75">
      <c r="A299" s="34" t="s">
        <v>61</v>
      </c>
      <c r="E299" s="35" t="s">
        <v>58</v>
      </c>
    </row>
    <row r="300" spans="1:5" ht="12.75">
      <c r="A300" s="36" t="s">
        <v>62</v>
      </c>
      <c r="E300" s="37" t="s">
        <v>58</v>
      </c>
    </row>
    <row r="301" spans="1:5" ht="102">
      <c r="A301" t="s">
        <v>63</v>
      </c>
      <c r="E301" s="35" t="s">
        <v>2800</v>
      </c>
    </row>
    <row r="302" spans="1:18" ht="12.75" customHeight="1">
      <c r="A302" s="6" t="s">
        <v>53</v>
      </c>
      <c s="6"/>
      <c s="39" t="s">
        <v>2612</v>
      </c>
      <c s="6"/>
      <c s="27" t="s">
        <v>2613</v>
      </c>
      <c s="6"/>
      <c s="6"/>
      <c s="6"/>
      <c s="40">
        <f>0+Q302</f>
      </c>
      <c r="O302">
        <f>0+R302</f>
      </c>
      <c r="Q302">
        <f>0+I303+I307</f>
      </c>
      <c>
        <f>0+O303+O307</f>
      </c>
    </row>
    <row r="303" spans="1:16" ht="25.5">
      <c r="A303" s="24" t="s">
        <v>56</v>
      </c>
      <c s="29" t="s">
        <v>427</v>
      </c>
      <c s="29" t="s">
        <v>2801</v>
      </c>
      <c s="24" t="s">
        <v>58</v>
      </c>
      <c s="30" t="s">
        <v>2802</v>
      </c>
      <c s="31" t="s">
        <v>98</v>
      </c>
      <c s="32">
        <v>1</v>
      </c>
      <c s="33">
        <v>0</v>
      </c>
      <c s="33">
        <f>ROUND(ROUND(H303,2)*ROUND(G303,3),2)</f>
      </c>
      <c r="O303">
        <f>(I303*21)/100</f>
      </c>
      <c t="s">
        <v>33</v>
      </c>
    </row>
    <row r="304" spans="1:5" ht="12.75">
      <c r="A304" s="34" t="s">
        <v>61</v>
      </c>
      <c r="E304" s="35" t="s">
        <v>58</v>
      </c>
    </row>
    <row r="305" spans="1:5" ht="12.75">
      <c r="A305" s="36" t="s">
        <v>62</v>
      </c>
      <c r="E305" s="37" t="s">
        <v>58</v>
      </c>
    </row>
    <row r="306" spans="1:5" ht="140.25">
      <c r="A306" t="s">
        <v>63</v>
      </c>
      <c r="E306" s="35" t="s">
        <v>2803</v>
      </c>
    </row>
    <row r="307" spans="1:16" ht="25.5">
      <c r="A307" s="24" t="s">
        <v>56</v>
      </c>
      <c s="29" t="s">
        <v>201</v>
      </c>
      <c s="29" t="s">
        <v>2804</v>
      </c>
      <c s="24" t="s">
        <v>58</v>
      </c>
      <c s="30" t="s">
        <v>2805</v>
      </c>
      <c s="31" t="s">
        <v>98</v>
      </c>
      <c s="32">
        <v>1</v>
      </c>
      <c s="33">
        <v>0</v>
      </c>
      <c s="33">
        <f>ROUND(ROUND(H307,2)*ROUND(G307,3),2)</f>
      </c>
      <c r="O307">
        <f>(I307*21)/100</f>
      </c>
      <c t="s">
        <v>33</v>
      </c>
    </row>
    <row r="308" spans="1:5" ht="12.75">
      <c r="A308" s="34" t="s">
        <v>61</v>
      </c>
      <c r="E308" s="35" t="s">
        <v>58</v>
      </c>
    </row>
    <row r="309" spans="1:5" ht="12.75">
      <c r="A309" s="36" t="s">
        <v>62</v>
      </c>
      <c r="E309" s="37" t="s">
        <v>58</v>
      </c>
    </row>
    <row r="310" spans="1:5" ht="102">
      <c r="A310" t="s">
        <v>63</v>
      </c>
      <c r="E310" s="35" t="s">
        <v>2631</v>
      </c>
    </row>
    <row r="311" spans="1:18" ht="12.75" customHeight="1">
      <c r="A311" s="6" t="s">
        <v>53</v>
      </c>
      <c s="6"/>
      <c s="39" t="s">
        <v>2322</v>
      </c>
      <c s="6"/>
      <c s="27" t="s">
        <v>2806</v>
      </c>
      <c s="6"/>
      <c s="6"/>
      <c s="6"/>
      <c s="40">
        <f>0+Q311</f>
      </c>
      <c r="O311">
        <f>0+R311</f>
      </c>
      <c r="Q311">
        <f>0+I312+I316</f>
      </c>
      <c>
        <f>0+O312+O316</f>
      </c>
    </row>
    <row r="312" spans="1:16" ht="25.5">
      <c r="A312" s="24" t="s">
        <v>56</v>
      </c>
      <c s="29" t="s">
        <v>204</v>
      </c>
      <c s="29" t="s">
        <v>2339</v>
      </c>
      <c s="24" t="s">
        <v>58</v>
      </c>
      <c s="30" t="s">
        <v>2341</v>
      </c>
      <c s="31" t="s">
        <v>98</v>
      </c>
      <c s="32">
        <v>2</v>
      </c>
      <c s="33">
        <v>0</v>
      </c>
      <c s="33">
        <f>ROUND(ROUND(H312,2)*ROUND(G312,3),2)</f>
      </c>
      <c r="O312">
        <f>(I312*21)/100</f>
      </c>
      <c t="s">
        <v>33</v>
      </c>
    </row>
    <row r="313" spans="1:5" ht="12.75">
      <c r="A313" s="34" t="s">
        <v>61</v>
      </c>
      <c r="E313" s="35" t="s">
        <v>58</v>
      </c>
    </row>
    <row r="314" spans="1:5" ht="12.75">
      <c r="A314" s="36" t="s">
        <v>62</v>
      </c>
      <c r="E314" s="37" t="s">
        <v>58</v>
      </c>
    </row>
    <row r="315" spans="1:5" ht="165.75">
      <c r="A315" t="s">
        <v>63</v>
      </c>
      <c r="E315" s="35" t="s">
        <v>2807</v>
      </c>
    </row>
    <row r="316" spans="1:16" ht="25.5">
      <c r="A316" s="24" t="s">
        <v>56</v>
      </c>
      <c s="29" t="s">
        <v>430</v>
      </c>
      <c s="29" t="s">
        <v>2808</v>
      </c>
      <c s="24" t="s">
        <v>58</v>
      </c>
      <c s="30" t="s">
        <v>2809</v>
      </c>
      <c s="31" t="s">
        <v>98</v>
      </c>
      <c s="32">
        <v>1</v>
      </c>
      <c s="33">
        <v>0</v>
      </c>
      <c s="33">
        <f>ROUND(ROUND(H316,2)*ROUND(G316,3),2)</f>
      </c>
      <c r="O316">
        <f>(I316*21)/100</f>
      </c>
      <c t="s">
        <v>33</v>
      </c>
    </row>
    <row r="317" spans="1:5" ht="12.75">
      <c r="A317" s="34" t="s">
        <v>61</v>
      </c>
      <c r="E317" s="35" t="s">
        <v>58</v>
      </c>
    </row>
    <row r="318" spans="1:5" ht="12.75">
      <c r="A318" s="36" t="s">
        <v>62</v>
      </c>
      <c r="E318" s="37" t="s">
        <v>58</v>
      </c>
    </row>
    <row r="319" spans="1:5" ht="216.75">
      <c r="A319" t="s">
        <v>63</v>
      </c>
      <c r="E319" s="35" t="s">
        <v>2810</v>
      </c>
    </row>
    <row r="320" spans="1:18" ht="12.75" customHeight="1">
      <c r="A320" s="6" t="s">
        <v>53</v>
      </c>
      <c s="6"/>
      <c s="39" t="s">
        <v>2261</v>
      </c>
      <c s="6"/>
      <c s="27" t="s">
        <v>2638</v>
      </c>
      <c s="6"/>
      <c s="6"/>
      <c s="6"/>
      <c s="40">
        <f>0+Q320</f>
      </c>
      <c r="O320">
        <f>0+R320</f>
      </c>
      <c r="Q320">
        <f>0+I321+I325+I329+I333+I337+I341+I345+I349+I353+I357+I361+I365+I369+I373+I377+I381+I385</f>
      </c>
      <c>
        <f>0+O321+O325+O329+O333+O337+O341+O345+O349+O353+O357+O361+O365+O369+O373+O377+O381+O385</f>
      </c>
    </row>
    <row r="321" spans="1:16" ht="25.5">
      <c r="A321" s="24" t="s">
        <v>56</v>
      </c>
      <c s="29" t="s">
        <v>207</v>
      </c>
      <c s="29" t="s">
        <v>2811</v>
      </c>
      <c s="24" t="s">
        <v>58</v>
      </c>
      <c s="30" t="s">
        <v>2812</v>
      </c>
      <c s="31" t="s">
        <v>98</v>
      </c>
      <c s="32">
        <v>20</v>
      </c>
      <c s="33">
        <v>0</v>
      </c>
      <c s="33">
        <f>ROUND(ROUND(H321,2)*ROUND(G321,3),2)</f>
      </c>
      <c r="O321">
        <f>(I321*21)/100</f>
      </c>
      <c t="s">
        <v>33</v>
      </c>
    </row>
    <row r="322" spans="1:5" ht="12.75">
      <c r="A322" s="34" t="s">
        <v>61</v>
      </c>
      <c r="E322" s="35" t="s">
        <v>58</v>
      </c>
    </row>
    <row r="323" spans="1:5" ht="12.75">
      <c r="A323" s="36" t="s">
        <v>62</v>
      </c>
      <c r="E323" s="37" t="s">
        <v>58</v>
      </c>
    </row>
    <row r="324" spans="1:5" ht="89.25">
      <c r="A324" t="s">
        <v>63</v>
      </c>
      <c r="E324" s="35" t="s">
        <v>2641</v>
      </c>
    </row>
    <row r="325" spans="1:16" ht="25.5">
      <c r="A325" s="24" t="s">
        <v>56</v>
      </c>
      <c s="29" t="s">
        <v>210</v>
      </c>
      <c s="29" t="s">
        <v>2813</v>
      </c>
      <c s="24" t="s">
        <v>58</v>
      </c>
      <c s="30" t="s">
        <v>2814</v>
      </c>
      <c s="31" t="s">
        <v>98</v>
      </c>
      <c s="32">
        <v>2</v>
      </c>
      <c s="33">
        <v>0</v>
      </c>
      <c s="33">
        <f>ROUND(ROUND(H325,2)*ROUND(G325,3),2)</f>
      </c>
      <c r="O325">
        <f>(I325*21)/100</f>
      </c>
      <c t="s">
        <v>33</v>
      </c>
    </row>
    <row r="326" spans="1:5" ht="12.75">
      <c r="A326" s="34" t="s">
        <v>61</v>
      </c>
      <c r="E326" s="35" t="s">
        <v>58</v>
      </c>
    </row>
    <row r="327" spans="1:5" ht="12.75">
      <c r="A327" s="36" t="s">
        <v>62</v>
      </c>
      <c r="E327" s="37" t="s">
        <v>58</v>
      </c>
    </row>
    <row r="328" spans="1:5" ht="89.25">
      <c r="A328" t="s">
        <v>63</v>
      </c>
      <c r="E328" s="35" t="s">
        <v>2641</v>
      </c>
    </row>
    <row r="329" spans="1:16" ht="12.75">
      <c r="A329" s="24" t="s">
        <v>56</v>
      </c>
      <c s="29" t="s">
        <v>213</v>
      </c>
      <c s="29" t="s">
        <v>2815</v>
      </c>
      <c s="24" t="s">
        <v>58</v>
      </c>
      <c s="30" t="s">
        <v>2816</v>
      </c>
      <c s="31" t="s">
        <v>98</v>
      </c>
      <c s="32">
        <v>4</v>
      </c>
      <c s="33">
        <v>0</v>
      </c>
      <c s="33">
        <f>ROUND(ROUND(H329,2)*ROUND(G329,3),2)</f>
      </c>
      <c r="O329">
        <f>(I329*21)/100</f>
      </c>
      <c t="s">
        <v>33</v>
      </c>
    </row>
    <row r="330" spans="1:5" ht="12.75">
      <c r="A330" s="34" t="s">
        <v>61</v>
      </c>
      <c r="E330" s="35" t="s">
        <v>58</v>
      </c>
    </row>
    <row r="331" spans="1:5" ht="12.75">
      <c r="A331" s="36" t="s">
        <v>62</v>
      </c>
      <c r="E331" s="37" t="s">
        <v>58</v>
      </c>
    </row>
    <row r="332" spans="1:5" ht="89.25">
      <c r="A332" t="s">
        <v>63</v>
      </c>
      <c r="E332" s="35" t="s">
        <v>2641</v>
      </c>
    </row>
    <row r="333" spans="1:16" ht="12.75">
      <c r="A333" s="24" t="s">
        <v>56</v>
      </c>
      <c s="29" t="s">
        <v>216</v>
      </c>
      <c s="29" t="s">
        <v>2817</v>
      </c>
      <c s="24" t="s">
        <v>58</v>
      </c>
      <c s="30" t="s">
        <v>2818</v>
      </c>
      <c s="31" t="s">
        <v>98</v>
      </c>
      <c s="32">
        <v>3</v>
      </c>
      <c s="33">
        <v>0</v>
      </c>
      <c s="33">
        <f>ROUND(ROUND(H333,2)*ROUND(G333,3),2)</f>
      </c>
      <c r="O333">
        <f>(I333*21)/100</f>
      </c>
      <c t="s">
        <v>33</v>
      </c>
    </row>
    <row r="334" spans="1:5" ht="12.75">
      <c r="A334" s="34" t="s">
        <v>61</v>
      </c>
      <c r="E334" s="35" t="s">
        <v>58</v>
      </c>
    </row>
    <row r="335" spans="1:5" ht="12.75">
      <c r="A335" s="36" t="s">
        <v>62</v>
      </c>
      <c r="E335" s="37" t="s">
        <v>58</v>
      </c>
    </row>
    <row r="336" spans="1:5" ht="89.25">
      <c r="A336" t="s">
        <v>63</v>
      </c>
      <c r="E336" s="35" t="s">
        <v>2641</v>
      </c>
    </row>
    <row r="337" spans="1:16" ht="25.5">
      <c r="A337" s="24" t="s">
        <v>56</v>
      </c>
      <c s="29" t="s">
        <v>219</v>
      </c>
      <c s="29" t="s">
        <v>2819</v>
      </c>
      <c s="24" t="s">
        <v>58</v>
      </c>
      <c s="30" t="s">
        <v>2820</v>
      </c>
      <c s="31" t="s">
        <v>98</v>
      </c>
      <c s="32">
        <v>2</v>
      </c>
      <c s="33">
        <v>0</v>
      </c>
      <c s="33">
        <f>ROUND(ROUND(H337,2)*ROUND(G337,3),2)</f>
      </c>
      <c r="O337">
        <f>(I337*21)/100</f>
      </c>
      <c t="s">
        <v>33</v>
      </c>
    </row>
    <row r="338" spans="1:5" ht="12.75">
      <c r="A338" s="34" t="s">
        <v>61</v>
      </c>
      <c r="E338" s="35" t="s">
        <v>58</v>
      </c>
    </row>
    <row r="339" spans="1:5" ht="12.75">
      <c r="A339" s="36" t="s">
        <v>62</v>
      </c>
      <c r="E339" s="37" t="s">
        <v>58</v>
      </c>
    </row>
    <row r="340" spans="1:5" ht="89.25">
      <c r="A340" t="s">
        <v>63</v>
      </c>
      <c r="E340" s="35" t="s">
        <v>2641</v>
      </c>
    </row>
    <row r="341" spans="1:16" ht="12.75">
      <c r="A341" s="24" t="s">
        <v>56</v>
      </c>
      <c s="29" t="s">
        <v>222</v>
      </c>
      <c s="29" t="s">
        <v>2662</v>
      </c>
      <c s="24" t="s">
        <v>58</v>
      </c>
      <c s="30" t="s">
        <v>2663</v>
      </c>
      <c s="31" t="s">
        <v>2529</v>
      </c>
      <c s="32">
        <v>1</v>
      </c>
      <c s="33">
        <v>0</v>
      </c>
      <c s="33">
        <f>ROUND(ROUND(H341,2)*ROUND(G341,3),2)</f>
      </c>
      <c r="O341">
        <f>(I341*21)/100</f>
      </c>
      <c t="s">
        <v>33</v>
      </c>
    </row>
    <row r="342" spans="1:5" ht="12.75">
      <c r="A342" s="34" t="s">
        <v>61</v>
      </c>
      <c r="E342" s="35" t="s">
        <v>58</v>
      </c>
    </row>
    <row r="343" spans="1:5" ht="12.75">
      <c r="A343" s="36" t="s">
        <v>62</v>
      </c>
      <c r="E343" s="37" t="s">
        <v>58</v>
      </c>
    </row>
    <row r="344" spans="1:5" ht="127.5">
      <c r="A344" t="s">
        <v>63</v>
      </c>
      <c r="E344" s="35" t="s">
        <v>2664</v>
      </c>
    </row>
    <row r="345" spans="1:16" ht="25.5">
      <c r="A345" s="24" t="s">
        <v>56</v>
      </c>
      <c s="29" t="s">
        <v>433</v>
      </c>
      <c s="29" t="s">
        <v>2665</v>
      </c>
      <c s="24" t="s">
        <v>58</v>
      </c>
      <c s="30" t="s">
        <v>2821</v>
      </c>
      <c s="31" t="s">
        <v>98</v>
      </c>
      <c s="32">
        <v>1</v>
      </c>
      <c s="33">
        <v>0</v>
      </c>
      <c s="33">
        <f>ROUND(ROUND(H345,2)*ROUND(G345,3),2)</f>
      </c>
      <c r="O345">
        <f>(I345*21)/100</f>
      </c>
      <c t="s">
        <v>33</v>
      </c>
    </row>
    <row r="346" spans="1:5" ht="12.75">
      <c r="A346" s="34" t="s">
        <v>61</v>
      </c>
      <c r="E346" s="35" t="s">
        <v>58</v>
      </c>
    </row>
    <row r="347" spans="1:5" ht="12.75">
      <c r="A347" s="36" t="s">
        <v>62</v>
      </c>
      <c r="E347" s="37" t="s">
        <v>58</v>
      </c>
    </row>
    <row r="348" spans="1:5" ht="114.75">
      <c r="A348" t="s">
        <v>63</v>
      </c>
      <c r="E348" s="35" t="s">
        <v>2667</v>
      </c>
    </row>
    <row r="349" spans="1:16" ht="25.5">
      <c r="A349" s="24" t="s">
        <v>56</v>
      </c>
      <c s="29" t="s">
        <v>225</v>
      </c>
      <c s="29" t="s">
        <v>1944</v>
      </c>
      <c s="24" t="s">
        <v>58</v>
      </c>
      <c s="30" t="s">
        <v>1945</v>
      </c>
      <c s="31" t="s">
        <v>98</v>
      </c>
      <c s="32">
        <v>1</v>
      </c>
      <c s="33">
        <v>0</v>
      </c>
      <c s="33">
        <f>ROUND(ROUND(H349,2)*ROUND(G349,3),2)</f>
      </c>
      <c r="O349">
        <f>(I349*21)/100</f>
      </c>
      <c t="s">
        <v>33</v>
      </c>
    </row>
    <row r="350" spans="1:5" ht="12.75">
      <c r="A350" s="34" t="s">
        <v>61</v>
      </c>
      <c r="E350" s="35" t="s">
        <v>58</v>
      </c>
    </row>
    <row r="351" spans="1:5" ht="12.75">
      <c r="A351" s="36" t="s">
        <v>62</v>
      </c>
      <c r="E351" s="37" t="s">
        <v>58</v>
      </c>
    </row>
    <row r="352" spans="1:5" ht="89.25">
      <c r="A352" t="s">
        <v>63</v>
      </c>
      <c r="E352" s="35" t="s">
        <v>2668</v>
      </c>
    </row>
    <row r="353" spans="1:16" ht="12.75">
      <c r="A353" s="24" t="s">
        <v>56</v>
      </c>
      <c s="29" t="s">
        <v>228</v>
      </c>
      <c s="29" t="s">
        <v>2822</v>
      </c>
      <c s="24" t="s">
        <v>58</v>
      </c>
      <c s="30" t="s">
        <v>2823</v>
      </c>
      <c s="31" t="s">
        <v>98</v>
      </c>
      <c s="32">
        <v>1</v>
      </c>
      <c s="33">
        <v>0</v>
      </c>
      <c s="33">
        <f>ROUND(ROUND(H353,2)*ROUND(G353,3),2)</f>
      </c>
      <c r="O353">
        <f>(I353*21)/100</f>
      </c>
      <c t="s">
        <v>33</v>
      </c>
    </row>
    <row r="354" spans="1:5" ht="12.75">
      <c r="A354" s="34" t="s">
        <v>61</v>
      </c>
      <c r="E354" s="35" t="s">
        <v>58</v>
      </c>
    </row>
    <row r="355" spans="1:5" ht="12.75">
      <c r="A355" s="36" t="s">
        <v>62</v>
      </c>
      <c r="E355" s="37" t="s">
        <v>58</v>
      </c>
    </row>
    <row r="356" spans="1:5" ht="89.25">
      <c r="A356" t="s">
        <v>63</v>
      </c>
      <c r="E356" s="35" t="s">
        <v>2682</v>
      </c>
    </row>
    <row r="357" spans="1:16" ht="12.75">
      <c r="A357" s="24" t="s">
        <v>56</v>
      </c>
      <c s="29" t="s">
        <v>231</v>
      </c>
      <c s="29" t="s">
        <v>2824</v>
      </c>
      <c s="24" t="s">
        <v>58</v>
      </c>
      <c s="30" t="s">
        <v>2825</v>
      </c>
      <c s="31" t="s">
        <v>98</v>
      </c>
      <c s="32">
        <v>1</v>
      </c>
      <c s="33">
        <v>0</v>
      </c>
      <c s="33">
        <f>ROUND(ROUND(H357,2)*ROUND(G357,3),2)</f>
      </c>
      <c r="O357">
        <f>(I357*21)/100</f>
      </c>
      <c t="s">
        <v>33</v>
      </c>
    </row>
    <row r="358" spans="1:5" ht="12.75">
      <c r="A358" s="34" t="s">
        <v>61</v>
      </c>
      <c r="E358" s="35" t="s">
        <v>58</v>
      </c>
    </row>
    <row r="359" spans="1:5" ht="12.75">
      <c r="A359" s="36" t="s">
        <v>62</v>
      </c>
      <c r="E359" s="37" t="s">
        <v>58</v>
      </c>
    </row>
    <row r="360" spans="1:5" ht="89.25">
      <c r="A360" t="s">
        <v>63</v>
      </c>
      <c r="E360" s="35" t="s">
        <v>2682</v>
      </c>
    </row>
    <row r="361" spans="1:16" ht="38.25">
      <c r="A361" s="24" t="s">
        <v>56</v>
      </c>
      <c s="29" t="s">
        <v>234</v>
      </c>
      <c s="29" t="s">
        <v>2685</v>
      </c>
      <c s="24" t="s">
        <v>58</v>
      </c>
      <c s="30" t="s">
        <v>2686</v>
      </c>
      <c s="31" t="s">
        <v>98</v>
      </c>
      <c s="32">
        <v>1</v>
      </c>
      <c s="33">
        <v>0</v>
      </c>
      <c s="33">
        <f>ROUND(ROUND(H361,2)*ROUND(G361,3),2)</f>
      </c>
      <c r="O361">
        <f>(I361*21)/100</f>
      </c>
      <c t="s">
        <v>33</v>
      </c>
    </row>
    <row r="362" spans="1:5" ht="12.75">
      <c r="A362" s="34" t="s">
        <v>61</v>
      </c>
      <c r="E362" s="35" t="s">
        <v>58</v>
      </c>
    </row>
    <row r="363" spans="1:5" ht="12.75">
      <c r="A363" s="36" t="s">
        <v>62</v>
      </c>
      <c r="E363" s="37" t="s">
        <v>58</v>
      </c>
    </row>
    <row r="364" spans="1:5" ht="76.5">
      <c r="A364" t="s">
        <v>63</v>
      </c>
      <c r="E364" s="35" t="s">
        <v>2687</v>
      </c>
    </row>
    <row r="365" spans="1:16" ht="12.75">
      <c r="A365" s="24" t="s">
        <v>56</v>
      </c>
      <c s="29" t="s">
        <v>436</v>
      </c>
      <c s="29" t="s">
        <v>1066</v>
      </c>
      <c s="24" t="s">
        <v>58</v>
      </c>
      <c s="30" t="s">
        <v>1067</v>
      </c>
      <c s="31" t="s">
        <v>370</v>
      </c>
      <c s="32">
        <v>48</v>
      </c>
      <c s="33">
        <v>0</v>
      </c>
      <c s="33">
        <f>ROUND(ROUND(H365,2)*ROUND(G365,3),2)</f>
      </c>
      <c r="O365">
        <f>(I365*21)/100</f>
      </c>
      <c t="s">
        <v>33</v>
      </c>
    </row>
    <row r="366" spans="1:5" ht="12.75">
      <c r="A366" s="34" t="s">
        <v>61</v>
      </c>
      <c r="E366" s="35" t="s">
        <v>58</v>
      </c>
    </row>
    <row r="367" spans="1:5" ht="12.75">
      <c r="A367" s="36" t="s">
        <v>62</v>
      </c>
      <c r="E367" s="37" t="s">
        <v>58</v>
      </c>
    </row>
    <row r="368" spans="1:5" ht="89.25">
      <c r="A368" t="s">
        <v>63</v>
      </c>
      <c r="E368" s="35" t="s">
        <v>2688</v>
      </c>
    </row>
    <row r="369" spans="1:16" ht="12.75">
      <c r="A369" s="24" t="s">
        <v>56</v>
      </c>
      <c s="29" t="s">
        <v>237</v>
      </c>
      <c s="29" t="s">
        <v>1948</v>
      </c>
      <c s="24" t="s">
        <v>58</v>
      </c>
      <c s="30" t="s">
        <v>1949</v>
      </c>
      <c s="31" t="s">
        <v>370</v>
      </c>
      <c s="32">
        <v>80</v>
      </c>
      <c s="33">
        <v>0</v>
      </c>
      <c s="33">
        <f>ROUND(ROUND(H369,2)*ROUND(G369,3),2)</f>
      </c>
      <c r="O369">
        <f>(I369*21)/100</f>
      </c>
      <c t="s">
        <v>33</v>
      </c>
    </row>
    <row r="370" spans="1:5" ht="12.75">
      <c r="A370" s="34" t="s">
        <v>61</v>
      </c>
      <c r="E370" s="35" t="s">
        <v>58</v>
      </c>
    </row>
    <row r="371" spans="1:5" ht="12.75">
      <c r="A371" s="36" t="s">
        <v>62</v>
      </c>
      <c r="E371" s="37" t="s">
        <v>58</v>
      </c>
    </row>
    <row r="372" spans="1:5" ht="89.25">
      <c r="A372" t="s">
        <v>63</v>
      </c>
      <c r="E372" s="35" t="s">
        <v>2689</v>
      </c>
    </row>
    <row r="373" spans="1:16" ht="12.75">
      <c r="A373" s="24" t="s">
        <v>56</v>
      </c>
      <c s="29" t="s">
        <v>240</v>
      </c>
      <c s="29" t="s">
        <v>1950</v>
      </c>
      <c s="24" t="s">
        <v>58</v>
      </c>
      <c s="30" t="s">
        <v>1951</v>
      </c>
      <c s="31" t="s">
        <v>370</v>
      </c>
      <c s="32">
        <v>8</v>
      </c>
      <c s="33">
        <v>0</v>
      </c>
      <c s="33">
        <f>ROUND(ROUND(H373,2)*ROUND(G373,3),2)</f>
      </c>
      <c r="O373">
        <f>(I373*21)/100</f>
      </c>
      <c t="s">
        <v>33</v>
      </c>
    </row>
    <row r="374" spans="1:5" ht="12.75">
      <c r="A374" s="34" t="s">
        <v>61</v>
      </c>
      <c r="E374" s="35" t="s">
        <v>58</v>
      </c>
    </row>
    <row r="375" spans="1:5" ht="12.75">
      <c r="A375" s="36" t="s">
        <v>62</v>
      </c>
      <c r="E375" s="37" t="s">
        <v>58</v>
      </c>
    </row>
    <row r="376" spans="1:5" ht="89.25">
      <c r="A376" t="s">
        <v>63</v>
      </c>
      <c r="E376" s="35" t="s">
        <v>2690</v>
      </c>
    </row>
    <row r="377" spans="1:16" ht="12.75">
      <c r="A377" s="24" t="s">
        <v>56</v>
      </c>
      <c s="29" t="s">
        <v>402</v>
      </c>
      <c s="29" t="s">
        <v>2691</v>
      </c>
      <c s="24" t="s">
        <v>58</v>
      </c>
      <c s="30" t="s">
        <v>1071</v>
      </c>
      <c s="31" t="s">
        <v>370</v>
      </c>
      <c s="32">
        <v>60</v>
      </c>
      <c s="33">
        <v>0</v>
      </c>
      <c s="33">
        <f>ROUND(ROUND(H377,2)*ROUND(G377,3),2)</f>
      </c>
      <c r="O377">
        <f>(I377*21)/100</f>
      </c>
      <c t="s">
        <v>33</v>
      </c>
    </row>
    <row r="378" spans="1:5" ht="12.75">
      <c r="A378" s="34" t="s">
        <v>61</v>
      </c>
      <c r="E378" s="35" t="s">
        <v>58</v>
      </c>
    </row>
    <row r="379" spans="1:5" ht="12.75">
      <c r="A379" s="36" t="s">
        <v>62</v>
      </c>
      <c r="E379" s="37" t="s">
        <v>58</v>
      </c>
    </row>
    <row r="380" spans="1:5" ht="89.25">
      <c r="A380" t="s">
        <v>63</v>
      </c>
      <c r="E380" s="35" t="s">
        <v>2692</v>
      </c>
    </row>
    <row r="381" spans="1:16" ht="12.75">
      <c r="A381" s="24" t="s">
        <v>56</v>
      </c>
      <c s="29" t="s">
        <v>347</v>
      </c>
      <c s="29" t="s">
        <v>2693</v>
      </c>
      <c s="24" t="s">
        <v>58</v>
      </c>
      <c s="30" t="s">
        <v>2694</v>
      </c>
      <c s="31" t="s">
        <v>370</v>
      </c>
      <c s="32">
        <v>60</v>
      </c>
      <c s="33">
        <v>0</v>
      </c>
      <c s="33">
        <f>ROUND(ROUND(H381,2)*ROUND(G381,3),2)</f>
      </c>
      <c r="O381">
        <f>(I381*21)/100</f>
      </c>
      <c t="s">
        <v>33</v>
      </c>
    </row>
    <row r="382" spans="1:5" ht="12.75">
      <c r="A382" s="34" t="s">
        <v>61</v>
      </c>
      <c r="E382" s="35" t="s">
        <v>58</v>
      </c>
    </row>
    <row r="383" spans="1:5" ht="12.75">
      <c r="A383" s="36" t="s">
        <v>62</v>
      </c>
      <c r="E383" s="37" t="s">
        <v>58</v>
      </c>
    </row>
    <row r="384" spans="1:5" ht="89.25">
      <c r="A384" t="s">
        <v>63</v>
      </c>
      <c r="E384" s="35" t="s">
        <v>2695</v>
      </c>
    </row>
    <row r="385" spans="1:16" ht="12.75">
      <c r="A385" s="24" t="s">
        <v>56</v>
      </c>
      <c s="29" t="s">
        <v>350</v>
      </c>
      <c s="29" t="s">
        <v>2696</v>
      </c>
      <c s="24" t="s">
        <v>58</v>
      </c>
      <c s="30" t="s">
        <v>2697</v>
      </c>
      <c s="31" t="s">
        <v>370</v>
      </c>
      <c s="32">
        <v>60</v>
      </c>
      <c s="33">
        <v>0</v>
      </c>
      <c s="33">
        <f>ROUND(ROUND(H385,2)*ROUND(G385,3),2)</f>
      </c>
      <c r="O385">
        <f>(I385*21)/100</f>
      </c>
      <c t="s">
        <v>33</v>
      </c>
    </row>
    <row r="386" spans="1:5" ht="12.75">
      <c r="A386" s="34" t="s">
        <v>61</v>
      </c>
      <c r="E386" s="35" t="s">
        <v>58</v>
      </c>
    </row>
    <row r="387" spans="1:5" ht="12.75">
      <c r="A387" s="36" t="s">
        <v>62</v>
      </c>
      <c r="E387" s="37" t="s">
        <v>58</v>
      </c>
    </row>
    <row r="388" spans="1:5" ht="89.25">
      <c r="A388" t="s">
        <v>63</v>
      </c>
      <c r="E388" s="35" t="s">
        <v>2698</v>
      </c>
    </row>
    <row r="389" spans="1:18" ht="12.75" customHeight="1">
      <c r="A389" s="6" t="s">
        <v>53</v>
      </c>
      <c s="6"/>
      <c s="39" t="s">
        <v>2384</v>
      </c>
      <c s="6"/>
      <c s="27" t="s">
        <v>2699</v>
      </c>
      <c s="6"/>
      <c s="6"/>
      <c s="6"/>
      <c s="40">
        <f>0+Q389</f>
      </c>
      <c r="O389">
        <f>0+R389</f>
      </c>
      <c r="Q389">
        <f>0+I390+I394+I398+I402</f>
      </c>
      <c>
        <f>0+O390+O394+O398+O402</f>
      </c>
    </row>
    <row r="390" spans="1:16" ht="25.5">
      <c r="A390" s="24" t="s">
        <v>56</v>
      </c>
      <c s="29" t="s">
        <v>116</v>
      </c>
      <c s="29" t="s">
        <v>2826</v>
      </c>
      <c s="24" t="s">
        <v>58</v>
      </c>
      <c s="30" t="s">
        <v>2827</v>
      </c>
      <c s="31" t="s">
        <v>98</v>
      </c>
      <c s="32">
        <v>1</v>
      </c>
      <c s="33">
        <v>0</v>
      </c>
      <c s="33">
        <f>ROUND(ROUND(H390,2)*ROUND(G390,3),2)</f>
      </c>
      <c r="O390">
        <f>(I390*21)/100</f>
      </c>
      <c t="s">
        <v>33</v>
      </c>
    </row>
    <row r="391" spans="1:5" ht="12.75">
      <c r="A391" s="34" t="s">
        <v>61</v>
      </c>
      <c r="E391" s="35" t="s">
        <v>58</v>
      </c>
    </row>
    <row r="392" spans="1:5" ht="12.75">
      <c r="A392" s="36" t="s">
        <v>62</v>
      </c>
      <c r="E392" s="37" t="s">
        <v>58</v>
      </c>
    </row>
    <row r="393" spans="1:5" ht="102">
      <c r="A393" t="s">
        <v>63</v>
      </c>
      <c r="E393" s="35" t="s">
        <v>2702</v>
      </c>
    </row>
    <row r="394" spans="1:16" ht="12.75">
      <c r="A394" s="24" t="s">
        <v>56</v>
      </c>
      <c s="29" t="s">
        <v>119</v>
      </c>
      <c s="29" t="s">
        <v>2703</v>
      </c>
      <c s="24" t="s">
        <v>58</v>
      </c>
      <c s="30" t="s">
        <v>2704</v>
      </c>
      <c s="31" t="s">
        <v>98</v>
      </c>
      <c s="32">
        <v>4</v>
      </c>
      <c s="33">
        <v>0</v>
      </c>
      <c s="33">
        <f>ROUND(ROUND(H394,2)*ROUND(G394,3),2)</f>
      </c>
      <c r="O394">
        <f>(I394*21)/100</f>
      </c>
      <c t="s">
        <v>33</v>
      </c>
    </row>
    <row r="395" spans="1:5" ht="12.75">
      <c r="A395" s="34" t="s">
        <v>61</v>
      </c>
      <c r="E395" s="35" t="s">
        <v>58</v>
      </c>
    </row>
    <row r="396" spans="1:5" ht="12.75">
      <c r="A396" s="36" t="s">
        <v>62</v>
      </c>
      <c r="E396" s="37" t="s">
        <v>58</v>
      </c>
    </row>
    <row r="397" spans="1:5" ht="76.5">
      <c r="A397" t="s">
        <v>63</v>
      </c>
      <c r="E397" s="35" t="s">
        <v>2705</v>
      </c>
    </row>
    <row r="398" spans="1:16" ht="12.75">
      <c r="A398" s="24" t="s">
        <v>56</v>
      </c>
      <c s="29" t="s">
        <v>122</v>
      </c>
      <c s="29" t="s">
        <v>2706</v>
      </c>
      <c s="24" t="s">
        <v>58</v>
      </c>
      <c s="30" t="s">
        <v>2707</v>
      </c>
      <c s="31" t="s">
        <v>98</v>
      </c>
      <c s="32">
        <v>100</v>
      </c>
      <c s="33">
        <v>0</v>
      </c>
      <c s="33">
        <f>ROUND(ROUND(H398,2)*ROUND(G398,3),2)</f>
      </c>
      <c r="O398">
        <f>(I398*21)/100</f>
      </c>
      <c t="s">
        <v>33</v>
      </c>
    </row>
    <row r="399" spans="1:5" ht="12.75">
      <c r="A399" s="34" t="s">
        <v>61</v>
      </c>
      <c r="E399" s="35" t="s">
        <v>58</v>
      </c>
    </row>
    <row r="400" spans="1:5" ht="12.75">
      <c r="A400" s="36" t="s">
        <v>62</v>
      </c>
      <c r="E400" s="37" t="s">
        <v>58</v>
      </c>
    </row>
    <row r="401" spans="1:5" ht="102">
      <c r="A401" t="s">
        <v>63</v>
      </c>
      <c r="E401" s="35" t="s">
        <v>2708</v>
      </c>
    </row>
    <row r="402" spans="1:16" ht="12.75">
      <c r="A402" s="24" t="s">
        <v>56</v>
      </c>
      <c s="29" t="s">
        <v>125</v>
      </c>
      <c s="29" t="s">
        <v>2391</v>
      </c>
      <c s="24" t="s">
        <v>58</v>
      </c>
      <c s="30" t="s">
        <v>2392</v>
      </c>
      <c s="31" t="s">
        <v>98</v>
      </c>
      <c s="32">
        <v>100</v>
      </c>
      <c s="33">
        <v>0</v>
      </c>
      <c s="33">
        <f>ROUND(ROUND(H402,2)*ROUND(G402,3),2)</f>
      </c>
      <c r="O402">
        <f>(I402*21)/100</f>
      </c>
      <c t="s">
        <v>33</v>
      </c>
    </row>
    <row r="403" spans="1:5" ht="12.75">
      <c r="A403" s="34" t="s">
        <v>61</v>
      </c>
      <c r="E403" s="35" t="s">
        <v>58</v>
      </c>
    </row>
    <row r="404" spans="1:5" ht="12.75">
      <c r="A404" s="36" t="s">
        <v>62</v>
      </c>
      <c r="E404" s="37" t="s">
        <v>58</v>
      </c>
    </row>
    <row r="405" spans="1:5" ht="102">
      <c r="A405" t="s">
        <v>63</v>
      </c>
      <c r="E405"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2.xml><?xml version="1.0" encoding="utf-8"?>
<worksheet xmlns="http://schemas.openxmlformats.org/spreadsheetml/2006/main" xmlns:r="http://schemas.openxmlformats.org/officeDocument/2006/relationships">
  <sheetPr>
    <pageSetUpPr fitToPage="1"/>
  </sheetPr>
  <dimension ref="A1:R2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f>
      </c>
      <c t="s">
        <v>32</v>
      </c>
    </row>
    <row r="3" spans="1:16" ht="15" customHeight="1">
      <c r="A3" t="s">
        <v>12</v>
      </c>
      <c s="12" t="s">
        <v>14</v>
      </c>
      <c s="13" t="s">
        <v>15</v>
      </c>
      <c s="1"/>
      <c s="14" t="s">
        <v>16</v>
      </c>
      <c s="1"/>
      <c s="9"/>
      <c s="8" t="s">
        <v>2834</v>
      </c>
      <c s="41">
        <f>0+I11</f>
      </c>
      <c r="O3" t="s">
        <v>29</v>
      </c>
      <c t="s">
        <v>33</v>
      </c>
    </row>
    <row r="4" spans="1:16" ht="15" customHeight="1">
      <c r="A4" t="s">
        <v>17</v>
      </c>
      <c s="12" t="s">
        <v>18</v>
      </c>
      <c s="13" t="s">
        <v>19</v>
      </c>
      <c s="1"/>
      <c s="14" t="s">
        <v>20</v>
      </c>
      <c s="1"/>
      <c s="1"/>
      <c s="11"/>
      <c s="11"/>
      <c r="O4" t="s">
        <v>30</v>
      </c>
      <c t="s">
        <v>33</v>
      </c>
    </row>
    <row r="5" spans="1:16" ht="12.75" customHeight="1">
      <c r="A5" t="s">
        <v>21</v>
      </c>
      <c s="12" t="s">
        <v>18</v>
      </c>
      <c s="13" t="s">
        <v>2830</v>
      </c>
      <c s="1"/>
      <c s="14" t="s">
        <v>2831</v>
      </c>
      <c s="1"/>
      <c s="1"/>
      <c s="1"/>
      <c s="1"/>
      <c r="O5" t="s">
        <v>31</v>
      </c>
      <c t="s">
        <v>33</v>
      </c>
    </row>
    <row r="6" spans="1:9" ht="12.75" customHeight="1">
      <c r="A6" t="s">
        <v>24</v>
      </c>
      <c s="12" t="s">
        <v>18</v>
      </c>
      <c s="13" t="s">
        <v>2832</v>
      </c>
      <c s="1"/>
      <c s="14" t="s">
        <v>2833</v>
      </c>
      <c s="1"/>
      <c s="1"/>
      <c s="1"/>
      <c s="1"/>
    </row>
    <row r="7" spans="1:9" ht="12.75" customHeight="1">
      <c r="A7" t="s">
        <v>27</v>
      </c>
      <c s="16" t="s">
        <v>28</v>
      </c>
      <c s="17" t="s">
        <v>2834</v>
      </c>
      <c s="6"/>
      <c s="18" t="s">
        <v>2835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430</v>
      </c>
      <c s="25"/>
      <c s="27" t="s">
        <v>2836</v>
      </c>
      <c s="25"/>
      <c s="25"/>
      <c s="25"/>
      <c s="28">
        <f>0+Q11</f>
      </c>
      <c r="O11">
        <f>0+R11</f>
      </c>
      <c r="Q11">
        <f>0+I12+I16+I20+I24</f>
      </c>
      <c>
        <f>0+O12+O16+O20+O24</f>
      </c>
    </row>
    <row r="12" spans="1:16" ht="12.75">
      <c r="A12" s="24" t="s">
        <v>56</v>
      </c>
      <c s="29" t="s">
        <v>39</v>
      </c>
      <c s="29" t="s">
        <v>2837</v>
      </c>
      <c s="24" t="s">
        <v>39</v>
      </c>
      <c s="30" t="s">
        <v>2838</v>
      </c>
      <c s="31" t="s">
        <v>2193</v>
      </c>
      <c s="32">
        <v>13</v>
      </c>
      <c s="33">
        <v>0</v>
      </c>
      <c s="33">
        <f>ROUND(ROUND(H12,2)*ROUND(G12,3),2)</f>
      </c>
      <c r="O12">
        <f>(I12*21)/100</f>
      </c>
      <c t="s">
        <v>33</v>
      </c>
    </row>
    <row r="13" spans="1:5" ht="12.75">
      <c r="A13" s="34" t="s">
        <v>61</v>
      </c>
      <c r="E13" s="35" t="s">
        <v>58</v>
      </c>
    </row>
    <row r="14" spans="1:5" ht="12.75">
      <c r="A14" s="36" t="s">
        <v>62</v>
      </c>
      <c r="E14" s="37" t="s">
        <v>58</v>
      </c>
    </row>
    <row r="15" spans="1:5" ht="38.25">
      <c r="A15" t="s">
        <v>63</v>
      </c>
      <c r="E15" s="35" t="s">
        <v>2839</v>
      </c>
    </row>
    <row r="16" spans="1:16" ht="12.75">
      <c r="A16" s="24" t="s">
        <v>56</v>
      </c>
      <c s="29" t="s">
        <v>33</v>
      </c>
      <c s="29" t="s">
        <v>2840</v>
      </c>
      <c s="24" t="s">
        <v>39</v>
      </c>
      <c s="30" t="s">
        <v>2841</v>
      </c>
      <c s="31" t="s">
        <v>2193</v>
      </c>
      <c s="32">
        <v>13</v>
      </c>
      <c s="33">
        <v>0</v>
      </c>
      <c s="33">
        <f>ROUND(ROUND(H16,2)*ROUND(G16,3),2)</f>
      </c>
      <c r="O16">
        <f>(I16*21)/100</f>
      </c>
      <c t="s">
        <v>33</v>
      </c>
    </row>
    <row r="17" spans="1:5" ht="12.75">
      <c r="A17" s="34" t="s">
        <v>61</v>
      </c>
      <c r="E17" s="35" t="s">
        <v>2842</v>
      </c>
    </row>
    <row r="18" spans="1:5" ht="12.75">
      <c r="A18" s="36" t="s">
        <v>62</v>
      </c>
      <c r="E18" s="37" t="s">
        <v>58</v>
      </c>
    </row>
    <row r="19" spans="1:5" ht="12.75">
      <c r="A19" t="s">
        <v>63</v>
      </c>
      <c r="E19" s="35" t="s">
        <v>2842</v>
      </c>
    </row>
    <row r="20" spans="1:16" ht="25.5">
      <c r="A20" s="24" t="s">
        <v>56</v>
      </c>
      <c s="29" t="s">
        <v>32</v>
      </c>
      <c s="29" t="s">
        <v>2843</v>
      </c>
      <c s="24" t="s">
        <v>39</v>
      </c>
      <c s="30" t="s">
        <v>2844</v>
      </c>
      <c s="31" t="s">
        <v>2193</v>
      </c>
      <c s="32">
        <v>13</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58</v>
      </c>
    </row>
    <row r="24" spans="1:16" ht="12.75">
      <c r="A24" s="24" t="s">
        <v>56</v>
      </c>
      <c s="29" t="s">
        <v>43</v>
      </c>
      <c s="29" t="s">
        <v>2845</v>
      </c>
      <c s="24" t="s">
        <v>39</v>
      </c>
      <c s="30" t="s">
        <v>2846</v>
      </c>
      <c s="31" t="s">
        <v>2193</v>
      </c>
      <c s="32">
        <v>13</v>
      </c>
      <c s="33">
        <v>0</v>
      </c>
      <c s="33">
        <f>ROUND(ROUND(H24,2)*ROUND(G24,3),2)</f>
      </c>
      <c r="O24">
        <f>(I24*21)/100</f>
      </c>
      <c t="s">
        <v>33</v>
      </c>
    </row>
    <row r="25" spans="1:5" ht="12.75">
      <c r="A25" s="34" t="s">
        <v>61</v>
      </c>
      <c r="E25" s="35" t="s">
        <v>398</v>
      </c>
    </row>
    <row r="26" spans="1:5" ht="12.75">
      <c r="A26" s="36" t="s">
        <v>62</v>
      </c>
      <c r="E26" s="37" t="s">
        <v>399</v>
      </c>
    </row>
    <row r="27" spans="1:5" ht="38.25">
      <c r="A27" t="s">
        <v>63</v>
      </c>
      <c r="E27" s="35" t="s">
        <v>2847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33.xml><?xml version="1.0" encoding="utf-8"?>
<worksheet xmlns="http://schemas.openxmlformats.org/spreadsheetml/2006/main" xmlns:r="http://schemas.openxmlformats.org/officeDocument/2006/relationships">
  <sheetPr>
    <pageSetUpPr fitToPage="1"/>
  </sheetPr>
  <dimension ref="A1:R10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0+O13+O18+O27+O52+O81</f>
      </c>
      <c t="s">
        <v>32</v>
      </c>
    </row>
    <row r="3" spans="1:16" ht="15" customHeight="1">
      <c r="A3" t="s">
        <v>12</v>
      </c>
      <c s="12" t="s">
        <v>14</v>
      </c>
      <c s="13" t="s">
        <v>15</v>
      </c>
      <c s="1"/>
      <c s="14" t="s">
        <v>16</v>
      </c>
      <c s="1"/>
      <c s="9"/>
      <c s="8" t="s">
        <v>2860</v>
      </c>
      <c s="41">
        <f>0+I13+I18+I27+I52+I81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2860</v>
      </c>
      <c s="6"/>
      <c s="18" t="s">
        <v>2858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7500</v>
      </c>
      <c s="33">
        <v>0</v>
      </c>
      <c s="33">
        <f>ROUND(ROUND(H14,2)*ROUND(G14,3),2)</f>
      </c>
      <c r="O14">
        <f>(I14*21)/100</f>
      </c>
      <c t="s">
        <v>33</v>
      </c>
    </row>
    <row r="15" spans="1:5" ht="12.75">
      <c r="A15" s="34" t="s">
        <v>61</v>
      </c>
      <c r="E15" s="35" t="s">
        <v>2862</v>
      </c>
    </row>
    <row r="16" spans="1:5" ht="25.5">
      <c r="A16" s="36" t="s">
        <v>62</v>
      </c>
      <c r="E16" s="37" t="s">
        <v>2863</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99</v>
      </c>
      <c s="29" t="s">
        <v>2867</v>
      </c>
      <c s="24" t="s">
        <v>58</v>
      </c>
      <c s="30" t="s">
        <v>2868</v>
      </c>
      <c s="31" t="s">
        <v>98</v>
      </c>
      <c s="32">
        <v>75</v>
      </c>
      <c s="33">
        <v>0</v>
      </c>
      <c s="33">
        <f>ROUND(ROUND(H19,2)*ROUND(G19,3),2)</f>
      </c>
      <c r="O19">
        <f>(I19*21)/100</f>
      </c>
      <c t="s">
        <v>33</v>
      </c>
    </row>
    <row r="20" spans="1:5" ht="12.75">
      <c r="A20" s="34" t="s">
        <v>61</v>
      </c>
      <c r="E20" s="35" t="s">
        <v>2868</v>
      </c>
    </row>
    <row r="21" spans="1:5" ht="25.5">
      <c r="A21" s="36" t="s">
        <v>62</v>
      </c>
      <c r="E21" s="37" t="s">
        <v>2869</v>
      </c>
    </row>
    <row r="22" spans="1:5" ht="114.75">
      <c r="A22" t="s">
        <v>63</v>
      </c>
      <c r="E22" s="35" t="s">
        <v>2870</v>
      </c>
    </row>
    <row r="23" spans="1:16" ht="12.75">
      <c r="A23" s="24" t="s">
        <v>56</v>
      </c>
      <c s="29" t="s">
        <v>102</v>
      </c>
      <c s="29" t="s">
        <v>2871</v>
      </c>
      <c s="24" t="s">
        <v>58</v>
      </c>
      <c s="30" t="s">
        <v>2872</v>
      </c>
      <c s="31" t="s">
        <v>98</v>
      </c>
      <c s="32">
        <v>75</v>
      </c>
      <c s="33">
        <v>0</v>
      </c>
      <c s="33">
        <f>ROUND(ROUND(H23,2)*ROUND(G23,3),2)</f>
      </c>
      <c r="O23">
        <f>(I23*21)/100</f>
      </c>
      <c t="s">
        <v>33</v>
      </c>
    </row>
    <row r="24" spans="1:5" ht="12.75">
      <c r="A24" s="34" t="s">
        <v>61</v>
      </c>
      <c r="E24" s="35" t="s">
        <v>2872</v>
      </c>
    </row>
    <row r="25" spans="1:5" ht="25.5">
      <c r="A25" s="36" t="s">
        <v>62</v>
      </c>
      <c r="E25" s="37" t="s">
        <v>2869</v>
      </c>
    </row>
    <row r="26" spans="1:5" ht="102">
      <c r="A26" t="s">
        <v>63</v>
      </c>
      <c r="E26" s="35" t="s">
        <v>2873</v>
      </c>
    </row>
    <row r="27" spans="1:18" ht="12.75" customHeight="1">
      <c r="A27" s="6" t="s">
        <v>53</v>
      </c>
      <c s="6"/>
      <c s="39" t="s">
        <v>45</v>
      </c>
      <c s="6"/>
      <c s="27" t="s">
        <v>2874</v>
      </c>
      <c s="6"/>
      <c s="6"/>
      <c s="6"/>
      <c s="40">
        <f>0+Q27</f>
      </c>
      <c r="O27">
        <f>0+R27</f>
      </c>
      <c r="Q27">
        <f>0+I28+I32+I36+I40+I44+I48</f>
      </c>
      <c>
        <f>0+O28+O32+O36+O40+O44+O48</f>
      </c>
    </row>
    <row r="28" spans="1:16" ht="12.75">
      <c r="A28" s="24" t="s">
        <v>56</v>
      </c>
      <c s="29" t="s">
        <v>33</v>
      </c>
      <c s="29" t="s">
        <v>2875</v>
      </c>
      <c s="24" t="s">
        <v>58</v>
      </c>
      <c s="30" t="s">
        <v>2876</v>
      </c>
      <c s="31" t="s">
        <v>525</v>
      </c>
      <c s="32">
        <v>9162</v>
      </c>
      <c s="33">
        <v>0</v>
      </c>
      <c s="33">
        <f>ROUND(ROUND(H28,2)*ROUND(G28,3),2)</f>
      </c>
      <c r="O28">
        <f>(I28*21)/100</f>
      </c>
      <c t="s">
        <v>33</v>
      </c>
    </row>
    <row r="29" spans="1:5" ht="12.75">
      <c r="A29" s="34" t="s">
        <v>61</v>
      </c>
      <c r="E29" s="35" t="s">
        <v>2876</v>
      </c>
    </row>
    <row r="30" spans="1:5" ht="25.5">
      <c r="A30" s="36" t="s">
        <v>62</v>
      </c>
      <c r="E30" s="37" t="s">
        <v>2877</v>
      </c>
    </row>
    <row r="31" spans="1:5" ht="89.25">
      <c r="A31" t="s">
        <v>63</v>
      </c>
      <c r="E31" s="35" t="s">
        <v>2878</v>
      </c>
    </row>
    <row r="32" spans="1:16" ht="12.75">
      <c r="A32" s="24" t="s">
        <v>56</v>
      </c>
      <c s="29" t="s">
        <v>32</v>
      </c>
      <c s="29" t="s">
        <v>2879</v>
      </c>
      <c s="24" t="s">
        <v>58</v>
      </c>
      <c s="30" t="s">
        <v>2880</v>
      </c>
      <c s="31" t="s">
        <v>98</v>
      </c>
      <c s="32">
        <v>98</v>
      </c>
      <c s="33">
        <v>0</v>
      </c>
      <c s="33">
        <f>ROUND(ROUND(H32,2)*ROUND(G32,3),2)</f>
      </c>
      <c r="O32">
        <f>(I32*21)/100</f>
      </c>
      <c t="s">
        <v>33</v>
      </c>
    </row>
    <row r="33" spans="1:5" ht="12.75">
      <c r="A33" s="34" t="s">
        <v>61</v>
      </c>
      <c r="E33" s="35" t="s">
        <v>2880</v>
      </c>
    </row>
    <row r="34" spans="1:5" ht="12.75">
      <c r="A34" s="36" t="s">
        <v>62</v>
      </c>
      <c r="E34" s="37" t="s">
        <v>2881</v>
      </c>
    </row>
    <row r="35" spans="1:5" ht="306">
      <c r="A35" t="s">
        <v>63</v>
      </c>
      <c r="E35" s="35" t="s">
        <v>2882</v>
      </c>
    </row>
    <row r="36" spans="1:16" ht="12.75">
      <c r="A36" s="24" t="s">
        <v>56</v>
      </c>
      <c s="29" t="s">
        <v>43</v>
      </c>
      <c s="29" t="s">
        <v>2883</v>
      </c>
      <c s="24" t="s">
        <v>58</v>
      </c>
      <c s="30" t="s">
        <v>2884</v>
      </c>
      <c s="31" t="s">
        <v>60</v>
      </c>
      <c s="32">
        <v>3519</v>
      </c>
      <c s="33">
        <v>0</v>
      </c>
      <c s="33">
        <f>ROUND(ROUND(H36,2)*ROUND(G36,3),2)</f>
      </c>
      <c r="O36">
        <f>(I36*21)/100</f>
      </c>
      <c t="s">
        <v>33</v>
      </c>
    </row>
    <row r="37" spans="1:5" ht="12.75">
      <c r="A37" s="34" t="s">
        <v>61</v>
      </c>
      <c r="E37" s="35" t="s">
        <v>2884</v>
      </c>
    </row>
    <row r="38" spans="1:5" ht="25.5">
      <c r="A38" s="36" t="s">
        <v>62</v>
      </c>
      <c r="E38" s="37" t="s">
        <v>2885</v>
      </c>
    </row>
    <row r="39" spans="1:5" ht="165.75">
      <c r="A39" t="s">
        <v>63</v>
      </c>
      <c r="E39" s="35" t="s">
        <v>2886</v>
      </c>
    </row>
    <row r="40" spans="1:16" ht="12.75">
      <c r="A40" s="24" t="s">
        <v>56</v>
      </c>
      <c s="29" t="s">
        <v>45</v>
      </c>
      <c s="29" t="s">
        <v>2887</v>
      </c>
      <c s="24" t="s">
        <v>58</v>
      </c>
      <c s="30" t="s">
        <v>2888</v>
      </c>
      <c s="31" t="s">
        <v>98</v>
      </c>
      <c s="32">
        <v>20</v>
      </c>
      <c s="33">
        <v>0</v>
      </c>
      <c s="33">
        <f>ROUND(ROUND(H40,2)*ROUND(G40,3),2)</f>
      </c>
      <c r="O40">
        <f>(I40*21)/100</f>
      </c>
      <c t="s">
        <v>33</v>
      </c>
    </row>
    <row r="41" spans="1:5" ht="12.75">
      <c r="A41" s="34" t="s">
        <v>61</v>
      </c>
      <c r="E41" s="35" t="s">
        <v>2888</v>
      </c>
    </row>
    <row r="42" spans="1:5" ht="25.5">
      <c r="A42" s="36" t="s">
        <v>62</v>
      </c>
      <c r="E42" s="37" t="s">
        <v>2889</v>
      </c>
    </row>
    <row r="43" spans="1:5" ht="102">
      <c r="A43" t="s">
        <v>63</v>
      </c>
      <c r="E43" s="35" t="s">
        <v>2890</v>
      </c>
    </row>
    <row r="44" spans="1:16" ht="25.5">
      <c r="A44" s="24" t="s">
        <v>56</v>
      </c>
      <c s="29" t="s">
        <v>92</v>
      </c>
      <c s="29" t="s">
        <v>2891</v>
      </c>
      <c s="24" t="s">
        <v>58</v>
      </c>
      <c s="30" t="s">
        <v>2892</v>
      </c>
      <c s="31" t="s">
        <v>60</v>
      </c>
      <c s="32">
        <v>3519</v>
      </c>
      <c s="33">
        <v>0</v>
      </c>
      <c s="33">
        <f>ROUND(ROUND(H44,2)*ROUND(G44,3),2)</f>
      </c>
      <c r="O44">
        <f>(I44*21)/100</f>
      </c>
      <c t="s">
        <v>33</v>
      </c>
    </row>
    <row r="45" spans="1:5" ht="12.75">
      <c r="A45" s="34" t="s">
        <v>61</v>
      </c>
      <c r="E45" s="35" t="s">
        <v>58</v>
      </c>
    </row>
    <row r="46" spans="1:5" ht="25.5">
      <c r="A46" s="36" t="s">
        <v>62</v>
      </c>
      <c r="E46" s="37" t="s">
        <v>2885</v>
      </c>
    </row>
    <row r="47" spans="1:5" ht="306">
      <c r="A47" t="s">
        <v>63</v>
      </c>
      <c r="E47" s="35" t="s">
        <v>2893</v>
      </c>
    </row>
    <row r="48" spans="1:16" ht="12.75">
      <c r="A48" s="24" t="s">
        <v>56</v>
      </c>
      <c s="29" t="s">
        <v>95</v>
      </c>
      <c s="29" t="s">
        <v>2894</v>
      </c>
      <c s="24" t="s">
        <v>58</v>
      </c>
      <c s="30" t="s">
        <v>2895</v>
      </c>
      <c s="31" t="s">
        <v>60</v>
      </c>
      <c s="32">
        <v>3519</v>
      </c>
      <c s="33">
        <v>0</v>
      </c>
      <c s="33">
        <f>ROUND(ROUND(H48,2)*ROUND(G48,3),2)</f>
      </c>
      <c r="O48">
        <f>(I48*21)/100</f>
      </c>
      <c t="s">
        <v>33</v>
      </c>
    </row>
    <row r="49" spans="1:5" ht="12.75">
      <c r="A49" s="34" t="s">
        <v>61</v>
      </c>
      <c r="E49" s="35" t="s">
        <v>2895</v>
      </c>
    </row>
    <row r="50" spans="1:5" ht="12.75">
      <c r="A50" s="36" t="s">
        <v>62</v>
      </c>
      <c r="E50" s="37" t="s">
        <v>58</v>
      </c>
    </row>
    <row r="51" spans="1:5" ht="191.25">
      <c r="A51" t="s">
        <v>63</v>
      </c>
      <c r="E51" s="35" t="s">
        <v>2896</v>
      </c>
    </row>
    <row r="52" spans="1:18" ht="12.75" customHeight="1">
      <c r="A52" s="6" t="s">
        <v>53</v>
      </c>
      <c s="6"/>
      <c s="39" t="s">
        <v>50</v>
      </c>
      <c s="6"/>
      <c s="27" t="s">
        <v>2897</v>
      </c>
      <c s="6"/>
      <c s="6"/>
      <c s="6"/>
      <c s="40">
        <f>0+Q52</f>
      </c>
      <c r="O52">
        <f>0+R52</f>
      </c>
      <c r="Q52">
        <f>0+I53+I57+I61+I65+I69+I73+I77</f>
      </c>
      <c>
        <f>0+O53+O57+O61+O65+O69+O73+O77</f>
      </c>
    </row>
    <row r="53" spans="1:16" ht="12.75">
      <c r="A53" s="24" t="s">
        <v>56</v>
      </c>
      <c s="29" t="s">
        <v>47</v>
      </c>
      <c s="29" t="s">
        <v>2898</v>
      </c>
      <c s="24" t="s">
        <v>58</v>
      </c>
      <c s="30" t="s">
        <v>2899</v>
      </c>
      <c s="31" t="s">
        <v>98</v>
      </c>
      <c s="32">
        <v>85</v>
      </c>
      <c s="33">
        <v>0</v>
      </c>
      <c s="33">
        <f>ROUND(ROUND(H53,2)*ROUND(G53,3),2)</f>
      </c>
      <c r="O53">
        <f>(I53*21)/100</f>
      </c>
      <c t="s">
        <v>33</v>
      </c>
    </row>
    <row r="54" spans="1:5" ht="12.75">
      <c r="A54" s="34" t="s">
        <v>61</v>
      </c>
      <c r="E54" s="35" t="s">
        <v>2899</v>
      </c>
    </row>
    <row r="55" spans="1:5" ht="12.75">
      <c r="A55" s="36" t="s">
        <v>62</v>
      </c>
      <c r="E55" s="37" t="s">
        <v>58</v>
      </c>
    </row>
    <row r="56" spans="1:5" ht="153">
      <c r="A56" t="s">
        <v>63</v>
      </c>
      <c r="E56" s="35" t="s">
        <v>2900</v>
      </c>
    </row>
    <row r="57" spans="1:16" ht="12.75">
      <c r="A57" s="24" t="s">
        <v>56</v>
      </c>
      <c s="29" t="s">
        <v>452</v>
      </c>
      <c s="29" t="s">
        <v>2901</v>
      </c>
      <c s="24" t="s">
        <v>58</v>
      </c>
      <c s="30" t="s">
        <v>2902</v>
      </c>
      <c s="31" t="s">
        <v>525</v>
      </c>
      <c s="32">
        <v>7500</v>
      </c>
      <c s="33">
        <v>0</v>
      </c>
      <c s="33">
        <f>ROUND(ROUND(H57,2)*ROUND(G57,3),2)</f>
      </c>
      <c r="O57">
        <f>(I57*21)/100</f>
      </c>
      <c t="s">
        <v>33</v>
      </c>
    </row>
    <row r="58" spans="1:5" ht="12.75">
      <c r="A58" s="34" t="s">
        <v>61</v>
      </c>
      <c r="E58" s="35" t="s">
        <v>2902</v>
      </c>
    </row>
    <row r="59" spans="1:5" ht="25.5">
      <c r="A59" s="36" t="s">
        <v>62</v>
      </c>
      <c r="E59" s="37" t="s">
        <v>2903</v>
      </c>
    </row>
    <row r="60" spans="1:5" ht="140.25">
      <c r="A60" t="s">
        <v>63</v>
      </c>
      <c r="E60" s="35" t="s">
        <v>2904</v>
      </c>
    </row>
    <row r="61" spans="1:16" ht="25.5">
      <c r="A61" s="24" t="s">
        <v>56</v>
      </c>
      <c s="29" t="s">
        <v>394</v>
      </c>
      <c s="29" t="s">
        <v>2905</v>
      </c>
      <c s="24" t="s">
        <v>58</v>
      </c>
      <c s="30" t="s">
        <v>2906</v>
      </c>
      <c s="31" t="s">
        <v>2907</v>
      </c>
      <c s="32">
        <v>187500</v>
      </c>
      <c s="33">
        <v>0</v>
      </c>
      <c s="33">
        <f>ROUND(ROUND(H61,2)*ROUND(G61,3),2)</f>
      </c>
      <c r="O61">
        <f>(I61*21)/100</f>
      </c>
      <c t="s">
        <v>33</v>
      </c>
    </row>
    <row r="62" spans="1:5" ht="25.5">
      <c r="A62" s="34" t="s">
        <v>61</v>
      </c>
      <c r="E62" s="35" t="s">
        <v>2906</v>
      </c>
    </row>
    <row r="63" spans="1:5" ht="25.5">
      <c r="A63" s="36" t="s">
        <v>62</v>
      </c>
      <c r="E63" s="37" t="s">
        <v>2908</v>
      </c>
    </row>
    <row r="64" spans="1:5" ht="127.5">
      <c r="A64" t="s">
        <v>63</v>
      </c>
      <c r="E64" s="35" t="s">
        <v>2909</v>
      </c>
    </row>
    <row r="65" spans="1:16" ht="25.5">
      <c r="A65" s="24" t="s">
        <v>56</v>
      </c>
      <c s="29" t="s">
        <v>50</v>
      </c>
      <c s="29" t="s">
        <v>2910</v>
      </c>
      <c s="24" t="s">
        <v>58</v>
      </c>
      <c s="30" t="s">
        <v>2911</v>
      </c>
      <c s="31" t="s">
        <v>60</v>
      </c>
      <c s="32">
        <v>3677.2</v>
      </c>
      <c s="33">
        <v>0</v>
      </c>
      <c s="33">
        <f>ROUND(ROUND(H65,2)*ROUND(G65,3),2)</f>
      </c>
      <c r="O65">
        <f>(I65*21)/100</f>
      </c>
      <c t="s">
        <v>33</v>
      </c>
    </row>
    <row r="66" spans="1:5" ht="25.5">
      <c r="A66" s="34" t="s">
        <v>61</v>
      </c>
      <c r="E66" s="35" t="s">
        <v>2911</v>
      </c>
    </row>
    <row r="67" spans="1:5" ht="12.75">
      <c r="A67" s="36" t="s">
        <v>62</v>
      </c>
      <c r="E67" s="37" t="s">
        <v>2912</v>
      </c>
    </row>
    <row r="68" spans="1:5" ht="204">
      <c r="A68" t="s">
        <v>63</v>
      </c>
      <c r="E68" s="35" t="s">
        <v>2913</v>
      </c>
    </row>
    <row r="69" spans="1:16" ht="25.5">
      <c r="A69" s="24" t="s">
        <v>56</v>
      </c>
      <c s="29" t="s">
        <v>52</v>
      </c>
      <c s="29" t="s">
        <v>2914</v>
      </c>
      <c s="24" t="s">
        <v>58</v>
      </c>
      <c s="30" t="s">
        <v>2915</v>
      </c>
      <c s="31" t="s">
        <v>60</v>
      </c>
      <c s="32">
        <v>9.8</v>
      </c>
      <c s="33">
        <v>0</v>
      </c>
      <c s="33">
        <f>ROUND(ROUND(H69,2)*ROUND(G69,3),2)</f>
      </c>
      <c r="O69">
        <f>(I69*21)/100</f>
      </c>
      <c t="s">
        <v>33</v>
      </c>
    </row>
    <row r="70" spans="1:5" ht="25.5">
      <c r="A70" s="34" t="s">
        <v>61</v>
      </c>
      <c r="E70" s="35" t="s">
        <v>2915</v>
      </c>
    </row>
    <row r="71" spans="1:5" ht="12.75">
      <c r="A71" s="36" t="s">
        <v>62</v>
      </c>
      <c r="E71" s="37" t="s">
        <v>58</v>
      </c>
    </row>
    <row r="72" spans="1:5" ht="204">
      <c r="A72" t="s">
        <v>63</v>
      </c>
      <c r="E72" s="35" t="s">
        <v>2916</v>
      </c>
    </row>
    <row r="73" spans="1:16" ht="12.75">
      <c r="A73" s="24" t="s">
        <v>56</v>
      </c>
      <c s="29" t="s">
        <v>67</v>
      </c>
      <c s="29" t="s">
        <v>2917</v>
      </c>
      <c s="24" t="s">
        <v>58</v>
      </c>
      <c s="30" t="s">
        <v>2918</v>
      </c>
      <c s="31" t="s">
        <v>98</v>
      </c>
      <c s="32">
        <v>85</v>
      </c>
      <c s="33">
        <v>0</v>
      </c>
      <c s="33">
        <f>ROUND(ROUND(H73,2)*ROUND(G73,3),2)</f>
      </c>
      <c r="O73">
        <f>(I73*21)/100</f>
      </c>
      <c t="s">
        <v>33</v>
      </c>
    </row>
    <row r="74" spans="1:5" ht="12.75">
      <c r="A74" s="34" t="s">
        <v>61</v>
      </c>
      <c r="E74" s="35" t="s">
        <v>2918</v>
      </c>
    </row>
    <row r="75" spans="1:5" ht="12.75">
      <c r="A75" s="36" t="s">
        <v>62</v>
      </c>
      <c r="E75" s="37" t="s">
        <v>58</v>
      </c>
    </row>
    <row r="76" spans="1:5" ht="127.5">
      <c r="A76" t="s">
        <v>63</v>
      </c>
      <c r="E76" s="35" t="s">
        <v>2919</v>
      </c>
    </row>
    <row r="77" spans="1:16" ht="12.75">
      <c r="A77" s="24" t="s">
        <v>56</v>
      </c>
      <c s="29" t="s">
        <v>70</v>
      </c>
      <c s="29" t="s">
        <v>2920</v>
      </c>
      <c s="24" t="s">
        <v>58</v>
      </c>
      <c s="30" t="s">
        <v>2921</v>
      </c>
      <c s="31" t="s">
        <v>525</v>
      </c>
      <c s="32">
        <v>25</v>
      </c>
      <c s="33">
        <v>0</v>
      </c>
      <c s="33">
        <f>ROUND(ROUND(H77,2)*ROUND(G77,3),2)</f>
      </c>
      <c r="O77">
        <f>(I77*21)/100</f>
      </c>
      <c t="s">
        <v>33</v>
      </c>
    </row>
    <row r="78" spans="1:5" ht="12.75">
      <c r="A78" s="34" t="s">
        <v>61</v>
      </c>
      <c r="E78" s="35" t="s">
        <v>2921</v>
      </c>
    </row>
    <row r="79" spans="1:5" ht="25.5">
      <c r="A79" s="36" t="s">
        <v>62</v>
      </c>
      <c r="E79" s="37" t="s">
        <v>2922</v>
      </c>
    </row>
    <row r="80" spans="1:5" ht="114.75">
      <c r="A80" t="s">
        <v>63</v>
      </c>
      <c r="E80" s="35" t="s">
        <v>2923</v>
      </c>
    </row>
    <row r="81" spans="1:18" ht="12.75" customHeight="1">
      <c r="A81" s="6" t="s">
        <v>53</v>
      </c>
      <c s="6"/>
      <c s="39" t="s">
        <v>902</v>
      </c>
      <c s="6"/>
      <c s="27" t="s">
        <v>903</v>
      </c>
      <c s="6"/>
      <c s="6"/>
      <c s="6"/>
      <c s="40">
        <f>0+Q81</f>
      </c>
      <c r="O81">
        <f>0+R81</f>
      </c>
      <c r="Q81">
        <f>0+I82+I86+I90+I94+I98+I102+I106</f>
      </c>
      <c>
        <f>0+O82+O86+O90+O94+O98+O102+O106</f>
      </c>
    </row>
    <row r="82" spans="1:16" ht="25.5">
      <c r="A82" s="24" t="s">
        <v>56</v>
      </c>
      <c s="29" t="s">
        <v>74</v>
      </c>
      <c s="29" t="s">
        <v>910</v>
      </c>
      <c s="24" t="s">
        <v>58</v>
      </c>
      <c s="30" t="s">
        <v>2924</v>
      </c>
      <c s="31" t="s">
        <v>906</v>
      </c>
      <c s="32">
        <v>60</v>
      </c>
      <c s="33">
        <v>0</v>
      </c>
      <c s="33">
        <f>ROUND(ROUND(H82,2)*ROUND(G82,3),2)</f>
      </c>
      <c r="O82">
        <f>(I82*21)/100</f>
      </c>
      <c t="s">
        <v>33</v>
      </c>
    </row>
    <row r="83" spans="1:5" ht="25.5">
      <c r="A83" s="34" t="s">
        <v>61</v>
      </c>
      <c r="E83" s="35" t="s">
        <v>2924</v>
      </c>
    </row>
    <row r="84" spans="1:5" ht="12.75">
      <c r="A84" s="36" t="s">
        <v>62</v>
      </c>
      <c r="E84" s="37" t="s">
        <v>58</v>
      </c>
    </row>
    <row r="85" spans="1:5" ht="140.25">
      <c r="A85" t="s">
        <v>63</v>
      </c>
      <c r="E85" s="35" t="s">
        <v>2925</v>
      </c>
    </row>
    <row r="86" spans="1:16" ht="25.5">
      <c r="A86" s="24" t="s">
        <v>56</v>
      </c>
      <c s="29" t="s">
        <v>77</v>
      </c>
      <c s="29" t="s">
        <v>2093</v>
      </c>
      <c s="24" t="s">
        <v>58</v>
      </c>
      <c s="30" t="s">
        <v>2094</v>
      </c>
      <c s="31" t="s">
        <v>906</v>
      </c>
      <c s="32">
        <v>9450</v>
      </c>
      <c s="33">
        <v>0</v>
      </c>
      <c s="33">
        <f>ROUND(ROUND(H86,2)*ROUND(G86,3),2)</f>
      </c>
      <c r="O86">
        <f>(I86*21)/100</f>
      </c>
      <c t="s">
        <v>33</v>
      </c>
    </row>
    <row r="87" spans="1:5" ht="25.5">
      <c r="A87" s="34" t="s">
        <v>61</v>
      </c>
      <c r="E87" s="35" t="s">
        <v>2094</v>
      </c>
    </row>
    <row r="88" spans="1:5" ht="12.75">
      <c r="A88" s="36" t="s">
        <v>62</v>
      </c>
      <c r="E88" s="37" t="s">
        <v>2926</v>
      </c>
    </row>
    <row r="89" spans="1:5" ht="140.25">
      <c r="A89" t="s">
        <v>63</v>
      </c>
      <c r="E89" s="35" t="s">
        <v>2927</v>
      </c>
    </row>
    <row r="90" spans="1:16" ht="25.5">
      <c r="A90" s="24" t="s">
        <v>56</v>
      </c>
      <c s="29" t="s">
        <v>80</v>
      </c>
      <c s="29" t="s">
        <v>2928</v>
      </c>
      <c s="24" t="s">
        <v>58</v>
      </c>
      <c s="30" t="s">
        <v>2929</v>
      </c>
      <c s="31" t="s">
        <v>906</v>
      </c>
      <c s="32">
        <v>1561.1</v>
      </c>
      <c s="33">
        <v>0</v>
      </c>
      <c s="33">
        <f>ROUND(ROUND(H90,2)*ROUND(G90,3),2)</f>
      </c>
      <c r="O90">
        <f>(I90*21)/100</f>
      </c>
      <c t="s">
        <v>33</v>
      </c>
    </row>
    <row r="91" spans="1:5" ht="25.5">
      <c r="A91" s="34" t="s">
        <v>61</v>
      </c>
      <c r="E91" s="35" t="s">
        <v>2929</v>
      </c>
    </row>
    <row r="92" spans="1:5" ht="12.75">
      <c r="A92" s="36" t="s">
        <v>62</v>
      </c>
      <c r="E92" s="37" t="s">
        <v>2930</v>
      </c>
    </row>
    <row r="93" spans="1:5" ht="127.5">
      <c r="A93" t="s">
        <v>63</v>
      </c>
      <c r="E93" s="35" t="s">
        <v>2931</v>
      </c>
    </row>
    <row r="94" spans="1:16" ht="25.5">
      <c r="A94" s="24" t="s">
        <v>56</v>
      </c>
      <c s="29" t="s">
        <v>83</v>
      </c>
      <c s="29" t="s">
        <v>2932</v>
      </c>
      <c s="24" t="s">
        <v>58</v>
      </c>
      <c s="30" t="s">
        <v>2933</v>
      </c>
      <c s="31" t="s">
        <v>906</v>
      </c>
      <c s="32">
        <v>1.1</v>
      </c>
      <c s="33">
        <v>0</v>
      </c>
      <c s="33">
        <f>ROUND(ROUND(H94,2)*ROUND(G94,3),2)</f>
      </c>
      <c r="O94">
        <f>(I94*21)/100</f>
      </c>
      <c t="s">
        <v>33</v>
      </c>
    </row>
    <row r="95" spans="1:5" ht="25.5">
      <c r="A95" s="34" t="s">
        <v>61</v>
      </c>
      <c r="E95" s="35" t="s">
        <v>2933</v>
      </c>
    </row>
    <row r="96" spans="1:5" ht="12.75">
      <c r="A96" s="36" t="s">
        <v>62</v>
      </c>
      <c r="E96" s="37" t="s">
        <v>58</v>
      </c>
    </row>
    <row r="97" spans="1:5" ht="127.5">
      <c r="A97" t="s">
        <v>63</v>
      </c>
      <c r="E97" s="35" t="s">
        <v>2931</v>
      </c>
    </row>
    <row r="98" spans="1:16" ht="25.5">
      <c r="A98" s="24" t="s">
        <v>56</v>
      </c>
      <c s="29" t="s">
        <v>252</v>
      </c>
      <c s="29" t="s">
        <v>2934</v>
      </c>
      <c s="24" t="s">
        <v>58</v>
      </c>
      <c s="30" t="s">
        <v>2935</v>
      </c>
      <c s="31" t="s">
        <v>906</v>
      </c>
      <c s="32">
        <v>2.2</v>
      </c>
      <c s="33">
        <v>0</v>
      </c>
      <c s="33">
        <f>ROUND(ROUND(H98,2)*ROUND(G98,3),2)</f>
      </c>
      <c r="O98">
        <f>(I98*21)/100</f>
      </c>
      <c t="s">
        <v>33</v>
      </c>
    </row>
    <row r="99" spans="1:5" ht="25.5">
      <c r="A99" s="34" t="s">
        <v>61</v>
      </c>
      <c r="E99" s="35" t="s">
        <v>2935</v>
      </c>
    </row>
    <row r="100" spans="1:5" ht="12.75">
      <c r="A100" s="36" t="s">
        <v>62</v>
      </c>
      <c r="E100" s="37" t="s">
        <v>58</v>
      </c>
    </row>
    <row r="101" spans="1:5" ht="127.5">
      <c r="A101" t="s">
        <v>63</v>
      </c>
      <c r="E101" s="35" t="s">
        <v>2931</v>
      </c>
    </row>
    <row r="102" spans="1:16" ht="25.5">
      <c r="A102" s="24" t="s">
        <v>56</v>
      </c>
      <c s="29" t="s">
        <v>86</v>
      </c>
      <c s="29" t="s">
        <v>2100</v>
      </c>
      <c s="24" t="s">
        <v>58</v>
      </c>
      <c s="30" t="s">
        <v>2936</v>
      </c>
      <c s="31" t="s">
        <v>906</v>
      </c>
      <c s="32">
        <v>167.8</v>
      </c>
      <c s="33">
        <v>0</v>
      </c>
      <c s="33">
        <f>ROUND(ROUND(H102,2)*ROUND(G102,3),2)</f>
      </c>
      <c r="O102">
        <f>(I102*21)/100</f>
      </c>
      <c t="s">
        <v>33</v>
      </c>
    </row>
    <row r="103" spans="1:5" ht="25.5">
      <c r="A103" s="34" t="s">
        <v>61</v>
      </c>
      <c r="E103" s="35" t="s">
        <v>2936</v>
      </c>
    </row>
    <row r="104" spans="1:5" ht="63.75">
      <c r="A104" s="36" t="s">
        <v>62</v>
      </c>
      <c r="E104" s="37" t="s">
        <v>2937</v>
      </c>
    </row>
    <row r="105" spans="1:5" ht="102">
      <c r="A105" t="s">
        <v>63</v>
      </c>
      <c r="E105" s="35" t="s">
        <v>2938</v>
      </c>
    </row>
    <row r="106" spans="1:16" ht="25.5">
      <c r="A106" s="24" t="s">
        <v>56</v>
      </c>
      <c s="29" t="s">
        <v>89</v>
      </c>
      <c s="29" t="s">
        <v>2939</v>
      </c>
      <c s="24" t="s">
        <v>58</v>
      </c>
      <c s="30" t="s">
        <v>2940</v>
      </c>
      <c s="31" t="s">
        <v>906</v>
      </c>
      <c s="32">
        <v>1.4</v>
      </c>
      <c s="33">
        <v>0</v>
      </c>
      <c s="33">
        <f>ROUND(ROUND(H106,2)*ROUND(G106,3),2)</f>
      </c>
      <c r="O106">
        <f>(I106*21)/100</f>
      </c>
      <c t="s">
        <v>33</v>
      </c>
    </row>
    <row r="107" spans="1:5" ht="25.5">
      <c r="A107" s="34" t="s">
        <v>61</v>
      </c>
      <c r="E107" s="35" t="s">
        <v>2940</v>
      </c>
    </row>
    <row r="108" spans="1:5" ht="12.75">
      <c r="A108" s="36" t="s">
        <v>62</v>
      </c>
      <c r="E108" s="37" t="s">
        <v>2941</v>
      </c>
    </row>
    <row r="109" spans="1:5" ht="127.5">
      <c r="A109" t="s">
        <v>63</v>
      </c>
      <c r="E109" s="35" t="s">
        <v>2931</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4.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2942</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2857</v>
      </c>
      <c s="1"/>
      <c s="14" t="s">
        <v>2858</v>
      </c>
      <c s="1"/>
      <c s="1"/>
      <c s="1"/>
      <c s="1"/>
    </row>
    <row r="9" spans="1:9" ht="12.75" customHeight="1">
      <c r="A9" t="s">
        <v>2859</v>
      </c>
      <c s="16" t="s">
        <v>28</v>
      </c>
      <c s="17" t="s">
        <v>2942</v>
      </c>
      <c s="6"/>
      <c s="18" t="s">
        <v>2943</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2944</v>
      </c>
      <c s="24" t="s">
        <v>58</v>
      </c>
      <c s="30" t="s">
        <v>2945</v>
      </c>
      <c s="31" t="s">
        <v>525</v>
      </c>
      <c s="32">
        <v>351.9</v>
      </c>
      <c s="33">
        <v>0</v>
      </c>
      <c s="33">
        <f>ROUND(ROUND(H14,2)*ROUND(G14,3),2)</f>
      </c>
      <c r="O14">
        <f>(I14*21)/100</f>
      </c>
      <c t="s">
        <v>33</v>
      </c>
    </row>
    <row r="15" spans="1:5" ht="12.75">
      <c r="A15" s="34" t="s">
        <v>61</v>
      </c>
      <c r="E15" s="35" t="s">
        <v>2945</v>
      </c>
    </row>
    <row r="16" spans="1:5" ht="25.5">
      <c r="A16" s="36" t="s">
        <v>62</v>
      </c>
      <c r="E16" s="37" t="s">
        <v>2946</v>
      </c>
    </row>
    <row r="17" spans="1:5" ht="89.25">
      <c r="A17" t="s">
        <v>63</v>
      </c>
      <c r="E17" s="35" t="s">
        <v>2878</v>
      </c>
    </row>
    <row r="18" spans="1:16" ht="25.5">
      <c r="A18" s="24" t="s">
        <v>56</v>
      </c>
      <c s="29" t="s">
        <v>33</v>
      </c>
      <c s="29" t="s">
        <v>2947</v>
      </c>
      <c s="24" t="s">
        <v>58</v>
      </c>
      <c s="30" t="s">
        <v>2948</v>
      </c>
      <c s="31" t="s">
        <v>60</v>
      </c>
      <c s="32">
        <v>3519</v>
      </c>
      <c s="33">
        <v>0</v>
      </c>
      <c s="33">
        <f>ROUND(ROUND(H18,2)*ROUND(G18,3),2)</f>
      </c>
      <c r="O18">
        <f>(I18*21)/100</f>
      </c>
      <c t="s">
        <v>33</v>
      </c>
    </row>
    <row r="19" spans="1:5" ht="25.5">
      <c r="A19" s="34" t="s">
        <v>61</v>
      </c>
      <c r="E19" s="35" t="s">
        <v>2948</v>
      </c>
    </row>
    <row r="20" spans="1:5" ht="25.5">
      <c r="A20" s="36" t="s">
        <v>62</v>
      </c>
      <c r="E20" s="37" t="s">
        <v>2949</v>
      </c>
    </row>
    <row r="21" spans="1:5" ht="127.5">
      <c r="A21" t="s">
        <v>63</v>
      </c>
      <c r="E21" s="35" t="s">
        <v>2950</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5.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0+O13+O22+O31+O108+O157+O186</f>
      </c>
      <c t="s">
        <v>32</v>
      </c>
    </row>
    <row r="3" spans="1:16" ht="15" customHeight="1">
      <c r="A3" t="s">
        <v>12</v>
      </c>
      <c s="12" t="s">
        <v>14</v>
      </c>
      <c s="13" t="s">
        <v>15</v>
      </c>
      <c s="1"/>
      <c s="14" t="s">
        <v>16</v>
      </c>
      <c s="1"/>
      <c s="9"/>
      <c s="8" t="s">
        <v>2953</v>
      </c>
      <c s="41">
        <f>0+I13+I22+I31+I108+I157+I186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2951</v>
      </c>
      <c s="1"/>
      <c s="14" t="s">
        <v>2952</v>
      </c>
      <c s="1"/>
      <c s="1"/>
      <c s="1"/>
      <c s="1"/>
    </row>
    <row r="9" spans="1:9" ht="12.75" customHeight="1">
      <c r="A9" t="s">
        <v>2859</v>
      </c>
      <c s="16" t="s">
        <v>28</v>
      </c>
      <c s="17" t="s">
        <v>2953</v>
      </c>
      <c s="6"/>
      <c s="18" t="s">
        <v>2952</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f>
      </c>
      <c>
        <f>0+O14+O18</f>
      </c>
    </row>
    <row r="14" spans="1:16" ht="12.75">
      <c r="A14" s="24" t="s">
        <v>56</v>
      </c>
      <c s="29" t="s">
        <v>43</v>
      </c>
      <c s="29" t="s">
        <v>2861</v>
      </c>
      <c s="24" t="s">
        <v>58</v>
      </c>
      <c s="30" t="s">
        <v>2862</v>
      </c>
      <c s="31" t="s">
        <v>525</v>
      </c>
      <c s="32">
        <v>3730</v>
      </c>
      <c s="33">
        <v>0</v>
      </c>
      <c s="33">
        <f>ROUND(ROUND(H14,2)*ROUND(G14,3),2)</f>
      </c>
      <c r="O14">
        <f>(I14*21)/100</f>
      </c>
      <c t="s">
        <v>33</v>
      </c>
    </row>
    <row r="15" spans="1:5" ht="12.75">
      <c r="A15" s="34" t="s">
        <v>61</v>
      </c>
      <c r="E15" s="35" t="s">
        <v>2862</v>
      </c>
    </row>
    <row r="16" spans="1:5" ht="25.5">
      <c r="A16" s="36" t="s">
        <v>62</v>
      </c>
      <c r="E16" s="37" t="s">
        <v>2954</v>
      </c>
    </row>
    <row r="17" spans="1:5" ht="191.25">
      <c r="A17" t="s">
        <v>63</v>
      </c>
      <c r="E17" s="35" t="s">
        <v>2864</v>
      </c>
    </row>
    <row r="18" spans="1:16" ht="12.75">
      <c r="A18" s="24" t="s">
        <v>56</v>
      </c>
      <c s="29" t="s">
        <v>45</v>
      </c>
      <c s="29" t="s">
        <v>2955</v>
      </c>
      <c s="24" t="s">
        <v>58</v>
      </c>
      <c s="30" t="s">
        <v>2956</v>
      </c>
      <c s="31" t="s">
        <v>525</v>
      </c>
      <c s="32">
        <v>350</v>
      </c>
      <c s="33">
        <v>0</v>
      </c>
      <c s="33">
        <f>ROUND(ROUND(H18,2)*ROUND(G18,3),2)</f>
      </c>
      <c r="O18">
        <f>(I18*21)/100</f>
      </c>
      <c t="s">
        <v>33</v>
      </c>
    </row>
    <row r="19" spans="1:5" ht="12.75">
      <c r="A19" s="34" t="s">
        <v>61</v>
      </c>
      <c r="E19" s="35" t="s">
        <v>2956</v>
      </c>
    </row>
    <row r="20" spans="1:5" ht="25.5">
      <c r="A20" s="36" t="s">
        <v>62</v>
      </c>
      <c r="E20" s="37" t="s">
        <v>2957</v>
      </c>
    </row>
    <row r="21" spans="1:5" ht="12.75">
      <c r="A21" t="s">
        <v>63</v>
      </c>
      <c r="E21" s="35" t="s">
        <v>2958</v>
      </c>
    </row>
    <row r="22" spans="1:18" ht="12.75" customHeight="1">
      <c r="A22" s="6" t="s">
        <v>53</v>
      </c>
      <c s="6"/>
      <c s="39" t="s">
        <v>2865</v>
      </c>
      <c s="6"/>
      <c s="27" t="s">
        <v>2866</v>
      </c>
      <c s="6"/>
      <c s="6"/>
      <c s="6"/>
      <c s="40">
        <f>0+Q22</f>
      </c>
      <c r="O22">
        <f>0+R22</f>
      </c>
      <c r="Q22">
        <f>0+I23+I27</f>
      </c>
      <c>
        <f>0+O23+O27</f>
      </c>
    </row>
    <row r="23" spans="1:16" ht="12.75">
      <c r="A23" s="24" t="s">
        <v>56</v>
      </c>
      <c s="29" t="s">
        <v>102</v>
      </c>
      <c s="29" t="s">
        <v>2959</v>
      </c>
      <c s="24" t="s">
        <v>58</v>
      </c>
      <c s="30" t="s">
        <v>2960</v>
      </c>
      <c s="31" t="s">
        <v>98</v>
      </c>
      <c s="32">
        <v>25</v>
      </c>
      <c s="33">
        <v>0</v>
      </c>
      <c s="33">
        <f>ROUND(ROUND(H23,2)*ROUND(G23,3),2)</f>
      </c>
      <c r="O23">
        <f>(I23*21)/100</f>
      </c>
      <c t="s">
        <v>33</v>
      </c>
    </row>
    <row r="24" spans="1:5" ht="12.75">
      <c r="A24" s="34" t="s">
        <v>61</v>
      </c>
      <c r="E24" s="35" t="s">
        <v>2960</v>
      </c>
    </row>
    <row r="25" spans="1:5" ht="12.75">
      <c r="A25" s="36" t="s">
        <v>62</v>
      </c>
      <c r="E25" s="37" t="s">
        <v>2961</v>
      </c>
    </row>
    <row r="26" spans="1:5" ht="114.75">
      <c r="A26" t="s">
        <v>63</v>
      </c>
      <c r="E26" s="35" t="s">
        <v>2962</v>
      </c>
    </row>
    <row r="27" spans="1:16" ht="12.75">
      <c r="A27" s="24" t="s">
        <v>56</v>
      </c>
      <c s="29" t="s">
        <v>105</v>
      </c>
      <c s="29" t="s">
        <v>2963</v>
      </c>
      <c s="24" t="s">
        <v>58</v>
      </c>
      <c s="30" t="s">
        <v>2964</v>
      </c>
      <c s="31" t="s">
        <v>98</v>
      </c>
      <c s="32">
        <v>25</v>
      </c>
      <c s="33">
        <v>0</v>
      </c>
      <c s="33">
        <f>ROUND(ROUND(H27,2)*ROUND(G27,3),2)</f>
      </c>
      <c r="O27">
        <f>(I27*21)/100</f>
      </c>
      <c t="s">
        <v>33</v>
      </c>
    </row>
    <row r="28" spans="1:5" ht="12.75">
      <c r="A28" s="34" t="s">
        <v>61</v>
      </c>
      <c r="E28" s="35" t="s">
        <v>2964</v>
      </c>
    </row>
    <row r="29" spans="1:5" ht="12.75">
      <c r="A29" s="36" t="s">
        <v>62</v>
      </c>
      <c r="E29" s="37" t="s">
        <v>58</v>
      </c>
    </row>
    <row r="30" spans="1:5" ht="127.5">
      <c r="A30" t="s">
        <v>63</v>
      </c>
      <c r="E30" s="35" t="s">
        <v>2965</v>
      </c>
    </row>
    <row r="31" spans="1:18" ht="12.75" customHeight="1">
      <c r="A31" s="6" t="s">
        <v>53</v>
      </c>
      <c s="6"/>
      <c s="39" t="s">
        <v>45</v>
      </c>
      <c s="6"/>
      <c s="27" t="s">
        <v>2874</v>
      </c>
      <c s="6"/>
      <c s="6"/>
      <c s="6"/>
      <c s="40">
        <f>0+Q31</f>
      </c>
      <c r="O31">
        <f>0+R31</f>
      </c>
      <c r="Q31">
        <f>0+I32+I36+I40+I44+I48+I52+I56+I60+I64+I68+I72+I76+I80+I84+I88+I92+I96+I100+I104</f>
      </c>
      <c>
        <f>0+O32+O36+O40+O44+O48+O52+O56+O60+O64+O68+O72+O76+O80+O84+O88+O92+O96+O100+O104</f>
      </c>
    </row>
    <row r="32" spans="1:16" ht="12.75">
      <c r="A32" s="24" t="s">
        <v>56</v>
      </c>
      <c s="29" t="s">
        <v>47</v>
      </c>
      <c s="29" t="s">
        <v>2875</v>
      </c>
      <c s="24" t="s">
        <v>58</v>
      </c>
      <c s="30" t="s">
        <v>2876</v>
      </c>
      <c s="31" t="s">
        <v>525</v>
      </c>
      <c s="32">
        <v>5900</v>
      </c>
      <c s="33">
        <v>0</v>
      </c>
      <c s="33">
        <f>ROUND(ROUND(H32,2)*ROUND(G32,3),2)</f>
      </c>
      <c r="O32">
        <f>(I32*21)/100</f>
      </c>
      <c t="s">
        <v>33</v>
      </c>
    </row>
    <row r="33" spans="1:5" ht="12.75">
      <c r="A33" s="34" t="s">
        <v>61</v>
      </c>
      <c r="E33" s="35" t="s">
        <v>2876</v>
      </c>
    </row>
    <row r="34" spans="1:5" ht="25.5">
      <c r="A34" s="36" t="s">
        <v>62</v>
      </c>
      <c r="E34" s="37" t="s">
        <v>2966</v>
      </c>
    </row>
    <row r="35" spans="1:5" ht="89.25">
      <c r="A35" t="s">
        <v>63</v>
      </c>
      <c r="E35" s="35" t="s">
        <v>2878</v>
      </c>
    </row>
    <row r="36" spans="1:16" ht="12.75">
      <c r="A36" s="24" t="s">
        <v>56</v>
      </c>
      <c s="29" t="s">
        <v>452</v>
      </c>
      <c s="29" t="s">
        <v>2944</v>
      </c>
      <c s="24" t="s">
        <v>58</v>
      </c>
      <c s="30" t="s">
        <v>2945</v>
      </c>
      <c s="31" t="s">
        <v>525</v>
      </c>
      <c s="32">
        <v>52.477</v>
      </c>
      <c s="33">
        <v>0</v>
      </c>
      <c s="33">
        <f>ROUND(ROUND(H36,2)*ROUND(G36,3),2)</f>
      </c>
      <c r="O36">
        <f>(I36*21)/100</f>
      </c>
      <c t="s">
        <v>33</v>
      </c>
    </row>
    <row r="37" spans="1:5" ht="12.75">
      <c r="A37" s="34" t="s">
        <v>61</v>
      </c>
      <c r="E37" s="35" t="s">
        <v>2945</v>
      </c>
    </row>
    <row r="38" spans="1:5" ht="25.5">
      <c r="A38" s="36" t="s">
        <v>62</v>
      </c>
      <c r="E38" s="37" t="s">
        <v>2967</v>
      </c>
    </row>
    <row r="39" spans="1:5" ht="89.25">
      <c r="A39" t="s">
        <v>63</v>
      </c>
      <c r="E39" s="35" t="s">
        <v>2878</v>
      </c>
    </row>
    <row r="40" spans="1:16" ht="25.5">
      <c r="A40" s="24" t="s">
        <v>56</v>
      </c>
      <c s="29" t="s">
        <v>394</v>
      </c>
      <c s="29" t="s">
        <v>2968</v>
      </c>
      <c s="24" t="s">
        <v>58</v>
      </c>
      <c s="30" t="s">
        <v>2969</v>
      </c>
      <c s="31" t="s">
        <v>60</v>
      </c>
      <c s="32">
        <v>174.34</v>
      </c>
      <c s="33">
        <v>0</v>
      </c>
      <c s="33">
        <f>ROUND(ROUND(H40,2)*ROUND(G40,3),2)</f>
      </c>
      <c r="O40">
        <f>(I40*21)/100</f>
      </c>
      <c t="s">
        <v>33</v>
      </c>
    </row>
    <row r="41" spans="1:5" ht="25.5">
      <c r="A41" s="34" t="s">
        <v>61</v>
      </c>
      <c r="E41" s="35" t="s">
        <v>2969</v>
      </c>
    </row>
    <row r="42" spans="1:5" ht="25.5">
      <c r="A42" s="36" t="s">
        <v>62</v>
      </c>
      <c r="E42" s="37" t="s">
        <v>2970</v>
      </c>
    </row>
    <row r="43" spans="1:5" ht="331.5">
      <c r="A43" t="s">
        <v>63</v>
      </c>
      <c r="E43" s="35" t="s">
        <v>2971</v>
      </c>
    </row>
    <row r="44" spans="1:16" ht="12.75">
      <c r="A44" s="24" t="s">
        <v>56</v>
      </c>
      <c s="29" t="s">
        <v>50</v>
      </c>
      <c s="29" t="s">
        <v>2972</v>
      </c>
      <c s="24" t="s">
        <v>58</v>
      </c>
      <c s="30" t="s">
        <v>2973</v>
      </c>
      <c s="31" t="s">
        <v>98</v>
      </c>
      <c s="32">
        <v>2</v>
      </c>
      <c s="33">
        <v>0</v>
      </c>
      <c s="33">
        <f>ROUND(ROUND(H44,2)*ROUND(G44,3),2)</f>
      </c>
      <c r="O44">
        <f>(I44*21)/100</f>
      </c>
      <c t="s">
        <v>33</v>
      </c>
    </row>
    <row r="45" spans="1:5" ht="12.75">
      <c r="A45" s="34" t="s">
        <v>61</v>
      </c>
      <c r="E45" s="35" t="s">
        <v>2973</v>
      </c>
    </row>
    <row r="46" spans="1:5" ht="12.75">
      <c r="A46" s="36" t="s">
        <v>62</v>
      </c>
      <c r="E46" s="37" t="s">
        <v>58</v>
      </c>
    </row>
    <row r="47" spans="1:5" ht="409.5">
      <c r="A47" t="s">
        <v>63</v>
      </c>
      <c r="E47" s="35" t="s">
        <v>2974</v>
      </c>
    </row>
    <row r="48" spans="1:16" ht="12.75">
      <c r="A48" s="24" t="s">
        <v>56</v>
      </c>
      <c s="29" t="s">
        <v>52</v>
      </c>
      <c s="29" t="s">
        <v>2975</v>
      </c>
      <c s="24" t="s">
        <v>58</v>
      </c>
      <c s="30" t="s">
        <v>2976</v>
      </c>
      <c s="31" t="s">
        <v>98</v>
      </c>
      <c s="32">
        <v>1</v>
      </c>
      <c s="33">
        <v>0</v>
      </c>
      <c s="33">
        <f>ROUND(ROUND(H48,2)*ROUND(G48,3),2)</f>
      </c>
      <c r="O48">
        <f>(I48*21)/100</f>
      </c>
      <c t="s">
        <v>33</v>
      </c>
    </row>
    <row r="49" spans="1:5" ht="12.75">
      <c r="A49" s="34" t="s">
        <v>61</v>
      </c>
      <c r="E49" s="35" t="s">
        <v>2976</v>
      </c>
    </row>
    <row r="50" spans="1:5" ht="12.75">
      <c r="A50" s="36" t="s">
        <v>62</v>
      </c>
      <c r="E50" s="37" t="s">
        <v>58</v>
      </c>
    </row>
    <row r="51" spans="1:5" ht="409.5">
      <c r="A51" t="s">
        <v>63</v>
      </c>
      <c r="E51" s="35" t="s">
        <v>2974</v>
      </c>
    </row>
    <row r="52" spans="1:16" ht="12.75">
      <c r="A52" s="24" t="s">
        <v>56</v>
      </c>
      <c s="29" t="s">
        <v>67</v>
      </c>
      <c s="29" t="s">
        <v>2977</v>
      </c>
      <c s="24" t="s">
        <v>58</v>
      </c>
      <c s="30" t="s">
        <v>2978</v>
      </c>
      <c s="31" t="s">
        <v>98</v>
      </c>
      <c s="32">
        <v>2</v>
      </c>
      <c s="33">
        <v>0</v>
      </c>
      <c s="33">
        <f>ROUND(ROUND(H52,2)*ROUND(G52,3),2)</f>
      </c>
      <c r="O52">
        <f>(I52*21)/100</f>
      </c>
      <c t="s">
        <v>33</v>
      </c>
    </row>
    <row r="53" spans="1:5" ht="12.75">
      <c r="A53" s="34" t="s">
        <v>61</v>
      </c>
      <c r="E53" s="35" t="s">
        <v>2978</v>
      </c>
    </row>
    <row r="54" spans="1:5" ht="12.75">
      <c r="A54" s="36" t="s">
        <v>62</v>
      </c>
      <c r="E54" s="37" t="s">
        <v>58</v>
      </c>
    </row>
    <row r="55" spans="1:5" ht="409.5">
      <c r="A55" t="s">
        <v>63</v>
      </c>
      <c r="E55" s="35" t="s">
        <v>2974</v>
      </c>
    </row>
    <row r="56" spans="1:16" ht="25.5">
      <c r="A56" s="24" t="s">
        <v>56</v>
      </c>
      <c s="29" t="s">
        <v>70</v>
      </c>
      <c s="29" t="s">
        <v>2979</v>
      </c>
      <c s="24" t="s">
        <v>58</v>
      </c>
      <c s="30" t="s">
        <v>2980</v>
      </c>
      <c s="31" t="s">
        <v>2529</v>
      </c>
      <c s="32">
        <v>2</v>
      </c>
      <c s="33">
        <v>0</v>
      </c>
      <c s="33">
        <f>ROUND(ROUND(H56,2)*ROUND(G56,3),2)</f>
      </c>
      <c r="O56">
        <f>(I56*21)/100</f>
      </c>
      <c t="s">
        <v>33</v>
      </c>
    </row>
    <row r="57" spans="1:5" ht="25.5">
      <c r="A57" s="34" t="s">
        <v>61</v>
      </c>
      <c r="E57" s="35" t="s">
        <v>2980</v>
      </c>
    </row>
    <row r="58" spans="1:5" ht="12.75">
      <c r="A58" s="36" t="s">
        <v>62</v>
      </c>
      <c r="E58" s="37" t="s">
        <v>58</v>
      </c>
    </row>
    <row r="59" spans="1:5" ht="127.5">
      <c r="A59" t="s">
        <v>63</v>
      </c>
      <c r="E59" s="35" t="s">
        <v>2981</v>
      </c>
    </row>
    <row r="60" spans="1:16" ht="25.5">
      <c r="A60" s="24" t="s">
        <v>56</v>
      </c>
      <c s="29" t="s">
        <v>74</v>
      </c>
      <c s="29" t="s">
        <v>2982</v>
      </c>
      <c s="24" t="s">
        <v>58</v>
      </c>
      <c s="30" t="s">
        <v>2983</v>
      </c>
      <c s="31" t="s">
        <v>2529</v>
      </c>
      <c s="32">
        <v>2</v>
      </c>
      <c s="33">
        <v>0</v>
      </c>
      <c s="33">
        <f>ROUND(ROUND(H60,2)*ROUND(G60,3),2)</f>
      </c>
      <c r="O60">
        <f>(I60*21)/100</f>
      </c>
      <c t="s">
        <v>33</v>
      </c>
    </row>
    <row r="61" spans="1:5" ht="25.5">
      <c r="A61" s="34" t="s">
        <v>61</v>
      </c>
      <c r="E61" s="35" t="s">
        <v>2983</v>
      </c>
    </row>
    <row r="62" spans="1:5" ht="12.75">
      <c r="A62" s="36" t="s">
        <v>62</v>
      </c>
      <c r="E62" s="37" t="s">
        <v>58</v>
      </c>
    </row>
    <row r="63" spans="1:5" ht="102">
      <c r="A63" t="s">
        <v>63</v>
      </c>
      <c r="E63" s="35" t="s">
        <v>2984</v>
      </c>
    </row>
    <row r="64" spans="1:16" ht="25.5">
      <c r="A64" s="24" t="s">
        <v>56</v>
      </c>
      <c s="29" t="s">
        <v>77</v>
      </c>
      <c s="29" t="s">
        <v>2985</v>
      </c>
      <c s="24" t="s">
        <v>58</v>
      </c>
      <c s="30" t="s">
        <v>2986</v>
      </c>
      <c s="31" t="s">
        <v>2529</v>
      </c>
      <c s="32">
        <v>1</v>
      </c>
      <c s="33">
        <v>0</v>
      </c>
      <c s="33">
        <f>ROUND(ROUND(H64,2)*ROUND(G64,3),2)</f>
      </c>
      <c r="O64">
        <f>(I64*21)/100</f>
      </c>
      <c t="s">
        <v>33</v>
      </c>
    </row>
    <row r="65" spans="1:5" ht="25.5">
      <c r="A65" s="34" t="s">
        <v>61</v>
      </c>
      <c r="E65" s="35" t="s">
        <v>2986</v>
      </c>
    </row>
    <row r="66" spans="1:5" ht="12.75">
      <c r="A66" s="36" t="s">
        <v>62</v>
      </c>
      <c r="E66" s="37" t="s">
        <v>58</v>
      </c>
    </row>
    <row r="67" spans="1:5" ht="102">
      <c r="A67" t="s">
        <v>63</v>
      </c>
      <c r="E67" s="35" t="s">
        <v>2984</v>
      </c>
    </row>
    <row r="68" spans="1:16" ht="25.5">
      <c r="A68" s="24" t="s">
        <v>56</v>
      </c>
      <c s="29" t="s">
        <v>80</v>
      </c>
      <c s="29" t="s">
        <v>2987</v>
      </c>
      <c s="24" t="s">
        <v>58</v>
      </c>
      <c s="30" t="s">
        <v>2988</v>
      </c>
      <c s="31" t="s">
        <v>2529</v>
      </c>
      <c s="32">
        <v>2</v>
      </c>
      <c s="33">
        <v>0</v>
      </c>
      <c s="33">
        <f>ROUND(ROUND(H68,2)*ROUND(G68,3),2)</f>
      </c>
      <c r="O68">
        <f>(I68*21)/100</f>
      </c>
      <c t="s">
        <v>33</v>
      </c>
    </row>
    <row r="69" spans="1:5" ht="25.5">
      <c r="A69" s="34" t="s">
        <v>61</v>
      </c>
      <c r="E69" s="35" t="s">
        <v>2988</v>
      </c>
    </row>
    <row r="70" spans="1:5" ht="12.75">
      <c r="A70" s="36" t="s">
        <v>62</v>
      </c>
      <c r="E70" s="37" t="s">
        <v>58</v>
      </c>
    </row>
    <row r="71" spans="1:5" ht="102">
      <c r="A71" t="s">
        <v>63</v>
      </c>
      <c r="E71" s="35" t="s">
        <v>2984</v>
      </c>
    </row>
    <row r="72" spans="1:16" ht="12.75">
      <c r="A72" s="24" t="s">
        <v>56</v>
      </c>
      <c s="29" t="s">
        <v>83</v>
      </c>
      <c s="29" t="s">
        <v>2989</v>
      </c>
      <c s="24" t="s">
        <v>58</v>
      </c>
      <c s="30" t="s">
        <v>2990</v>
      </c>
      <c s="31" t="s">
        <v>98</v>
      </c>
      <c s="32">
        <v>5</v>
      </c>
      <c s="33">
        <v>0</v>
      </c>
      <c s="33">
        <f>ROUND(ROUND(H72,2)*ROUND(G72,3),2)</f>
      </c>
      <c r="O72">
        <f>(I72*21)/100</f>
      </c>
      <c t="s">
        <v>33</v>
      </c>
    </row>
    <row r="73" spans="1:5" ht="12.75">
      <c r="A73" s="34" t="s">
        <v>61</v>
      </c>
      <c r="E73" s="35" t="s">
        <v>2990</v>
      </c>
    </row>
    <row r="74" spans="1:5" ht="12.75">
      <c r="A74" s="36" t="s">
        <v>62</v>
      </c>
      <c r="E74" s="37" t="s">
        <v>58</v>
      </c>
    </row>
    <row r="75" spans="1:5" ht="76.5">
      <c r="A75" t="s">
        <v>63</v>
      </c>
      <c r="E75" s="35" t="s">
        <v>2991</v>
      </c>
    </row>
    <row r="76" spans="1:16" ht="25.5">
      <c r="A76" s="24" t="s">
        <v>56</v>
      </c>
      <c s="29" t="s">
        <v>252</v>
      </c>
      <c s="29" t="s">
        <v>2992</v>
      </c>
      <c s="24" t="s">
        <v>58</v>
      </c>
      <c s="30" t="s">
        <v>2993</v>
      </c>
      <c s="31" t="s">
        <v>60</v>
      </c>
      <c s="32">
        <v>116.616</v>
      </c>
      <c s="33">
        <v>0</v>
      </c>
      <c s="33">
        <f>ROUND(ROUND(H76,2)*ROUND(G76,3),2)</f>
      </c>
      <c r="O76">
        <f>(I76*21)/100</f>
      </c>
      <c t="s">
        <v>33</v>
      </c>
    </row>
    <row r="77" spans="1:5" ht="25.5">
      <c r="A77" s="34" t="s">
        <v>61</v>
      </c>
      <c r="E77" s="35" t="s">
        <v>2993</v>
      </c>
    </row>
    <row r="78" spans="1:5" ht="51">
      <c r="A78" s="36" t="s">
        <v>62</v>
      </c>
      <c r="E78" s="37" t="s">
        <v>2994</v>
      </c>
    </row>
    <row r="79" spans="1:5" ht="114.75">
      <c r="A79" t="s">
        <v>63</v>
      </c>
      <c r="E79" s="35" t="s">
        <v>2995</v>
      </c>
    </row>
    <row r="80" spans="1:16" ht="12.75">
      <c r="A80" s="24" t="s">
        <v>56</v>
      </c>
      <c s="29" t="s">
        <v>86</v>
      </c>
      <c s="29" t="s">
        <v>2996</v>
      </c>
      <c s="24" t="s">
        <v>58</v>
      </c>
      <c s="30" t="s">
        <v>2997</v>
      </c>
      <c s="31" t="s">
        <v>2998</v>
      </c>
      <c s="32">
        <v>265</v>
      </c>
      <c s="33">
        <v>0</v>
      </c>
      <c s="33">
        <f>ROUND(ROUND(H80,2)*ROUND(G80,3),2)</f>
      </c>
      <c r="O80">
        <f>(I80*21)/100</f>
      </c>
      <c t="s">
        <v>33</v>
      </c>
    </row>
    <row r="81" spans="1:5" ht="12.75">
      <c r="A81" s="34" t="s">
        <v>61</v>
      </c>
      <c r="E81" s="35" t="s">
        <v>2997</v>
      </c>
    </row>
    <row r="82" spans="1:5" ht="12.75">
      <c r="A82" s="36" t="s">
        <v>62</v>
      </c>
      <c r="E82" s="37" t="s">
        <v>58</v>
      </c>
    </row>
    <row r="83" spans="1:5" ht="140.25">
      <c r="A83" t="s">
        <v>63</v>
      </c>
      <c r="E83" s="35" t="s">
        <v>2999</v>
      </c>
    </row>
    <row r="84" spans="1:16" ht="25.5">
      <c r="A84" s="24" t="s">
        <v>56</v>
      </c>
      <c s="29" t="s">
        <v>89</v>
      </c>
      <c s="29" t="s">
        <v>3000</v>
      </c>
      <c s="24" t="s">
        <v>58</v>
      </c>
      <c s="30" t="s">
        <v>3001</v>
      </c>
      <c s="31" t="s">
        <v>98</v>
      </c>
      <c s="32">
        <v>6</v>
      </c>
      <c s="33">
        <v>0</v>
      </c>
      <c s="33">
        <f>ROUND(ROUND(H84,2)*ROUND(G84,3),2)</f>
      </c>
      <c r="O84">
        <f>(I84*21)/100</f>
      </c>
      <c t="s">
        <v>33</v>
      </c>
    </row>
    <row r="85" spans="1:5" ht="25.5">
      <c r="A85" s="34" t="s">
        <v>61</v>
      </c>
      <c r="E85" s="35" t="s">
        <v>3001</v>
      </c>
    </row>
    <row r="86" spans="1:5" ht="12.75">
      <c r="A86" s="36" t="s">
        <v>62</v>
      </c>
      <c r="E86" s="37" t="s">
        <v>3002</v>
      </c>
    </row>
    <row r="87" spans="1:5" ht="191.25">
      <c r="A87" t="s">
        <v>63</v>
      </c>
      <c r="E87" s="35" t="s">
        <v>3003</v>
      </c>
    </row>
    <row r="88" spans="1:16" ht="12.75">
      <c r="A88" s="24" t="s">
        <v>56</v>
      </c>
      <c s="29" t="s">
        <v>92</v>
      </c>
      <c s="29" t="s">
        <v>2879</v>
      </c>
      <c s="24" t="s">
        <v>58</v>
      </c>
      <c s="30" t="s">
        <v>2880</v>
      </c>
      <c s="31" t="s">
        <v>98</v>
      </c>
      <c s="32">
        <v>130</v>
      </c>
      <c s="33">
        <v>0</v>
      </c>
      <c s="33">
        <f>ROUND(ROUND(H88,2)*ROUND(G88,3),2)</f>
      </c>
      <c r="O88">
        <f>(I88*21)/100</f>
      </c>
      <c t="s">
        <v>33</v>
      </c>
    </row>
    <row r="89" spans="1:5" ht="12.75">
      <c r="A89" s="34" t="s">
        <v>61</v>
      </c>
      <c r="E89" s="35" t="s">
        <v>2880</v>
      </c>
    </row>
    <row r="90" spans="1:5" ht="63.75">
      <c r="A90" s="36" t="s">
        <v>62</v>
      </c>
      <c r="E90" s="37" t="s">
        <v>3004</v>
      </c>
    </row>
    <row r="91" spans="1:5" ht="306">
      <c r="A91" t="s">
        <v>63</v>
      </c>
      <c r="E91" s="35" t="s">
        <v>2882</v>
      </c>
    </row>
    <row r="92" spans="1:16" ht="12.75">
      <c r="A92" s="24" t="s">
        <v>56</v>
      </c>
      <c s="29" t="s">
        <v>95</v>
      </c>
      <c s="29" t="s">
        <v>2883</v>
      </c>
      <c s="24" t="s">
        <v>58</v>
      </c>
      <c s="30" t="s">
        <v>2884</v>
      </c>
      <c s="31" t="s">
        <v>60</v>
      </c>
      <c s="32">
        <v>2050</v>
      </c>
      <c s="33">
        <v>0</v>
      </c>
      <c s="33">
        <f>ROUND(ROUND(H92,2)*ROUND(G92,3),2)</f>
      </c>
      <c r="O92">
        <f>(I92*21)/100</f>
      </c>
      <c t="s">
        <v>33</v>
      </c>
    </row>
    <row r="93" spans="1:5" ht="12.75">
      <c r="A93" s="34" t="s">
        <v>61</v>
      </c>
      <c r="E93" s="35" t="s">
        <v>2884</v>
      </c>
    </row>
    <row r="94" spans="1:5" ht="63.75">
      <c r="A94" s="36" t="s">
        <v>62</v>
      </c>
      <c r="E94" s="37" t="s">
        <v>3005</v>
      </c>
    </row>
    <row r="95" spans="1:5" ht="165.75">
      <c r="A95" t="s">
        <v>63</v>
      </c>
      <c r="E95" s="35" t="s">
        <v>2886</v>
      </c>
    </row>
    <row r="96" spans="1:16" ht="12.75">
      <c r="A96" s="24" t="s">
        <v>56</v>
      </c>
      <c s="29" t="s">
        <v>99</v>
      </c>
      <c s="29" t="s">
        <v>2887</v>
      </c>
      <c s="24" t="s">
        <v>58</v>
      </c>
      <c s="30" t="s">
        <v>2888</v>
      </c>
      <c s="31" t="s">
        <v>98</v>
      </c>
      <c s="32">
        <v>8</v>
      </c>
      <c s="33">
        <v>0</v>
      </c>
      <c s="33">
        <f>ROUND(ROUND(H96,2)*ROUND(G96,3),2)</f>
      </c>
      <c r="O96">
        <f>(I96*21)/100</f>
      </c>
      <c t="s">
        <v>33</v>
      </c>
    </row>
    <row r="97" spans="1:5" ht="12.75">
      <c r="A97" s="34" t="s">
        <v>61</v>
      </c>
      <c r="E97" s="35" t="s">
        <v>2888</v>
      </c>
    </row>
    <row r="98" spans="1:5" ht="25.5">
      <c r="A98" s="36" t="s">
        <v>62</v>
      </c>
      <c r="E98" s="37" t="s">
        <v>3006</v>
      </c>
    </row>
    <row r="99" spans="1:5" ht="102">
      <c r="A99" t="s">
        <v>63</v>
      </c>
      <c r="E99" s="35" t="s">
        <v>2890</v>
      </c>
    </row>
    <row r="100" spans="1:16" ht="25.5">
      <c r="A100" s="24" t="s">
        <v>56</v>
      </c>
      <c s="29" t="s">
        <v>307</v>
      </c>
      <c s="29" t="s">
        <v>3007</v>
      </c>
      <c s="24" t="s">
        <v>58</v>
      </c>
      <c s="30" t="s">
        <v>2892</v>
      </c>
      <c s="31" t="s">
        <v>60</v>
      </c>
      <c s="32">
        <v>1490.66</v>
      </c>
      <c s="33">
        <v>0</v>
      </c>
      <c s="33">
        <f>ROUND(ROUND(H100,2)*ROUND(G100,3),2)</f>
      </c>
      <c r="O100">
        <f>(I100*21)/100</f>
      </c>
      <c t="s">
        <v>33</v>
      </c>
    </row>
    <row r="101" spans="1:5" ht="25.5">
      <c r="A101" s="34" t="s">
        <v>61</v>
      </c>
      <c r="E101" s="35" t="s">
        <v>2892</v>
      </c>
    </row>
    <row r="102" spans="1:5" ht="114.75">
      <c r="A102" s="36" t="s">
        <v>62</v>
      </c>
      <c r="E102" s="37" t="s">
        <v>3008</v>
      </c>
    </row>
    <row r="103" spans="1:5" ht="306">
      <c r="A103" t="s">
        <v>63</v>
      </c>
      <c r="E103" s="35" t="s">
        <v>2893</v>
      </c>
    </row>
    <row r="104" spans="1:16" ht="12.75">
      <c r="A104" s="24" t="s">
        <v>56</v>
      </c>
      <c s="29" t="s">
        <v>310</v>
      </c>
      <c s="29" t="s">
        <v>3009</v>
      </c>
      <c s="24" t="s">
        <v>58</v>
      </c>
      <c s="30" t="s">
        <v>2895</v>
      </c>
      <c s="31" t="s">
        <v>60</v>
      </c>
      <c s="32">
        <v>1490.66</v>
      </c>
      <c s="33">
        <v>0</v>
      </c>
      <c s="33">
        <f>ROUND(ROUND(H104,2)*ROUND(G104,3),2)</f>
      </c>
      <c r="O104">
        <f>(I104*21)/100</f>
      </c>
      <c t="s">
        <v>33</v>
      </c>
    </row>
    <row r="105" spans="1:5" ht="12.75">
      <c r="A105" s="34" t="s">
        <v>61</v>
      </c>
      <c r="E105" s="35" t="s">
        <v>2895</v>
      </c>
    </row>
    <row r="106" spans="1:5" ht="12.75">
      <c r="A106" s="36" t="s">
        <v>62</v>
      </c>
      <c r="E106" s="37" t="s">
        <v>58</v>
      </c>
    </row>
    <row r="107" spans="1:5" ht="191.25">
      <c r="A107" t="s">
        <v>63</v>
      </c>
      <c r="E107" s="35" t="s">
        <v>2896</v>
      </c>
    </row>
    <row r="108" spans="1:18" ht="12.75" customHeight="1">
      <c r="A108" s="6" t="s">
        <v>53</v>
      </c>
      <c s="6"/>
      <c s="39" t="s">
        <v>50</v>
      </c>
      <c s="6"/>
      <c s="27" t="s">
        <v>2897</v>
      </c>
      <c s="6"/>
      <c s="6"/>
      <c s="6"/>
      <c s="40">
        <f>0+Q108</f>
      </c>
      <c r="O108">
        <f>0+R108</f>
      </c>
      <c r="Q108">
        <f>0+I109+I113+I117+I121+I125+I129+I133+I137+I141+I145+I149+I153</f>
      </c>
      <c>
        <f>0+O109+O113+O117+O121+O125+O129+O133+O137+O141+O145+O149+O153</f>
      </c>
    </row>
    <row r="109" spans="1:16" ht="12.75">
      <c r="A109" s="24" t="s">
        <v>56</v>
      </c>
      <c s="29" t="s">
        <v>258</v>
      </c>
      <c s="29" t="s">
        <v>3010</v>
      </c>
      <c s="24" t="s">
        <v>58</v>
      </c>
      <c s="30" t="s">
        <v>3011</v>
      </c>
      <c s="31" t="s">
        <v>98</v>
      </c>
      <c s="32">
        <v>1</v>
      </c>
      <c s="33">
        <v>0</v>
      </c>
      <c s="33">
        <f>ROUND(ROUND(H109,2)*ROUND(G109,3),2)</f>
      </c>
      <c r="O109">
        <f>(I109*21)/100</f>
      </c>
      <c t="s">
        <v>33</v>
      </c>
    </row>
    <row r="110" spans="1:5" ht="12.75">
      <c r="A110" s="34" t="s">
        <v>61</v>
      </c>
      <c r="E110" s="35" t="s">
        <v>3011</v>
      </c>
    </row>
    <row r="111" spans="1:5" ht="12.75">
      <c r="A111" s="36" t="s">
        <v>62</v>
      </c>
      <c r="E111" s="37" t="s">
        <v>58</v>
      </c>
    </row>
    <row r="112" spans="1:5" ht="127.5">
      <c r="A112" t="s">
        <v>63</v>
      </c>
      <c r="E112" s="35" t="s">
        <v>3012</v>
      </c>
    </row>
    <row r="113" spans="1:16" ht="12.75">
      <c r="A113" s="24" t="s">
        <v>56</v>
      </c>
      <c s="29" t="s">
        <v>261</v>
      </c>
      <c s="29" t="s">
        <v>3013</v>
      </c>
      <c s="24" t="s">
        <v>58</v>
      </c>
      <c s="30" t="s">
        <v>3014</v>
      </c>
      <c s="31" t="s">
        <v>98</v>
      </c>
      <c s="32">
        <v>5</v>
      </c>
      <c s="33">
        <v>0</v>
      </c>
      <c s="33">
        <f>ROUND(ROUND(H113,2)*ROUND(G113,3),2)</f>
      </c>
      <c r="O113">
        <f>(I113*21)/100</f>
      </c>
      <c t="s">
        <v>33</v>
      </c>
    </row>
    <row r="114" spans="1:5" ht="12.75">
      <c r="A114" s="34" t="s">
        <v>61</v>
      </c>
      <c r="E114" s="35" t="s">
        <v>3014</v>
      </c>
    </row>
    <row r="115" spans="1:5" ht="12.75">
      <c r="A115" s="36" t="s">
        <v>62</v>
      </c>
      <c r="E115" s="37" t="s">
        <v>58</v>
      </c>
    </row>
    <row r="116" spans="1:5" ht="89.25">
      <c r="A116" t="s">
        <v>63</v>
      </c>
      <c r="E116" s="35" t="s">
        <v>3015</v>
      </c>
    </row>
    <row r="117" spans="1:16" ht="12.75">
      <c r="A117" s="24" t="s">
        <v>56</v>
      </c>
      <c s="29" t="s">
        <v>264</v>
      </c>
      <c s="29" t="s">
        <v>2898</v>
      </c>
      <c s="24" t="s">
        <v>58</v>
      </c>
      <c s="30" t="s">
        <v>2899</v>
      </c>
      <c s="31" t="s">
        <v>98</v>
      </c>
      <c s="32">
        <v>18</v>
      </c>
      <c s="33">
        <v>0</v>
      </c>
      <c s="33">
        <f>ROUND(ROUND(H117,2)*ROUND(G117,3),2)</f>
      </c>
      <c r="O117">
        <f>(I117*21)/100</f>
      </c>
      <c t="s">
        <v>33</v>
      </c>
    </row>
    <row r="118" spans="1:5" ht="12.75">
      <c r="A118" s="34" t="s">
        <v>61</v>
      </c>
      <c r="E118" s="35" t="s">
        <v>2899</v>
      </c>
    </row>
    <row r="119" spans="1:5" ht="12.75">
      <c r="A119" s="36" t="s">
        <v>62</v>
      </c>
      <c r="E119" s="37" t="s">
        <v>58</v>
      </c>
    </row>
    <row r="120" spans="1:5" ht="153">
      <c r="A120" t="s">
        <v>63</v>
      </c>
      <c r="E120" s="35" t="s">
        <v>2900</v>
      </c>
    </row>
    <row r="121" spans="1:16" ht="12.75">
      <c r="A121" s="24" t="s">
        <v>56</v>
      </c>
      <c s="29" t="s">
        <v>267</v>
      </c>
      <c s="29" t="s">
        <v>3016</v>
      </c>
      <c s="24" t="s">
        <v>58</v>
      </c>
      <c s="30" t="s">
        <v>3017</v>
      </c>
      <c s="31" t="s">
        <v>936</v>
      </c>
      <c s="32">
        <v>4050</v>
      </c>
      <c s="33">
        <v>0</v>
      </c>
      <c s="33">
        <f>ROUND(ROUND(H121,2)*ROUND(G121,3),2)</f>
      </c>
      <c r="O121">
        <f>(I121*21)/100</f>
      </c>
      <c t="s">
        <v>33</v>
      </c>
    </row>
    <row r="122" spans="1:5" ht="12.75">
      <c r="A122" s="34" t="s">
        <v>61</v>
      </c>
      <c r="E122" s="35" t="s">
        <v>3017</v>
      </c>
    </row>
    <row r="123" spans="1:5" ht="25.5">
      <c r="A123" s="36" t="s">
        <v>62</v>
      </c>
      <c r="E123" s="37" t="s">
        <v>3018</v>
      </c>
    </row>
    <row r="124" spans="1:5" ht="153">
      <c r="A124" t="s">
        <v>63</v>
      </c>
      <c r="E124" s="35" t="s">
        <v>3019</v>
      </c>
    </row>
    <row r="125" spans="1:16" ht="12.75">
      <c r="A125" s="24" t="s">
        <v>56</v>
      </c>
      <c s="29" t="s">
        <v>270</v>
      </c>
      <c s="29" t="s">
        <v>2901</v>
      </c>
      <c s="24" t="s">
        <v>58</v>
      </c>
      <c s="30" t="s">
        <v>2902</v>
      </c>
      <c s="31" t="s">
        <v>525</v>
      </c>
      <c s="32">
        <v>3980</v>
      </c>
      <c s="33">
        <v>0</v>
      </c>
      <c s="33">
        <f>ROUND(ROUND(H125,2)*ROUND(G125,3),2)</f>
      </c>
      <c r="O125">
        <f>(I125*21)/100</f>
      </c>
      <c t="s">
        <v>33</v>
      </c>
    </row>
    <row r="126" spans="1:5" ht="12.75">
      <c r="A126" s="34" t="s">
        <v>61</v>
      </c>
      <c r="E126" s="35" t="s">
        <v>2902</v>
      </c>
    </row>
    <row r="127" spans="1:5" ht="63.75">
      <c r="A127" s="36" t="s">
        <v>62</v>
      </c>
      <c r="E127" s="37" t="s">
        <v>3020</v>
      </c>
    </row>
    <row r="128" spans="1:5" ht="140.25">
      <c r="A128" t="s">
        <v>63</v>
      </c>
      <c r="E128" s="35" t="s">
        <v>2904</v>
      </c>
    </row>
    <row r="129" spans="1:16" ht="25.5">
      <c r="A129" s="24" t="s">
        <v>56</v>
      </c>
      <c s="29" t="s">
        <v>273</v>
      </c>
      <c s="29" t="s">
        <v>3021</v>
      </c>
      <c s="24" t="s">
        <v>58</v>
      </c>
      <c s="30" t="s">
        <v>3022</v>
      </c>
      <c s="31" t="s">
        <v>2907</v>
      </c>
      <c s="32">
        <v>79600</v>
      </c>
      <c s="33">
        <v>0</v>
      </c>
      <c s="33">
        <f>ROUND(ROUND(H129,2)*ROUND(G129,3),2)</f>
      </c>
      <c r="O129">
        <f>(I129*21)/100</f>
      </c>
      <c t="s">
        <v>33</v>
      </c>
    </row>
    <row r="130" spans="1:5" ht="25.5">
      <c r="A130" s="34" t="s">
        <v>61</v>
      </c>
      <c r="E130" s="35" t="s">
        <v>3022</v>
      </c>
    </row>
    <row r="131" spans="1:5" ht="25.5">
      <c r="A131" s="36" t="s">
        <v>62</v>
      </c>
      <c r="E131" s="37" t="s">
        <v>3023</v>
      </c>
    </row>
    <row r="132" spans="1:5" ht="127.5">
      <c r="A132" t="s">
        <v>63</v>
      </c>
      <c r="E132" s="35" t="s">
        <v>2909</v>
      </c>
    </row>
    <row r="133" spans="1:16" ht="25.5">
      <c r="A133" s="24" t="s">
        <v>56</v>
      </c>
      <c s="29" t="s">
        <v>276</v>
      </c>
      <c s="29" t="s">
        <v>2910</v>
      </c>
      <c s="24" t="s">
        <v>58</v>
      </c>
      <c s="30" t="s">
        <v>2911</v>
      </c>
      <c s="31" t="s">
        <v>60</v>
      </c>
      <c s="32">
        <v>1345</v>
      </c>
      <c s="33">
        <v>0</v>
      </c>
      <c s="33">
        <f>ROUND(ROUND(H133,2)*ROUND(G133,3),2)</f>
      </c>
      <c r="O133">
        <f>(I133*21)/100</f>
      </c>
      <c t="s">
        <v>33</v>
      </c>
    </row>
    <row r="134" spans="1:5" ht="25.5">
      <c r="A134" s="34" t="s">
        <v>61</v>
      </c>
      <c r="E134" s="35" t="s">
        <v>2911</v>
      </c>
    </row>
    <row r="135" spans="1:5" ht="12.75">
      <c r="A135" s="36" t="s">
        <v>62</v>
      </c>
      <c r="E135" s="37" t="s">
        <v>58</v>
      </c>
    </row>
    <row r="136" spans="1:5" ht="204">
      <c r="A136" t="s">
        <v>63</v>
      </c>
      <c r="E136" s="35" t="s">
        <v>2913</v>
      </c>
    </row>
    <row r="137" spans="1:16" ht="25.5">
      <c r="A137" s="24" t="s">
        <v>56</v>
      </c>
      <c s="29" t="s">
        <v>279</v>
      </c>
      <c s="29" t="s">
        <v>2914</v>
      </c>
      <c s="24" t="s">
        <v>58</v>
      </c>
      <c s="30" t="s">
        <v>2915</v>
      </c>
      <c s="31" t="s">
        <v>60</v>
      </c>
      <c s="32">
        <v>491</v>
      </c>
      <c s="33">
        <v>0</v>
      </c>
      <c s="33">
        <f>ROUND(ROUND(H137,2)*ROUND(G137,3),2)</f>
      </c>
      <c r="O137">
        <f>(I137*21)/100</f>
      </c>
      <c t="s">
        <v>33</v>
      </c>
    </row>
    <row r="138" spans="1:5" ht="25.5">
      <c r="A138" s="34" t="s">
        <v>61</v>
      </c>
      <c r="E138" s="35" t="s">
        <v>2915</v>
      </c>
    </row>
    <row r="139" spans="1:5" ht="12.75">
      <c r="A139" s="36" t="s">
        <v>62</v>
      </c>
      <c r="E139" s="37" t="s">
        <v>58</v>
      </c>
    </row>
    <row r="140" spans="1:5" ht="204">
      <c r="A140" t="s">
        <v>63</v>
      </c>
      <c r="E140" s="35" t="s">
        <v>2916</v>
      </c>
    </row>
    <row r="141" spans="1:16" ht="38.25">
      <c r="A141" s="24" t="s">
        <v>56</v>
      </c>
      <c s="29" t="s">
        <v>282</v>
      </c>
      <c s="29" t="s">
        <v>3024</v>
      </c>
      <c s="24" t="s">
        <v>58</v>
      </c>
      <c s="30" t="s">
        <v>3025</v>
      </c>
      <c s="31" t="s">
        <v>60</v>
      </c>
      <c s="32">
        <v>305.327</v>
      </c>
      <c s="33">
        <v>0</v>
      </c>
      <c s="33">
        <f>ROUND(ROUND(H141,2)*ROUND(G141,3),2)</f>
      </c>
      <c r="O141">
        <f>(I141*21)/100</f>
      </c>
      <c t="s">
        <v>33</v>
      </c>
    </row>
    <row r="142" spans="1:5" ht="38.25">
      <c r="A142" s="34" t="s">
        <v>61</v>
      </c>
      <c r="E142" s="35" t="s">
        <v>3025</v>
      </c>
    </row>
    <row r="143" spans="1:5" ht="12.75">
      <c r="A143" s="36" t="s">
        <v>62</v>
      </c>
      <c r="E143" s="37" t="s">
        <v>3026</v>
      </c>
    </row>
    <row r="144" spans="1:5" ht="216.75">
      <c r="A144" t="s">
        <v>63</v>
      </c>
      <c r="E144" s="35" t="s">
        <v>3027</v>
      </c>
    </row>
    <row r="145" spans="1:16" ht="12.75">
      <c r="A145" s="24" t="s">
        <v>56</v>
      </c>
      <c s="29" t="s">
        <v>421</v>
      </c>
      <c s="29" t="s">
        <v>2917</v>
      </c>
      <c s="24" t="s">
        <v>58</v>
      </c>
      <c s="30" t="s">
        <v>2918</v>
      </c>
      <c s="31" t="s">
        <v>98</v>
      </c>
      <c s="32">
        <v>18</v>
      </c>
      <c s="33">
        <v>0</v>
      </c>
      <c s="33">
        <f>ROUND(ROUND(H145,2)*ROUND(G145,3),2)</f>
      </c>
      <c r="O145">
        <f>(I145*21)/100</f>
      </c>
      <c t="s">
        <v>33</v>
      </c>
    </row>
    <row r="146" spans="1:5" ht="12.75">
      <c r="A146" s="34" t="s">
        <v>61</v>
      </c>
      <c r="E146" s="35" t="s">
        <v>2918</v>
      </c>
    </row>
    <row r="147" spans="1:5" ht="12.75">
      <c r="A147" s="36" t="s">
        <v>62</v>
      </c>
      <c r="E147" s="37" t="s">
        <v>58</v>
      </c>
    </row>
    <row r="148" spans="1:5" ht="127.5">
      <c r="A148" t="s">
        <v>63</v>
      </c>
      <c r="E148" s="35" t="s">
        <v>2919</v>
      </c>
    </row>
    <row r="149" spans="1:16" ht="12.75">
      <c r="A149" s="24" t="s">
        <v>56</v>
      </c>
      <c s="29" t="s">
        <v>285</v>
      </c>
      <c s="29" t="s">
        <v>3028</v>
      </c>
      <c s="24" t="s">
        <v>58</v>
      </c>
      <c s="30" t="s">
        <v>3029</v>
      </c>
      <c s="31" t="s">
        <v>98</v>
      </c>
      <c s="32">
        <v>4</v>
      </c>
      <c s="33">
        <v>0</v>
      </c>
      <c s="33">
        <f>ROUND(ROUND(H149,2)*ROUND(G149,3),2)</f>
      </c>
      <c r="O149">
        <f>(I149*21)/100</f>
      </c>
      <c t="s">
        <v>33</v>
      </c>
    </row>
    <row r="150" spans="1:5" ht="12.75">
      <c r="A150" s="34" t="s">
        <v>61</v>
      </c>
      <c r="E150" s="35" t="s">
        <v>3029</v>
      </c>
    </row>
    <row r="151" spans="1:5" ht="12.75">
      <c r="A151" s="36" t="s">
        <v>62</v>
      </c>
      <c r="E151" s="37" t="s">
        <v>58</v>
      </c>
    </row>
    <row r="152" spans="1:5" ht="127.5">
      <c r="A152" t="s">
        <v>63</v>
      </c>
      <c r="E152" s="35" t="s">
        <v>3030</v>
      </c>
    </row>
    <row r="153" spans="1:16" ht="12.75">
      <c r="A153" s="24" t="s">
        <v>56</v>
      </c>
      <c s="29" t="s">
        <v>110</v>
      </c>
      <c s="29" t="s">
        <v>2920</v>
      </c>
      <c s="24" t="s">
        <v>58</v>
      </c>
      <c s="30" t="s">
        <v>2921</v>
      </c>
      <c s="31" t="s">
        <v>525</v>
      </c>
      <c s="32">
        <v>4.2</v>
      </c>
      <c s="33">
        <v>0</v>
      </c>
      <c s="33">
        <f>ROUND(ROUND(H153,2)*ROUND(G153,3),2)</f>
      </c>
      <c r="O153">
        <f>(I153*21)/100</f>
      </c>
      <c t="s">
        <v>33</v>
      </c>
    </row>
    <row r="154" spans="1:5" ht="12.75">
      <c r="A154" s="34" t="s">
        <v>61</v>
      </c>
      <c r="E154" s="35" t="s">
        <v>2921</v>
      </c>
    </row>
    <row r="155" spans="1:5" ht="25.5">
      <c r="A155" s="36" t="s">
        <v>62</v>
      </c>
      <c r="E155" s="37" t="s">
        <v>3031</v>
      </c>
    </row>
    <row r="156" spans="1:5" ht="114.75">
      <c r="A156" t="s">
        <v>63</v>
      </c>
      <c r="E156" s="35" t="s">
        <v>2923</v>
      </c>
    </row>
    <row r="157" spans="1:18" ht="12.75" customHeight="1">
      <c r="A157" s="6" t="s">
        <v>53</v>
      </c>
      <c s="6"/>
      <c s="39" t="s">
        <v>902</v>
      </c>
      <c s="6"/>
      <c s="27" t="s">
        <v>903</v>
      </c>
      <c s="6"/>
      <c s="6"/>
      <c s="6"/>
      <c s="40">
        <f>0+Q157</f>
      </c>
      <c r="O157">
        <f>0+R157</f>
      </c>
      <c r="Q157">
        <f>0+I158+I162+I166+I170+I174+I178+I182</f>
      </c>
      <c>
        <f>0+O158+O162+O166+O170+O174+O178+O182</f>
      </c>
    </row>
    <row r="158" spans="1:16" ht="25.5">
      <c r="A158" s="24" t="s">
        <v>56</v>
      </c>
      <c s="29" t="s">
        <v>113</v>
      </c>
      <c s="29" t="s">
        <v>910</v>
      </c>
      <c s="24" t="s">
        <v>58</v>
      </c>
      <c s="30" t="s">
        <v>2924</v>
      </c>
      <c s="31" t="s">
        <v>906</v>
      </c>
      <c s="32">
        <v>10</v>
      </c>
      <c s="33">
        <v>0</v>
      </c>
      <c s="33">
        <f>ROUND(ROUND(H158,2)*ROUND(G158,3),2)</f>
      </c>
      <c r="O158">
        <f>(I158*21)/100</f>
      </c>
      <c t="s">
        <v>33</v>
      </c>
    </row>
    <row r="159" spans="1:5" ht="25.5">
      <c r="A159" s="34" t="s">
        <v>61</v>
      </c>
      <c r="E159" s="35" t="s">
        <v>2924</v>
      </c>
    </row>
    <row r="160" spans="1:5" ht="25.5">
      <c r="A160" s="36" t="s">
        <v>62</v>
      </c>
      <c r="E160" s="37" t="s">
        <v>3032</v>
      </c>
    </row>
    <row r="161" spans="1:5" ht="140.25">
      <c r="A161" t="s">
        <v>63</v>
      </c>
      <c r="E161" s="35" t="s">
        <v>2925</v>
      </c>
    </row>
    <row r="162" spans="1:16" ht="25.5">
      <c r="A162" s="24" t="s">
        <v>56</v>
      </c>
      <c s="29" t="s">
        <v>288</v>
      </c>
      <c s="29" t="s">
        <v>2928</v>
      </c>
      <c s="24" t="s">
        <v>58</v>
      </c>
      <c s="30" t="s">
        <v>2929</v>
      </c>
      <c s="31" t="s">
        <v>906</v>
      </c>
      <c s="32">
        <v>190</v>
      </c>
      <c s="33">
        <v>0</v>
      </c>
      <c s="33">
        <f>ROUND(ROUND(H162,2)*ROUND(G162,3),2)</f>
      </c>
      <c r="O162">
        <f>(I162*21)/100</f>
      </c>
      <c t="s">
        <v>33</v>
      </c>
    </row>
    <row r="163" spans="1:5" ht="25.5">
      <c r="A163" s="34" t="s">
        <v>61</v>
      </c>
      <c r="E163" s="35" t="s">
        <v>2929</v>
      </c>
    </row>
    <row r="164" spans="1:5" ht="12.75">
      <c r="A164" s="36" t="s">
        <v>62</v>
      </c>
      <c r="E164" s="37" t="s">
        <v>58</v>
      </c>
    </row>
    <row r="165" spans="1:5" ht="127.5">
      <c r="A165" t="s">
        <v>63</v>
      </c>
      <c r="E165" s="35" t="s">
        <v>2931</v>
      </c>
    </row>
    <row r="166" spans="1:16" ht="25.5">
      <c r="A166" s="24" t="s">
        <v>56</v>
      </c>
      <c s="29" t="s">
        <v>291</v>
      </c>
      <c s="29" t="s">
        <v>2932</v>
      </c>
      <c s="24" t="s">
        <v>58</v>
      </c>
      <c s="30" t="s">
        <v>2933</v>
      </c>
      <c s="31" t="s">
        <v>906</v>
      </c>
      <c s="32">
        <v>0.53</v>
      </c>
      <c s="33">
        <v>0</v>
      </c>
      <c s="33">
        <f>ROUND(ROUND(H166,2)*ROUND(G166,3),2)</f>
      </c>
      <c r="O166">
        <f>(I166*21)/100</f>
      </c>
      <c t="s">
        <v>33</v>
      </c>
    </row>
    <row r="167" spans="1:5" ht="25.5">
      <c r="A167" s="34" t="s">
        <v>61</v>
      </c>
      <c r="E167" s="35" t="s">
        <v>2933</v>
      </c>
    </row>
    <row r="168" spans="1:5" ht="12.75">
      <c r="A168" s="36" t="s">
        <v>62</v>
      </c>
      <c r="E168" s="37" t="s">
        <v>3033</v>
      </c>
    </row>
    <row r="169" spans="1:5" ht="127.5">
      <c r="A169" t="s">
        <v>63</v>
      </c>
      <c r="E169" s="35" t="s">
        <v>2931</v>
      </c>
    </row>
    <row r="170" spans="1:16" ht="25.5">
      <c r="A170" s="24" t="s">
        <v>56</v>
      </c>
      <c s="29" t="s">
        <v>294</v>
      </c>
      <c s="29" t="s">
        <v>2934</v>
      </c>
      <c s="24" t="s">
        <v>58</v>
      </c>
      <c s="30" t="s">
        <v>2935</v>
      </c>
      <c s="31" t="s">
        <v>906</v>
      </c>
      <c s="32">
        <v>0.9</v>
      </c>
      <c s="33">
        <v>0</v>
      </c>
      <c s="33">
        <f>ROUND(ROUND(H170,2)*ROUND(G170,3),2)</f>
      </c>
      <c r="O170">
        <f>(I170*21)/100</f>
      </c>
      <c t="s">
        <v>33</v>
      </c>
    </row>
    <row r="171" spans="1:5" ht="25.5">
      <c r="A171" s="34" t="s">
        <v>61</v>
      </c>
      <c r="E171" s="35" t="s">
        <v>2935</v>
      </c>
    </row>
    <row r="172" spans="1:5" ht="12.75">
      <c r="A172" s="36" t="s">
        <v>62</v>
      </c>
      <c r="E172" s="37" t="s">
        <v>58</v>
      </c>
    </row>
    <row r="173" spans="1:5" ht="127.5">
      <c r="A173" t="s">
        <v>63</v>
      </c>
      <c r="E173" s="35" t="s">
        <v>2931</v>
      </c>
    </row>
    <row r="174" spans="1:16" ht="25.5">
      <c r="A174" s="24" t="s">
        <v>56</v>
      </c>
      <c s="29" t="s">
        <v>298</v>
      </c>
      <c s="29" t="s">
        <v>2100</v>
      </c>
      <c s="24" t="s">
        <v>58</v>
      </c>
      <c s="30" t="s">
        <v>2936</v>
      </c>
      <c s="31" t="s">
        <v>906</v>
      </c>
      <c s="32">
        <v>115</v>
      </c>
      <c s="33">
        <v>0</v>
      </c>
      <c s="33">
        <f>ROUND(ROUND(H174,2)*ROUND(G174,3),2)</f>
      </c>
      <c r="O174">
        <f>(I174*21)/100</f>
      </c>
      <c t="s">
        <v>33</v>
      </c>
    </row>
    <row r="175" spans="1:5" ht="25.5">
      <c r="A175" s="34" t="s">
        <v>61</v>
      </c>
      <c r="E175" s="35" t="s">
        <v>2936</v>
      </c>
    </row>
    <row r="176" spans="1:5" ht="63.75">
      <c r="A176" s="36" t="s">
        <v>62</v>
      </c>
      <c r="E176" s="37" t="s">
        <v>3034</v>
      </c>
    </row>
    <row r="177" spans="1:5" ht="102">
      <c r="A177" t="s">
        <v>63</v>
      </c>
      <c r="E177" s="35" t="s">
        <v>2938</v>
      </c>
    </row>
    <row r="178" spans="1:16" ht="25.5">
      <c r="A178" s="24" t="s">
        <v>56</v>
      </c>
      <c s="29" t="s">
        <v>301</v>
      </c>
      <c s="29" t="s">
        <v>3035</v>
      </c>
      <c s="24" t="s">
        <v>58</v>
      </c>
      <c s="30" t="s">
        <v>3036</v>
      </c>
      <c s="31" t="s">
        <v>906</v>
      </c>
      <c s="32">
        <v>525</v>
      </c>
      <c s="33">
        <v>0</v>
      </c>
      <c s="33">
        <f>ROUND(ROUND(H178,2)*ROUND(G178,3),2)</f>
      </c>
      <c r="O178">
        <f>(I178*21)/100</f>
      </c>
      <c t="s">
        <v>33</v>
      </c>
    </row>
    <row r="179" spans="1:5" ht="25.5">
      <c r="A179" s="34" t="s">
        <v>61</v>
      </c>
      <c r="E179" s="35" t="s">
        <v>3036</v>
      </c>
    </row>
    <row r="180" spans="1:5" ht="12.75">
      <c r="A180" s="36" t="s">
        <v>62</v>
      </c>
      <c r="E180" s="37" t="s">
        <v>3037</v>
      </c>
    </row>
    <row r="181" spans="1:5" ht="127.5">
      <c r="A181" t="s">
        <v>63</v>
      </c>
      <c r="E181" s="35" t="s">
        <v>3038</v>
      </c>
    </row>
    <row r="182" spans="1:16" ht="25.5">
      <c r="A182" s="24" t="s">
        <v>56</v>
      </c>
      <c s="29" t="s">
        <v>304</v>
      </c>
      <c s="29" t="s">
        <v>2939</v>
      </c>
      <c s="24" t="s">
        <v>58</v>
      </c>
      <c s="30" t="s">
        <v>2940</v>
      </c>
      <c s="31" t="s">
        <v>906</v>
      </c>
      <c s="32">
        <v>85.7</v>
      </c>
      <c s="33">
        <v>0</v>
      </c>
      <c s="33">
        <f>ROUND(ROUND(H182,2)*ROUND(G182,3),2)</f>
      </c>
      <c r="O182">
        <f>(I182*21)/100</f>
      </c>
      <c t="s">
        <v>33</v>
      </c>
    </row>
    <row r="183" spans="1:5" ht="25.5">
      <c r="A183" s="34" t="s">
        <v>61</v>
      </c>
      <c r="E183" s="35" t="s">
        <v>2940</v>
      </c>
    </row>
    <row r="184" spans="1:5" ht="12.75">
      <c r="A184" s="36" t="s">
        <v>62</v>
      </c>
      <c r="E184" s="37" t="s">
        <v>3039</v>
      </c>
    </row>
    <row r="185" spans="1:5" ht="127.5">
      <c r="A185" t="s">
        <v>63</v>
      </c>
      <c r="E185" s="35" t="s">
        <v>2931</v>
      </c>
    </row>
    <row r="186" spans="1:18" ht="12.75" customHeight="1">
      <c r="A186" s="6" t="s">
        <v>53</v>
      </c>
      <c s="6"/>
      <c s="39" t="s">
        <v>3040</v>
      </c>
      <c s="6"/>
      <c s="27" t="s">
        <v>2699</v>
      </c>
      <c s="6"/>
      <c s="6"/>
      <c s="6"/>
      <c s="40">
        <f>0+Q186</f>
      </c>
      <c r="O186">
        <f>0+R186</f>
      </c>
      <c r="Q186">
        <f>0+I187+I191+I195</f>
      </c>
      <c>
        <f>0+O187+O191+O195</f>
      </c>
    </row>
    <row r="187" spans="1:16" ht="12.75">
      <c r="A187" s="24" t="s">
        <v>56</v>
      </c>
      <c s="29" t="s">
        <v>39</v>
      </c>
      <c s="29" t="s">
        <v>3041</v>
      </c>
      <c s="24" t="s">
        <v>58</v>
      </c>
      <c s="30" t="s">
        <v>3042</v>
      </c>
      <c s="31" t="s">
        <v>98</v>
      </c>
      <c s="32">
        <v>83</v>
      </c>
      <c s="33">
        <v>0</v>
      </c>
      <c s="33">
        <f>ROUND(ROUND(H187,2)*ROUND(G187,3),2)</f>
      </c>
      <c r="O187">
        <f>(I187*21)/100</f>
      </c>
      <c t="s">
        <v>33</v>
      </c>
    </row>
    <row r="188" spans="1:5" ht="12.75">
      <c r="A188" s="34" t="s">
        <v>61</v>
      </c>
      <c r="E188" s="35" t="s">
        <v>3042</v>
      </c>
    </row>
    <row r="189" spans="1:5" ht="12.75">
      <c r="A189" s="36" t="s">
        <v>62</v>
      </c>
      <c r="E189" s="37" t="s">
        <v>3043</v>
      </c>
    </row>
    <row r="190" spans="1:5" ht="38.25">
      <c r="A190" t="s">
        <v>63</v>
      </c>
      <c r="E190" s="35" t="s">
        <v>3044</v>
      </c>
    </row>
    <row r="191" spans="1:16" ht="12.75">
      <c r="A191" s="24" t="s">
        <v>56</v>
      </c>
      <c s="29" t="s">
        <v>33</v>
      </c>
      <c s="29" t="s">
        <v>3045</v>
      </c>
      <c s="24" t="s">
        <v>58</v>
      </c>
      <c s="30" t="s">
        <v>3046</v>
      </c>
      <c s="31" t="s">
        <v>98</v>
      </c>
      <c s="32">
        <v>34</v>
      </c>
      <c s="33">
        <v>0</v>
      </c>
      <c s="33">
        <f>ROUND(ROUND(H191,2)*ROUND(G191,3),2)</f>
      </c>
      <c r="O191">
        <f>(I191*21)/100</f>
      </c>
      <c t="s">
        <v>33</v>
      </c>
    </row>
    <row r="192" spans="1:5" ht="12.75">
      <c r="A192" s="34" t="s">
        <v>61</v>
      </c>
      <c r="E192" s="35" t="s">
        <v>3046</v>
      </c>
    </row>
    <row r="193" spans="1:5" ht="12.75">
      <c r="A193" s="36" t="s">
        <v>62</v>
      </c>
      <c r="E193" s="37" t="s">
        <v>3047</v>
      </c>
    </row>
    <row r="194" spans="1:5" ht="38.25">
      <c r="A194" t="s">
        <v>63</v>
      </c>
      <c r="E194" s="35" t="s">
        <v>3044</v>
      </c>
    </row>
    <row r="195" spans="1:16" ht="12.75">
      <c r="A195" s="24" t="s">
        <v>56</v>
      </c>
      <c s="29" t="s">
        <v>32</v>
      </c>
      <c s="29" t="s">
        <v>3048</v>
      </c>
      <c s="24" t="s">
        <v>58</v>
      </c>
      <c s="30" t="s">
        <v>3049</v>
      </c>
      <c s="31" t="s">
        <v>2529</v>
      </c>
      <c s="32">
        <v>5</v>
      </c>
      <c s="33">
        <v>0</v>
      </c>
      <c s="33">
        <f>ROUND(ROUND(H195,2)*ROUND(G195,3),2)</f>
      </c>
      <c r="O195">
        <f>(I195*21)/100</f>
      </c>
      <c t="s">
        <v>33</v>
      </c>
    </row>
    <row r="196" spans="1:5" ht="12.75">
      <c r="A196" s="34" t="s">
        <v>61</v>
      </c>
      <c r="E196" s="35" t="s">
        <v>3049</v>
      </c>
    </row>
    <row r="197" spans="1:5" ht="12.75">
      <c r="A197" s="36" t="s">
        <v>62</v>
      </c>
      <c r="E197" s="37" t="s">
        <v>58</v>
      </c>
    </row>
    <row r="198" spans="1:5" ht="38.25">
      <c r="A198" t="s">
        <v>63</v>
      </c>
      <c r="E198" s="35" t="s">
        <v>3044</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6.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3050</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2951</v>
      </c>
      <c s="1"/>
      <c s="14" t="s">
        <v>2952</v>
      </c>
      <c s="1"/>
      <c s="1"/>
      <c s="1"/>
      <c s="1"/>
    </row>
    <row r="9" spans="1:9" ht="12.75" customHeight="1">
      <c r="A9" t="s">
        <v>2859</v>
      </c>
      <c s="16" t="s">
        <v>28</v>
      </c>
      <c s="17" t="s">
        <v>3050</v>
      </c>
      <c s="6"/>
      <c s="18" t="s">
        <v>3051</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2944</v>
      </c>
      <c s="24" t="s">
        <v>58</v>
      </c>
      <c s="30" t="s">
        <v>2945</v>
      </c>
      <c s="31" t="s">
        <v>525</v>
      </c>
      <c s="32">
        <v>231.213</v>
      </c>
      <c s="33">
        <v>0</v>
      </c>
      <c s="33">
        <f>ROUND(ROUND(H14,2)*ROUND(G14,3),2)</f>
      </c>
      <c r="O14">
        <f>(I14*21)/100</f>
      </c>
      <c t="s">
        <v>33</v>
      </c>
    </row>
    <row r="15" spans="1:5" ht="12.75">
      <c r="A15" s="34" t="s">
        <v>61</v>
      </c>
      <c r="E15" s="35" t="s">
        <v>2945</v>
      </c>
    </row>
    <row r="16" spans="1:5" ht="25.5">
      <c r="A16" s="36" t="s">
        <v>62</v>
      </c>
      <c r="E16" s="37" t="s">
        <v>3052</v>
      </c>
    </row>
    <row r="17" spans="1:5" ht="89.25">
      <c r="A17" t="s">
        <v>63</v>
      </c>
      <c r="E17" s="35" t="s">
        <v>2878</v>
      </c>
    </row>
    <row r="18" spans="1:16" ht="25.5">
      <c r="A18" s="24" t="s">
        <v>56</v>
      </c>
      <c s="29" t="s">
        <v>33</v>
      </c>
      <c s="29" t="s">
        <v>2947</v>
      </c>
      <c s="24" t="s">
        <v>58</v>
      </c>
      <c s="30" t="s">
        <v>2948</v>
      </c>
      <c s="31" t="s">
        <v>60</v>
      </c>
      <c s="32">
        <v>2050</v>
      </c>
      <c s="33">
        <v>0</v>
      </c>
      <c s="33">
        <f>ROUND(ROUND(H18,2)*ROUND(G18,3),2)</f>
      </c>
      <c r="O18">
        <f>(I18*21)/100</f>
      </c>
      <c t="s">
        <v>33</v>
      </c>
    </row>
    <row r="19" spans="1:5" ht="25.5">
      <c r="A19" s="34" t="s">
        <v>61</v>
      </c>
      <c r="E19" s="35" t="s">
        <v>2948</v>
      </c>
    </row>
    <row r="20" spans="1:5" ht="25.5">
      <c r="A20" s="36" t="s">
        <v>62</v>
      </c>
      <c r="E20" s="37" t="s">
        <v>3053</v>
      </c>
    </row>
    <row r="21" spans="1:5" ht="127.5">
      <c r="A21" t="s">
        <v>63</v>
      </c>
      <c r="E21" s="35" t="s">
        <v>2950</v>
      </c>
    </row>
    <row r="22" spans="1:16" ht="25.5">
      <c r="A22" s="24" t="s">
        <v>56</v>
      </c>
      <c s="29" t="s">
        <v>32</v>
      </c>
      <c s="29" t="s">
        <v>3054</v>
      </c>
      <c s="24" t="s">
        <v>58</v>
      </c>
      <c s="30" t="s">
        <v>3055</v>
      </c>
      <c s="31" t="s">
        <v>60</v>
      </c>
      <c s="32">
        <v>262.134</v>
      </c>
      <c s="33">
        <v>0</v>
      </c>
      <c s="33">
        <f>ROUND(ROUND(H22,2)*ROUND(G22,3),2)</f>
      </c>
      <c r="O22">
        <f>(I22*21)/100</f>
      </c>
      <c t="s">
        <v>33</v>
      </c>
    </row>
    <row r="23" spans="1:5" ht="25.5">
      <c r="A23" s="34" t="s">
        <v>61</v>
      </c>
      <c r="E23" s="35" t="s">
        <v>3055</v>
      </c>
    </row>
    <row r="24" spans="1:5" ht="25.5">
      <c r="A24" s="36" t="s">
        <v>62</v>
      </c>
      <c r="E24" s="37" t="s">
        <v>3056</v>
      </c>
    </row>
    <row r="25" spans="1:5" ht="127.5">
      <c r="A25" t="s">
        <v>63</v>
      </c>
      <c r="E25" s="35" t="s">
        <v>2950</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7.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0+O13+O18+O27+O60+O89</f>
      </c>
      <c t="s">
        <v>32</v>
      </c>
    </row>
    <row r="3" spans="1:16" ht="15" customHeight="1">
      <c r="A3" t="s">
        <v>12</v>
      </c>
      <c s="12" t="s">
        <v>14</v>
      </c>
      <c s="13" t="s">
        <v>15</v>
      </c>
      <c s="1"/>
      <c s="14" t="s">
        <v>16</v>
      </c>
      <c s="1"/>
      <c s="9"/>
      <c s="8" t="s">
        <v>3059</v>
      </c>
      <c s="41">
        <f>0+I13+I18+I27+I60+I89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3057</v>
      </c>
      <c s="1"/>
      <c s="14" t="s">
        <v>3058</v>
      </c>
      <c s="1"/>
      <c s="1"/>
      <c s="1"/>
      <c s="1"/>
    </row>
    <row r="9" spans="1:9" ht="12.75" customHeight="1">
      <c r="A9" t="s">
        <v>2859</v>
      </c>
      <c s="16" t="s">
        <v>28</v>
      </c>
      <c s="17" t="s">
        <v>3059</v>
      </c>
      <c s="6"/>
      <c s="18" t="s">
        <v>3058</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39</v>
      </c>
      <c s="29" t="s">
        <v>2861</v>
      </c>
      <c s="24" t="s">
        <v>58</v>
      </c>
      <c s="30" t="s">
        <v>2862</v>
      </c>
      <c s="31" t="s">
        <v>525</v>
      </c>
      <c s="32">
        <v>17873</v>
      </c>
      <c s="33">
        <v>0</v>
      </c>
      <c s="33">
        <f>ROUND(ROUND(H14,2)*ROUND(G14,3),2)</f>
      </c>
      <c r="O14">
        <f>(I14*21)/100</f>
      </c>
      <c t="s">
        <v>33</v>
      </c>
    </row>
    <row r="15" spans="1:5" ht="12.75">
      <c r="A15" s="34" t="s">
        <v>61</v>
      </c>
      <c r="E15" s="35" t="s">
        <v>2862</v>
      </c>
    </row>
    <row r="16" spans="1:5" ht="25.5">
      <c r="A16" s="36" t="s">
        <v>62</v>
      </c>
      <c r="E16" s="37" t="s">
        <v>3060</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105</v>
      </c>
      <c s="29" t="s">
        <v>2867</v>
      </c>
      <c s="24" t="s">
        <v>58</v>
      </c>
      <c s="30" t="s">
        <v>2868</v>
      </c>
      <c s="31" t="s">
        <v>98</v>
      </c>
      <c s="32">
        <v>155</v>
      </c>
      <c s="33">
        <v>0</v>
      </c>
      <c s="33">
        <f>ROUND(ROUND(H19,2)*ROUND(G19,3),2)</f>
      </c>
      <c r="O19">
        <f>(I19*21)/100</f>
      </c>
      <c t="s">
        <v>33</v>
      </c>
    </row>
    <row r="20" spans="1:5" ht="12.75">
      <c r="A20" s="34" t="s">
        <v>61</v>
      </c>
      <c r="E20" s="35" t="s">
        <v>2868</v>
      </c>
    </row>
    <row r="21" spans="1:5" ht="25.5">
      <c r="A21" s="36" t="s">
        <v>62</v>
      </c>
      <c r="E21" s="37" t="s">
        <v>3061</v>
      </c>
    </row>
    <row r="22" spans="1:5" ht="114.75">
      <c r="A22" t="s">
        <v>63</v>
      </c>
      <c r="E22" s="35" t="s">
        <v>2870</v>
      </c>
    </row>
    <row r="23" spans="1:16" ht="12.75">
      <c r="A23" s="24" t="s">
        <v>56</v>
      </c>
      <c s="29" t="s">
        <v>258</v>
      </c>
      <c s="29" t="s">
        <v>2871</v>
      </c>
      <c s="24" t="s">
        <v>58</v>
      </c>
      <c s="30" t="s">
        <v>2872</v>
      </c>
      <c s="31" t="s">
        <v>98</v>
      </c>
      <c s="32">
        <v>155</v>
      </c>
      <c s="33">
        <v>0</v>
      </c>
      <c s="33">
        <f>ROUND(ROUND(H23,2)*ROUND(G23,3),2)</f>
      </c>
      <c r="O23">
        <f>(I23*21)/100</f>
      </c>
      <c t="s">
        <v>33</v>
      </c>
    </row>
    <row r="24" spans="1:5" ht="12.75">
      <c r="A24" s="34" t="s">
        <v>61</v>
      </c>
      <c r="E24" s="35" t="s">
        <v>2872</v>
      </c>
    </row>
    <row r="25" spans="1:5" ht="25.5">
      <c r="A25" s="36" t="s">
        <v>62</v>
      </c>
      <c r="E25" s="37" t="s">
        <v>3061</v>
      </c>
    </row>
    <row r="26" spans="1:5" ht="102">
      <c r="A26" t="s">
        <v>63</v>
      </c>
      <c r="E26" s="35" t="s">
        <v>2873</v>
      </c>
    </row>
    <row r="27" spans="1:18" ht="12.75" customHeight="1">
      <c r="A27" s="6" t="s">
        <v>53</v>
      </c>
      <c s="6"/>
      <c s="39" t="s">
        <v>45</v>
      </c>
      <c s="6"/>
      <c s="27" t="s">
        <v>2874</v>
      </c>
      <c s="6"/>
      <c s="6"/>
      <c s="6"/>
      <c s="40">
        <f>0+Q27</f>
      </c>
      <c r="O27">
        <f>0+R27</f>
      </c>
      <c r="Q27">
        <f>0+I28+I32+I36+I40+I44+I48+I52+I56</f>
      </c>
      <c>
        <f>0+O28+O32+O36+O40+O44+O48+O52+O56</f>
      </c>
    </row>
    <row r="28" spans="1:16" ht="12.75">
      <c r="A28" s="24" t="s">
        <v>56</v>
      </c>
      <c s="29" t="s">
        <v>33</v>
      </c>
      <c s="29" t="s">
        <v>2875</v>
      </c>
      <c s="24" t="s">
        <v>58</v>
      </c>
      <c s="30" t="s">
        <v>2876</v>
      </c>
      <c s="31" t="s">
        <v>525</v>
      </c>
      <c s="32">
        <v>24196</v>
      </c>
      <c s="33">
        <v>0</v>
      </c>
      <c s="33">
        <f>ROUND(ROUND(H28,2)*ROUND(G28,3),2)</f>
      </c>
      <c r="O28">
        <f>(I28*21)/100</f>
      </c>
      <c t="s">
        <v>33</v>
      </c>
    </row>
    <row r="29" spans="1:5" ht="12.75">
      <c r="A29" s="34" t="s">
        <v>61</v>
      </c>
      <c r="E29" s="35" t="s">
        <v>2876</v>
      </c>
    </row>
    <row r="30" spans="1:5" ht="25.5">
      <c r="A30" s="36" t="s">
        <v>62</v>
      </c>
      <c r="E30" s="37" t="s">
        <v>3062</v>
      </c>
    </row>
    <row r="31" spans="1:5" ht="89.25">
      <c r="A31" t="s">
        <v>63</v>
      </c>
      <c r="E31" s="35" t="s">
        <v>2878</v>
      </c>
    </row>
    <row r="32" spans="1:16" ht="25.5">
      <c r="A32" s="24" t="s">
        <v>56</v>
      </c>
      <c s="29" t="s">
        <v>32</v>
      </c>
      <c s="29" t="s">
        <v>3063</v>
      </c>
      <c s="24" t="s">
        <v>58</v>
      </c>
      <c s="30" t="s">
        <v>2892</v>
      </c>
      <c s="31" t="s">
        <v>60</v>
      </c>
      <c s="32">
        <v>5892</v>
      </c>
      <c s="33">
        <v>0</v>
      </c>
      <c s="33">
        <f>ROUND(ROUND(H32,2)*ROUND(G32,3),2)</f>
      </c>
      <c r="O32">
        <f>(I32*21)/100</f>
      </c>
      <c t="s">
        <v>33</v>
      </c>
    </row>
    <row r="33" spans="1:5" ht="25.5">
      <c r="A33" s="34" t="s">
        <v>61</v>
      </c>
      <c r="E33" s="35" t="s">
        <v>2892</v>
      </c>
    </row>
    <row r="34" spans="1:5" ht="25.5">
      <c r="A34" s="36" t="s">
        <v>62</v>
      </c>
      <c r="E34" s="37" t="s">
        <v>3064</v>
      </c>
    </row>
    <row r="35" spans="1:5" ht="306">
      <c r="A35" t="s">
        <v>63</v>
      </c>
      <c r="E35" s="35" t="s">
        <v>2893</v>
      </c>
    </row>
    <row r="36" spans="1:16" ht="12.75">
      <c r="A36" s="24" t="s">
        <v>56</v>
      </c>
      <c s="29" t="s">
        <v>43</v>
      </c>
      <c s="29" t="s">
        <v>2879</v>
      </c>
      <c s="24" t="s">
        <v>58</v>
      </c>
      <c s="30" t="s">
        <v>2880</v>
      </c>
      <c s="31" t="s">
        <v>98</v>
      </c>
      <c s="32">
        <v>244</v>
      </c>
      <c s="33">
        <v>0</v>
      </c>
      <c s="33">
        <f>ROUND(ROUND(H36,2)*ROUND(G36,3),2)</f>
      </c>
      <c r="O36">
        <f>(I36*21)/100</f>
      </c>
      <c t="s">
        <v>33</v>
      </c>
    </row>
    <row r="37" spans="1:5" ht="12.75">
      <c r="A37" s="34" t="s">
        <v>61</v>
      </c>
      <c r="E37" s="35" t="s">
        <v>2880</v>
      </c>
    </row>
    <row r="38" spans="1:5" ht="12.75">
      <c r="A38" s="36" t="s">
        <v>62</v>
      </c>
      <c r="E38" s="37" t="s">
        <v>3065</v>
      </c>
    </row>
    <row r="39" spans="1:5" ht="306">
      <c r="A39" t="s">
        <v>63</v>
      </c>
      <c r="E39" s="35" t="s">
        <v>2882</v>
      </c>
    </row>
    <row r="40" spans="1:16" ht="12.75">
      <c r="A40" s="24" t="s">
        <v>56</v>
      </c>
      <c s="29" t="s">
        <v>45</v>
      </c>
      <c s="29" t="s">
        <v>2883</v>
      </c>
      <c s="24" t="s">
        <v>58</v>
      </c>
      <c s="30" t="s">
        <v>2884</v>
      </c>
      <c s="31" t="s">
        <v>60</v>
      </c>
      <c s="32">
        <v>8933</v>
      </c>
      <c s="33">
        <v>0</v>
      </c>
      <c s="33">
        <f>ROUND(ROUND(H40,2)*ROUND(G40,3),2)</f>
      </c>
      <c r="O40">
        <f>(I40*21)/100</f>
      </c>
      <c t="s">
        <v>33</v>
      </c>
    </row>
    <row r="41" spans="1:5" ht="12.75">
      <c r="A41" s="34" t="s">
        <v>61</v>
      </c>
      <c r="E41" s="35" t="s">
        <v>2884</v>
      </c>
    </row>
    <row r="42" spans="1:5" ht="25.5">
      <c r="A42" s="36" t="s">
        <v>62</v>
      </c>
      <c r="E42" s="37" t="s">
        <v>3066</v>
      </c>
    </row>
    <row r="43" spans="1:5" ht="165.75">
      <c r="A43" t="s">
        <v>63</v>
      </c>
      <c r="E43" s="35" t="s">
        <v>2886</v>
      </c>
    </row>
    <row r="44" spans="1:16" ht="12.75">
      <c r="A44" s="24" t="s">
        <v>56</v>
      </c>
      <c s="29" t="s">
        <v>47</v>
      </c>
      <c s="29" t="s">
        <v>3067</v>
      </c>
      <c s="24" t="s">
        <v>58</v>
      </c>
      <c s="30" t="s">
        <v>3068</v>
      </c>
      <c s="31" t="s">
        <v>98</v>
      </c>
      <c s="32">
        <v>711</v>
      </c>
      <c s="33">
        <v>0</v>
      </c>
      <c s="33">
        <f>ROUND(ROUND(H44,2)*ROUND(G44,3),2)</f>
      </c>
      <c r="O44">
        <f>(I44*21)/100</f>
      </c>
      <c t="s">
        <v>33</v>
      </c>
    </row>
    <row r="45" spans="1:5" ht="12.75">
      <c r="A45" s="34" t="s">
        <v>61</v>
      </c>
      <c r="E45" s="35" t="s">
        <v>3068</v>
      </c>
    </row>
    <row r="46" spans="1:5" ht="12.75">
      <c r="A46" s="36" t="s">
        <v>62</v>
      </c>
      <c r="E46" s="37" t="s">
        <v>58</v>
      </c>
    </row>
    <row r="47" spans="1:5" ht="153">
      <c r="A47" t="s">
        <v>63</v>
      </c>
      <c r="E47" s="35" t="s">
        <v>3069</v>
      </c>
    </row>
    <row r="48" spans="1:16" ht="12.75">
      <c r="A48" s="24" t="s">
        <v>56</v>
      </c>
      <c s="29" t="s">
        <v>452</v>
      </c>
      <c s="29" t="s">
        <v>2887</v>
      </c>
      <c s="24" t="s">
        <v>58</v>
      </c>
      <c s="30" t="s">
        <v>2888</v>
      </c>
      <c s="31" t="s">
        <v>98</v>
      </c>
      <c s="32">
        <v>4</v>
      </c>
      <c s="33">
        <v>0</v>
      </c>
      <c s="33">
        <f>ROUND(ROUND(H48,2)*ROUND(G48,3),2)</f>
      </c>
      <c r="O48">
        <f>(I48*21)/100</f>
      </c>
      <c t="s">
        <v>33</v>
      </c>
    </row>
    <row r="49" spans="1:5" ht="12.75">
      <c r="A49" s="34" t="s">
        <v>61</v>
      </c>
      <c r="E49" s="35" t="s">
        <v>2888</v>
      </c>
    </row>
    <row r="50" spans="1:5" ht="25.5">
      <c r="A50" s="36" t="s">
        <v>62</v>
      </c>
      <c r="E50" s="37" t="s">
        <v>3070</v>
      </c>
    </row>
    <row r="51" spans="1:5" ht="102">
      <c r="A51" t="s">
        <v>63</v>
      </c>
      <c r="E51" s="35" t="s">
        <v>2890</v>
      </c>
    </row>
    <row r="52" spans="1:16" ht="25.5">
      <c r="A52" s="24" t="s">
        <v>56</v>
      </c>
      <c s="29" t="s">
        <v>99</v>
      </c>
      <c s="29" t="s">
        <v>3071</v>
      </c>
      <c s="24" t="s">
        <v>58</v>
      </c>
      <c s="30" t="s">
        <v>3072</v>
      </c>
      <c s="31" t="s">
        <v>60</v>
      </c>
      <c s="32">
        <v>3041</v>
      </c>
      <c s="33">
        <v>0</v>
      </c>
      <c s="33">
        <f>ROUND(ROUND(H52,2)*ROUND(G52,3),2)</f>
      </c>
      <c r="O52">
        <f>(I52*21)/100</f>
      </c>
      <c t="s">
        <v>33</v>
      </c>
    </row>
    <row r="53" spans="1:5" ht="12.75">
      <c r="A53" s="34" t="s">
        <v>61</v>
      </c>
      <c r="E53" s="35" t="s">
        <v>58</v>
      </c>
    </row>
    <row r="54" spans="1:5" ht="12.75">
      <c r="A54" s="36" t="s">
        <v>62</v>
      </c>
      <c r="E54" s="37" t="s">
        <v>3073</v>
      </c>
    </row>
    <row r="55" spans="1:5" ht="344.25">
      <c r="A55" t="s">
        <v>63</v>
      </c>
      <c r="E55" s="35" t="s">
        <v>3074</v>
      </c>
    </row>
    <row r="56" spans="1:16" ht="12.75">
      <c r="A56" s="24" t="s">
        <v>56</v>
      </c>
      <c s="29" t="s">
        <v>102</v>
      </c>
      <c s="29" t="s">
        <v>3009</v>
      </c>
      <c s="24" t="s">
        <v>58</v>
      </c>
      <c s="30" t="s">
        <v>2895</v>
      </c>
      <c s="31" t="s">
        <v>60</v>
      </c>
      <c s="32">
        <v>8933</v>
      </c>
      <c s="33">
        <v>0</v>
      </c>
      <c s="33">
        <f>ROUND(ROUND(H56,2)*ROUND(G56,3),2)</f>
      </c>
      <c r="O56">
        <f>(I56*21)/100</f>
      </c>
      <c t="s">
        <v>33</v>
      </c>
    </row>
    <row r="57" spans="1:5" ht="12.75">
      <c r="A57" s="34" t="s">
        <v>61</v>
      </c>
      <c r="E57" s="35" t="s">
        <v>2895</v>
      </c>
    </row>
    <row r="58" spans="1:5" ht="12.75">
      <c r="A58" s="36" t="s">
        <v>62</v>
      </c>
      <c r="E58" s="37" t="s">
        <v>58</v>
      </c>
    </row>
    <row r="59" spans="1:5" ht="191.25">
      <c r="A59" t="s">
        <v>63</v>
      </c>
      <c r="E59" s="35" t="s">
        <v>2896</v>
      </c>
    </row>
    <row r="60" spans="1:18" ht="12.75" customHeight="1">
      <c r="A60" s="6" t="s">
        <v>53</v>
      </c>
      <c s="6"/>
      <c s="39" t="s">
        <v>50</v>
      </c>
      <c s="6"/>
      <c s="27" t="s">
        <v>2897</v>
      </c>
      <c s="6"/>
      <c s="6"/>
      <c s="6"/>
      <c s="40">
        <f>0+Q60</f>
      </c>
      <c r="O60">
        <f>0+R60</f>
      </c>
      <c r="Q60">
        <f>0+I61+I65+I69+I73+I77+I81+I85</f>
      </c>
      <c>
        <f>0+O61+O65+O69+O73+O77+O81+O85</f>
      </c>
    </row>
    <row r="61" spans="1:16" ht="12.75">
      <c r="A61" s="24" t="s">
        <v>56</v>
      </c>
      <c s="29" t="s">
        <v>394</v>
      </c>
      <c s="29" t="s">
        <v>2898</v>
      </c>
      <c s="24" t="s">
        <v>58</v>
      </c>
      <c s="30" t="s">
        <v>2899</v>
      </c>
      <c s="31" t="s">
        <v>98</v>
      </c>
      <c s="32">
        <v>230</v>
      </c>
      <c s="33">
        <v>0</v>
      </c>
      <c s="33">
        <f>ROUND(ROUND(H61,2)*ROUND(G61,3),2)</f>
      </c>
      <c r="O61">
        <f>(I61*21)/100</f>
      </c>
      <c t="s">
        <v>33</v>
      </c>
    </row>
    <row r="62" spans="1:5" ht="12.75">
      <c r="A62" s="34" t="s">
        <v>61</v>
      </c>
      <c r="E62" s="35" t="s">
        <v>2899</v>
      </c>
    </row>
    <row r="63" spans="1:5" ht="12.75">
      <c r="A63" s="36" t="s">
        <v>62</v>
      </c>
      <c r="E63" s="37" t="s">
        <v>58</v>
      </c>
    </row>
    <row r="64" spans="1:5" ht="153">
      <c r="A64" t="s">
        <v>63</v>
      </c>
      <c r="E64" s="35" t="s">
        <v>2900</v>
      </c>
    </row>
    <row r="65" spans="1:16" ht="12.75">
      <c r="A65" s="24" t="s">
        <v>56</v>
      </c>
      <c s="29" t="s">
        <v>50</v>
      </c>
      <c s="29" t="s">
        <v>2901</v>
      </c>
      <c s="24" t="s">
        <v>58</v>
      </c>
      <c s="30" t="s">
        <v>2902</v>
      </c>
      <c s="31" t="s">
        <v>525</v>
      </c>
      <c s="32">
        <v>18023</v>
      </c>
      <c s="33">
        <v>0</v>
      </c>
      <c s="33">
        <f>ROUND(ROUND(H65,2)*ROUND(G65,3),2)</f>
      </c>
      <c r="O65">
        <f>(I65*21)/100</f>
      </c>
      <c t="s">
        <v>33</v>
      </c>
    </row>
    <row r="66" spans="1:5" ht="12.75">
      <c r="A66" s="34" t="s">
        <v>61</v>
      </c>
      <c r="E66" s="35" t="s">
        <v>2902</v>
      </c>
    </row>
    <row r="67" spans="1:5" ht="25.5">
      <c r="A67" s="36" t="s">
        <v>62</v>
      </c>
      <c r="E67" s="37" t="s">
        <v>3075</v>
      </c>
    </row>
    <row r="68" spans="1:5" ht="140.25">
      <c r="A68" t="s">
        <v>63</v>
      </c>
      <c r="E68" s="35" t="s">
        <v>2904</v>
      </c>
    </row>
    <row r="69" spans="1:16" ht="25.5">
      <c r="A69" s="24" t="s">
        <v>56</v>
      </c>
      <c s="29" t="s">
        <v>52</v>
      </c>
      <c s="29" t="s">
        <v>2905</v>
      </c>
      <c s="24" t="s">
        <v>58</v>
      </c>
      <c s="30" t="s">
        <v>2906</v>
      </c>
      <c s="31" t="s">
        <v>2907</v>
      </c>
      <c s="32">
        <v>321714</v>
      </c>
      <c s="33">
        <v>0</v>
      </c>
      <c s="33">
        <f>ROUND(ROUND(H69,2)*ROUND(G69,3),2)</f>
      </c>
      <c r="O69">
        <f>(I69*21)/100</f>
      </c>
      <c t="s">
        <v>33</v>
      </c>
    </row>
    <row r="70" spans="1:5" ht="25.5">
      <c r="A70" s="34" t="s">
        <v>61</v>
      </c>
      <c r="E70" s="35" t="s">
        <v>2906</v>
      </c>
    </row>
    <row r="71" spans="1:5" ht="25.5">
      <c r="A71" s="36" t="s">
        <v>62</v>
      </c>
      <c r="E71" s="37" t="s">
        <v>3076</v>
      </c>
    </row>
    <row r="72" spans="1:5" ht="127.5">
      <c r="A72" t="s">
        <v>63</v>
      </c>
      <c r="E72" s="35" t="s">
        <v>2909</v>
      </c>
    </row>
    <row r="73" spans="1:16" ht="25.5">
      <c r="A73" s="24" t="s">
        <v>56</v>
      </c>
      <c s="29" t="s">
        <v>67</v>
      </c>
      <c s="29" t="s">
        <v>2910</v>
      </c>
      <c s="24" t="s">
        <v>58</v>
      </c>
      <c s="30" t="s">
        <v>2911</v>
      </c>
      <c s="31" t="s">
        <v>60</v>
      </c>
      <c s="32">
        <v>8881</v>
      </c>
      <c s="33">
        <v>0</v>
      </c>
      <c s="33">
        <f>ROUND(ROUND(H73,2)*ROUND(G73,3),2)</f>
      </c>
      <c r="O73">
        <f>(I73*21)/100</f>
      </c>
      <c t="s">
        <v>33</v>
      </c>
    </row>
    <row r="74" spans="1:5" ht="25.5">
      <c r="A74" s="34" t="s">
        <v>61</v>
      </c>
      <c r="E74" s="35" t="s">
        <v>2911</v>
      </c>
    </row>
    <row r="75" spans="1:5" ht="12.75">
      <c r="A75" s="36" t="s">
        <v>62</v>
      </c>
      <c r="E75" s="37" t="s">
        <v>58</v>
      </c>
    </row>
    <row r="76" spans="1:5" ht="204">
      <c r="A76" t="s">
        <v>63</v>
      </c>
      <c r="E76" s="35" t="s">
        <v>2913</v>
      </c>
    </row>
    <row r="77" spans="1:16" ht="25.5">
      <c r="A77" s="24" t="s">
        <v>56</v>
      </c>
      <c s="29" t="s">
        <v>70</v>
      </c>
      <c s="29" t="s">
        <v>2914</v>
      </c>
      <c s="24" t="s">
        <v>58</v>
      </c>
      <c s="30" t="s">
        <v>2915</v>
      </c>
      <c s="31" t="s">
        <v>60</v>
      </c>
      <c s="32">
        <v>76</v>
      </c>
      <c s="33">
        <v>0</v>
      </c>
      <c s="33">
        <f>ROUND(ROUND(H77,2)*ROUND(G77,3),2)</f>
      </c>
      <c r="O77">
        <f>(I77*21)/100</f>
      </c>
      <c t="s">
        <v>33</v>
      </c>
    </row>
    <row r="78" spans="1:5" ht="25.5">
      <c r="A78" s="34" t="s">
        <v>61</v>
      </c>
      <c r="E78" s="35" t="s">
        <v>2915</v>
      </c>
    </row>
    <row r="79" spans="1:5" ht="12.75">
      <c r="A79" s="36" t="s">
        <v>62</v>
      </c>
      <c r="E79" s="37" t="s">
        <v>58</v>
      </c>
    </row>
    <row r="80" spans="1:5" ht="204">
      <c r="A80" t="s">
        <v>63</v>
      </c>
      <c r="E80" s="35" t="s">
        <v>2916</v>
      </c>
    </row>
    <row r="81" spans="1:16" ht="12.75">
      <c r="A81" s="24" t="s">
        <v>56</v>
      </c>
      <c s="29" t="s">
        <v>74</v>
      </c>
      <c s="29" t="s">
        <v>2917</v>
      </c>
      <c s="24" t="s">
        <v>58</v>
      </c>
      <c s="30" t="s">
        <v>2918</v>
      </c>
      <c s="31" t="s">
        <v>98</v>
      </c>
      <c s="32">
        <v>212</v>
      </c>
      <c s="33">
        <v>0</v>
      </c>
      <c s="33">
        <f>ROUND(ROUND(H81,2)*ROUND(G81,3),2)</f>
      </c>
      <c r="O81">
        <f>(I81*21)/100</f>
      </c>
      <c t="s">
        <v>33</v>
      </c>
    </row>
    <row r="82" spans="1:5" ht="12.75">
      <c r="A82" s="34" t="s">
        <v>61</v>
      </c>
      <c r="E82" s="35" t="s">
        <v>2918</v>
      </c>
    </row>
    <row r="83" spans="1:5" ht="12.75">
      <c r="A83" s="36" t="s">
        <v>62</v>
      </c>
      <c r="E83" s="37" t="s">
        <v>58</v>
      </c>
    </row>
    <row r="84" spans="1:5" ht="127.5">
      <c r="A84" t="s">
        <v>63</v>
      </c>
      <c r="E84" s="35" t="s">
        <v>2919</v>
      </c>
    </row>
    <row r="85" spans="1:16" ht="12.75">
      <c r="A85" s="24" t="s">
        <v>56</v>
      </c>
      <c s="29" t="s">
        <v>77</v>
      </c>
      <c s="29" t="s">
        <v>2920</v>
      </c>
      <c s="24" t="s">
        <v>58</v>
      </c>
      <c s="30" t="s">
        <v>2921</v>
      </c>
      <c s="31" t="s">
        <v>525</v>
      </c>
      <c s="32">
        <v>40</v>
      </c>
      <c s="33">
        <v>0</v>
      </c>
      <c s="33">
        <f>ROUND(ROUND(H85,2)*ROUND(G85,3),2)</f>
      </c>
      <c r="O85">
        <f>(I85*21)/100</f>
      </c>
      <c t="s">
        <v>33</v>
      </c>
    </row>
    <row r="86" spans="1:5" ht="12.75">
      <c r="A86" s="34" t="s">
        <v>61</v>
      </c>
      <c r="E86" s="35" t="s">
        <v>2921</v>
      </c>
    </row>
    <row r="87" spans="1:5" ht="25.5">
      <c r="A87" s="36" t="s">
        <v>62</v>
      </c>
      <c r="E87" s="37" t="s">
        <v>3077</v>
      </c>
    </row>
    <row r="88" spans="1:5" ht="114.75">
      <c r="A88" t="s">
        <v>63</v>
      </c>
      <c r="E88" s="35" t="s">
        <v>2923</v>
      </c>
    </row>
    <row r="89" spans="1:18" ht="12.75" customHeight="1">
      <c r="A89" s="6" t="s">
        <v>53</v>
      </c>
      <c s="6"/>
      <c s="39" t="s">
        <v>902</v>
      </c>
      <c s="6"/>
      <c s="27" t="s">
        <v>903</v>
      </c>
      <c s="6"/>
      <c s="6"/>
      <c s="6"/>
      <c s="40">
        <f>0+Q89</f>
      </c>
      <c r="O89">
        <f>0+R89</f>
      </c>
      <c r="Q89">
        <f>0+I90+I94+I98+I102+I106+I110+I114</f>
      </c>
      <c>
        <f>0+O90+O94+O98+O102+O106+O110+O114</f>
      </c>
    </row>
    <row r="90" spans="1:16" ht="25.5">
      <c r="A90" s="24" t="s">
        <v>56</v>
      </c>
      <c s="29" t="s">
        <v>80</v>
      </c>
      <c s="29" t="s">
        <v>910</v>
      </c>
      <c s="24" t="s">
        <v>58</v>
      </c>
      <c s="30" t="s">
        <v>2924</v>
      </c>
      <c s="31" t="s">
        <v>906</v>
      </c>
      <c s="32">
        <v>100</v>
      </c>
      <c s="33">
        <v>0</v>
      </c>
      <c s="33">
        <f>ROUND(ROUND(H90,2)*ROUND(G90,3),2)</f>
      </c>
      <c r="O90">
        <f>(I90*21)/100</f>
      </c>
      <c t="s">
        <v>33</v>
      </c>
    </row>
    <row r="91" spans="1:5" ht="25.5">
      <c r="A91" s="34" t="s">
        <v>61</v>
      </c>
      <c r="E91" s="35" t="s">
        <v>2924</v>
      </c>
    </row>
    <row r="92" spans="1:5" ht="12.75">
      <c r="A92" s="36" t="s">
        <v>62</v>
      </c>
      <c r="E92" s="37" t="s">
        <v>58</v>
      </c>
    </row>
    <row r="93" spans="1:5" ht="140.25">
      <c r="A93" t="s">
        <v>63</v>
      </c>
      <c r="E93" s="35" t="s">
        <v>2925</v>
      </c>
    </row>
    <row r="94" spans="1:16" ht="25.5">
      <c r="A94" s="24" t="s">
        <v>56</v>
      </c>
      <c s="29" t="s">
        <v>83</v>
      </c>
      <c s="29" t="s">
        <v>2093</v>
      </c>
      <c s="24" t="s">
        <v>58</v>
      </c>
      <c s="30" t="s">
        <v>2094</v>
      </c>
      <c s="31" t="s">
        <v>906</v>
      </c>
      <c s="32">
        <v>22519.98</v>
      </c>
      <c s="33">
        <v>0</v>
      </c>
      <c s="33">
        <f>ROUND(ROUND(H94,2)*ROUND(G94,3),2)</f>
      </c>
      <c r="O94">
        <f>(I94*21)/100</f>
      </c>
      <c t="s">
        <v>33</v>
      </c>
    </row>
    <row r="95" spans="1:5" ht="25.5">
      <c r="A95" s="34" t="s">
        <v>61</v>
      </c>
      <c r="E95" s="35" t="s">
        <v>2094</v>
      </c>
    </row>
    <row r="96" spans="1:5" ht="12.75">
      <c r="A96" s="36" t="s">
        <v>62</v>
      </c>
      <c r="E96" s="37" t="s">
        <v>3078</v>
      </c>
    </row>
    <row r="97" spans="1:5" ht="127.5">
      <c r="A97" t="s">
        <v>63</v>
      </c>
      <c r="E97" s="35" t="s">
        <v>2931</v>
      </c>
    </row>
    <row r="98" spans="1:16" ht="25.5">
      <c r="A98" s="24" t="s">
        <v>56</v>
      </c>
      <c s="29" t="s">
        <v>252</v>
      </c>
      <c s="29" t="s">
        <v>2928</v>
      </c>
      <c s="24" t="s">
        <v>58</v>
      </c>
      <c s="30" t="s">
        <v>2929</v>
      </c>
      <c s="31" t="s">
        <v>906</v>
      </c>
      <c s="32">
        <v>431.3</v>
      </c>
      <c s="33">
        <v>0</v>
      </c>
      <c s="33">
        <f>ROUND(ROUND(H98,2)*ROUND(G98,3),2)</f>
      </c>
      <c r="O98">
        <f>(I98*21)/100</f>
      </c>
      <c t="s">
        <v>33</v>
      </c>
    </row>
    <row r="99" spans="1:5" ht="25.5">
      <c r="A99" s="34" t="s">
        <v>61</v>
      </c>
      <c r="E99" s="35" t="s">
        <v>2929</v>
      </c>
    </row>
    <row r="100" spans="1:5" ht="12.75">
      <c r="A100" s="36" t="s">
        <v>62</v>
      </c>
      <c r="E100" s="37" t="s">
        <v>58</v>
      </c>
    </row>
    <row r="101" spans="1:5" ht="140.25">
      <c r="A101" t="s">
        <v>63</v>
      </c>
      <c r="E101" s="35" t="s">
        <v>2927</v>
      </c>
    </row>
    <row r="102" spans="1:16" ht="25.5">
      <c r="A102" s="24" t="s">
        <v>56</v>
      </c>
      <c s="29" t="s">
        <v>86</v>
      </c>
      <c s="29" t="s">
        <v>2932</v>
      </c>
      <c s="24" t="s">
        <v>58</v>
      </c>
      <c s="30" t="s">
        <v>2933</v>
      </c>
      <c s="31" t="s">
        <v>906</v>
      </c>
      <c s="32">
        <v>2.5</v>
      </c>
      <c s="33">
        <v>0</v>
      </c>
      <c s="33">
        <f>ROUND(ROUND(H102,2)*ROUND(G102,3),2)</f>
      </c>
      <c r="O102">
        <f>(I102*21)/100</f>
      </c>
      <c t="s">
        <v>33</v>
      </c>
    </row>
    <row r="103" spans="1:5" ht="25.5">
      <c r="A103" s="34" t="s">
        <v>61</v>
      </c>
      <c r="E103" s="35" t="s">
        <v>2933</v>
      </c>
    </row>
    <row r="104" spans="1:5" ht="12.75">
      <c r="A104" s="36" t="s">
        <v>62</v>
      </c>
      <c r="E104" s="37" t="s">
        <v>58</v>
      </c>
    </row>
    <row r="105" spans="1:5" ht="114.75">
      <c r="A105" t="s">
        <v>63</v>
      </c>
      <c r="E105" s="35" t="s">
        <v>3079</v>
      </c>
    </row>
    <row r="106" spans="1:16" ht="25.5">
      <c r="A106" s="24" t="s">
        <v>56</v>
      </c>
      <c s="29" t="s">
        <v>89</v>
      </c>
      <c s="29" t="s">
        <v>2934</v>
      </c>
      <c s="24" t="s">
        <v>58</v>
      </c>
      <c s="30" t="s">
        <v>2935</v>
      </c>
      <c s="31" t="s">
        <v>906</v>
      </c>
      <c s="32">
        <v>5</v>
      </c>
      <c s="33">
        <v>0</v>
      </c>
      <c s="33">
        <f>ROUND(ROUND(H106,2)*ROUND(G106,3),2)</f>
      </c>
      <c r="O106">
        <f>(I106*21)/100</f>
      </c>
      <c t="s">
        <v>33</v>
      </c>
    </row>
    <row r="107" spans="1:5" ht="25.5">
      <c r="A107" s="34" t="s">
        <v>61</v>
      </c>
      <c r="E107" s="35" t="s">
        <v>2935</v>
      </c>
    </row>
    <row r="108" spans="1:5" ht="12.75">
      <c r="A108" s="36" t="s">
        <v>62</v>
      </c>
      <c r="E108" s="37" t="s">
        <v>58</v>
      </c>
    </row>
    <row r="109" spans="1:5" ht="114.75">
      <c r="A109" t="s">
        <v>63</v>
      </c>
      <c r="E109" s="35" t="s">
        <v>3079</v>
      </c>
    </row>
    <row r="110" spans="1:16" ht="25.5">
      <c r="A110" s="24" t="s">
        <v>56</v>
      </c>
      <c s="29" t="s">
        <v>92</v>
      </c>
      <c s="29" t="s">
        <v>2100</v>
      </c>
      <c s="24" t="s">
        <v>58</v>
      </c>
      <c s="30" t="s">
        <v>2936</v>
      </c>
      <c s="31" t="s">
        <v>906</v>
      </c>
      <c s="32">
        <v>316</v>
      </c>
      <c s="33">
        <v>0</v>
      </c>
      <c s="33">
        <f>ROUND(ROUND(H110,2)*ROUND(G110,3),2)</f>
      </c>
      <c r="O110">
        <f>(I110*21)/100</f>
      </c>
      <c t="s">
        <v>33</v>
      </c>
    </row>
    <row r="111" spans="1:5" ht="25.5">
      <c r="A111" s="34" t="s">
        <v>61</v>
      </c>
      <c r="E111" s="35" t="s">
        <v>2936</v>
      </c>
    </row>
    <row r="112" spans="1:5" ht="63.75">
      <c r="A112" s="36" t="s">
        <v>62</v>
      </c>
      <c r="E112" s="37" t="s">
        <v>3080</v>
      </c>
    </row>
    <row r="113" spans="1:5" ht="102">
      <c r="A113" t="s">
        <v>63</v>
      </c>
      <c r="E113" s="35" t="s">
        <v>2938</v>
      </c>
    </row>
    <row r="114" spans="1:16" ht="25.5">
      <c r="A114" s="24" t="s">
        <v>56</v>
      </c>
      <c s="29" t="s">
        <v>95</v>
      </c>
      <c s="29" t="s">
        <v>3035</v>
      </c>
      <c s="24" t="s">
        <v>58</v>
      </c>
      <c s="30" t="s">
        <v>3036</v>
      </c>
      <c s="31" t="s">
        <v>906</v>
      </c>
      <c s="32">
        <v>315</v>
      </c>
      <c s="33">
        <v>0</v>
      </c>
      <c s="33">
        <f>ROUND(ROUND(H114,2)*ROUND(G114,3),2)</f>
      </c>
      <c r="O114">
        <f>(I114*21)/100</f>
      </c>
      <c t="s">
        <v>33</v>
      </c>
    </row>
    <row r="115" spans="1:5" ht="25.5">
      <c r="A115" s="34" t="s">
        <v>61</v>
      </c>
      <c r="E115" s="35" t="s">
        <v>3036</v>
      </c>
    </row>
    <row r="116" spans="1:5" ht="12.75">
      <c r="A116" s="36" t="s">
        <v>62</v>
      </c>
      <c r="E116" s="37" t="s">
        <v>3081</v>
      </c>
    </row>
    <row r="117" spans="1:5" ht="127.5">
      <c r="A117" t="s">
        <v>63</v>
      </c>
      <c r="E117" s="35" t="s">
        <v>3038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8.xml><?xml version="1.0" encoding="utf-8"?>
<worksheet xmlns="http://schemas.openxmlformats.org/spreadsheetml/2006/main" xmlns:r="http://schemas.openxmlformats.org/officeDocument/2006/relationships">
  <sheetPr>
    <pageSetUpPr fitToPage="1"/>
  </sheetPr>
  <dimension ref="A1:R2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3082</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3057</v>
      </c>
      <c s="1"/>
      <c s="14" t="s">
        <v>3058</v>
      </c>
      <c s="1"/>
      <c s="1"/>
      <c s="1"/>
      <c s="1"/>
    </row>
    <row r="9" spans="1:9" ht="12.75" customHeight="1">
      <c r="A9" t="s">
        <v>2859</v>
      </c>
      <c s="16" t="s">
        <v>28</v>
      </c>
      <c s="17" t="s">
        <v>3082</v>
      </c>
      <c s="6"/>
      <c s="18" t="s">
        <v>3083</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f>
      </c>
      <c>
        <f>0+O14+O18</f>
      </c>
    </row>
    <row r="14" spans="1:16" ht="12.75">
      <c r="A14" s="24" t="s">
        <v>56</v>
      </c>
      <c s="29" t="s">
        <v>39</v>
      </c>
      <c s="29" t="s">
        <v>2944</v>
      </c>
      <c s="24" t="s">
        <v>58</v>
      </c>
      <c s="30" t="s">
        <v>2945</v>
      </c>
      <c s="31" t="s">
        <v>525</v>
      </c>
      <c s="32">
        <v>893.3</v>
      </c>
      <c s="33">
        <v>0</v>
      </c>
      <c s="33">
        <f>ROUND(ROUND(H14,2)*ROUND(G14,3),2)</f>
      </c>
      <c r="O14">
        <f>(I14*21)/100</f>
      </c>
      <c t="s">
        <v>33</v>
      </c>
    </row>
    <row r="15" spans="1:5" ht="12.75">
      <c r="A15" s="34" t="s">
        <v>61</v>
      </c>
      <c r="E15" s="35" t="s">
        <v>2945</v>
      </c>
    </row>
    <row r="16" spans="1:5" ht="25.5">
      <c r="A16" s="36" t="s">
        <v>62</v>
      </c>
      <c r="E16" s="37" t="s">
        <v>3084</v>
      </c>
    </row>
    <row r="17" spans="1:5" ht="89.25">
      <c r="A17" t="s">
        <v>63</v>
      </c>
      <c r="E17" s="35" t="s">
        <v>2878</v>
      </c>
    </row>
    <row r="18" spans="1:16" ht="25.5">
      <c r="A18" s="24" t="s">
        <v>56</v>
      </c>
      <c s="29" t="s">
        <v>33</v>
      </c>
      <c s="29" t="s">
        <v>2947</v>
      </c>
      <c s="24" t="s">
        <v>58</v>
      </c>
      <c s="30" t="s">
        <v>2948</v>
      </c>
      <c s="31" t="s">
        <v>60</v>
      </c>
      <c s="32">
        <v>8933</v>
      </c>
      <c s="33">
        <v>0</v>
      </c>
      <c s="33">
        <f>ROUND(ROUND(H18,2)*ROUND(G18,3),2)</f>
      </c>
      <c r="O18">
        <f>(I18*21)/100</f>
      </c>
      <c t="s">
        <v>33</v>
      </c>
    </row>
    <row r="19" spans="1:5" ht="25.5">
      <c r="A19" s="34" t="s">
        <v>61</v>
      </c>
      <c r="E19" s="35" t="s">
        <v>2948</v>
      </c>
    </row>
    <row r="20" spans="1:5" ht="25.5">
      <c r="A20" s="36" t="s">
        <v>62</v>
      </c>
      <c r="E20" s="37" t="s">
        <v>3085</v>
      </c>
    </row>
    <row r="21" spans="1:5" ht="127.5">
      <c r="A21" t="s">
        <v>63</v>
      </c>
      <c r="E21" s="35" t="s">
        <v>2950</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39.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0+O13+O18+O27+O64+O117+O146</f>
      </c>
      <c t="s">
        <v>32</v>
      </c>
    </row>
    <row r="3" spans="1:16" ht="15" customHeight="1">
      <c r="A3" t="s">
        <v>12</v>
      </c>
      <c s="12" t="s">
        <v>14</v>
      </c>
      <c s="13" t="s">
        <v>15</v>
      </c>
      <c s="1"/>
      <c s="14" t="s">
        <v>16</v>
      </c>
      <c s="1"/>
      <c s="9"/>
      <c s="8" t="s">
        <v>3088</v>
      </c>
      <c s="41">
        <f>0+I13+I18+I27+I64+I117+I146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3086</v>
      </c>
      <c s="1"/>
      <c s="14" t="s">
        <v>3087</v>
      </c>
      <c s="1"/>
      <c s="1"/>
      <c s="1"/>
      <c s="1"/>
    </row>
    <row r="9" spans="1:9" ht="12.75" customHeight="1">
      <c r="A9" t="s">
        <v>2859</v>
      </c>
      <c s="16" t="s">
        <v>28</v>
      </c>
      <c s="17" t="s">
        <v>3088</v>
      </c>
      <c s="6"/>
      <c s="18" t="s">
        <v>3087</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f>
      </c>
      <c>
        <f>0+O14</f>
      </c>
    </row>
    <row r="14" spans="1:16" ht="12.75">
      <c r="A14" s="24" t="s">
        <v>56</v>
      </c>
      <c s="29" t="s">
        <v>43</v>
      </c>
      <c s="29" t="s">
        <v>2861</v>
      </c>
      <c s="24" t="s">
        <v>58</v>
      </c>
      <c s="30" t="s">
        <v>2862</v>
      </c>
      <c s="31" t="s">
        <v>525</v>
      </c>
      <c s="32">
        <v>2960</v>
      </c>
      <c s="33">
        <v>0</v>
      </c>
      <c s="33">
        <f>ROUND(ROUND(H14,2)*ROUND(G14,3),2)</f>
      </c>
      <c r="O14">
        <f>(I14*21)/100</f>
      </c>
      <c t="s">
        <v>33</v>
      </c>
    </row>
    <row r="15" spans="1:5" ht="12.75">
      <c r="A15" s="34" t="s">
        <v>61</v>
      </c>
      <c r="E15" s="35" t="s">
        <v>2862</v>
      </c>
    </row>
    <row r="16" spans="1:5" ht="25.5">
      <c r="A16" s="36" t="s">
        <v>62</v>
      </c>
      <c r="E16" s="37" t="s">
        <v>3089</v>
      </c>
    </row>
    <row r="17" spans="1:5" ht="191.25">
      <c r="A17" t="s">
        <v>63</v>
      </c>
      <c r="E17" s="35" t="s">
        <v>2864</v>
      </c>
    </row>
    <row r="18" spans="1:18" ht="12.75" customHeight="1">
      <c r="A18" s="6" t="s">
        <v>53</v>
      </c>
      <c s="6"/>
      <c s="39" t="s">
        <v>2865</v>
      </c>
      <c s="6"/>
      <c s="27" t="s">
        <v>2866</v>
      </c>
      <c s="6"/>
      <c s="6"/>
      <c s="6"/>
      <c s="40">
        <f>0+Q18</f>
      </c>
      <c r="O18">
        <f>0+R18</f>
      </c>
      <c r="Q18">
        <f>0+I19+I23</f>
      </c>
      <c>
        <f>0+O19+O23</f>
      </c>
    </row>
    <row r="19" spans="1:16" ht="12.75">
      <c r="A19" s="24" t="s">
        <v>56</v>
      </c>
      <c s="29" t="s">
        <v>70</v>
      </c>
      <c s="29" t="s">
        <v>2959</v>
      </c>
      <c s="24" t="s">
        <v>58</v>
      </c>
      <c s="30" t="s">
        <v>2960</v>
      </c>
      <c s="31" t="s">
        <v>98</v>
      </c>
      <c s="32">
        <v>25</v>
      </c>
      <c s="33">
        <v>0</v>
      </c>
      <c s="33">
        <f>ROUND(ROUND(H19,2)*ROUND(G19,3),2)</f>
      </c>
      <c r="O19">
        <f>(I19*21)/100</f>
      </c>
      <c t="s">
        <v>33</v>
      </c>
    </row>
    <row r="20" spans="1:5" ht="12.75">
      <c r="A20" s="34" t="s">
        <v>61</v>
      </c>
      <c r="E20" s="35" t="s">
        <v>2960</v>
      </c>
    </row>
    <row r="21" spans="1:5" ht="38.25">
      <c r="A21" s="36" t="s">
        <v>62</v>
      </c>
      <c r="E21" s="37" t="s">
        <v>3090</v>
      </c>
    </row>
    <row r="22" spans="1:5" ht="114.75">
      <c r="A22" t="s">
        <v>63</v>
      </c>
      <c r="E22" s="35" t="s">
        <v>2962</v>
      </c>
    </row>
    <row r="23" spans="1:16" ht="12.75">
      <c r="A23" s="24" t="s">
        <v>56</v>
      </c>
      <c s="29" t="s">
        <v>74</v>
      </c>
      <c s="29" t="s">
        <v>2963</v>
      </c>
      <c s="24" t="s">
        <v>58</v>
      </c>
      <c s="30" t="s">
        <v>2964</v>
      </c>
      <c s="31" t="s">
        <v>98</v>
      </c>
      <c s="32">
        <v>25</v>
      </c>
      <c s="33">
        <v>0</v>
      </c>
      <c s="33">
        <f>ROUND(ROUND(H23,2)*ROUND(G23,3),2)</f>
      </c>
      <c r="O23">
        <f>(I23*21)/100</f>
      </c>
      <c t="s">
        <v>33</v>
      </c>
    </row>
    <row r="24" spans="1:5" ht="12.75">
      <c r="A24" s="34" t="s">
        <v>61</v>
      </c>
      <c r="E24" s="35" t="s">
        <v>2964</v>
      </c>
    </row>
    <row r="25" spans="1:5" ht="38.25">
      <c r="A25" s="36" t="s">
        <v>62</v>
      </c>
      <c r="E25" s="37" t="s">
        <v>3090</v>
      </c>
    </row>
    <row r="26" spans="1:5" ht="127.5">
      <c r="A26" t="s">
        <v>63</v>
      </c>
      <c r="E26" s="35" t="s">
        <v>2965</v>
      </c>
    </row>
    <row r="27" spans="1:18" ht="12.75" customHeight="1">
      <c r="A27" s="6" t="s">
        <v>53</v>
      </c>
      <c s="6"/>
      <c s="39" t="s">
        <v>45</v>
      </c>
      <c s="6"/>
      <c s="27" t="s">
        <v>2874</v>
      </c>
      <c s="6"/>
      <c s="6"/>
      <c s="6"/>
      <c s="40">
        <f>0+Q27</f>
      </c>
      <c r="O27">
        <f>0+R27</f>
      </c>
      <c r="Q27">
        <f>0+I28+I32+I36+I40+I44+I48+I52+I56+I60</f>
      </c>
      <c>
        <f>0+O28+O32+O36+O40+O44+O48+O52+O56+O60</f>
      </c>
    </row>
    <row r="28" spans="1:16" ht="12.75">
      <c r="A28" s="24" t="s">
        <v>56</v>
      </c>
      <c s="29" t="s">
        <v>45</v>
      </c>
      <c s="29" t="s">
        <v>2875</v>
      </c>
      <c s="24" t="s">
        <v>58</v>
      </c>
      <c s="30" t="s">
        <v>2876</v>
      </c>
      <c s="31" t="s">
        <v>525</v>
      </c>
      <c s="32">
        <v>3853</v>
      </c>
      <c s="33">
        <v>0</v>
      </c>
      <c s="33">
        <f>ROUND(ROUND(H28,2)*ROUND(G28,3),2)</f>
      </c>
      <c r="O28">
        <f>(I28*21)/100</f>
      </c>
      <c t="s">
        <v>33</v>
      </c>
    </row>
    <row r="29" spans="1:5" ht="12.75">
      <c r="A29" s="34" t="s">
        <v>61</v>
      </c>
      <c r="E29" s="35" t="s">
        <v>2876</v>
      </c>
    </row>
    <row r="30" spans="1:5" ht="25.5">
      <c r="A30" s="36" t="s">
        <v>62</v>
      </c>
      <c r="E30" s="37" t="s">
        <v>3091</v>
      </c>
    </row>
    <row r="31" spans="1:5" ht="89.25">
      <c r="A31" t="s">
        <v>63</v>
      </c>
      <c r="E31" s="35" t="s">
        <v>2878</v>
      </c>
    </row>
    <row r="32" spans="1:16" ht="12.75">
      <c r="A32" s="24" t="s">
        <v>56</v>
      </c>
      <c s="29" t="s">
        <v>47</v>
      </c>
      <c s="29" t="s">
        <v>2975</v>
      </c>
      <c s="24" t="s">
        <v>58</v>
      </c>
      <c s="30" t="s">
        <v>2976</v>
      </c>
      <c s="31" t="s">
        <v>98</v>
      </c>
      <c s="32">
        <v>3</v>
      </c>
      <c s="33">
        <v>0</v>
      </c>
      <c s="33">
        <f>ROUND(ROUND(H32,2)*ROUND(G32,3),2)</f>
      </c>
      <c r="O32">
        <f>(I32*21)/100</f>
      </c>
      <c t="s">
        <v>33</v>
      </c>
    </row>
    <row r="33" spans="1:5" ht="12.75">
      <c r="A33" s="34" t="s">
        <v>61</v>
      </c>
      <c r="E33" s="35" t="s">
        <v>2976</v>
      </c>
    </row>
    <row r="34" spans="1:5" ht="12.75">
      <c r="A34" s="36" t="s">
        <v>62</v>
      </c>
      <c r="E34" s="37" t="s">
        <v>58</v>
      </c>
    </row>
    <row r="35" spans="1:5" ht="409.5">
      <c r="A35" t="s">
        <v>63</v>
      </c>
      <c r="E35" s="35" t="s">
        <v>2974</v>
      </c>
    </row>
    <row r="36" spans="1:16" ht="25.5">
      <c r="A36" s="24" t="s">
        <v>56</v>
      </c>
      <c s="29" t="s">
        <v>452</v>
      </c>
      <c s="29" t="s">
        <v>2985</v>
      </c>
      <c s="24" t="s">
        <v>58</v>
      </c>
      <c s="30" t="s">
        <v>2986</v>
      </c>
      <c s="31" t="s">
        <v>2529</v>
      </c>
      <c s="32">
        <v>3</v>
      </c>
      <c s="33">
        <v>0</v>
      </c>
      <c s="33">
        <f>ROUND(ROUND(H36,2)*ROUND(G36,3),2)</f>
      </c>
      <c r="O36">
        <f>(I36*21)/100</f>
      </c>
      <c t="s">
        <v>33</v>
      </c>
    </row>
    <row r="37" spans="1:5" ht="25.5">
      <c r="A37" s="34" t="s">
        <v>61</v>
      </c>
      <c r="E37" s="35" t="s">
        <v>2986</v>
      </c>
    </row>
    <row r="38" spans="1:5" ht="12.75">
      <c r="A38" s="36" t="s">
        <v>62</v>
      </c>
      <c r="E38" s="37" t="s">
        <v>58</v>
      </c>
    </row>
    <row r="39" spans="1:5" ht="102">
      <c r="A39" t="s">
        <v>63</v>
      </c>
      <c r="E39" s="35" t="s">
        <v>2984</v>
      </c>
    </row>
    <row r="40" spans="1:16" ht="12.75">
      <c r="A40" s="24" t="s">
        <v>56</v>
      </c>
      <c s="29" t="s">
        <v>394</v>
      </c>
      <c s="29" t="s">
        <v>2989</v>
      </c>
      <c s="24" t="s">
        <v>58</v>
      </c>
      <c s="30" t="s">
        <v>2990</v>
      </c>
      <c s="31" t="s">
        <v>98</v>
      </c>
      <c s="32">
        <v>3</v>
      </c>
      <c s="33">
        <v>0</v>
      </c>
      <c s="33">
        <f>ROUND(ROUND(H40,2)*ROUND(G40,3),2)</f>
      </c>
      <c r="O40">
        <f>(I40*21)/100</f>
      </c>
      <c t="s">
        <v>33</v>
      </c>
    </row>
    <row r="41" spans="1:5" ht="12.75">
      <c r="A41" s="34" t="s">
        <v>61</v>
      </c>
      <c r="E41" s="35" t="s">
        <v>2990</v>
      </c>
    </row>
    <row r="42" spans="1:5" ht="12.75">
      <c r="A42" s="36" t="s">
        <v>62</v>
      </c>
      <c r="E42" s="37" t="s">
        <v>58</v>
      </c>
    </row>
    <row r="43" spans="1:5" ht="76.5">
      <c r="A43" t="s">
        <v>63</v>
      </c>
      <c r="E43" s="35" t="s">
        <v>2991</v>
      </c>
    </row>
    <row r="44" spans="1:16" ht="25.5">
      <c r="A44" s="24" t="s">
        <v>56</v>
      </c>
      <c s="29" t="s">
        <v>50</v>
      </c>
      <c s="29" t="s">
        <v>3000</v>
      </c>
      <c s="24" t="s">
        <v>58</v>
      </c>
      <c s="30" t="s">
        <v>3001</v>
      </c>
      <c s="31" t="s">
        <v>98</v>
      </c>
      <c s="32">
        <v>2</v>
      </c>
      <c s="33">
        <v>0</v>
      </c>
      <c s="33">
        <f>ROUND(ROUND(H44,2)*ROUND(G44,3),2)</f>
      </c>
      <c r="O44">
        <f>(I44*21)/100</f>
      </c>
      <c t="s">
        <v>33</v>
      </c>
    </row>
    <row r="45" spans="1:5" ht="25.5">
      <c r="A45" s="34" t="s">
        <v>61</v>
      </c>
      <c r="E45" s="35" t="s">
        <v>3001</v>
      </c>
    </row>
    <row r="46" spans="1:5" ht="12.75">
      <c r="A46" s="36" t="s">
        <v>62</v>
      </c>
      <c r="E46" s="37" t="s">
        <v>3092</v>
      </c>
    </row>
    <row r="47" spans="1:5" ht="191.25">
      <c r="A47" t="s">
        <v>63</v>
      </c>
      <c r="E47" s="35" t="s">
        <v>3003</v>
      </c>
    </row>
    <row r="48" spans="1:16" ht="12.75">
      <c r="A48" s="24" t="s">
        <v>56</v>
      </c>
      <c s="29" t="s">
        <v>52</v>
      </c>
      <c s="29" t="s">
        <v>2879</v>
      </c>
      <c s="24" t="s">
        <v>58</v>
      </c>
      <c s="30" t="s">
        <v>2880</v>
      </c>
      <c s="31" t="s">
        <v>98</v>
      </c>
      <c s="32">
        <v>74</v>
      </c>
      <c s="33">
        <v>0</v>
      </c>
      <c s="33">
        <f>ROUND(ROUND(H48,2)*ROUND(G48,3),2)</f>
      </c>
      <c r="O48">
        <f>(I48*21)/100</f>
      </c>
      <c t="s">
        <v>33</v>
      </c>
    </row>
    <row r="49" spans="1:5" ht="12.75">
      <c r="A49" s="34" t="s">
        <v>61</v>
      </c>
      <c r="E49" s="35" t="s">
        <v>2880</v>
      </c>
    </row>
    <row r="50" spans="1:5" ht="63.75">
      <c r="A50" s="36" t="s">
        <v>62</v>
      </c>
      <c r="E50" s="37" t="s">
        <v>3093</v>
      </c>
    </row>
    <row r="51" spans="1:5" ht="306">
      <c r="A51" t="s">
        <v>63</v>
      </c>
      <c r="E51" s="35" t="s">
        <v>2882</v>
      </c>
    </row>
    <row r="52" spans="1:16" ht="12.75">
      <c r="A52" s="24" t="s">
        <v>56</v>
      </c>
      <c s="29" t="s">
        <v>67</v>
      </c>
      <c s="29" t="s">
        <v>2883</v>
      </c>
      <c s="24" t="s">
        <v>58</v>
      </c>
      <c s="30" t="s">
        <v>2884</v>
      </c>
      <c s="31" t="s">
        <v>60</v>
      </c>
      <c s="32">
        <v>1185.78</v>
      </c>
      <c s="33">
        <v>0</v>
      </c>
      <c s="33">
        <f>ROUND(ROUND(H52,2)*ROUND(G52,3),2)</f>
      </c>
      <c r="O52">
        <f>(I52*21)/100</f>
      </c>
      <c t="s">
        <v>33</v>
      </c>
    </row>
    <row r="53" spans="1:5" ht="12.75">
      <c r="A53" s="34" t="s">
        <v>61</v>
      </c>
      <c r="E53" s="35" t="s">
        <v>2884</v>
      </c>
    </row>
    <row r="54" spans="1:5" ht="63.75">
      <c r="A54" s="36" t="s">
        <v>62</v>
      </c>
      <c r="E54" s="37" t="s">
        <v>3094</v>
      </c>
    </row>
    <row r="55" spans="1:5" ht="165.75">
      <c r="A55" t="s">
        <v>63</v>
      </c>
      <c r="E55" s="35" t="s">
        <v>2886</v>
      </c>
    </row>
    <row r="56" spans="1:16" ht="25.5">
      <c r="A56" s="24" t="s">
        <v>56</v>
      </c>
      <c s="29" t="s">
        <v>421</v>
      </c>
      <c s="29" t="s">
        <v>3095</v>
      </c>
      <c s="24" t="s">
        <v>58</v>
      </c>
      <c s="30" t="s">
        <v>2892</v>
      </c>
      <c s="31" t="s">
        <v>60</v>
      </c>
      <c s="32">
        <v>1036.38</v>
      </c>
      <c s="33">
        <v>0</v>
      </c>
      <c s="33">
        <f>ROUND(ROUND(H56,2)*ROUND(G56,3),2)</f>
      </c>
      <c r="O56">
        <f>(I56*21)/100</f>
      </c>
      <c t="s">
        <v>33</v>
      </c>
    </row>
    <row r="57" spans="1:5" ht="25.5">
      <c r="A57" s="34" t="s">
        <v>61</v>
      </c>
      <c r="E57" s="35" t="s">
        <v>2892</v>
      </c>
    </row>
    <row r="58" spans="1:5" ht="89.25">
      <c r="A58" s="36" t="s">
        <v>62</v>
      </c>
      <c r="E58" s="37" t="s">
        <v>3096</v>
      </c>
    </row>
    <row r="59" spans="1:5" ht="306">
      <c r="A59" t="s">
        <v>63</v>
      </c>
      <c r="E59" s="35" t="s">
        <v>2893</v>
      </c>
    </row>
    <row r="60" spans="1:16" ht="12.75">
      <c r="A60" s="24" t="s">
        <v>56</v>
      </c>
      <c s="29" t="s">
        <v>285</v>
      </c>
      <c s="29" t="s">
        <v>3009</v>
      </c>
      <c s="24" t="s">
        <v>58</v>
      </c>
      <c s="30" t="s">
        <v>2895</v>
      </c>
      <c s="31" t="s">
        <v>60</v>
      </c>
      <c s="32">
        <v>1036.38</v>
      </c>
      <c s="33">
        <v>0</v>
      </c>
      <c s="33">
        <f>ROUND(ROUND(H60,2)*ROUND(G60,3),2)</f>
      </c>
      <c r="O60">
        <f>(I60*21)/100</f>
      </c>
      <c t="s">
        <v>33</v>
      </c>
    </row>
    <row r="61" spans="1:5" ht="12.75">
      <c r="A61" s="34" t="s">
        <v>61</v>
      </c>
      <c r="E61" s="35" t="s">
        <v>2895</v>
      </c>
    </row>
    <row r="62" spans="1:5" ht="12.75">
      <c r="A62" s="36" t="s">
        <v>62</v>
      </c>
      <c r="E62" s="37" t="s">
        <v>58</v>
      </c>
    </row>
    <row r="63" spans="1:5" ht="191.25">
      <c r="A63" t="s">
        <v>63</v>
      </c>
      <c r="E63" s="35" t="s">
        <v>2896</v>
      </c>
    </row>
    <row r="64" spans="1:18" ht="12.75" customHeight="1">
      <c r="A64" s="6" t="s">
        <v>53</v>
      </c>
      <c s="6"/>
      <c s="39" t="s">
        <v>50</v>
      </c>
      <c s="6"/>
      <c s="27" t="s">
        <v>2897</v>
      </c>
      <c s="6"/>
      <c s="6"/>
      <c s="6"/>
      <c s="40">
        <f>0+Q64</f>
      </c>
      <c r="O64">
        <f>0+R64</f>
      </c>
      <c r="Q64">
        <f>0+I65+I69+I73+I77+I81+I85+I89+I93+I97+I101+I105+I109+I113</f>
      </c>
      <c>
        <f>0+O65+O69+O73+O77+O81+O85+O89+O93+O97+O101+O105+O109+O113</f>
      </c>
    </row>
    <row r="65" spans="1:16" ht="12.75">
      <c r="A65" s="24" t="s">
        <v>56</v>
      </c>
      <c s="29" t="s">
        <v>77</v>
      </c>
      <c s="29" t="s">
        <v>3010</v>
      </c>
      <c s="24" t="s">
        <v>58</v>
      </c>
      <c s="30" t="s">
        <v>3011</v>
      </c>
      <c s="31" t="s">
        <v>98</v>
      </c>
      <c s="32">
        <v>1</v>
      </c>
      <c s="33">
        <v>0</v>
      </c>
      <c s="33">
        <f>ROUND(ROUND(H65,2)*ROUND(G65,3),2)</f>
      </c>
      <c r="O65">
        <f>(I65*21)/100</f>
      </c>
      <c t="s">
        <v>33</v>
      </c>
    </row>
    <row r="66" spans="1:5" ht="12.75">
      <c r="A66" s="34" t="s">
        <v>61</v>
      </c>
      <c r="E66" s="35" t="s">
        <v>3011</v>
      </c>
    </row>
    <row r="67" spans="1:5" ht="12.75">
      <c r="A67" s="36" t="s">
        <v>62</v>
      </c>
      <c r="E67" s="37" t="s">
        <v>58</v>
      </c>
    </row>
    <row r="68" spans="1:5" ht="127.5">
      <c r="A68" t="s">
        <v>63</v>
      </c>
      <c r="E68" s="35" t="s">
        <v>3012</v>
      </c>
    </row>
    <row r="69" spans="1:16" ht="12.75">
      <c r="A69" s="24" t="s">
        <v>56</v>
      </c>
      <c s="29" t="s">
        <v>80</v>
      </c>
      <c s="29" t="s">
        <v>3013</v>
      </c>
      <c s="24" t="s">
        <v>58</v>
      </c>
      <c s="30" t="s">
        <v>3014</v>
      </c>
      <c s="31" t="s">
        <v>98</v>
      </c>
      <c s="32">
        <v>3</v>
      </c>
      <c s="33">
        <v>0</v>
      </c>
      <c s="33">
        <f>ROUND(ROUND(H69,2)*ROUND(G69,3),2)</f>
      </c>
      <c r="O69">
        <f>(I69*21)/100</f>
      </c>
      <c t="s">
        <v>33</v>
      </c>
    </row>
    <row r="70" spans="1:5" ht="12.75">
      <c r="A70" s="34" t="s">
        <v>61</v>
      </c>
      <c r="E70" s="35" t="s">
        <v>3014</v>
      </c>
    </row>
    <row r="71" spans="1:5" ht="12.75">
      <c r="A71" s="36" t="s">
        <v>62</v>
      </c>
      <c r="E71" s="37" t="s">
        <v>58</v>
      </c>
    </row>
    <row r="72" spans="1:5" ht="89.25">
      <c r="A72" t="s">
        <v>63</v>
      </c>
      <c r="E72" s="35" t="s">
        <v>3015</v>
      </c>
    </row>
    <row r="73" spans="1:16" ht="12.75">
      <c r="A73" s="24" t="s">
        <v>56</v>
      </c>
      <c s="29" t="s">
        <v>83</v>
      </c>
      <c s="29" t="s">
        <v>2898</v>
      </c>
      <c s="24" t="s">
        <v>58</v>
      </c>
      <c s="30" t="s">
        <v>2899</v>
      </c>
      <c s="31" t="s">
        <v>98</v>
      </c>
      <c s="32">
        <v>24</v>
      </c>
      <c s="33">
        <v>0</v>
      </c>
      <c s="33">
        <f>ROUND(ROUND(H73,2)*ROUND(G73,3),2)</f>
      </c>
      <c r="O73">
        <f>(I73*21)/100</f>
      </c>
      <c t="s">
        <v>33</v>
      </c>
    </row>
    <row r="74" spans="1:5" ht="12.75">
      <c r="A74" s="34" t="s">
        <v>61</v>
      </c>
      <c r="E74" s="35" t="s">
        <v>2899</v>
      </c>
    </row>
    <row r="75" spans="1:5" ht="12.75">
      <c r="A75" s="36" t="s">
        <v>62</v>
      </c>
      <c r="E75" s="37" t="s">
        <v>58</v>
      </c>
    </row>
    <row r="76" spans="1:5" ht="153">
      <c r="A76" t="s">
        <v>63</v>
      </c>
      <c r="E76" s="35" t="s">
        <v>2900</v>
      </c>
    </row>
    <row r="77" spans="1:16" ht="12.75">
      <c r="A77" s="24" t="s">
        <v>56</v>
      </c>
      <c s="29" t="s">
        <v>252</v>
      </c>
      <c s="29" t="s">
        <v>3016</v>
      </c>
      <c s="24" t="s">
        <v>58</v>
      </c>
      <c s="30" t="s">
        <v>3017</v>
      </c>
      <c s="31" t="s">
        <v>936</v>
      </c>
      <c s="32">
        <v>2570</v>
      </c>
      <c s="33">
        <v>0</v>
      </c>
      <c s="33">
        <f>ROUND(ROUND(H77,2)*ROUND(G77,3),2)</f>
      </c>
      <c r="O77">
        <f>(I77*21)/100</f>
      </c>
      <c t="s">
        <v>33</v>
      </c>
    </row>
    <row r="78" spans="1:5" ht="12.75">
      <c r="A78" s="34" t="s">
        <v>61</v>
      </c>
      <c r="E78" s="35" t="s">
        <v>3017</v>
      </c>
    </row>
    <row r="79" spans="1:5" ht="25.5">
      <c r="A79" s="36" t="s">
        <v>62</v>
      </c>
      <c r="E79" s="37" t="s">
        <v>3097</v>
      </c>
    </row>
    <row r="80" spans="1:5" ht="153">
      <c r="A80" t="s">
        <v>63</v>
      </c>
      <c r="E80" s="35" t="s">
        <v>3019</v>
      </c>
    </row>
    <row r="81" spans="1:16" ht="12.75">
      <c r="A81" s="24" t="s">
        <v>56</v>
      </c>
      <c s="29" t="s">
        <v>86</v>
      </c>
      <c s="29" t="s">
        <v>2901</v>
      </c>
      <c s="24" t="s">
        <v>58</v>
      </c>
      <c s="30" t="s">
        <v>2902</v>
      </c>
      <c s="31" t="s">
        <v>525</v>
      </c>
      <c s="32">
        <v>3206</v>
      </c>
      <c s="33">
        <v>0</v>
      </c>
      <c s="33">
        <f>ROUND(ROUND(H81,2)*ROUND(G81,3),2)</f>
      </c>
      <c r="O81">
        <f>(I81*21)/100</f>
      </c>
      <c t="s">
        <v>33</v>
      </c>
    </row>
    <row r="82" spans="1:5" ht="12.75">
      <c r="A82" s="34" t="s">
        <v>61</v>
      </c>
      <c r="E82" s="35" t="s">
        <v>2902</v>
      </c>
    </row>
    <row r="83" spans="1:5" ht="25.5">
      <c r="A83" s="36" t="s">
        <v>62</v>
      </c>
      <c r="E83" s="37" t="s">
        <v>3098</v>
      </c>
    </row>
    <row r="84" spans="1:5" ht="140.25">
      <c r="A84" t="s">
        <v>63</v>
      </c>
      <c r="E84" s="35" t="s">
        <v>2904</v>
      </c>
    </row>
    <row r="85" spans="1:16" ht="25.5">
      <c r="A85" s="24" t="s">
        <v>56</v>
      </c>
      <c s="29" t="s">
        <v>89</v>
      </c>
      <c s="29" t="s">
        <v>3021</v>
      </c>
      <c s="24" t="s">
        <v>58</v>
      </c>
      <c s="30" t="s">
        <v>3022</v>
      </c>
      <c s="31" t="s">
        <v>2907</v>
      </c>
      <c s="32">
        <v>2960</v>
      </c>
      <c s="33">
        <v>0</v>
      </c>
      <c s="33">
        <f>ROUND(ROUND(H85,2)*ROUND(G85,3),2)</f>
      </c>
      <c r="O85">
        <f>(I85*21)/100</f>
      </c>
      <c t="s">
        <v>33</v>
      </c>
    </row>
    <row r="86" spans="1:5" ht="25.5">
      <c r="A86" s="34" t="s">
        <v>61</v>
      </c>
      <c r="E86" s="35" t="s">
        <v>3022</v>
      </c>
    </row>
    <row r="87" spans="1:5" ht="25.5">
      <c r="A87" s="36" t="s">
        <v>62</v>
      </c>
      <c r="E87" s="37" t="s">
        <v>3099</v>
      </c>
    </row>
    <row r="88" spans="1:5" ht="127.5">
      <c r="A88" t="s">
        <v>63</v>
      </c>
      <c r="E88" s="35" t="s">
        <v>2909</v>
      </c>
    </row>
    <row r="89" spans="1:16" ht="25.5">
      <c r="A89" s="24" t="s">
        <v>56</v>
      </c>
      <c s="29" t="s">
        <v>92</v>
      </c>
      <c s="29" t="s">
        <v>2910</v>
      </c>
      <c s="24" t="s">
        <v>58</v>
      </c>
      <c s="30" t="s">
        <v>2911</v>
      </c>
      <c s="31" t="s">
        <v>60</v>
      </c>
      <c s="32">
        <v>879</v>
      </c>
      <c s="33">
        <v>0</v>
      </c>
      <c s="33">
        <f>ROUND(ROUND(H89,2)*ROUND(G89,3),2)</f>
      </c>
      <c r="O89">
        <f>(I89*21)/100</f>
      </c>
      <c t="s">
        <v>33</v>
      </c>
    </row>
    <row r="90" spans="1:5" ht="25.5">
      <c r="A90" s="34" t="s">
        <v>61</v>
      </c>
      <c r="E90" s="35" t="s">
        <v>2911</v>
      </c>
    </row>
    <row r="91" spans="1:5" ht="12.75">
      <c r="A91" s="36" t="s">
        <v>62</v>
      </c>
      <c r="E91" s="37" t="s">
        <v>58</v>
      </c>
    </row>
    <row r="92" spans="1:5" ht="204">
      <c r="A92" t="s">
        <v>63</v>
      </c>
      <c r="E92" s="35" t="s">
        <v>2913</v>
      </c>
    </row>
    <row r="93" spans="1:16" ht="25.5">
      <c r="A93" s="24" t="s">
        <v>56</v>
      </c>
      <c s="29" t="s">
        <v>95</v>
      </c>
      <c s="29" t="s">
        <v>2914</v>
      </c>
      <c s="24" t="s">
        <v>58</v>
      </c>
      <c s="30" t="s">
        <v>2915</v>
      </c>
      <c s="31" t="s">
        <v>60</v>
      </c>
      <c s="32">
        <v>480</v>
      </c>
      <c s="33">
        <v>0</v>
      </c>
      <c s="33">
        <f>ROUND(ROUND(H93,2)*ROUND(G93,3),2)</f>
      </c>
      <c r="O93">
        <f>(I93*21)/100</f>
      </c>
      <c t="s">
        <v>33</v>
      </c>
    </row>
    <row r="94" spans="1:5" ht="25.5">
      <c r="A94" s="34" t="s">
        <v>61</v>
      </c>
      <c r="E94" s="35" t="s">
        <v>2915</v>
      </c>
    </row>
    <row r="95" spans="1:5" ht="12.75">
      <c r="A95" s="36" t="s">
        <v>62</v>
      </c>
      <c r="E95" s="37" t="s">
        <v>58</v>
      </c>
    </row>
    <row r="96" spans="1:5" ht="204">
      <c r="A96" t="s">
        <v>63</v>
      </c>
      <c r="E96" s="35" t="s">
        <v>2916</v>
      </c>
    </row>
    <row r="97" spans="1:16" ht="38.25">
      <c r="A97" s="24" t="s">
        <v>56</v>
      </c>
      <c s="29" t="s">
        <v>99</v>
      </c>
      <c s="29" t="s">
        <v>3024</v>
      </c>
      <c s="24" t="s">
        <v>58</v>
      </c>
      <c s="30" t="s">
        <v>3025</v>
      </c>
      <c s="31" t="s">
        <v>60</v>
      </c>
      <c s="32">
        <v>207.285</v>
      </c>
      <c s="33">
        <v>0</v>
      </c>
      <c s="33">
        <f>ROUND(ROUND(H97,2)*ROUND(G97,3),2)</f>
      </c>
      <c r="O97">
        <f>(I97*21)/100</f>
      </c>
      <c t="s">
        <v>33</v>
      </c>
    </row>
    <row r="98" spans="1:5" ht="38.25">
      <c r="A98" s="34" t="s">
        <v>61</v>
      </c>
      <c r="E98" s="35" t="s">
        <v>3025</v>
      </c>
    </row>
    <row r="99" spans="1:5" ht="12.75">
      <c r="A99" s="36" t="s">
        <v>62</v>
      </c>
      <c r="E99" s="37" t="s">
        <v>3100</v>
      </c>
    </row>
    <row r="100" spans="1:5" ht="216.75">
      <c r="A100" t="s">
        <v>63</v>
      </c>
      <c r="E100" s="35" t="s">
        <v>3027</v>
      </c>
    </row>
    <row r="101" spans="1:16" ht="12.75">
      <c r="A101" s="24" t="s">
        <v>56</v>
      </c>
      <c s="29" t="s">
        <v>102</v>
      </c>
      <c s="29" t="s">
        <v>3101</v>
      </c>
      <c s="24" t="s">
        <v>58</v>
      </c>
      <c s="30" t="s">
        <v>3102</v>
      </c>
      <c s="31" t="s">
        <v>60</v>
      </c>
      <c s="32">
        <v>8</v>
      </c>
      <c s="33">
        <v>0</v>
      </c>
      <c s="33">
        <f>ROUND(ROUND(H101,2)*ROUND(G101,3),2)</f>
      </c>
      <c r="O101">
        <f>(I101*21)/100</f>
      </c>
      <c t="s">
        <v>33</v>
      </c>
    </row>
    <row r="102" spans="1:5" ht="12.75">
      <c r="A102" s="34" t="s">
        <v>61</v>
      </c>
      <c r="E102" s="35" t="s">
        <v>3102</v>
      </c>
    </row>
    <row r="103" spans="1:5" ht="12.75">
      <c r="A103" s="36" t="s">
        <v>62</v>
      </c>
      <c r="E103" s="37" t="s">
        <v>58</v>
      </c>
    </row>
    <row r="104" spans="1:5" ht="140.25">
      <c r="A104" t="s">
        <v>63</v>
      </c>
      <c r="E104" s="35" t="s">
        <v>3103</v>
      </c>
    </row>
    <row r="105" spans="1:16" ht="12.75">
      <c r="A105" s="24" t="s">
        <v>56</v>
      </c>
      <c s="29" t="s">
        <v>105</v>
      </c>
      <c s="29" t="s">
        <v>2917</v>
      </c>
      <c s="24" t="s">
        <v>58</v>
      </c>
      <c s="30" t="s">
        <v>2918</v>
      </c>
      <c s="31" t="s">
        <v>98</v>
      </c>
      <c s="32">
        <v>15</v>
      </c>
      <c s="33">
        <v>0</v>
      </c>
      <c s="33">
        <f>ROUND(ROUND(H105,2)*ROUND(G105,3),2)</f>
      </c>
      <c r="O105">
        <f>(I105*21)/100</f>
      </c>
      <c t="s">
        <v>33</v>
      </c>
    </row>
    <row r="106" spans="1:5" ht="12.75">
      <c r="A106" s="34" t="s">
        <v>61</v>
      </c>
      <c r="E106" s="35" t="s">
        <v>2918</v>
      </c>
    </row>
    <row r="107" spans="1:5" ht="12.75">
      <c r="A107" s="36" t="s">
        <v>62</v>
      </c>
      <c r="E107" s="37" t="s">
        <v>58</v>
      </c>
    </row>
    <row r="108" spans="1:5" ht="127.5">
      <c r="A108" t="s">
        <v>63</v>
      </c>
      <c r="E108" s="35" t="s">
        <v>2919</v>
      </c>
    </row>
    <row r="109" spans="1:16" ht="12.75">
      <c r="A109" s="24" t="s">
        <v>56</v>
      </c>
      <c s="29" t="s">
        <v>258</v>
      </c>
      <c s="29" t="s">
        <v>3028</v>
      </c>
      <c s="24" t="s">
        <v>58</v>
      </c>
      <c s="30" t="s">
        <v>3029</v>
      </c>
      <c s="31" t="s">
        <v>98</v>
      </c>
      <c s="32">
        <v>2</v>
      </c>
      <c s="33">
        <v>0</v>
      </c>
      <c s="33">
        <f>ROUND(ROUND(H109,2)*ROUND(G109,3),2)</f>
      </c>
      <c r="O109">
        <f>(I109*21)/100</f>
      </c>
      <c t="s">
        <v>33</v>
      </c>
    </row>
    <row r="110" spans="1:5" ht="12.75">
      <c r="A110" s="34" t="s">
        <v>61</v>
      </c>
      <c r="E110" s="35" t="s">
        <v>3029</v>
      </c>
    </row>
    <row r="111" spans="1:5" ht="12.75">
      <c r="A111" s="36" t="s">
        <v>62</v>
      </c>
      <c r="E111" s="37" t="s">
        <v>58</v>
      </c>
    </row>
    <row r="112" spans="1:5" ht="127.5">
      <c r="A112" t="s">
        <v>63</v>
      </c>
      <c r="E112" s="35" t="s">
        <v>3030</v>
      </c>
    </row>
    <row r="113" spans="1:16" ht="12.75">
      <c r="A113" s="24" t="s">
        <v>56</v>
      </c>
      <c s="29" t="s">
        <v>261</v>
      </c>
      <c s="29" t="s">
        <v>2920</v>
      </c>
      <c s="24" t="s">
        <v>58</v>
      </c>
      <c s="30" t="s">
        <v>2921</v>
      </c>
      <c s="31" t="s">
        <v>525</v>
      </c>
      <c s="32">
        <v>11</v>
      </c>
      <c s="33">
        <v>0</v>
      </c>
      <c s="33">
        <f>ROUND(ROUND(H113,2)*ROUND(G113,3),2)</f>
      </c>
      <c r="O113">
        <f>(I113*21)/100</f>
      </c>
      <c t="s">
        <v>33</v>
      </c>
    </row>
    <row r="114" spans="1:5" ht="12.75">
      <c r="A114" s="34" t="s">
        <v>61</v>
      </c>
      <c r="E114" s="35" t="s">
        <v>2921</v>
      </c>
    </row>
    <row r="115" spans="1:5" ht="12.75">
      <c r="A115" s="36" t="s">
        <v>62</v>
      </c>
      <c r="E115" s="37" t="s">
        <v>58</v>
      </c>
    </row>
    <row r="116" spans="1:5" ht="114.75">
      <c r="A116" t="s">
        <v>63</v>
      </c>
      <c r="E116" s="35" t="s">
        <v>2923</v>
      </c>
    </row>
    <row r="117" spans="1:18" ht="12.75" customHeight="1">
      <c r="A117" s="6" t="s">
        <v>53</v>
      </c>
      <c s="6"/>
      <c s="39" t="s">
        <v>902</v>
      </c>
      <c s="6"/>
      <c s="27" t="s">
        <v>903</v>
      </c>
      <c s="6"/>
      <c s="6"/>
      <c s="6"/>
      <c s="40">
        <f>0+Q117</f>
      </c>
      <c r="O117">
        <f>0+R117</f>
      </c>
      <c r="Q117">
        <f>0+I118+I122+I126+I130+I134+I138+I142</f>
      </c>
      <c>
        <f>0+O118+O122+O126+O130+O134+O138+O142</f>
      </c>
    </row>
    <row r="118" spans="1:16" ht="25.5">
      <c r="A118" s="24" t="s">
        <v>56</v>
      </c>
      <c s="29" t="s">
        <v>264</v>
      </c>
      <c s="29" t="s">
        <v>910</v>
      </c>
      <c s="24" t="s">
        <v>58</v>
      </c>
      <c s="30" t="s">
        <v>2924</v>
      </c>
      <c s="31" t="s">
        <v>906</v>
      </c>
      <c s="32">
        <v>25</v>
      </c>
      <c s="33">
        <v>0</v>
      </c>
      <c s="33">
        <f>ROUND(ROUND(H118,2)*ROUND(G118,3),2)</f>
      </c>
      <c r="O118">
        <f>(I118*21)/100</f>
      </c>
      <c t="s">
        <v>33</v>
      </c>
    </row>
    <row r="119" spans="1:5" ht="25.5">
      <c r="A119" s="34" t="s">
        <v>61</v>
      </c>
      <c r="E119" s="35" t="s">
        <v>2924</v>
      </c>
    </row>
    <row r="120" spans="1:5" ht="25.5">
      <c r="A120" s="36" t="s">
        <v>62</v>
      </c>
      <c r="E120" s="37" t="s">
        <v>3104</v>
      </c>
    </row>
    <row r="121" spans="1:5" ht="140.25">
      <c r="A121" t="s">
        <v>63</v>
      </c>
      <c r="E121" s="35" t="s">
        <v>2925</v>
      </c>
    </row>
    <row r="122" spans="1:16" ht="25.5">
      <c r="A122" s="24" t="s">
        <v>56</v>
      </c>
      <c s="29" t="s">
        <v>267</v>
      </c>
      <c s="29" t="s">
        <v>2928</v>
      </c>
      <c s="24" t="s">
        <v>58</v>
      </c>
      <c s="30" t="s">
        <v>2929</v>
      </c>
      <c s="31" t="s">
        <v>906</v>
      </c>
      <c s="32">
        <v>123.4</v>
      </c>
      <c s="33">
        <v>0</v>
      </c>
      <c s="33">
        <f>ROUND(ROUND(H122,2)*ROUND(G122,3),2)</f>
      </c>
      <c r="O122">
        <f>(I122*21)/100</f>
      </c>
      <c t="s">
        <v>33</v>
      </c>
    </row>
    <row r="123" spans="1:5" ht="25.5">
      <c r="A123" s="34" t="s">
        <v>61</v>
      </c>
      <c r="E123" s="35" t="s">
        <v>2929</v>
      </c>
    </row>
    <row r="124" spans="1:5" ht="12.75">
      <c r="A124" s="36" t="s">
        <v>62</v>
      </c>
      <c r="E124" s="37" t="s">
        <v>58</v>
      </c>
    </row>
    <row r="125" spans="1:5" ht="127.5">
      <c r="A125" t="s">
        <v>63</v>
      </c>
      <c r="E125" s="35" t="s">
        <v>2931</v>
      </c>
    </row>
    <row r="126" spans="1:16" ht="25.5">
      <c r="A126" s="24" t="s">
        <v>56</v>
      </c>
      <c s="29" t="s">
        <v>270</v>
      </c>
      <c s="29" t="s">
        <v>2932</v>
      </c>
      <c s="24" t="s">
        <v>58</v>
      </c>
      <c s="30" t="s">
        <v>2933</v>
      </c>
      <c s="31" t="s">
        <v>906</v>
      </c>
      <c s="32">
        <v>0.47</v>
      </c>
      <c s="33">
        <v>0</v>
      </c>
      <c s="33">
        <f>ROUND(ROUND(H126,2)*ROUND(G126,3),2)</f>
      </c>
      <c r="O126">
        <f>(I126*21)/100</f>
      </c>
      <c t="s">
        <v>33</v>
      </c>
    </row>
    <row r="127" spans="1:5" ht="25.5">
      <c r="A127" s="34" t="s">
        <v>61</v>
      </c>
      <c r="E127" s="35" t="s">
        <v>2933</v>
      </c>
    </row>
    <row r="128" spans="1:5" ht="12.75">
      <c r="A128" s="36" t="s">
        <v>62</v>
      </c>
      <c r="E128" s="37" t="s">
        <v>3105</v>
      </c>
    </row>
    <row r="129" spans="1:5" ht="114.75">
      <c r="A129" t="s">
        <v>63</v>
      </c>
      <c r="E129" s="35" t="s">
        <v>3079</v>
      </c>
    </row>
    <row r="130" spans="1:16" ht="25.5">
      <c r="A130" s="24" t="s">
        <v>56</v>
      </c>
      <c s="29" t="s">
        <v>273</v>
      </c>
      <c s="29" t="s">
        <v>2934</v>
      </c>
      <c s="24" t="s">
        <v>58</v>
      </c>
      <c s="30" t="s">
        <v>2935</v>
      </c>
      <c s="31" t="s">
        <v>906</v>
      </c>
      <c s="32">
        <v>0.8</v>
      </c>
      <c s="33">
        <v>0</v>
      </c>
      <c s="33">
        <f>ROUND(ROUND(H130,2)*ROUND(G130,3),2)</f>
      </c>
      <c r="O130">
        <f>(I130*21)/100</f>
      </c>
      <c t="s">
        <v>33</v>
      </c>
    </row>
    <row r="131" spans="1:5" ht="25.5">
      <c r="A131" s="34" t="s">
        <v>61</v>
      </c>
      <c r="E131" s="35" t="s">
        <v>2935</v>
      </c>
    </row>
    <row r="132" spans="1:5" ht="12.75">
      <c r="A132" s="36" t="s">
        <v>62</v>
      </c>
      <c r="E132" s="37" t="s">
        <v>58</v>
      </c>
    </row>
    <row r="133" spans="1:5" ht="127.5">
      <c r="A133" t="s">
        <v>63</v>
      </c>
      <c r="E133" s="35" t="s">
        <v>2931</v>
      </c>
    </row>
    <row r="134" spans="1:16" ht="25.5">
      <c r="A134" s="24" t="s">
        <v>56</v>
      </c>
      <c s="29" t="s">
        <v>276</v>
      </c>
      <c s="29" t="s">
        <v>2100</v>
      </c>
      <c s="24" t="s">
        <v>58</v>
      </c>
      <c s="30" t="s">
        <v>2936</v>
      </c>
      <c s="31" t="s">
        <v>906</v>
      </c>
      <c s="32">
        <v>126.5</v>
      </c>
      <c s="33">
        <v>0</v>
      </c>
      <c s="33">
        <f>ROUND(ROUND(H134,2)*ROUND(G134,3),2)</f>
      </c>
      <c r="O134">
        <f>(I134*21)/100</f>
      </c>
      <c t="s">
        <v>33</v>
      </c>
    </row>
    <row r="135" spans="1:5" ht="25.5">
      <c r="A135" s="34" t="s">
        <v>61</v>
      </c>
      <c r="E135" s="35" t="s">
        <v>2936</v>
      </c>
    </row>
    <row r="136" spans="1:5" ht="63.75">
      <c r="A136" s="36" t="s">
        <v>62</v>
      </c>
      <c r="E136" s="37" t="s">
        <v>3106</v>
      </c>
    </row>
    <row r="137" spans="1:5" ht="102">
      <c r="A137" t="s">
        <v>63</v>
      </c>
      <c r="E137" s="35" t="s">
        <v>2938</v>
      </c>
    </row>
    <row r="138" spans="1:16" ht="25.5">
      <c r="A138" s="24" t="s">
        <v>56</v>
      </c>
      <c s="29" t="s">
        <v>279</v>
      </c>
      <c s="29" t="s">
        <v>3035</v>
      </c>
      <c s="24" t="s">
        <v>58</v>
      </c>
      <c s="30" t="s">
        <v>3036</v>
      </c>
      <c s="31" t="s">
        <v>906</v>
      </c>
      <c s="32">
        <v>525</v>
      </c>
      <c s="33">
        <v>0</v>
      </c>
      <c s="33">
        <f>ROUND(ROUND(H138,2)*ROUND(G138,3),2)</f>
      </c>
      <c r="O138">
        <f>(I138*21)/100</f>
      </c>
      <c t="s">
        <v>33</v>
      </c>
    </row>
    <row r="139" spans="1:5" ht="25.5">
      <c r="A139" s="34" t="s">
        <v>61</v>
      </c>
      <c r="E139" s="35" t="s">
        <v>3036</v>
      </c>
    </row>
    <row r="140" spans="1:5" ht="12.75">
      <c r="A140" s="36" t="s">
        <v>62</v>
      </c>
      <c r="E140" s="37" t="s">
        <v>3037</v>
      </c>
    </row>
    <row r="141" spans="1:5" ht="127.5">
      <c r="A141" t="s">
        <v>63</v>
      </c>
      <c r="E141" s="35" t="s">
        <v>2931</v>
      </c>
    </row>
    <row r="142" spans="1:16" ht="25.5">
      <c r="A142" s="24" t="s">
        <v>56</v>
      </c>
      <c s="29" t="s">
        <v>282</v>
      </c>
      <c s="29" t="s">
        <v>2939</v>
      </c>
      <c s="24" t="s">
        <v>58</v>
      </c>
      <c s="30" t="s">
        <v>2940</v>
      </c>
      <c s="31" t="s">
        <v>906</v>
      </c>
      <c s="32">
        <v>91.1</v>
      </c>
      <c s="33">
        <v>0</v>
      </c>
      <c s="33">
        <f>ROUND(ROUND(H142,2)*ROUND(G142,3),2)</f>
      </c>
      <c r="O142">
        <f>(I142*21)/100</f>
      </c>
      <c t="s">
        <v>33</v>
      </c>
    </row>
    <row r="143" spans="1:5" ht="25.5">
      <c r="A143" s="34" t="s">
        <v>61</v>
      </c>
      <c r="E143" s="35" t="s">
        <v>2940</v>
      </c>
    </row>
    <row r="144" spans="1:5" ht="12.75">
      <c r="A144" s="36" t="s">
        <v>62</v>
      </c>
      <c r="E144" s="37" t="s">
        <v>3107</v>
      </c>
    </row>
    <row r="145" spans="1:5" ht="127.5">
      <c r="A145" t="s">
        <v>63</v>
      </c>
      <c r="E145" s="35" t="s">
        <v>2931</v>
      </c>
    </row>
    <row r="146" spans="1:18" ht="12.75" customHeight="1">
      <c r="A146" s="6" t="s">
        <v>53</v>
      </c>
      <c s="6"/>
      <c s="39" t="s">
        <v>3040</v>
      </c>
      <c s="6"/>
      <c s="27" t="s">
        <v>2699</v>
      </c>
      <c s="6"/>
      <c s="6"/>
      <c s="6"/>
      <c s="40">
        <f>0+Q146</f>
      </c>
      <c r="O146">
        <f>0+R146</f>
      </c>
      <c r="Q146">
        <f>0+I147+I151+I155</f>
      </c>
      <c>
        <f>0+O147+O151+O155</f>
      </c>
    </row>
    <row r="147" spans="1:16" ht="12.75">
      <c r="A147" s="24" t="s">
        <v>56</v>
      </c>
      <c s="29" t="s">
        <v>39</v>
      </c>
      <c s="29" t="s">
        <v>3041</v>
      </c>
      <c s="24" t="s">
        <v>58</v>
      </c>
      <c s="30" t="s">
        <v>3042</v>
      </c>
      <c s="31" t="s">
        <v>98</v>
      </c>
      <c s="32">
        <v>53</v>
      </c>
      <c s="33">
        <v>0</v>
      </c>
      <c s="33">
        <f>ROUND(ROUND(H147,2)*ROUND(G147,3),2)</f>
      </c>
      <c r="O147">
        <f>(I147*21)/100</f>
      </c>
      <c t="s">
        <v>33</v>
      </c>
    </row>
    <row r="148" spans="1:5" ht="12.75">
      <c r="A148" s="34" t="s">
        <v>61</v>
      </c>
      <c r="E148" s="35" t="s">
        <v>3042</v>
      </c>
    </row>
    <row r="149" spans="1:5" ht="12.75">
      <c r="A149" s="36" t="s">
        <v>62</v>
      </c>
      <c r="E149" s="37" t="s">
        <v>3108</v>
      </c>
    </row>
    <row r="150" spans="1:5" ht="38.25">
      <c r="A150" t="s">
        <v>63</v>
      </c>
      <c r="E150" s="35" t="s">
        <v>3044</v>
      </c>
    </row>
    <row r="151" spans="1:16" ht="12.75">
      <c r="A151" s="24" t="s">
        <v>56</v>
      </c>
      <c s="29" t="s">
        <v>33</v>
      </c>
      <c s="29" t="s">
        <v>3045</v>
      </c>
      <c s="24" t="s">
        <v>58</v>
      </c>
      <c s="30" t="s">
        <v>3046</v>
      </c>
      <c s="31" t="s">
        <v>98</v>
      </c>
      <c s="32">
        <v>18</v>
      </c>
      <c s="33">
        <v>0</v>
      </c>
      <c s="33">
        <f>ROUND(ROUND(H151,2)*ROUND(G151,3),2)</f>
      </c>
      <c r="O151">
        <f>(I151*21)/100</f>
      </c>
      <c t="s">
        <v>33</v>
      </c>
    </row>
    <row r="152" spans="1:5" ht="12.75">
      <c r="A152" s="34" t="s">
        <v>61</v>
      </c>
      <c r="E152" s="35" t="s">
        <v>3046</v>
      </c>
    </row>
    <row r="153" spans="1:5" ht="12.75">
      <c r="A153" s="36" t="s">
        <v>62</v>
      </c>
      <c r="E153" s="37" t="s">
        <v>3109</v>
      </c>
    </row>
    <row r="154" spans="1:5" ht="38.25">
      <c r="A154" t="s">
        <v>63</v>
      </c>
      <c r="E154" s="35" t="s">
        <v>3044</v>
      </c>
    </row>
    <row r="155" spans="1:16" ht="12.75">
      <c r="A155" s="24" t="s">
        <v>56</v>
      </c>
      <c s="29" t="s">
        <v>32</v>
      </c>
      <c s="29" t="s">
        <v>3048</v>
      </c>
      <c s="24" t="s">
        <v>58</v>
      </c>
      <c s="30" t="s">
        <v>3049</v>
      </c>
      <c s="31" t="s">
        <v>2529</v>
      </c>
      <c s="32">
        <v>3</v>
      </c>
      <c s="33">
        <v>0</v>
      </c>
      <c s="33">
        <f>ROUND(ROUND(H155,2)*ROUND(G155,3),2)</f>
      </c>
      <c r="O155">
        <f>(I155*21)/100</f>
      </c>
      <c t="s">
        <v>33</v>
      </c>
    </row>
    <row r="156" spans="1:5" ht="12.75">
      <c r="A156" s="34" t="s">
        <v>61</v>
      </c>
      <c r="E156" s="35" t="s">
        <v>3049</v>
      </c>
    </row>
    <row r="157" spans="1:5" ht="12.75">
      <c r="A157" s="36" t="s">
        <v>62</v>
      </c>
      <c r="E157" s="37" t="s">
        <v>58</v>
      </c>
    </row>
    <row r="158" spans="1:5" ht="38.25">
      <c r="A158" t="s">
        <v>63</v>
      </c>
      <c r="E158" s="35" t="s">
        <v>3044</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0.xml><?xml version="1.0" encoding="utf-8"?>
<worksheet xmlns="http://schemas.openxmlformats.org/spreadsheetml/2006/main" xmlns:r="http://schemas.openxmlformats.org/officeDocument/2006/relationships">
  <sheetPr>
    <pageSetUpPr fitToPage="1"/>
  </sheetPr>
  <dimension ref="A1:R25"/>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f>
      </c>
      <c t="s">
        <v>32</v>
      </c>
    </row>
    <row r="3" spans="1:16" ht="15" customHeight="1">
      <c r="A3" t="s">
        <v>12</v>
      </c>
      <c s="12" t="s">
        <v>14</v>
      </c>
      <c s="13" t="s">
        <v>15</v>
      </c>
      <c s="1"/>
      <c s="14" t="s">
        <v>16</v>
      </c>
      <c s="1"/>
      <c s="9"/>
      <c s="8" t="s">
        <v>3110</v>
      </c>
      <c s="41">
        <f>0+I13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2" t="s">
        <v>18</v>
      </c>
      <c s="13" t="s">
        <v>3086</v>
      </c>
      <c s="1"/>
      <c s="14" t="s">
        <v>3087</v>
      </c>
      <c s="1"/>
      <c s="1"/>
      <c s="1"/>
      <c s="1"/>
    </row>
    <row r="9" spans="1:9" ht="12.75" customHeight="1">
      <c r="A9" t="s">
        <v>2859</v>
      </c>
      <c s="16" t="s">
        <v>28</v>
      </c>
      <c s="17" t="s">
        <v>3110</v>
      </c>
      <c s="6"/>
      <c s="18" t="s">
        <v>3111</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45</v>
      </c>
      <c s="25"/>
      <c s="27" t="s">
        <v>2874</v>
      </c>
      <c s="25"/>
      <c s="25"/>
      <c s="25"/>
      <c s="28">
        <f>0+Q13</f>
      </c>
      <c r="O13">
        <f>0+R13</f>
      </c>
      <c r="Q13">
        <f>0+I14+I18+I22</f>
      </c>
      <c>
        <f>0+O14+O18+O22</f>
      </c>
    </row>
    <row r="14" spans="1:16" ht="12.75">
      <c r="A14" s="24" t="s">
        <v>56</v>
      </c>
      <c s="29" t="s">
        <v>39</v>
      </c>
      <c s="29" t="s">
        <v>2944</v>
      </c>
      <c s="24" t="s">
        <v>58</v>
      </c>
      <c s="30" t="s">
        <v>2945</v>
      </c>
      <c s="31" t="s">
        <v>525</v>
      </c>
      <c s="32">
        <v>133.754</v>
      </c>
      <c s="33">
        <v>0</v>
      </c>
      <c s="33">
        <f>ROUND(ROUND(H14,2)*ROUND(G14,3),2)</f>
      </c>
      <c r="O14">
        <f>(I14*21)/100</f>
      </c>
      <c t="s">
        <v>33</v>
      </c>
    </row>
    <row r="15" spans="1:5" ht="12.75">
      <c r="A15" s="34" t="s">
        <v>61</v>
      </c>
      <c r="E15" s="35" t="s">
        <v>2945</v>
      </c>
    </row>
    <row r="16" spans="1:5" ht="25.5">
      <c r="A16" s="36" t="s">
        <v>62</v>
      </c>
      <c r="E16" s="37" t="s">
        <v>3112</v>
      </c>
    </row>
    <row r="17" spans="1:5" ht="89.25">
      <c r="A17" t="s">
        <v>63</v>
      </c>
      <c r="E17" s="35" t="s">
        <v>2878</v>
      </c>
    </row>
    <row r="18" spans="1:16" ht="25.5">
      <c r="A18" s="24" t="s">
        <v>56</v>
      </c>
      <c s="29" t="s">
        <v>33</v>
      </c>
      <c s="29" t="s">
        <v>2947</v>
      </c>
      <c s="24" t="s">
        <v>58</v>
      </c>
      <c s="30" t="s">
        <v>2948</v>
      </c>
      <c s="31" t="s">
        <v>60</v>
      </c>
      <c s="32">
        <v>1188</v>
      </c>
      <c s="33">
        <v>0</v>
      </c>
      <c s="33">
        <f>ROUND(ROUND(H18,2)*ROUND(G18,3),2)</f>
      </c>
      <c r="O18">
        <f>(I18*21)/100</f>
      </c>
      <c t="s">
        <v>33</v>
      </c>
    </row>
    <row r="19" spans="1:5" ht="25.5">
      <c r="A19" s="34" t="s">
        <v>61</v>
      </c>
      <c r="E19" s="35" t="s">
        <v>2948</v>
      </c>
    </row>
    <row r="20" spans="1:5" ht="25.5">
      <c r="A20" s="36" t="s">
        <v>62</v>
      </c>
      <c r="E20" s="37" t="s">
        <v>3113</v>
      </c>
    </row>
    <row r="21" spans="1:5" ht="127.5">
      <c r="A21" t="s">
        <v>63</v>
      </c>
      <c r="E21" s="35" t="s">
        <v>2950</v>
      </c>
    </row>
    <row r="22" spans="1:16" ht="25.5">
      <c r="A22" s="24" t="s">
        <v>56</v>
      </c>
      <c s="29" t="s">
        <v>32</v>
      </c>
      <c s="29" t="s">
        <v>3054</v>
      </c>
      <c s="24" t="s">
        <v>58</v>
      </c>
      <c s="30" t="s">
        <v>3055</v>
      </c>
      <c s="31" t="s">
        <v>60</v>
      </c>
      <c s="32">
        <v>149.538</v>
      </c>
      <c s="33">
        <v>0</v>
      </c>
      <c s="33">
        <f>ROUND(ROUND(H22,2)*ROUND(G22,3),2)</f>
      </c>
      <c r="O22">
        <f>(I22*21)/100</f>
      </c>
      <c t="s">
        <v>33</v>
      </c>
    </row>
    <row r="23" spans="1:5" ht="25.5">
      <c r="A23" s="34" t="s">
        <v>61</v>
      </c>
      <c r="E23" s="35" t="s">
        <v>3055</v>
      </c>
    </row>
    <row r="24" spans="1:5" ht="25.5">
      <c r="A24" s="36" t="s">
        <v>62</v>
      </c>
      <c r="E24" s="37" t="s">
        <v>3114</v>
      </c>
    </row>
    <row r="25" spans="1:5" ht="127.5">
      <c r="A25" t="s">
        <v>63</v>
      </c>
      <c r="E25" s="35" t="s">
        <v>2950</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1.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f>
      </c>
      <c t="s">
        <v>32</v>
      </c>
    </row>
    <row r="3" spans="1:16" ht="15" customHeight="1">
      <c r="A3" t="s">
        <v>12</v>
      </c>
      <c s="12" t="s">
        <v>14</v>
      </c>
      <c s="13" t="s">
        <v>15</v>
      </c>
      <c s="1"/>
      <c s="14" t="s">
        <v>16</v>
      </c>
      <c s="1"/>
      <c s="9"/>
      <c s="8" t="s">
        <v>3115</v>
      </c>
      <c s="41">
        <f>0+I12+I69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2854</v>
      </c>
      <c s="1"/>
      <c s="14" t="s">
        <v>2855</v>
      </c>
      <c s="1"/>
      <c s="1"/>
      <c s="1"/>
      <c s="1"/>
    </row>
    <row r="8" spans="1:9" ht="12.75" customHeight="1">
      <c r="A8" t="s">
        <v>2856</v>
      </c>
      <c s="16" t="s">
        <v>28</v>
      </c>
      <c s="17" t="s">
        <v>3115</v>
      </c>
      <c s="6"/>
      <c s="18" t="s">
        <v>3116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50</v>
      </c>
      <c s="25"/>
      <c s="27" t="s">
        <v>2897</v>
      </c>
      <c s="25"/>
      <c s="25"/>
      <c s="25"/>
      <c s="28">
        <f>0+Q12</f>
      </c>
      <c r="O12">
        <f>0+R12</f>
      </c>
      <c r="Q12">
        <f>0+I13+I17+I21+I25+I29+I33+I37+I41+I45+I49+I53+I57+I61+I65</f>
      </c>
      <c>
        <f>0+O13+O17+O21+O25+O29+O33+O37+O41+O45+O49+O53+O57+O61+O65</f>
      </c>
    </row>
    <row r="13" spans="1:16" ht="12.75">
      <c r="A13" s="24" t="s">
        <v>56</v>
      </c>
      <c s="29" t="s">
        <v>39</v>
      </c>
      <c s="29" t="s">
        <v>3117</v>
      </c>
      <c s="24" t="s">
        <v>58</v>
      </c>
      <c s="30" t="s">
        <v>3118</v>
      </c>
      <c s="31" t="s">
        <v>98</v>
      </c>
      <c s="32">
        <v>56</v>
      </c>
      <c s="33">
        <v>0</v>
      </c>
      <c s="33">
        <f>ROUND(ROUND(H13,2)*ROUND(G13,3),2)</f>
      </c>
      <c r="O13">
        <f>(I13*21)/100</f>
      </c>
      <c t="s">
        <v>33</v>
      </c>
    </row>
    <row r="14" spans="1:5" ht="12.75">
      <c r="A14" s="34" t="s">
        <v>61</v>
      </c>
      <c r="E14" s="35" t="s">
        <v>3118</v>
      </c>
    </row>
    <row r="15" spans="1:5" ht="12.75">
      <c r="A15" s="36" t="s">
        <v>62</v>
      </c>
      <c r="E15" s="37" t="s">
        <v>58</v>
      </c>
    </row>
    <row r="16" spans="1:5" ht="51">
      <c r="A16" t="s">
        <v>63</v>
      </c>
      <c r="E16" s="35" t="s">
        <v>3119</v>
      </c>
    </row>
    <row r="17" spans="1:16" ht="12.75">
      <c r="A17" s="24" t="s">
        <v>56</v>
      </c>
      <c s="29" t="s">
        <v>33</v>
      </c>
      <c s="29" t="s">
        <v>3120</v>
      </c>
      <c s="24" t="s">
        <v>58</v>
      </c>
      <c s="30" t="s">
        <v>3121</v>
      </c>
      <c s="31" t="s">
        <v>98</v>
      </c>
      <c s="32">
        <v>3</v>
      </c>
      <c s="33">
        <v>0</v>
      </c>
      <c s="33">
        <f>ROUND(ROUND(H17,2)*ROUND(G17,3),2)</f>
      </c>
      <c r="O17">
        <f>(I17*21)/100</f>
      </c>
      <c t="s">
        <v>33</v>
      </c>
    </row>
    <row r="18" spans="1:5" ht="12.75">
      <c r="A18" s="34" t="s">
        <v>61</v>
      </c>
      <c r="E18" s="35" t="s">
        <v>3121</v>
      </c>
    </row>
    <row r="19" spans="1:5" ht="12.75">
      <c r="A19" s="36" t="s">
        <v>62</v>
      </c>
      <c r="E19" s="37" t="s">
        <v>58</v>
      </c>
    </row>
    <row r="20" spans="1:5" ht="127.5">
      <c r="A20" t="s">
        <v>63</v>
      </c>
      <c r="E20" s="35" t="s">
        <v>3122</v>
      </c>
    </row>
    <row r="21" spans="1:16" ht="12.75">
      <c r="A21" s="24" t="s">
        <v>56</v>
      </c>
      <c s="29" t="s">
        <v>32</v>
      </c>
      <c s="29" t="s">
        <v>3123</v>
      </c>
      <c s="24" t="s">
        <v>58</v>
      </c>
      <c s="30" t="s">
        <v>3124</v>
      </c>
      <c s="31" t="s">
        <v>98</v>
      </c>
      <c s="32">
        <v>7</v>
      </c>
      <c s="33">
        <v>0</v>
      </c>
      <c s="33">
        <f>ROUND(ROUND(H21,2)*ROUND(G21,3),2)</f>
      </c>
      <c r="O21">
        <f>(I21*21)/100</f>
      </c>
      <c t="s">
        <v>33</v>
      </c>
    </row>
    <row r="22" spans="1:5" ht="12.75">
      <c r="A22" s="34" t="s">
        <v>61</v>
      </c>
      <c r="E22" s="35" t="s">
        <v>3124</v>
      </c>
    </row>
    <row r="23" spans="1:5" ht="12.75">
      <c r="A23" s="36" t="s">
        <v>62</v>
      </c>
      <c r="E23" s="37" t="s">
        <v>58</v>
      </c>
    </row>
    <row r="24" spans="1:5" ht="127.5">
      <c r="A24" t="s">
        <v>63</v>
      </c>
      <c r="E24" s="35" t="s">
        <v>3122</v>
      </c>
    </row>
    <row r="25" spans="1:16" ht="12.75">
      <c r="A25" s="24" t="s">
        <v>56</v>
      </c>
      <c s="29" t="s">
        <v>43</v>
      </c>
      <c s="29" t="s">
        <v>3125</v>
      </c>
      <c s="24" t="s">
        <v>58</v>
      </c>
      <c s="30" t="s">
        <v>3126</v>
      </c>
      <c s="31" t="s">
        <v>98</v>
      </c>
      <c s="32">
        <v>21</v>
      </c>
      <c s="33">
        <v>0</v>
      </c>
      <c s="33">
        <f>ROUND(ROUND(H25,2)*ROUND(G25,3),2)</f>
      </c>
      <c r="O25">
        <f>(I25*21)/100</f>
      </c>
      <c t="s">
        <v>33</v>
      </c>
    </row>
    <row r="26" spans="1:5" ht="12.75">
      <c r="A26" s="34" t="s">
        <v>61</v>
      </c>
      <c r="E26" s="35" t="s">
        <v>3126</v>
      </c>
    </row>
    <row r="27" spans="1:5" ht="12.75">
      <c r="A27" s="36" t="s">
        <v>62</v>
      </c>
      <c r="E27" s="37" t="s">
        <v>58</v>
      </c>
    </row>
    <row r="28" spans="1:5" ht="127.5">
      <c r="A28" t="s">
        <v>63</v>
      </c>
      <c r="E28" s="35" t="s">
        <v>3122</v>
      </c>
    </row>
    <row r="29" spans="1:16" ht="12.75">
      <c r="A29" s="24" t="s">
        <v>56</v>
      </c>
      <c s="29" t="s">
        <v>45</v>
      </c>
      <c s="29" t="s">
        <v>3127</v>
      </c>
      <c s="24" t="s">
        <v>58</v>
      </c>
      <c s="30" t="s">
        <v>3128</v>
      </c>
      <c s="31" t="s">
        <v>98</v>
      </c>
      <c s="32">
        <v>11</v>
      </c>
      <c s="33">
        <v>0</v>
      </c>
      <c s="33">
        <f>ROUND(ROUND(H29,2)*ROUND(G29,3),2)</f>
      </c>
      <c r="O29">
        <f>(I29*21)/100</f>
      </c>
      <c t="s">
        <v>33</v>
      </c>
    </row>
    <row r="30" spans="1:5" ht="12.75">
      <c r="A30" s="34" t="s">
        <v>61</v>
      </c>
      <c r="E30" s="35" t="s">
        <v>3128</v>
      </c>
    </row>
    <row r="31" spans="1:5" ht="12.75">
      <c r="A31" s="36" t="s">
        <v>62</v>
      </c>
      <c r="E31" s="37" t="s">
        <v>58</v>
      </c>
    </row>
    <row r="32" spans="1:5" ht="127.5">
      <c r="A32" t="s">
        <v>63</v>
      </c>
      <c r="E32" s="35" t="s">
        <v>3122</v>
      </c>
    </row>
    <row r="33" spans="1:16" ht="12.75">
      <c r="A33" s="24" t="s">
        <v>56</v>
      </c>
      <c s="29" t="s">
        <v>47</v>
      </c>
      <c s="29" t="s">
        <v>3129</v>
      </c>
      <c s="24" t="s">
        <v>58</v>
      </c>
      <c s="30" t="s">
        <v>3130</v>
      </c>
      <c s="31" t="s">
        <v>98</v>
      </c>
      <c s="32">
        <v>6</v>
      </c>
      <c s="33">
        <v>0</v>
      </c>
      <c s="33">
        <f>ROUND(ROUND(H33,2)*ROUND(G33,3),2)</f>
      </c>
      <c r="O33">
        <f>(I33*21)/100</f>
      </c>
      <c t="s">
        <v>33</v>
      </c>
    </row>
    <row r="34" spans="1:5" ht="12.75">
      <c r="A34" s="34" t="s">
        <v>61</v>
      </c>
      <c r="E34" s="35" t="s">
        <v>3130</v>
      </c>
    </row>
    <row r="35" spans="1:5" ht="12.75">
      <c r="A35" s="36" t="s">
        <v>62</v>
      </c>
      <c r="E35" s="37" t="s">
        <v>58</v>
      </c>
    </row>
    <row r="36" spans="1:5" ht="127.5">
      <c r="A36" t="s">
        <v>63</v>
      </c>
      <c r="E36" s="35" t="s">
        <v>3122</v>
      </c>
    </row>
    <row r="37" spans="1:16" ht="12.75">
      <c r="A37" s="24" t="s">
        <v>56</v>
      </c>
      <c s="29" t="s">
        <v>452</v>
      </c>
      <c s="29" t="s">
        <v>3131</v>
      </c>
      <c s="24" t="s">
        <v>58</v>
      </c>
      <c s="30" t="s">
        <v>3132</v>
      </c>
      <c s="31" t="s">
        <v>98</v>
      </c>
      <c s="32">
        <v>6</v>
      </c>
      <c s="33">
        <v>0</v>
      </c>
      <c s="33">
        <f>ROUND(ROUND(H37,2)*ROUND(G37,3),2)</f>
      </c>
      <c r="O37">
        <f>(I37*21)/100</f>
      </c>
      <c t="s">
        <v>33</v>
      </c>
    </row>
    <row r="38" spans="1:5" ht="12.75">
      <c r="A38" s="34" t="s">
        <v>61</v>
      </c>
      <c r="E38" s="35" t="s">
        <v>3132</v>
      </c>
    </row>
    <row r="39" spans="1:5" ht="12.75">
      <c r="A39" s="36" t="s">
        <v>62</v>
      </c>
      <c r="E39" s="37" t="s">
        <v>58</v>
      </c>
    </row>
    <row r="40" spans="1:5" ht="127.5">
      <c r="A40" t="s">
        <v>63</v>
      </c>
      <c r="E40" s="35" t="s">
        <v>3122</v>
      </c>
    </row>
    <row r="41" spans="1:16" ht="12.75">
      <c r="A41" s="24" t="s">
        <v>56</v>
      </c>
      <c s="29" t="s">
        <v>394</v>
      </c>
      <c s="29" t="s">
        <v>3133</v>
      </c>
      <c s="24" t="s">
        <v>58</v>
      </c>
      <c s="30" t="s">
        <v>3134</v>
      </c>
      <c s="31" t="s">
        <v>98</v>
      </c>
      <c s="32">
        <v>1</v>
      </c>
      <c s="33">
        <v>0</v>
      </c>
      <c s="33">
        <f>ROUND(ROUND(H41,2)*ROUND(G41,3),2)</f>
      </c>
      <c r="O41">
        <f>(I41*21)/100</f>
      </c>
      <c t="s">
        <v>33</v>
      </c>
    </row>
    <row r="42" spans="1:5" ht="12.75">
      <c r="A42" s="34" t="s">
        <v>61</v>
      </c>
      <c r="E42" s="35" t="s">
        <v>3134</v>
      </c>
    </row>
    <row r="43" spans="1:5" ht="12.75">
      <c r="A43" s="36" t="s">
        <v>62</v>
      </c>
      <c r="E43" s="37" t="s">
        <v>58</v>
      </c>
    </row>
    <row r="44" spans="1:5" ht="127.5">
      <c r="A44" t="s">
        <v>63</v>
      </c>
      <c r="E44" s="35" t="s">
        <v>3122</v>
      </c>
    </row>
    <row r="45" spans="1:16" ht="12.75">
      <c r="A45" s="24" t="s">
        <v>56</v>
      </c>
      <c s="29" t="s">
        <v>50</v>
      </c>
      <c s="29" t="s">
        <v>3135</v>
      </c>
      <c s="24" t="s">
        <v>58</v>
      </c>
      <c s="30" t="s">
        <v>3136</v>
      </c>
      <c s="31" t="s">
        <v>98</v>
      </c>
      <c s="32">
        <v>26</v>
      </c>
      <c s="33">
        <v>0</v>
      </c>
      <c s="33">
        <f>ROUND(ROUND(H45,2)*ROUND(G45,3),2)</f>
      </c>
      <c r="O45">
        <f>(I45*21)/100</f>
      </c>
      <c t="s">
        <v>33</v>
      </c>
    </row>
    <row r="46" spans="1:5" ht="12.75">
      <c r="A46" s="34" t="s">
        <v>61</v>
      </c>
      <c r="E46" s="35" t="s">
        <v>3136</v>
      </c>
    </row>
    <row r="47" spans="1:5" ht="12.75">
      <c r="A47" s="36" t="s">
        <v>62</v>
      </c>
      <c r="E47" s="37" t="s">
        <v>58</v>
      </c>
    </row>
    <row r="48" spans="1:5" ht="127.5">
      <c r="A48" t="s">
        <v>63</v>
      </c>
      <c r="E48" s="35" t="s">
        <v>3122</v>
      </c>
    </row>
    <row r="49" spans="1:16" ht="12.75">
      <c r="A49" s="24" t="s">
        <v>56</v>
      </c>
      <c s="29" t="s">
        <v>52</v>
      </c>
      <c s="29" t="s">
        <v>3137</v>
      </c>
      <c s="24" t="s">
        <v>58</v>
      </c>
      <c s="30" t="s">
        <v>3138</v>
      </c>
      <c s="31" t="s">
        <v>98</v>
      </c>
      <c s="32">
        <v>164</v>
      </c>
      <c s="33">
        <v>0</v>
      </c>
      <c s="33">
        <f>ROUND(ROUND(H49,2)*ROUND(G49,3),2)</f>
      </c>
      <c r="O49">
        <f>(I49*21)/100</f>
      </c>
      <c t="s">
        <v>33</v>
      </c>
    </row>
    <row r="50" spans="1:5" ht="12.75">
      <c r="A50" s="34" t="s">
        <v>61</v>
      </c>
      <c r="E50" s="35" t="s">
        <v>3138</v>
      </c>
    </row>
    <row r="51" spans="1:5" ht="12.75">
      <c r="A51" s="36" t="s">
        <v>62</v>
      </c>
      <c r="E51" s="37" t="s">
        <v>58</v>
      </c>
    </row>
    <row r="52" spans="1:5" ht="127.5">
      <c r="A52" t="s">
        <v>63</v>
      </c>
      <c r="E52" s="35" t="s">
        <v>3122</v>
      </c>
    </row>
    <row r="53" spans="1:16" ht="12.75">
      <c r="A53" s="24" t="s">
        <v>56</v>
      </c>
      <c s="29" t="s">
        <v>67</v>
      </c>
      <c s="29" t="s">
        <v>3139</v>
      </c>
      <c s="24" t="s">
        <v>58</v>
      </c>
      <c s="30" t="s">
        <v>3140</v>
      </c>
      <c s="31" t="s">
        <v>98</v>
      </c>
      <c s="32">
        <v>112</v>
      </c>
      <c s="33">
        <v>0</v>
      </c>
      <c s="33">
        <f>ROUND(ROUND(H53,2)*ROUND(G53,3),2)</f>
      </c>
      <c r="O53">
        <f>(I53*21)/100</f>
      </c>
      <c t="s">
        <v>33</v>
      </c>
    </row>
    <row r="54" spans="1:5" ht="12.75">
      <c r="A54" s="34" t="s">
        <v>61</v>
      </c>
      <c r="E54" s="35" t="s">
        <v>3140</v>
      </c>
    </row>
    <row r="55" spans="1:5" ht="12.75">
      <c r="A55" s="36" t="s">
        <v>62</v>
      </c>
      <c r="E55" s="37" t="s">
        <v>58</v>
      </c>
    </row>
    <row r="56" spans="1:5" ht="114.75">
      <c r="A56" t="s">
        <v>63</v>
      </c>
      <c r="E56" s="35" t="s">
        <v>3141</v>
      </c>
    </row>
    <row r="57" spans="1:16" ht="12.75">
      <c r="A57" s="24" t="s">
        <v>56</v>
      </c>
      <c s="29" t="s">
        <v>70</v>
      </c>
      <c s="29" t="s">
        <v>3142</v>
      </c>
      <c s="24" t="s">
        <v>58</v>
      </c>
      <c s="30" t="s">
        <v>3143</v>
      </c>
      <c s="31" t="s">
        <v>98</v>
      </c>
      <c s="32">
        <v>54</v>
      </c>
      <c s="33">
        <v>0</v>
      </c>
      <c s="33">
        <f>ROUND(ROUND(H57,2)*ROUND(G57,3),2)</f>
      </c>
      <c r="O57">
        <f>(I57*21)/100</f>
      </c>
      <c t="s">
        <v>33</v>
      </c>
    </row>
    <row r="58" spans="1:5" ht="12.75">
      <c r="A58" s="34" t="s">
        <v>61</v>
      </c>
      <c r="E58" s="35" t="s">
        <v>3143</v>
      </c>
    </row>
    <row r="59" spans="1:5" ht="12.75">
      <c r="A59" s="36" t="s">
        <v>62</v>
      </c>
      <c r="E59" s="37" t="s">
        <v>58</v>
      </c>
    </row>
    <row r="60" spans="1:5" ht="114.75">
      <c r="A60" t="s">
        <v>63</v>
      </c>
      <c r="E60" s="35" t="s">
        <v>3144</v>
      </c>
    </row>
    <row r="61" spans="1:16" ht="12.75">
      <c r="A61" s="24" t="s">
        <v>56</v>
      </c>
      <c s="29" t="s">
        <v>74</v>
      </c>
      <c s="29" t="s">
        <v>3145</v>
      </c>
      <c s="24" t="s">
        <v>58</v>
      </c>
      <c s="30" t="s">
        <v>3146</v>
      </c>
      <c s="31" t="s">
        <v>98</v>
      </c>
      <c s="32">
        <v>138</v>
      </c>
      <c s="33">
        <v>0</v>
      </c>
      <c s="33">
        <f>ROUND(ROUND(H61,2)*ROUND(G61,3),2)</f>
      </c>
      <c r="O61">
        <f>(I61*21)/100</f>
      </c>
      <c t="s">
        <v>33</v>
      </c>
    </row>
    <row r="62" spans="1:5" ht="12.75">
      <c r="A62" s="34" t="s">
        <v>61</v>
      </c>
      <c r="E62" s="35" t="s">
        <v>3146</v>
      </c>
    </row>
    <row r="63" spans="1:5" ht="12.75">
      <c r="A63" s="36" t="s">
        <v>62</v>
      </c>
      <c r="E63" s="37" t="s">
        <v>58</v>
      </c>
    </row>
    <row r="64" spans="1:5" ht="127.5">
      <c r="A64" t="s">
        <v>63</v>
      </c>
      <c r="E64" s="35" t="s">
        <v>3030</v>
      </c>
    </row>
    <row r="65" spans="1:16" ht="12.75">
      <c r="A65" s="24" t="s">
        <v>56</v>
      </c>
      <c s="29" t="s">
        <v>77</v>
      </c>
      <c s="29" t="s">
        <v>3147</v>
      </c>
      <c s="24" t="s">
        <v>58</v>
      </c>
      <c s="30" t="s">
        <v>3148</v>
      </c>
      <c s="31" t="s">
        <v>98</v>
      </c>
      <c s="32">
        <v>36</v>
      </c>
      <c s="33">
        <v>0</v>
      </c>
      <c s="33">
        <f>ROUND(ROUND(H65,2)*ROUND(G65,3),2)</f>
      </c>
      <c r="O65">
        <f>(I65*21)/100</f>
      </c>
      <c t="s">
        <v>33</v>
      </c>
    </row>
    <row r="66" spans="1:5" ht="12.75">
      <c r="A66" s="34" t="s">
        <v>61</v>
      </c>
      <c r="E66" s="35" t="s">
        <v>3148</v>
      </c>
    </row>
    <row r="67" spans="1:5" ht="12.75">
      <c r="A67" s="36" t="s">
        <v>62</v>
      </c>
      <c r="E67" s="37" t="s">
        <v>3149</v>
      </c>
    </row>
    <row r="68" spans="1:5" ht="127.5">
      <c r="A68" t="s">
        <v>63</v>
      </c>
      <c r="E68" s="35" t="s">
        <v>3030</v>
      </c>
    </row>
    <row r="69" spans="1:18" ht="12.75" customHeight="1">
      <c r="A69" s="6" t="s">
        <v>53</v>
      </c>
      <c s="6"/>
      <c s="39" t="s">
        <v>902</v>
      </c>
      <c s="6"/>
      <c s="27" t="s">
        <v>903</v>
      </c>
      <c s="6"/>
      <c s="6"/>
      <c s="6"/>
      <c s="40">
        <f>0+Q69</f>
      </c>
      <c r="O69">
        <f>0+R69</f>
      </c>
      <c r="Q69">
        <f>0+I70+I74</f>
      </c>
      <c>
        <f>0+O70+O74</f>
      </c>
    </row>
    <row r="70" spans="1:16" ht="25.5">
      <c r="A70" s="24" t="s">
        <v>56</v>
      </c>
      <c s="29" t="s">
        <v>80</v>
      </c>
      <c s="29" t="s">
        <v>910</v>
      </c>
      <c s="24" t="s">
        <v>58</v>
      </c>
      <c s="30" t="s">
        <v>2924</v>
      </c>
      <c s="31" t="s">
        <v>906</v>
      </c>
      <c s="32">
        <v>65.262</v>
      </c>
      <c s="33">
        <v>0</v>
      </c>
      <c s="33">
        <f>ROUND(ROUND(H70,2)*ROUND(G70,3),2)</f>
      </c>
      <c r="O70">
        <f>(I70*21)/100</f>
      </c>
      <c t="s">
        <v>33</v>
      </c>
    </row>
    <row r="71" spans="1:5" ht="25.5">
      <c r="A71" s="34" t="s">
        <v>61</v>
      </c>
      <c r="E71" s="35" t="s">
        <v>2924</v>
      </c>
    </row>
    <row r="72" spans="1:5" ht="12.75">
      <c r="A72" s="36" t="s">
        <v>62</v>
      </c>
      <c r="E72" s="37" t="s">
        <v>3150</v>
      </c>
    </row>
    <row r="73" spans="1:5" ht="140.25">
      <c r="A73" t="s">
        <v>63</v>
      </c>
      <c r="E73" s="35" t="s">
        <v>2925</v>
      </c>
    </row>
    <row r="74" spans="1:16" ht="25.5">
      <c r="A74" s="24" t="s">
        <v>56</v>
      </c>
      <c s="29" t="s">
        <v>83</v>
      </c>
      <c s="29" t="s">
        <v>2100</v>
      </c>
      <c s="24" t="s">
        <v>58</v>
      </c>
      <c s="30" t="s">
        <v>2936</v>
      </c>
      <c s="31" t="s">
        <v>906</v>
      </c>
      <c s="32">
        <v>0.81</v>
      </c>
      <c s="33">
        <v>0</v>
      </c>
      <c s="33">
        <f>ROUND(ROUND(H74,2)*ROUND(G74,3),2)</f>
      </c>
      <c r="O74">
        <f>(I74*21)/100</f>
      </c>
      <c t="s">
        <v>33</v>
      </c>
    </row>
    <row r="75" spans="1:5" ht="25.5">
      <c r="A75" s="34" t="s">
        <v>61</v>
      </c>
      <c r="E75" s="35" t="s">
        <v>2936</v>
      </c>
    </row>
    <row r="76" spans="1:5" ht="12.75">
      <c r="A76" s="36" t="s">
        <v>62</v>
      </c>
      <c r="E76" s="37" t="s">
        <v>58</v>
      </c>
    </row>
    <row r="77" spans="1:5" ht="102">
      <c r="A77" t="s">
        <v>63</v>
      </c>
      <c r="E77" s="35" t="s">
        <v>2938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2.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0+O12+O77+O102+O111+O124+O149+O154+O187+O204</f>
      </c>
      <c t="s">
        <v>32</v>
      </c>
    </row>
    <row r="3" spans="1:16" ht="15" customHeight="1">
      <c r="A3" t="s">
        <v>12</v>
      </c>
      <c s="12" t="s">
        <v>14</v>
      </c>
      <c s="13" t="s">
        <v>15</v>
      </c>
      <c s="1"/>
      <c s="14" t="s">
        <v>16</v>
      </c>
      <c s="1"/>
      <c s="9"/>
      <c s="8" t="s">
        <v>3153</v>
      </c>
      <c s="41">
        <f>0+I12+I77+I102+I111+I124+I149+I154+I187+I204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6" t="s">
        <v>28</v>
      </c>
      <c s="17" t="s">
        <v>3153</v>
      </c>
      <c s="6"/>
      <c s="18" t="s">
        <v>3154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3155</v>
      </c>
      <c s="24" t="s">
        <v>58</v>
      </c>
      <c s="30" t="s">
        <v>3156</v>
      </c>
      <c s="31" t="s">
        <v>525</v>
      </c>
      <c s="32">
        <v>1890</v>
      </c>
      <c s="33">
        <v>0</v>
      </c>
      <c s="33">
        <f>ROUND(ROUND(H13,2)*ROUND(G13,3),2)</f>
      </c>
      <c r="O13">
        <f>(I13*21)/100</f>
      </c>
      <c t="s">
        <v>33</v>
      </c>
    </row>
    <row r="14" spans="1:5" ht="12.75">
      <c r="A14" s="34" t="s">
        <v>61</v>
      </c>
      <c r="E14" s="35" t="s">
        <v>58</v>
      </c>
    </row>
    <row r="15" spans="1:5" ht="25.5">
      <c r="A15" s="36" t="s">
        <v>62</v>
      </c>
      <c r="E15" s="37" t="s">
        <v>3157</v>
      </c>
    </row>
    <row r="16" spans="1:5" ht="38.25">
      <c r="A16" t="s">
        <v>63</v>
      </c>
      <c r="E16" s="35" t="s">
        <v>3158</v>
      </c>
    </row>
    <row r="17" spans="1:16" ht="12.75">
      <c r="A17" s="24" t="s">
        <v>56</v>
      </c>
      <c s="29" t="s">
        <v>33</v>
      </c>
      <c s="29" t="s">
        <v>3159</v>
      </c>
      <c s="24" t="s">
        <v>58</v>
      </c>
      <c s="30" t="s">
        <v>3160</v>
      </c>
      <c s="31" t="s">
        <v>525</v>
      </c>
      <c s="32">
        <v>10893</v>
      </c>
      <c s="33">
        <v>0</v>
      </c>
      <c s="33">
        <f>ROUND(ROUND(H17,2)*ROUND(G17,3),2)</f>
      </c>
      <c r="O17">
        <f>(I17*21)/100</f>
      </c>
      <c t="s">
        <v>33</v>
      </c>
    </row>
    <row r="18" spans="1:5" ht="12.75">
      <c r="A18" s="34" t="s">
        <v>61</v>
      </c>
      <c r="E18" s="35" t="s">
        <v>58</v>
      </c>
    </row>
    <row r="19" spans="1:5" ht="51">
      <c r="A19" s="36" t="s">
        <v>62</v>
      </c>
      <c r="E19" s="37" t="s">
        <v>3161</v>
      </c>
    </row>
    <row r="20" spans="1:5" ht="369.75">
      <c r="A20" t="s">
        <v>63</v>
      </c>
      <c r="E20" s="35" t="s">
        <v>3162</v>
      </c>
    </row>
    <row r="21" spans="1:16" ht="12.75">
      <c r="A21" s="24" t="s">
        <v>56</v>
      </c>
      <c s="29" t="s">
        <v>32</v>
      </c>
      <c s="29" t="s">
        <v>3163</v>
      </c>
      <c s="24" t="s">
        <v>58</v>
      </c>
      <c s="30" t="s">
        <v>3164</v>
      </c>
      <c s="31" t="s">
        <v>2907</v>
      </c>
      <c s="32">
        <v>272325</v>
      </c>
      <c s="33">
        <v>0</v>
      </c>
      <c s="33">
        <f>ROUND(ROUND(H21,2)*ROUND(G21,3),2)</f>
      </c>
      <c r="O21">
        <f>(I21*21)/100</f>
      </c>
      <c t="s">
        <v>33</v>
      </c>
    </row>
    <row r="22" spans="1:5" ht="12.75">
      <c r="A22" s="34" t="s">
        <v>61</v>
      </c>
      <c r="E22" s="35" t="s">
        <v>58</v>
      </c>
    </row>
    <row r="23" spans="1:5" ht="25.5">
      <c r="A23" s="36" t="s">
        <v>62</v>
      </c>
      <c r="E23" s="37" t="s">
        <v>3165</v>
      </c>
    </row>
    <row r="24" spans="1:5" ht="25.5">
      <c r="A24" t="s">
        <v>63</v>
      </c>
      <c r="E24" s="35" t="s">
        <v>3166</v>
      </c>
    </row>
    <row r="25" spans="1:16" ht="12.75">
      <c r="A25" s="24" t="s">
        <v>56</v>
      </c>
      <c s="29" t="s">
        <v>43</v>
      </c>
      <c s="29" t="s">
        <v>3167</v>
      </c>
      <c s="24" t="s">
        <v>58</v>
      </c>
      <c s="30" t="s">
        <v>3168</v>
      </c>
      <c s="31" t="s">
        <v>525</v>
      </c>
      <c s="32">
        <v>9697.9</v>
      </c>
      <c s="33">
        <v>0</v>
      </c>
      <c s="33">
        <f>ROUND(ROUND(H25,2)*ROUND(G25,3),2)</f>
      </c>
      <c r="O25">
        <f>(I25*21)/100</f>
      </c>
      <c t="s">
        <v>33</v>
      </c>
    </row>
    <row r="26" spans="1:5" ht="12.75">
      <c r="A26" s="34" t="s">
        <v>61</v>
      </c>
      <c r="E26" s="35" t="s">
        <v>58</v>
      </c>
    </row>
    <row r="27" spans="1:5" ht="318.75">
      <c r="A27" s="36" t="s">
        <v>62</v>
      </c>
      <c r="E27" s="37" t="s">
        <v>3169</v>
      </c>
    </row>
    <row r="28" spans="1:5" ht="318.75">
      <c r="A28" t="s">
        <v>63</v>
      </c>
      <c r="E28" s="35" t="s">
        <v>3170</v>
      </c>
    </row>
    <row r="29" spans="1:16" ht="12.75">
      <c r="A29" s="24" t="s">
        <v>56</v>
      </c>
      <c s="29" t="s">
        <v>45</v>
      </c>
      <c s="29" t="s">
        <v>3171</v>
      </c>
      <c s="24" t="s">
        <v>58</v>
      </c>
      <c s="30" t="s">
        <v>3172</v>
      </c>
      <c s="31" t="s">
        <v>2907</v>
      </c>
      <c s="32">
        <v>242425</v>
      </c>
      <c s="33">
        <v>0</v>
      </c>
      <c s="33">
        <f>ROUND(ROUND(H29,2)*ROUND(G29,3),2)</f>
      </c>
      <c r="O29">
        <f>(I29*21)/100</f>
      </c>
      <c t="s">
        <v>33</v>
      </c>
    </row>
    <row r="30" spans="1:5" ht="12.75">
      <c r="A30" s="34" t="s">
        <v>61</v>
      </c>
      <c r="E30" s="35" t="s">
        <v>58</v>
      </c>
    </row>
    <row r="31" spans="1:5" ht="25.5">
      <c r="A31" s="36" t="s">
        <v>62</v>
      </c>
      <c r="E31" s="37" t="s">
        <v>3173</v>
      </c>
    </row>
    <row r="32" spans="1:5" ht="25.5">
      <c r="A32" t="s">
        <v>63</v>
      </c>
      <c r="E32" s="35" t="s">
        <v>3166</v>
      </c>
    </row>
    <row r="33" spans="1:16" ht="12.75">
      <c r="A33" s="24" t="s">
        <v>56</v>
      </c>
      <c s="29" t="s">
        <v>47</v>
      </c>
      <c s="29" t="s">
        <v>736</v>
      </c>
      <c s="24" t="s">
        <v>58</v>
      </c>
      <c s="30" t="s">
        <v>737</v>
      </c>
      <c s="31" t="s">
        <v>525</v>
      </c>
      <c s="32">
        <v>180</v>
      </c>
      <c s="33">
        <v>0</v>
      </c>
      <c s="33">
        <f>ROUND(ROUND(H33,2)*ROUND(G33,3),2)</f>
      </c>
      <c r="O33">
        <f>(I33*21)/100</f>
      </c>
      <c t="s">
        <v>33</v>
      </c>
    </row>
    <row r="34" spans="1:5" ht="12.75">
      <c r="A34" s="34" t="s">
        <v>61</v>
      </c>
      <c r="E34" s="35" t="s">
        <v>58</v>
      </c>
    </row>
    <row r="35" spans="1:5" ht="51">
      <c r="A35" s="36" t="s">
        <v>62</v>
      </c>
      <c r="E35" s="37" t="s">
        <v>3174</v>
      </c>
    </row>
    <row r="36" spans="1:5" ht="318.75">
      <c r="A36" t="s">
        <v>63</v>
      </c>
      <c r="E36" s="35" t="s">
        <v>3175</v>
      </c>
    </row>
    <row r="37" spans="1:16" ht="12.75">
      <c r="A37" s="24" t="s">
        <v>56</v>
      </c>
      <c s="29" t="s">
        <v>452</v>
      </c>
      <c s="29" t="s">
        <v>3176</v>
      </c>
      <c s="24" t="s">
        <v>58</v>
      </c>
      <c s="30" t="s">
        <v>3177</v>
      </c>
      <c s="31" t="s">
        <v>2907</v>
      </c>
      <c s="32">
        <v>14250</v>
      </c>
      <c s="33">
        <v>0</v>
      </c>
      <c s="33">
        <f>ROUND(ROUND(H37,2)*ROUND(G37,3),2)</f>
      </c>
      <c r="O37">
        <f>(I37*21)/100</f>
      </c>
      <c t="s">
        <v>33</v>
      </c>
    </row>
    <row r="38" spans="1:5" ht="12.75">
      <c r="A38" s="34" t="s">
        <v>61</v>
      </c>
      <c r="E38" s="35" t="s">
        <v>58</v>
      </c>
    </row>
    <row r="39" spans="1:5" ht="63.75">
      <c r="A39" s="36" t="s">
        <v>62</v>
      </c>
      <c r="E39" s="37" t="s">
        <v>3178</v>
      </c>
    </row>
    <row r="40" spans="1:5" ht="25.5">
      <c r="A40" t="s">
        <v>63</v>
      </c>
      <c r="E40" s="35" t="s">
        <v>3166</v>
      </c>
    </row>
    <row r="41" spans="1:16" ht="12.75">
      <c r="A41" s="24" t="s">
        <v>56</v>
      </c>
      <c s="29" t="s">
        <v>394</v>
      </c>
      <c s="29" t="s">
        <v>3179</v>
      </c>
      <c s="24" t="s">
        <v>58</v>
      </c>
      <c s="30" t="s">
        <v>3180</v>
      </c>
      <c s="31" t="s">
        <v>525</v>
      </c>
      <c s="32">
        <v>59.8</v>
      </c>
      <c s="33">
        <v>0</v>
      </c>
      <c s="33">
        <f>ROUND(ROUND(H41,2)*ROUND(G41,3),2)</f>
      </c>
      <c r="O41">
        <f>(I41*21)/100</f>
      </c>
      <c t="s">
        <v>33</v>
      </c>
    </row>
    <row r="42" spans="1:5" ht="12.75">
      <c r="A42" s="34" t="s">
        <v>61</v>
      </c>
      <c r="E42" s="35" t="s">
        <v>58</v>
      </c>
    </row>
    <row r="43" spans="1:5" ht="51">
      <c r="A43" s="36" t="s">
        <v>62</v>
      </c>
      <c r="E43" s="37" t="s">
        <v>3181</v>
      </c>
    </row>
    <row r="44" spans="1:5" ht="318.75">
      <c r="A44" t="s">
        <v>63</v>
      </c>
      <c r="E44" s="35" t="s">
        <v>3175</v>
      </c>
    </row>
    <row r="45" spans="1:16" ht="12.75">
      <c r="A45" s="24" t="s">
        <v>56</v>
      </c>
      <c s="29" t="s">
        <v>50</v>
      </c>
      <c s="29" t="s">
        <v>3182</v>
      </c>
      <c s="24" t="s">
        <v>58</v>
      </c>
      <c s="30" t="s">
        <v>3183</v>
      </c>
      <c s="31" t="s">
        <v>2907</v>
      </c>
      <c s="32">
        <v>1495</v>
      </c>
      <c s="33">
        <v>0</v>
      </c>
      <c s="33">
        <f>ROUND(ROUND(H45,2)*ROUND(G45,3),2)</f>
      </c>
      <c r="O45">
        <f>(I45*21)/100</f>
      </c>
      <c t="s">
        <v>33</v>
      </c>
    </row>
    <row r="46" spans="1:5" ht="12.75">
      <c r="A46" s="34" t="s">
        <v>61</v>
      </c>
      <c r="E46" s="35" t="s">
        <v>58</v>
      </c>
    </row>
    <row r="47" spans="1:5" ht="25.5">
      <c r="A47" s="36" t="s">
        <v>62</v>
      </c>
      <c r="E47" s="37" t="s">
        <v>3184</v>
      </c>
    </row>
    <row r="48" spans="1:5" ht="25.5">
      <c r="A48" t="s">
        <v>63</v>
      </c>
      <c r="E48" s="35" t="s">
        <v>3166</v>
      </c>
    </row>
    <row r="49" spans="1:16" ht="12.75">
      <c r="A49" s="24" t="s">
        <v>56</v>
      </c>
      <c s="29" t="s">
        <v>52</v>
      </c>
      <c s="29" t="s">
        <v>3185</v>
      </c>
      <c s="24" t="s">
        <v>58</v>
      </c>
      <c s="30" t="s">
        <v>3186</v>
      </c>
      <c s="31" t="s">
        <v>525</v>
      </c>
      <c s="32">
        <v>1840</v>
      </c>
      <c s="33">
        <v>0</v>
      </c>
      <c s="33">
        <f>ROUND(ROUND(H49,2)*ROUND(G49,3),2)</f>
      </c>
      <c r="O49">
        <f>(I49*21)/100</f>
      </c>
      <c t="s">
        <v>33</v>
      </c>
    </row>
    <row r="50" spans="1:5" ht="12.75">
      <c r="A50" s="34" t="s">
        <v>61</v>
      </c>
      <c r="E50" s="35" t="s">
        <v>58</v>
      </c>
    </row>
    <row r="51" spans="1:5" ht="51">
      <c r="A51" s="36" t="s">
        <v>62</v>
      </c>
      <c r="E51" s="37" t="s">
        <v>3187</v>
      </c>
    </row>
    <row r="52" spans="1:5" ht="267.75">
      <c r="A52" t="s">
        <v>63</v>
      </c>
      <c r="E52" s="35" t="s">
        <v>3188</v>
      </c>
    </row>
    <row r="53" spans="1:16" ht="12.75">
      <c r="A53" s="24" t="s">
        <v>56</v>
      </c>
      <c s="29" t="s">
        <v>67</v>
      </c>
      <c s="29" t="s">
        <v>2861</v>
      </c>
      <c s="24" t="s">
        <v>58</v>
      </c>
      <c s="30" t="s">
        <v>2862</v>
      </c>
      <c s="31" t="s">
        <v>525</v>
      </c>
      <c s="32">
        <v>13412.8</v>
      </c>
      <c s="33">
        <v>0</v>
      </c>
      <c s="33">
        <f>ROUND(ROUND(H53,2)*ROUND(G53,3),2)</f>
      </c>
      <c r="O53">
        <f>(I53*21)/100</f>
      </c>
      <c t="s">
        <v>33</v>
      </c>
    </row>
    <row r="54" spans="1:5" ht="12.75">
      <c r="A54" s="34" t="s">
        <v>61</v>
      </c>
      <c r="E54" s="35" t="s">
        <v>58</v>
      </c>
    </row>
    <row r="55" spans="1:5" ht="89.25">
      <c r="A55" s="36" t="s">
        <v>62</v>
      </c>
      <c r="E55" s="37" t="s">
        <v>3189</v>
      </c>
    </row>
    <row r="56" spans="1:5" ht="191.25">
      <c r="A56" t="s">
        <v>63</v>
      </c>
      <c r="E56" s="35" t="s">
        <v>2864</v>
      </c>
    </row>
    <row r="57" spans="1:16" ht="12.75">
      <c r="A57" s="24" t="s">
        <v>56</v>
      </c>
      <c s="29" t="s">
        <v>70</v>
      </c>
      <c s="29" t="s">
        <v>3190</v>
      </c>
      <c s="24" t="s">
        <v>58</v>
      </c>
      <c s="30" t="s">
        <v>3191</v>
      </c>
      <c s="31" t="s">
        <v>525</v>
      </c>
      <c s="32">
        <v>1878.9</v>
      </c>
      <c s="33">
        <v>0</v>
      </c>
      <c s="33">
        <f>ROUND(ROUND(H57,2)*ROUND(G57,3),2)</f>
      </c>
      <c r="O57">
        <f>(I57*21)/100</f>
      </c>
      <c t="s">
        <v>33</v>
      </c>
    </row>
    <row r="58" spans="1:5" ht="12.75">
      <c r="A58" s="34" t="s">
        <v>61</v>
      </c>
      <c r="E58" s="35" t="s">
        <v>58</v>
      </c>
    </row>
    <row r="59" spans="1:5" ht="114.75">
      <c r="A59" s="36" t="s">
        <v>62</v>
      </c>
      <c r="E59" s="37" t="s">
        <v>3192</v>
      </c>
    </row>
    <row r="60" spans="1:5" ht="280.5">
      <c r="A60" t="s">
        <v>63</v>
      </c>
      <c r="E60" s="35" t="s">
        <v>3193</v>
      </c>
    </row>
    <row r="61" spans="1:16" ht="12.75">
      <c r="A61" s="24" t="s">
        <v>56</v>
      </c>
      <c s="29" t="s">
        <v>74</v>
      </c>
      <c s="29" t="s">
        <v>3194</v>
      </c>
      <c s="24" t="s">
        <v>58</v>
      </c>
      <c s="30" t="s">
        <v>3195</v>
      </c>
      <c s="31" t="s">
        <v>525</v>
      </c>
      <c s="32">
        <v>219.9</v>
      </c>
      <c s="33">
        <v>0</v>
      </c>
      <c s="33">
        <f>ROUND(ROUND(H61,2)*ROUND(G61,3),2)</f>
      </c>
      <c r="O61">
        <f>(I61*21)/100</f>
      </c>
      <c t="s">
        <v>33</v>
      </c>
    </row>
    <row r="62" spans="1:5" ht="318.75">
      <c r="A62" s="34" t="s">
        <v>61</v>
      </c>
      <c r="E62" s="35" t="s">
        <v>3196</v>
      </c>
    </row>
    <row r="63" spans="1:5" ht="89.25">
      <c r="A63" s="36" t="s">
        <v>62</v>
      </c>
      <c r="E63" s="37" t="s">
        <v>3197</v>
      </c>
    </row>
    <row r="64" spans="1:5" ht="293.25">
      <c r="A64" t="s">
        <v>63</v>
      </c>
      <c r="E64" s="35" t="s">
        <v>3198</v>
      </c>
    </row>
    <row r="65" spans="1:16" ht="12.75">
      <c r="A65" s="24" t="s">
        <v>56</v>
      </c>
      <c s="29" t="s">
        <v>77</v>
      </c>
      <c s="29" t="s">
        <v>3199</v>
      </c>
      <c s="24" t="s">
        <v>58</v>
      </c>
      <c s="30" t="s">
        <v>3200</v>
      </c>
      <c s="31" t="s">
        <v>936</v>
      </c>
      <c s="32">
        <v>30500</v>
      </c>
      <c s="33">
        <v>0</v>
      </c>
      <c s="33">
        <f>ROUND(ROUND(H65,2)*ROUND(G65,3),2)</f>
      </c>
      <c r="O65">
        <f>(I65*21)/100</f>
      </c>
      <c t="s">
        <v>33</v>
      </c>
    </row>
    <row r="66" spans="1:5" ht="51">
      <c r="A66" s="34" t="s">
        <v>61</v>
      </c>
      <c r="E66" s="35" t="s">
        <v>3201</v>
      </c>
    </row>
    <row r="67" spans="1:5" ht="25.5">
      <c r="A67" s="36" t="s">
        <v>62</v>
      </c>
      <c r="E67" s="37" t="s">
        <v>3202</v>
      </c>
    </row>
    <row r="68" spans="1:5" ht="25.5">
      <c r="A68" t="s">
        <v>63</v>
      </c>
      <c r="E68" s="35" t="s">
        <v>3203</v>
      </c>
    </row>
    <row r="69" spans="1:16" ht="12.75">
      <c r="A69" s="24" t="s">
        <v>56</v>
      </c>
      <c s="29" t="s">
        <v>80</v>
      </c>
      <c s="29" t="s">
        <v>3204</v>
      </c>
      <c s="24" t="s">
        <v>58</v>
      </c>
      <c s="30" t="s">
        <v>3205</v>
      </c>
      <c s="31" t="s">
        <v>525</v>
      </c>
      <c s="32">
        <v>92</v>
      </c>
      <c s="33">
        <v>0</v>
      </c>
      <c s="33">
        <f>ROUND(ROUND(H69,2)*ROUND(G69,3),2)</f>
      </c>
      <c r="O69">
        <f>(I69*21)/100</f>
      </c>
      <c t="s">
        <v>33</v>
      </c>
    </row>
    <row r="70" spans="1:5" ht="12.75">
      <c r="A70" s="34" t="s">
        <v>61</v>
      </c>
      <c r="E70" s="35" t="s">
        <v>58</v>
      </c>
    </row>
    <row r="71" spans="1:5" ht="51">
      <c r="A71" s="36" t="s">
        <v>62</v>
      </c>
      <c r="E71" s="37" t="s">
        <v>3206</v>
      </c>
    </row>
    <row r="72" spans="1:5" ht="38.25">
      <c r="A72" t="s">
        <v>63</v>
      </c>
      <c r="E72" s="35" t="s">
        <v>3207</v>
      </c>
    </row>
    <row r="73" spans="1:16" ht="12.75">
      <c r="A73" s="24" t="s">
        <v>56</v>
      </c>
      <c s="29" t="s">
        <v>83</v>
      </c>
      <c s="29" t="s">
        <v>3208</v>
      </c>
      <c s="24" t="s">
        <v>58</v>
      </c>
      <c s="30" t="s">
        <v>3209</v>
      </c>
      <c s="31" t="s">
        <v>936</v>
      </c>
      <c s="32">
        <v>1594</v>
      </c>
      <c s="33">
        <v>0</v>
      </c>
      <c s="33">
        <f>ROUND(ROUND(H73,2)*ROUND(G73,3),2)</f>
      </c>
      <c r="O73">
        <f>(I73*21)/100</f>
      </c>
      <c t="s">
        <v>33</v>
      </c>
    </row>
    <row r="74" spans="1:5" ht="51">
      <c r="A74" s="34" t="s">
        <v>61</v>
      </c>
      <c r="E74" s="35" t="s">
        <v>3210</v>
      </c>
    </row>
    <row r="75" spans="1:5" ht="12.75">
      <c r="A75" s="36" t="s">
        <v>62</v>
      </c>
      <c r="E75" s="37" t="s">
        <v>3211</v>
      </c>
    </row>
    <row r="76" spans="1:5" ht="25.5">
      <c r="A76" t="s">
        <v>63</v>
      </c>
      <c r="E76" s="35" t="s">
        <v>3212</v>
      </c>
    </row>
    <row r="77" spans="1:18" ht="12.75" customHeight="1">
      <c r="A77" s="6" t="s">
        <v>53</v>
      </c>
      <c s="6"/>
      <c s="39" t="s">
        <v>33</v>
      </c>
      <c s="6"/>
      <c s="27" t="s">
        <v>3213</v>
      </c>
      <c s="6"/>
      <c s="6"/>
      <c s="6"/>
      <c s="40">
        <f>0+Q77</f>
      </c>
      <c r="O77">
        <f>0+R77</f>
      </c>
      <c r="Q77">
        <f>0+I78+I82+I86+I90+I94+I98</f>
      </c>
      <c>
        <f>0+O78+O82+O86+O90+O94+O98</f>
      </c>
    </row>
    <row r="78" spans="1:16" ht="12.75">
      <c r="A78" s="24" t="s">
        <v>56</v>
      </c>
      <c s="29" t="s">
        <v>252</v>
      </c>
      <c s="29" t="s">
        <v>3214</v>
      </c>
      <c s="24" t="s">
        <v>58</v>
      </c>
      <c s="30" t="s">
        <v>3215</v>
      </c>
      <c s="31" t="s">
        <v>936</v>
      </c>
      <c s="32">
        <v>2550</v>
      </c>
      <c s="33">
        <v>0</v>
      </c>
      <c s="33">
        <f>ROUND(ROUND(H78,2)*ROUND(G78,3),2)</f>
      </c>
      <c r="O78">
        <f>(I78*21)/100</f>
      </c>
      <c t="s">
        <v>33</v>
      </c>
    </row>
    <row r="79" spans="1:5" ht="63.75">
      <c r="A79" s="34" t="s">
        <v>61</v>
      </c>
      <c r="E79" s="35" t="s">
        <v>3216</v>
      </c>
    </row>
    <row r="80" spans="1:5" ht="51">
      <c r="A80" s="36" t="s">
        <v>62</v>
      </c>
      <c r="E80" s="37" t="s">
        <v>3217</v>
      </c>
    </row>
    <row r="81" spans="1:5" ht="38.25">
      <c r="A81" t="s">
        <v>63</v>
      </c>
      <c r="E81" s="35" t="s">
        <v>3218</v>
      </c>
    </row>
    <row r="82" spans="1:16" ht="12.75">
      <c r="A82" s="24" t="s">
        <v>56</v>
      </c>
      <c s="29" t="s">
        <v>86</v>
      </c>
      <c s="29" t="s">
        <v>3219</v>
      </c>
      <c s="24" t="s">
        <v>58</v>
      </c>
      <c s="30" t="s">
        <v>3220</v>
      </c>
      <c s="31" t="s">
        <v>60</v>
      </c>
      <c s="32">
        <v>310</v>
      </c>
      <c s="33">
        <v>0</v>
      </c>
      <c s="33">
        <f>ROUND(ROUND(H82,2)*ROUND(G82,3),2)</f>
      </c>
      <c r="O82">
        <f>(I82*21)/100</f>
      </c>
      <c t="s">
        <v>33</v>
      </c>
    </row>
    <row r="83" spans="1:5" ht="12.75">
      <c r="A83" s="34" t="s">
        <v>61</v>
      </c>
      <c r="E83" s="35" t="s">
        <v>58</v>
      </c>
    </row>
    <row r="84" spans="1:5" ht="25.5">
      <c r="A84" s="36" t="s">
        <v>62</v>
      </c>
      <c r="E84" s="37" t="s">
        <v>3221</v>
      </c>
    </row>
    <row r="85" spans="1:5" ht="178.5">
      <c r="A85" t="s">
        <v>63</v>
      </c>
      <c r="E85" s="35" t="s">
        <v>3222</v>
      </c>
    </row>
    <row r="86" spans="1:16" ht="12.75">
      <c r="A86" s="24" t="s">
        <v>56</v>
      </c>
      <c s="29" t="s">
        <v>89</v>
      </c>
      <c s="29" t="s">
        <v>3223</v>
      </c>
      <c s="24" t="s">
        <v>58</v>
      </c>
      <c s="30" t="s">
        <v>3224</v>
      </c>
      <c s="31" t="s">
        <v>60</v>
      </c>
      <c s="32">
        <v>263</v>
      </c>
      <c s="33">
        <v>0</v>
      </c>
      <c s="33">
        <f>ROUND(ROUND(H86,2)*ROUND(G86,3),2)</f>
      </c>
      <c r="O86">
        <f>(I86*21)/100</f>
      </c>
      <c t="s">
        <v>33</v>
      </c>
    </row>
    <row r="87" spans="1:5" ht="12.75">
      <c r="A87" s="34" t="s">
        <v>61</v>
      </c>
      <c r="E87" s="35" t="s">
        <v>58</v>
      </c>
    </row>
    <row r="88" spans="1:5" ht="25.5">
      <c r="A88" s="36" t="s">
        <v>62</v>
      </c>
      <c r="E88" s="37" t="s">
        <v>3225</v>
      </c>
    </row>
    <row r="89" spans="1:5" ht="178.5">
      <c r="A89" t="s">
        <v>63</v>
      </c>
      <c r="E89" s="35" t="s">
        <v>3222</v>
      </c>
    </row>
    <row r="90" spans="1:16" ht="12.75">
      <c r="A90" s="24" t="s">
        <v>56</v>
      </c>
      <c s="29" t="s">
        <v>92</v>
      </c>
      <c s="29" t="s">
        <v>3226</v>
      </c>
      <c s="24" t="s">
        <v>58</v>
      </c>
      <c s="30" t="s">
        <v>3227</v>
      </c>
      <c s="31" t="s">
        <v>60</v>
      </c>
      <c s="32">
        <v>125</v>
      </c>
      <c s="33">
        <v>0</v>
      </c>
      <c s="33">
        <f>ROUND(ROUND(H90,2)*ROUND(G90,3),2)</f>
      </c>
      <c r="O90">
        <f>(I90*21)/100</f>
      </c>
      <c t="s">
        <v>33</v>
      </c>
    </row>
    <row r="91" spans="1:5" ht="12.75">
      <c r="A91" s="34" t="s">
        <v>61</v>
      </c>
      <c r="E91" s="35" t="s">
        <v>58</v>
      </c>
    </row>
    <row r="92" spans="1:5" ht="25.5">
      <c r="A92" s="36" t="s">
        <v>62</v>
      </c>
      <c r="E92" s="37" t="s">
        <v>3228</v>
      </c>
    </row>
    <row r="93" spans="1:5" ht="178.5">
      <c r="A93" t="s">
        <v>63</v>
      </c>
      <c r="E93" s="35" t="s">
        <v>3222</v>
      </c>
    </row>
    <row r="94" spans="1:16" ht="25.5">
      <c r="A94" s="24" t="s">
        <v>56</v>
      </c>
      <c s="29" t="s">
        <v>95</v>
      </c>
      <c s="29" t="s">
        <v>3229</v>
      </c>
      <c s="24" t="s">
        <v>58</v>
      </c>
      <c s="30" t="s">
        <v>3230</v>
      </c>
      <c s="31" t="s">
        <v>525</v>
      </c>
      <c s="32">
        <v>123</v>
      </c>
      <c s="33">
        <v>0</v>
      </c>
      <c s="33">
        <f>ROUND(ROUND(H94,2)*ROUND(G94,3),2)</f>
      </c>
      <c r="O94">
        <f>(I94*21)/100</f>
      </c>
      <c t="s">
        <v>33</v>
      </c>
    </row>
    <row r="95" spans="1:5" ht="12.75">
      <c r="A95" s="34" t="s">
        <v>61</v>
      </c>
      <c r="E95" s="35" t="s">
        <v>58</v>
      </c>
    </row>
    <row r="96" spans="1:5" ht="12.75">
      <c r="A96" s="36" t="s">
        <v>62</v>
      </c>
      <c r="E96" s="37" t="s">
        <v>3231</v>
      </c>
    </row>
    <row r="97" spans="1:5" ht="38.25">
      <c r="A97" t="s">
        <v>63</v>
      </c>
      <c r="E97" s="35" t="s">
        <v>3232</v>
      </c>
    </row>
    <row r="98" spans="1:16" ht="12.75">
      <c r="A98" s="24" t="s">
        <v>56</v>
      </c>
      <c s="29" t="s">
        <v>99</v>
      </c>
      <c s="29" t="s">
        <v>3233</v>
      </c>
      <c s="24" t="s">
        <v>58</v>
      </c>
      <c s="30" t="s">
        <v>3234</v>
      </c>
      <c s="31" t="s">
        <v>525</v>
      </c>
      <c s="32">
        <v>72.5</v>
      </c>
      <c s="33">
        <v>0</v>
      </c>
      <c s="33">
        <f>ROUND(ROUND(H98,2)*ROUND(G98,3),2)</f>
      </c>
      <c r="O98">
        <f>(I98*21)/100</f>
      </c>
      <c t="s">
        <v>33</v>
      </c>
    </row>
    <row r="99" spans="1:5" ht="12.75">
      <c r="A99" s="34" t="s">
        <v>61</v>
      </c>
      <c r="E99" s="35" t="s">
        <v>58</v>
      </c>
    </row>
    <row r="100" spans="1:5" ht="63.75">
      <c r="A100" s="36" t="s">
        <v>62</v>
      </c>
      <c r="E100" s="37" t="s">
        <v>3235</v>
      </c>
    </row>
    <row r="101" spans="1:5" ht="369.75">
      <c r="A101" t="s">
        <v>63</v>
      </c>
      <c r="E101" s="35" t="s">
        <v>3236</v>
      </c>
    </row>
    <row r="102" spans="1:18" ht="12.75" customHeight="1">
      <c r="A102" s="6" t="s">
        <v>53</v>
      </c>
      <c s="6"/>
      <c s="39" t="s">
        <v>32</v>
      </c>
      <c s="6"/>
      <c s="27" t="s">
        <v>3237</v>
      </c>
      <c s="6"/>
      <c s="6"/>
      <c s="6"/>
      <c s="40">
        <f>0+Q102</f>
      </c>
      <c r="O102">
        <f>0+R102</f>
      </c>
      <c r="Q102">
        <f>0+I103+I107</f>
      </c>
      <c>
        <f>0+O103+O107</f>
      </c>
    </row>
    <row r="103" spans="1:16" ht="12.75">
      <c r="A103" s="24" t="s">
        <v>56</v>
      </c>
      <c s="29" t="s">
        <v>102</v>
      </c>
      <c s="29" t="s">
        <v>3238</v>
      </c>
      <c s="24" t="s">
        <v>58</v>
      </c>
      <c s="30" t="s">
        <v>3239</v>
      </c>
      <c s="31" t="s">
        <v>525</v>
      </c>
      <c s="32">
        <v>69.58</v>
      </c>
      <c s="33">
        <v>0</v>
      </c>
      <c s="33">
        <f>ROUND(ROUND(H103,2)*ROUND(G103,3),2)</f>
      </c>
      <c r="O103">
        <f>(I103*21)/100</f>
      </c>
      <c t="s">
        <v>33</v>
      </c>
    </row>
    <row r="104" spans="1:5" ht="12.75">
      <c r="A104" s="34" t="s">
        <v>61</v>
      </c>
      <c r="E104" s="35" t="s">
        <v>58</v>
      </c>
    </row>
    <row r="105" spans="1:5" ht="25.5">
      <c r="A105" s="36" t="s">
        <v>62</v>
      </c>
      <c r="E105" s="37" t="s">
        <v>3240</v>
      </c>
    </row>
    <row r="106" spans="1:5" ht="229.5">
      <c r="A106" t="s">
        <v>63</v>
      </c>
      <c r="E106" s="35" t="s">
        <v>3241</v>
      </c>
    </row>
    <row r="107" spans="1:16" ht="25.5">
      <c r="A107" s="24" t="s">
        <v>56</v>
      </c>
      <c s="29" t="s">
        <v>105</v>
      </c>
      <c s="29" t="s">
        <v>3242</v>
      </c>
      <c s="24" t="s">
        <v>58</v>
      </c>
      <c s="30" t="s">
        <v>3243</v>
      </c>
      <c s="31" t="s">
        <v>525</v>
      </c>
      <c s="32">
        <v>1489</v>
      </c>
      <c s="33">
        <v>0</v>
      </c>
      <c s="33">
        <f>ROUND(ROUND(H107,2)*ROUND(G107,3),2)</f>
      </c>
      <c r="O107">
        <f>(I107*21)/100</f>
      </c>
      <c t="s">
        <v>33</v>
      </c>
    </row>
    <row r="108" spans="1:5" ht="12.75">
      <c r="A108" s="34" t="s">
        <v>61</v>
      </c>
      <c r="E108" s="35" t="s">
        <v>58</v>
      </c>
    </row>
    <row r="109" spans="1:5" ht="38.25">
      <c r="A109" s="36" t="s">
        <v>62</v>
      </c>
      <c r="E109" s="37" t="s">
        <v>3244</v>
      </c>
    </row>
    <row r="110" spans="1:5" ht="38.25">
      <c r="A110" t="s">
        <v>63</v>
      </c>
      <c r="E110" s="35" t="s">
        <v>3245</v>
      </c>
    </row>
    <row r="111" spans="1:18" ht="12.75" customHeight="1">
      <c r="A111" s="6" t="s">
        <v>53</v>
      </c>
      <c s="6"/>
      <c s="39" t="s">
        <v>43</v>
      </c>
      <c s="6"/>
      <c s="27" t="s">
        <v>3246</v>
      </c>
      <c s="6"/>
      <c s="6"/>
      <c s="6"/>
      <c s="40">
        <f>0+Q111</f>
      </c>
      <c r="O111">
        <f>0+R111</f>
      </c>
      <c r="Q111">
        <f>0+I112+I116+I120</f>
      </c>
      <c>
        <f>0+O112+O116+O120</f>
      </c>
    </row>
    <row r="112" spans="1:16" ht="12.75">
      <c r="A112" s="24" t="s">
        <v>56</v>
      </c>
      <c s="29" t="s">
        <v>258</v>
      </c>
      <c s="29" t="s">
        <v>3247</v>
      </c>
      <c s="24" t="s">
        <v>58</v>
      </c>
      <c s="30" t="s">
        <v>3248</v>
      </c>
      <c s="31" t="s">
        <v>525</v>
      </c>
      <c s="32">
        <v>417.51</v>
      </c>
      <c s="33">
        <v>0</v>
      </c>
      <c s="33">
        <f>ROUND(ROUND(H112,2)*ROUND(G112,3),2)</f>
      </c>
      <c r="O112">
        <f>(I112*21)/100</f>
      </c>
      <c t="s">
        <v>33</v>
      </c>
    </row>
    <row r="113" spans="1:5" ht="12.75">
      <c r="A113" s="34" t="s">
        <v>61</v>
      </c>
      <c r="E113" s="35" t="s">
        <v>58</v>
      </c>
    </row>
    <row r="114" spans="1:5" ht="76.5">
      <c r="A114" s="36" t="s">
        <v>62</v>
      </c>
      <c r="E114" s="37" t="s">
        <v>3249</v>
      </c>
    </row>
    <row r="115" spans="1:5" ht="38.25">
      <c r="A115" t="s">
        <v>63</v>
      </c>
      <c r="E115" s="35" t="s">
        <v>3250</v>
      </c>
    </row>
    <row r="116" spans="1:16" ht="12.75">
      <c r="A116" s="24" t="s">
        <v>56</v>
      </c>
      <c s="29" t="s">
        <v>261</v>
      </c>
      <c s="29" t="s">
        <v>3251</v>
      </c>
      <c s="24" t="s">
        <v>58</v>
      </c>
      <c s="30" t="s">
        <v>3252</v>
      </c>
      <c s="31" t="s">
        <v>525</v>
      </c>
      <c s="32">
        <v>11.25</v>
      </c>
      <c s="33">
        <v>0</v>
      </c>
      <c s="33">
        <f>ROUND(ROUND(H116,2)*ROUND(G116,3),2)</f>
      </c>
      <c r="O116">
        <f>(I116*21)/100</f>
      </c>
      <c t="s">
        <v>33</v>
      </c>
    </row>
    <row r="117" spans="1:5" ht="12.75">
      <c r="A117" s="34" t="s">
        <v>61</v>
      </c>
      <c r="E117" s="35" t="s">
        <v>58</v>
      </c>
    </row>
    <row r="118" spans="1:5" ht="38.25">
      <c r="A118" s="36" t="s">
        <v>62</v>
      </c>
      <c r="E118" s="37" t="s">
        <v>3253</v>
      </c>
    </row>
    <row r="119" spans="1:5" ht="102">
      <c r="A119" t="s">
        <v>63</v>
      </c>
      <c r="E119" s="35" t="s">
        <v>3254</v>
      </c>
    </row>
    <row r="120" spans="1:16" ht="12.75">
      <c r="A120" s="24" t="s">
        <v>56</v>
      </c>
      <c s="29" t="s">
        <v>264</v>
      </c>
      <c s="29" t="s">
        <v>3255</v>
      </c>
      <c s="24" t="s">
        <v>58</v>
      </c>
      <c s="30" t="s">
        <v>3256</v>
      </c>
      <c s="31" t="s">
        <v>936</v>
      </c>
      <c s="32">
        <v>1890</v>
      </c>
      <c s="33">
        <v>0</v>
      </c>
      <c s="33">
        <f>ROUND(ROUND(H120,2)*ROUND(G120,3),2)</f>
      </c>
      <c r="O120">
        <f>(I120*21)/100</f>
      </c>
      <c t="s">
        <v>33</v>
      </c>
    </row>
    <row r="121" spans="1:5" ht="12.75">
      <c r="A121" s="34" t="s">
        <v>61</v>
      </c>
      <c r="E121" s="35" t="s">
        <v>58</v>
      </c>
    </row>
    <row r="122" spans="1:5" ht="25.5">
      <c r="A122" s="36" t="s">
        <v>62</v>
      </c>
      <c r="E122" s="37" t="s">
        <v>3157</v>
      </c>
    </row>
    <row r="123" spans="1:5" ht="127.5">
      <c r="A123" t="s">
        <v>63</v>
      </c>
      <c r="E123" s="35" t="s">
        <v>3257</v>
      </c>
    </row>
    <row r="124" spans="1:18" ht="12.75" customHeight="1">
      <c r="A124" s="6" t="s">
        <v>53</v>
      </c>
      <c s="6"/>
      <c s="39" t="s">
        <v>45</v>
      </c>
      <c s="6"/>
      <c s="27" t="s">
        <v>2874</v>
      </c>
      <c s="6"/>
      <c s="6"/>
      <c s="6"/>
      <c s="40">
        <f>0+Q124</f>
      </c>
      <c r="O124">
        <f>0+R124</f>
      </c>
      <c r="Q124">
        <f>0+I125+I129+I133+I137+I141+I145</f>
      </c>
      <c>
        <f>0+O125+O129+O133+O137+O141+O145</f>
      </c>
    </row>
    <row r="125" spans="1:16" ht="25.5">
      <c r="A125" s="24" t="s">
        <v>56</v>
      </c>
      <c s="29" t="s">
        <v>267</v>
      </c>
      <c s="29" t="s">
        <v>3258</v>
      </c>
      <c s="24" t="s">
        <v>58</v>
      </c>
      <c s="30" t="s">
        <v>3259</v>
      </c>
      <c s="31" t="s">
        <v>525</v>
      </c>
      <c s="32">
        <v>3863</v>
      </c>
      <c s="33">
        <v>0</v>
      </c>
      <c s="33">
        <f>ROUND(ROUND(H125,2)*ROUND(G125,3),2)</f>
      </c>
      <c r="O125">
        <f>(I125*21)/100</f>
      </c>
      <c t="s">
        <v>33</v>
      </c>
    </row>
    <row r="126" spans="1:5" ht="12.75">
      <c r="A126" s="34" t="s">
        <v>61</v>
      </c>
      <c r="E126" s="35" t="s">
        <v>58</v>
      </c>
    </row>
    <row r="127" spans="1:5" ht="25.5">
      <c r="A127" s="36" t="s">
        <v>62</v>
      </c>
      <c r="E127" s="37" t="s">
        <v>3260</v>
      </c>
    </row>
    <row r="128" spans="1:5" ht="280.5">
      <c r="A128" t="s">
        <v>63</v>
      </c>
      <c r="E128" s="35" t="s">
        <v>3261</v>
      </c>
    </row>
    <row r="129" spans="1:16" ht="25.5">
      <c r="A129" s="24" t="s">
        <v>56</v>
      </c>
      <c s="29" t="s">
        <v>270</v>
      </c>
      <c s="29" t="s">
        <v>3262</v>
      </c>
      <c s="24" t="s">
        <v>58</v>
      </c>
      <c s="30" t="s">
        <v>3263</v>
      </c>
      <c s="31" t="s">
        <v>525</v>
      </c>
      <c s="32">
        <v>3545</v>
      </c>
      <c s="33">
        <v>0</v>
      </c>
      <c s="33">
        <f>ROUND(ROUND(H129,2)*ROUND(G129,3),2)</f>
      </c>
      <c r="O129">
        <f>(I129*21)/100</f>
      </c>
      <c t="s">
        <v>33</v>
      </c>
    </row>
    <row r="130" spans="1:5" ht="12.75">
      <c r="A130" s="34" t="s">
        <v>61</v>
      </c>
      <c r="E130" s="35" t="s">
        <v>58</v>
      </c>
    </row>
    <row r="131" spans="1:5" ht="63.75">
      <c r="A131" s="36" t="s">
        <v>62</v>
      </c>
      <c r="E131" s="37" t="s">
        <v>3264</v>
      </c>
    </row>
    <row r="132" spans="1:5" ht="344.25">
      <c r="A132" t="s">
        <v>63</v>
      </c>
      <c r="E132" s="35" t="s">
        <v>3265</v>
      </c>
    </row>
    <row r="133" spans="1:16" ht="25.5">
      <c r="A133" s="24" t="s">
        <v>56</v>
      </c>
      <c s="29" t="s">
        <v>273</v>
      </c>
      <c s="29" t="s">
        <v>3266</v>
      </c>
      <c s="24" t="s">
        <v>58</v>
      </c>
      <c s="30" t="s">
        <v>3267</v>
      </c>
      <c s="31" t="s">
        <v>525</v>
      </c>
      <c s="32">
        <v>3026.1</v>
      </c>
      <c s="33">
        <v>0</v>
      </c>
      <c s="33">
        <f>ROUND(ROUND(H133,2)*ROUND(G133,3),2)</f>
      </c>
      <c r="O133">
        <f>(I133*21)/100</f>
      </c>
      <c t="s">
        <v>33</v>
      </c>
    </row>
    <row r="134" spans="1:5" ht="12.75">
      <c r="A134" s="34" t="s">
        <v>61</v>
      </c>
      <c r="E134" s="35" t="s">
        <v>58</v>
      </c>
    </row>
    <row r="135" spans="1:5" ht="25.5">
      <c r="A135" s="36" t="s">
        <v>62</v>
      </c>
      <c r="E135" s="37" t="s">
        <v>3268</v>
      </c>
    </row>
    <row r="136" spans="1:5" ht="267.75">
      <c r="A136" t="s">
        <v>63</v>
      </c>
      <c r="E136" s="35" t="s">
        <v>3269</v>
      </c>
    </row>
    <row r="137" spans="1:16" ht="25.5">
      <c r="A137" s="24" t="s">
        <v>56</v>
      </c>
      <c s="29" t="s">
        <v>276</v>
      </c>
      <c s="29" t="s">
        <v>3270</v>
      </c>
      <c s="24" t="s">
        <v>58</v>
      </c>
      <c s="30" t="s">
        <v>3271</v>
      </c>
      <c s="31" t="s">
        <v>936</v>
      </c>
      <c s="32">
        <v>7205</v>
      </c>
      <c s="33">
        <v>0</v>
      </c>
      <c s="33">
        <f>ROUND(ROUND(H137,2)*ROUND(G137,3),2)</f>
      </c>
      <c r="O137">
        <f>(I137*21)/100</f>
      </c>
      <c t="s">
        <v>33</v>
      </c>
    </row>
    <row r="138" spans="1:5" ht="12.75">
      <c r="A138" s="34" t="s">
        <v>61</v>
      </c>
      <c r="E138" s="35" t="s">
        <v>58</v>
      </c>
    </row>
    <row r="139" spans="1:5" ht="76.5">
      <c r="A139" s="36" t="s">
        <v>62</v>
      </c>
      <c r="E139" s="37" t="s">
        <v>3272</v>
      </c>
    </row>
    <row r="140" spans="1:5" ht="178.5">
      <c r="A140" t="s">
        <v>63</v>
      </c>
      <c r="E140" s="35" t="s">
        <v>3273</v>
      </c>
    </row>
    <row r="141" spans="1:16" ht="25.5">
      <c r="A141" s="24" t="s">
        <v>56</v>
      </c>
      <c s="29" t="s">
        <v>279</v>
      </c>
      <c s="29" t="s">
        <v>3274</v>
      </c>
      <c s="24" t="s">
        <v>58</v>
      </c>
      <c s="30" t="s">
        <v>3275</v>
      </c>
      <c s="31" t="s">
        <v>936</v>
      </c>
      <c s="32">
        <v>1344</v>
      </c>
      <c s="33">
        <v>0</v>
      </c>
      <c s="33">
        <f>ROUND(ROUND(H141,2)*ROUND(G141,3),2)</f>
      </c>
      <c r="O141">
        <f>(I141*21)/100</f>
      </c>
      <c t="s">
        <v>33</v>
      </c>
    </row>
    <row r="142" spans="1:5" ht="12.75">
      <c r="A142" s="34" t="s">
        <v>61</v>
      </c>
      <c r="E142" s="35" t="s">
        <v>58</v>
      </c>
    </row>
    <row r="143" spans="1:5" ht="25.5">
      <c r="A143" s="36" t="s">
        <v>62</v>
      </c>
      <c r="E143" s="37" t="s">
        <v>3276</v>
      </c>
    </row>
    <row r="144" spans="1:5" ht="178.5">
      <c r="A144" t="s">
        <v>63</v>
      </c>
      <c r="E144" s="35" t="s">
        <v>3273</v>
      </c>
    </row>
    <row r="145" spans="1:16" ht="12.75">
      <c r="A145" s="24" t="s">
        <v>56</v>
      </c>
      <c s="29" t="s">
        <v>282</v>
      </c>
      <c s="29" t="s">
        <v>3277</v>
      </c>
      <c s="24" t="s">
        <v>58</v>
      </c>
      <c s="30" t="s">
        <v>3278</v>
      </c>
      <c s="31" t="s">
        <v>525</v>
      </c>
      <c s="32">
        <v>225</v>
      </c>
      <c s="33">
        <v>0</v>
      </c>
      <c s="33">
        <f>ROUND(ROUND(H145,2)*ROUND(G145,3),2)</f>
      </c>
      <c r="O145">
        <f>(I145*21)/100</f>
      </c>
      <c t="s">
        <v>33</v>
      </c>
    </row>
    <row r="146" spans="1:5" ht="12.75">
      <c r="A146" s="34" t="s">
        <v>61</v>
      </c>
      <c r="E146" s="35" t="s">
        <v>58</v>
      </c>
    </row>
    <row r="147" spans="1:5" ht="25.5">
      <c r="A147" s="36" t="s">
        <v>62</v>
      </c>
      <c r="E147" s="37" t="s">
        <v>3279</v>
      </c>
    </row>
    <row r="148" spans="1:5" ht="127.5">
      <c r="A148" t="s">
        <v>63</v>
      </c>
      <c r="E148" s="35" t="s">
        <v>3280</v>
      </c>
    </row>
    <row r="149" spans="1:18" ht="12.75" customHeight="1">
      <c r="A149" s="6" t="s">
        <v>53</v>
      </c>
      <c s="6"/>
      <c s="39" t="s">
        <v>3281</v>
      </c>
      <c s="6"/>
      <c s="27" t="s">
        <v>3282</v>
      </c>
      <c s="6"/>
      <c s="6"/>
      <c s="6"/>
      <c s="40">
        <f>0+Q149</f>
      </c>
      <c r="O149">
        <f>0+R149</f>
      </c>
      <c r="Q149">
        <f>0+I150</f>
      </c>
      <c>
        <f>0+O150</f>
      </c>
    </row>
    <row r="150" spans="1:16" ht="25.5">
      <c r="A150" s="24" t="s">
        <v>56</v>
      </c>
      <c s="29" t="s">
        <v>421</v>
      </c>
      <c s="29" t="s">
        <v>3283</v>
      </c>
      <c s="24" t="s">
        <v>58</v>
      </c>
      <c s="30" t="s">
        <v>3284</v>
      </c>
      <c s="31" t="s">
        <v>936</v>
      </c>
      <c s="32">
        <v>448.9</v>
      </c>
      <c s="33">
        <v>0</v>
      </c>
      <c s="33">
        <f>ROUND(ROUND(H150,2)*ROUND(G150,3),2)</f>
      </c>
      <c r="O150">
        <f>(I150*21)/100</f>
      </c>
      <c t="s">
        <v>33</v>
      </c>
    </row>
    <row r="151" spans="1:5" ht="12.75">
      <c r="A151" s="34" t="s">
        <v>61</v>
      </c>
      <c r="E151" s="35" t="s">
        <v>58</v>
      </c>
    </row>
    <row r="152" spans="1:5" ht="25.5">
      <c r="A152" s="36" t="s">
        <v>62</v>
      </c>
      <c r="E152" s="37" t="s">
        <v>3285</v>
      </c>
    </row>
    <row r="153" spans="1:5" ht="191.25">
      <c r="A153" t="s">
        <v>63</v>
      </c>
      <c r="E153" s="35" t="s">
        <v>3286</v>
      </c>
    </row>
    <row r="154" spans="1:18" ht="12.75" customHeight="1">
      <c r="A154" s="6" t="s">
        <v>53</v>
      </c>
      <c s="6"/>
      <c s="39" t="s">
        <v>394</v>
      </c>
      <c s="6"/>
      <c s="27" t="s">
        <v>3287</v>
      </c>
      <c s="6"/>
      <c s="6"/>
      <c s="6"/>
      <c s="40">
        <f>0+Q154</f>
      </c>
      <c r="O154">
        <f>0+R154</f>
      </c>
      <c r="Q154">
        <f>0+I155+I159+I163+I167+I171+I175+I179+I183</f>
      </c>
      <c>
        <f>0+O155+O159+O163+O167+O171+O175+O179+O183</f>
      </c>
    </row>
    <row r="155" spans="1:16" ht="12.75">
      <c r="A155" s="24" t="s">
        <v>56</v>
      </c>
      <c s="29" t="s">
        <v>285</v>
      </c>
      <c s="29" t="s">
        <v>3288</v>
      </c>
      <c s="24" t="s">
        <v>58</v>
      </c>
      <c s="30" t="s">
        <v>3289</v>
      </c>
      <c s="31" t="s">
        <v>60</v>
      </c>
      <c s="32">
        <v>90</v>
      </c>
      <c s="33">
        <v>0</v>
      </c>
      <c s="33">
        <f>ROUND(ROUND(H155,2)*ROUND(G155,3),2)</f>
      </c>
      <c r="O155">
        <f>(I155*21)/100</f>
      </c>
      <c t="s">
        <v>33</v>
      </c>
    </row>
    <row r="156" spans="1:5" ht="12.75">
      <c r="A156" s="34" t="s">
        <v>61</v>
      </c>
      <c r="E156" s="35" t="s">
        <v>58</v>
      </c>
    </row>
    <row r="157" spans="1:5" ht="25.5">
      <c r="A157" s="36" t="s">
        <v>62</v>
      </c>
      <c r="E157" s="37" t="s">
        <v>3290</v>
      </c>
    </row>
    <row r="158" spans="1:5" ht="255">
      <c r="A158" t="s">
        <v>63</v>
      </c>
      <c r="E158" s="35" t="s">
        <v>3291</v>
      </c>
    </row>
    <row r="159" spans="1:16" ht="12.75">
      <c r="A159" s="24" t="s">
        <v>56</v>
      </c>
      <c s="29" t="s">
        <v>110</v>
      </c>
      <c s="29" t="s">
        <v>3292</v>
      </c>
      <c s="24" t="s">
        <v>58</v>
      </c>
      <c s="30" t="s">
        <v>3293</v>
      </c>
      <c s="31" t="s">
        <v>60</v>
      </c>
      <c s="32">
        <v>10</v>
      </c>
      <c s="33">
        <v>0</v>
      </c>
      <c s="33">
        <f>ROUND(ROUND(H159,2)*ROUND(G159,3),2)</f>
      </c>
      <c r="O159">
        <f>(I159*21)/100</f>
      </c>
      <c t="s">
        <v>33</v>
      </c>
    </row>
    <row r="160" spans="1:5" ht="12.75">
      <c r="A160" s="34" t="s">
        <v>61</v>
      </c>
      <c r="E160" s="35" t="s">
        <v>58</v>
      </c>
    </row>
    <row r="161" spans="1:5" ht="25.5">
      <c r="A161" s="36" t="s">
        <v>62</v>
      </c>
      <c r="E161" s="37" t="s">
        <v>3294</v>
      </c>
    </row>
    <row r="162" spans="1:5" ht="255">
      <c r="A162" t="s">
        <v>63</v>
      </c>
      <c r="E162" s="35" t="s">
        <v>3291</v>
      </c>
    </row>
    <row r="163" spans="1:16" ht="12.75">
      <c r="A163" s="24" t="s">
        <v>56</v>
      </c>
      <c s="29" t="s">
        <v>113</v>
      </c>
      <c s="29" t="s">
        <v>3295</v>
      </c>
      <c s="24" t="s">
        <v>58</v>
      </c>
      <c s="30" t="s">
        <v>3296</v>
      </c>
      <c s="31" t="s">
        <v>60</v>
      </c>
      <c s="32">
        <v>276</v>
      </c>
      <c s="33">
        <v>0</v>
      </c>
      <c s="33">
        <f>ROUND(ROUND(H163,2)*ROUND(G163,3),2)</f>
      </c>
      <c r="O163">
        <f>(I163*21)/100</f>
      </c>
      <c t="s">
        <v>33</v>
      </c>
    </row>
    <row r="164" spans="1:5" ht="12.75">
      <c r="A164" s="34" t="s">
        <v>61</v>
      </c>
      <c r="E164" s="35" t="s">
        <v>58</v>
      </c>
    </row>
    <row r="165" spans="1:5" ht="12.75">
      <c r="A165" s="36" t="s">
        <v>62</v>
      </c>
      <c r="E165" s="37" t="s">
        <v>58</v>
      </c>
    </row>
    <row r="166" spans="1:5" ht="242.25">
      <c r="A166" t="s">
        <v>63</v>
      </c>
      <c r="E166" s="35" t="s">
        <v>3297</v>
      </c>
    </row>
    <row r="167" spans="1:16" ht="12.75">
      <c r="A167" s="24" t="s">
        <v>56</v>
      </c>
      <c s="29" t="s">
        <v>288</v>
      </c>
      <c s="29" t="s">
        <v>3298</v>
      </c>
      <c s="24" t="s">
        <v>58</v>
      </c>
      <c s="30" t="s">
        <v>3299</v>
      </c>
      <c s="31" t="s">
        <v>98</v>
      </c>
      <c s="32">
        <v>3</v>
      </c>
      <c s="33">
        <v>0</v>
      </c>
      <c s="33">
        <f>ROUND(ROUND(H167,2)*ROUND(G167,3),2)</f>
      </c>
      <c r="O167">
        <f>(I167*21)/100</f>
      </c>
      <c t="s">
        <v>33</v>
      </c>
    </row>
    <row r="168" spans="1:5" ht="12.75">
      <c r="A168" s="34" t="s">
        <v>61</v>
      </c>
      <c r="E168" s="35" t="s">
        <v>58</v>
      </c>
    </row>
    <row r="169" spans="1:5" ht="25.5">
      <c r="A169" s="36" t="s">
        <v>62</v>
      </c>
      <c r="E169" s="37" t="s">
        <v>3300</v>
      </c>
    </row>
    <row r="170" spans="1:5" ht="267.75">
      <c r="A170" t="s">
        <v>63</v>
      </c>
      <c r="E170" s="35" t="s">
        <v>3301</v>
      </c>
    </row>
    <row r="171" spans="1:16" ht="12.75">
      <c r="A171" s="24" t="s">
        <v>56</v>
      </c>
      <c s="29" t="s">
        <v>291</v>
      </c>
      <c s="29" t="s">
        <v>3302</v>
      </c>
      <c s="24" t="s">
        <v>58</v>
      </c>
      <c s="30" t="s">
        <v>3303</v>
      </c>
      <c s="31" t="s">
        <v>98</v>
      </c>
      <c s="32">
        <v>27</v>
      </c>
      <c s="33">
        <v>0</v>
      </c>
      <c s="33">
        <f>ROUND(ROUND(H171,2)*ROUND(G171,3),2)</f>
      </c>
      <c r="O171">
        <f>(I171*21)/100</f>
      </c>
      <c t="s">
        <v>33</v>
      </c>
    </row>
    <row r="172" spans="1:5" ht="12.75">
      <c r="A172" s="34" t="s">
        <v>61</v>
      </c>
      <c r="E172" s="35" t="s">
        <v>58</v>
      </c>
    </row>
    <row r="173" spans="1:5" ht="25.5">
      <c r="A173" s="36" t="s">
        <v>62</v>
      </c>
      <c r="E173" s="37" t="s">
        <v>3304</v>
      </c>
    </row>
    <row r="174" spans="1:5" ht="89.25">
      <c r="A174" t="s">
        <v>63</v>
      </c>
      <c r="E174" s="35" t="s">
        <v>3305</v>
      </c>
    </row>
    <row r="175" spans="1:16" ht="12.75">
      <c r="A175" s="24" t="s">
        <v>56</v>
      </c>
      <c s="29" t="s">
        <v>294</v>
      </c>
      <c s="29" t="s">
        <v>3306</v>
      </c>
      <c s="24" t="s">
        <v>58</v>
      </c>
      <c s="30" t="s">
        <v>3307</v>
      </c>
      <c s="31" t="s">
        <v>98</v>
      </c>
      <c s="32">
        <v>1</v>
      </c>
      <c s="33">
        <v>0</v>
      </c>
      <c s="33">
        <f>ROUND(ROUND(H175,2)*ROUND(G175,3),2)</f>
      </c>
      <c r="O175">
        <f>(I175*21)/100</f>
      </c>
      <c t="s">
        <v>33</v>
      </c>
    </row>
    <row r="176" spans="1:5" ht="12.75">
      <c r="A176" s="34" t="s">
        <v>61</v>
      </c>
      <c r="E176" s="35" t="s">
        <v>58</v>
      </c>
    </row>
    <row r="177" spans="1:5" ht="12.75">
      <c r="A177" s="36" t="s">
        <v>62</v>
      </c>
      <c r="E177" s="37" t="s">
        <v>58</v>
      </c>
    </row>
    <row r="178" spans="1:5" ht="76.5">
      <c r="A178" t="s">
        <v>63</v>
      </c>
      <c r="E178" s="35" t="s">
        <v>3308</v>
      </c>
    </row>
    <row r="179" spans="1:16" ht="12.75">
      <c r="A179" s="24" t="s">
        <v>56</v>
      </c>
      <c s="29" t="s">
        <v>298</v>
      </c>
      <c s="29" t="s">
        <v>3309</v>
      </c>
      <c s="24" t="s">
        <v>58</v>
      </c>
      <c s="30" t="s">
        <v>3310</v>
      </c>
      <c s="31" t="s">
        <v>525</v>
      </c>
      <c s="32">
        <v>30</v>
      </c>
      <c s="33">
        <v>0</v>
      </c>
      <c s="33">
        <f>ROUND(ROUND(H179,2)*ROUND(G179,3),2)</f>
      </c>
      <c r="O179">
        <f>(I179*21)/100</f>
      </c>
      <c t="s">
        <v>33</v>
      </c>
    </row>
    <row r="180" spans="1:5" ht="12.75">
      <c r="A180" s="34" t="s">
        <v>61</v>
      </c>
      <c r="E180" s="35" t="s">
        <v>58</v>
      </c>
    </row>
    <row r="181" spans="1:5" ht="12.75">
      <c r="A181" s="36" t="s">
        <v>62</v>
      </c>
      <c r="E181" s="37" t="s">
        <v>3311</v>
      </c>
    </row>
    <row r="182" spans="1:5" ht="369.75">
      <c r="A182" t="s">
        <v>63</v>
      </c>
      <c r="E182" s="35" t="s">
        <v>3312</v>
      </c>
    </row>
    <row r="183" spans="1:16" ht="12.75">
      <c r="A183" s="24" t="s">
        <v>56</v>
      </c>
      <c s="29" t="s">
        <v>301</v>
      </c>
      <c s="29" t="s">
        <v>3313</v>
      </c>
      <c s="24" t="s">
        <v>58</v>
      </c>
      <c s="30" t="s">
        <v>3314</v>
      </c>
      <c s="31" t="s">
        <v>525</v>
      </c>
      <c s="32">
        <v>16</v>
      </c>
      <c s="33">
        <v>0</v>
      </c>
      <c s="33">
        <f>ROUND(ROUND(H183,2)*ROUND(G183,3),2)</f>
      </c>
      <c r="O183">
        <f>(I183*21)/100</f>
      </c>
      <c t="s">
        <v>33</v>
      </c>
    </row>
    <row r="184" spans="1:5" ht="12.75">
      <c r="A184" s="34" t="s">
        <v>61</v>
      </c>
      <c r="E184" s="35" t="s">
        <v>58</v>
      </c>
    </row>
    <row r="185" spans="1:5" ht="12.75">
      <c r="A185" s="36" t="s">
        <v>62</v>
      </c>
      <c r="E185" s="37" t="s">
        <v>3315</v>
      </c>
    </row>
    <row r="186" spans="1:5" ht="369.75">
      <c r="A186" t="s">
        <v>63</v>
      </c>
      <c r="E186" s="35" t="s">
        <v>3312</v>
      </c>
    </row>
    <row r="187" spans="1:18" ht="12.75" customHeight="1">
      <c r="A187" s="6" t="s">
        <v>53</v>
      </c>
      <c s="6"/>
      <c s="39" t="s">
        <v>50</v>
      </c>
      <c s="6"/>
      <c s="27" t="s">
        <v>2897</v>
      </c>
      <c s="6"/>
      <c s="6"/>
      <c s="6"/>
      <c s="40">
        <f>0+Q187</f>
      </c>
      <c r="O187">
        <f>0+R187</f>
      </c>
      <c r="Q187">
        <f>0+I188+I192+I196+I200</f>
      </c>
      <c>
        <f>0+O188+O192+O196+O200</f>
      </c>
    </row>
    <row r="188" spans="1:16" ht="12.75">
      <c r="A188" s="24" t="s">
        <v>56</v>
      </c>
      <c s="29" t="s">
        <v>304</v>
      </c>
      <c s="29" t="s">
        <v>3316</v>
      </c>
      <c s="24" t="s">
        <v>58</v>
      </c>
      <c s="30" t="s">
        <v>3317</v>
      </c>
      <c s="31" t="s">
        <v>60</v>
      </c>
      <c s="32">
        <v>830</v>
      </c>
      <c s="33">
        <v>0</v>
      </c>
      <c s="33">
        <f>ROUND(ROUND(H188,2)*ROUND(G188,3),2)</f>
      </c>
      <c r="O188">
        <f>(I188*21)/100</f>
      </c>
      <c t="s">
        <v>33</v>
      </c>
    </row>
    <row r="189" spans="1:5" ht="12.75">
      <c r="A189" s="34" t="s">
        <v>61</v>
      </c>
      <c r="E189" s="35" t="s">
        <v>58</v>
      </c>
    </row>
    <row r="190" spans="1:5" ht="25.5">
      <c r="A190" s="36" t="s">
        <v>62</v>
      </c>
      <c r="E190" s="37" t="s">
        <v>3318</v>
      </c>
    </row>
    <row r="191" spans="1:5" ht="89.25">
      <c r="A191" t="s">
        <v>63</v>
      </c>
      <c r="E191" s="35" t="s">
        <v>3319</v>
      </c>
    </row>
    <row r="192" spans="1:16" ht="12.75">
      <c r="A192" s="24" t="s">
        <v>56</v>
      </c>
      <c s="29" t="s">
        <v>307</v>
      </c>
      <c s="29" t="s">
        <v>3320</v>
      </c>
      <c s="24" t="s">
        <v>58</v>
      </c>
      <c s="30" t="s">
        <v>3321</v>
      </c>
      <c s="31" t="s">
        <v>60</v>
      </c>
      <c s="32">
        <v>116</v>
      </c>
      <c s="33">
        <v>0</v>
      </c>
      <c s="33">
        <f>ROUND(ROUND(H192,2)*ROUND(G192,3),2)</f>
      </c>
      <c r="O192">
        <f>(I192*21)/100</f>
      </c>
      <c t="s">
        <v>33</v>
      </c>
    </row>
    <row r="193" spans="1:5" ht="12.75">
      <c r="A193" s="34" t="s">
        <v>61</v>
      </c>
      <c r="E193" s="35" t="s">
        <v>58</v>
      </c>
    </row>
    <row r="194" spans="1:5" ht="12.75">
      <c r="A194" s="36" t="s">
        <v>62</v>
      </c>
      <c r="E194" s="37" t="s">
        <v>58</v>
      </c>
    </row>
    <row r="195" spans="1:5" ht="76.5">
      <c r="A195" t="s">
        <v>63</v>
      </c>
      <c r="E195" s="35" t="s">
        <v>3322</v>
      </c>
    </row>
    <row r="196" spans="1:16" ht="12.75">
      <c r="A196" s="24" t="s">
        <v>56</v>
      </c>
      <c s="29" t="s">
        <v>310</v>
      </c>
      <c s="29" t="s">
        <v>3323</v>
      </c>
      <c s="24" t="s">
        <v>58</v>
      </c>
      <c s="30" t="s">
        <v>3324</v>
      </c>
      <c s="31" t="s">
        <v>525</v>
      </c>
      <c s="32">
        <v>50</v>
      </c>
      <c s="33">
        <v>0</v>
      </c>
      <c s="33">
        <f>ROUND(ROUND(H196,2)*ROUND(G196,3),2)</f>
      </c>
      <c r="O196">
        <f>(I196*21)/100</f>
      </c>
      <c t="s">
        <v>33</v>
      </c>
    </row>
    <row r="197" spans="1:5" ht="12.75">
      <c r="A197" s="34" t="s">
        <v>61</v>
      </c>
      <c r="E197" s="35" t="s">
        <v>58</v>
      </c>
    </row>
    <row r="198" spans="1:5" ht="12.75">
      <c r="A198" s="36" t="s">
        <v>62</v>
      </c>
      <c r="E198" s="37" t="s">
        <v>3325</v>
      </c>
    </row>
    <row r="199" spans="1:5" ht="114.75">
      <c r="A199" t="s">
        <v>63</v>
      </c>
      <c r="E199" s="35" t="s">
        <v>2923</v>
      </c>
    </row>
    <row r="200" spans="1:16" ht="12.75">
      <c r="A200" s="24" t="s">
        <v>56</v>
      </c>
      <c s="29" t="s">
        <v>323</v>
      </c>
      <c s="29" t="s">
        <v>3326</v>
      </c>
      <c s="24" t="s">
        <v>58</v>
      </c>
      <c s="30" t="s">
        <v>3327</v>
      </c>
      <c s="31" t="s">
        <v>2529</v>
      </c>
      <c s="32">
        <v>1</v>
      </c>
      <c s="33">
        <v>0</v>
      </c>
      <c s="33">
        <f>ROUND(ROUND(H200,2)*ROUND(G200,3),2)</f>
      </c>
      <c r="O200">
        <f>(I200*21)/100</f>
      </c>
      <c t="s">
        <v>33</v>
      </c>
    </row>
    <row r="201" spans="1:5" ht="12.75">
      <c r="A201" s="34" t="s">
        <v>61</v>
      </c>
      <c r="E201" s="35" t="s">
        <v>3328</v>
      </c>
    </row>
    <row r="202" spans="1:5" ht="25.5">
      <c r="A202" s="36" t="s">
        <v>62</v>
      </c>
      <c r="E202" s="37" t="s">
        <v>3329</v>
      </c>
    </row>
    <row r="203" spans="1:5" ht="12.75">
      <c r="A203" t="s">
        <v>63</v>
      </c>
      <c r="E203" s="35" t="s">
        <v>3330</v>
      </c>
    </row>
    <row r="204" spans="1:18" ht="12.75" customHeight="1">
      <c r="A204" s="6" t="s">
        <v>53</v>
      </c>
      <c s="6"/>
      <c s="39" t="s">
        <v>902</v>
      </c>
      <c s="6"/>
      <c s="27" t="s">
        <v>903</v>
      </c>
      <c s="6"/>
      <c s="6"/>
      <c s="6"/>
      <c s="40">
        <f>0+Q204</f>
      </c>
      <c r="O204">
        <f>0+R204</f>
      </c>
      <c r="Q204">
        <f>0+I205+I209+I213</f>
      </c>
      <c>
        <f>0+O205+O209+O213</f>
      </c>
    </row>
    <row r="205" spans="1:16" ht="38.25">
      <c r="A205" s="24" t="s">
        <v>56</v>
      </c>
      <c s="29" t="s">
        <v>313</v>
      </c>
      <c s="29" t="s">
        <v>3331</v>
      </c>
      <c s="24" t="s">
        <v>58</v>
      </c>
      <c s="30" t="s">
        <v>3332</v>
      </c>
      <c s="31" t="s">
        <v>906</v>
      </c>
      <c s="32">
        <v>20083</v>
      </c>
      <c s="33">
        <v>0</v>
      </c>
      <c s="33">
        <f>ROUND(ROUND(H205,2)*ROUND(G205,3),2)</f>
      </c>
      <c r="O205">
        <f>(I205*21)/100</f>
      </c>
      <c t="s">
        <v>33</v>
      </c>
    </row>
    <row r="206" spans="1:5" ht="12.75">
      <c r="A206" s="34" t="s">
        <v>61</v>
      </c>
      <c r="E206" s="35" t="s">
        <v>58</v>
      </c>
    </row>
    <row r="207" spans="1:5" ht="12.75">
      <c r="A207" s="36" t="s">
        <v>62</v>
      </c>
      <c r="E207" s="37" t="s">
        <v>58</v>
      </c>
    </row>
    <row r="208" spans="1:5" ht="114.75">
      <c r="A208" t="s">
        <v>63</v>
      </c>
      <c r="E208" s="35" t="s">
        <v>3079</v>
      </c>
    </row>
    <row r="209" spans="1:16" ht="25.5">
      <c r="A209" s="24" t="s">
        <v>56</v>
      </c>
      <c s="29" t="s">
        <v>316</v>
      </c>
      <c s="29" t="s">
        <v>910</v>
      </c>
      <c s="24" t="s">
        <v>58</v>
      </c>
      <c s="30" t="s">
        <v>2924</v>
      </c>
      <c s="31" t="s">
        <v>906</v>
      </c>
      <c s="32">
        <v>125</v>
      </c>
      <c s="33">
        <v>0</v>
      </c>
      <c s="33">
        <f>ROUND(ROUND(H209,2)*ROUND(G209,3),2)</f>
      </c>
      <c r="O209">
        <f>(I209*21)/100</f>
      </c>
      <c t="s">
        <v>33</v>
      </c>
    </row>
    <row r="210" spans="1:5" ht="12.75">
      <c r="A210" s="34" t="s">
        <v>61</v>
      </c>
      <c r="E210" s="35" t="s">
        <v>58</v>
      </c>
    </row>
    <row r="211" spans="1:5" ht="12.75">
      <c r="A211" s="36" t="s">
        <v>62</v>
      </c>
      <c r="E211" s="37" t="s">
        <v>3333</v>
      </c>
    </row>
    <row r="212" spans="1:5" ht="140.25">
      <c r="A212" t="s">
        <v>63</v>
      </c>
      <c r="E212" s="35" t="s">
        <v>2925</v>
      </c>
    </row>
    <row r="213" spans="1:16" ht="25.5">
      <c r="A213" s="24" t="s">
        <v>56</v>
      </c>
      <c s="29" t="s">
        <v>320</v>
      </c>
      <c s="29" t="s">
        <v>3035</v>
      </c>
      <c s="24" t="s">
        <v>58</v>
      </c>
      <c s="30" t="s">
        <v>3036</v>
      </c>
      <c s="31" t="s">
        <v>906</v>
      </c>
      <c s="32">
        <v>1057</v>
      </c>
      <c s="33">
        <v>0</v>
      </c>
      <c s="33">
        <f>ROUND(ROUND(H213,2)*ROUND(G213,3),2)</f>
      </c>
      <c r="O213">
        <f>(I213*21)/100</f>
      </c>
      <c t="s">
        <v>33</v>
      </c>
    </row>
    <row r="214" spans="1:5" ht="12.75">
      <c r="A214" s="34" t="s">
        <v>61</v>
      </c>
      <c r="E214" s="35" t="s">
        <v>58</v>
      </c>
    </row>
    <row r="215" spans="1:5" ht="12.75">
      <c r="A215" s="36" t="s">
        <v>62</v>
      </c>
      <c r="E215" s="37" t="s">
        <v>58</v>
      </c>
    </row>
    <row r="216" spans="1:5" ht="127.5">
      <c r="A216" t="s">
        <v>63</v>
      </c>
      <c r="E216" s="35" t="s">
        <v>3038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3.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0+O12+O77+O98+O103+O136+O141+O170+O195</f>
      </c>
      <c t="s">
        <v>32</v>
      </c>
    </row>
    <row r="3" spans="1:16" ht="15" customHeight="1">
      <c r="A3" t="s">
        <v>12</v>
      </c>
      <c s="12" t="s">
        <v>14</v>
      </c>
      <c s="13" t="s">
        <v>15</v>
      </c>
      <c s="1"/>
      <c s="14" t="s">
        <v>16</v>
      </c>
      <c s="1"/>
      <c s="9"/>
      <c s="8" t="s">
        <v>3334</v>
      </c>
      <c s="41">
        <f>0+I12+I77+I98+I103+I136+I141+I170+I195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6" t="s">
        <v>28</v>
      </c>
      <c s="17" t="s">
        <v>3334</v>
      </c>
      <c s="6"/>
      <c s="18" t="s">
        <v>3335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f>
      </c>
      <c>
        <f>0+O13+O17+O21+O25+O29+O33+O37+O41+O45+O49+O53+O57+O61+O65+O69+O73</f>
      </c>
    </row>
    <row r="13" spans="1:16" ht="12.75">
      <c r="A13" s="24" t="s">
        <v>56</v>
      </c>
      <c s="29" t="s">
        <v>39</v>
      </c>
      <c s="29" t="s">
        <v>3155</v>
      </c>
      <c s="24" t="s">
        <v>58</v>
      </c>
      <c s="30" t="s">
        <v>3156</v>
      </c>
      <c s="31" t="s">
        <v>525</v>
      </c>
      <c s="32">
        <v>176</v>
      </c>
      <c s="33">
        <v>0</v>
      </c>
      <c s="33">
        <f>ROUND(ROUND(H13,2)*ROUND(G13,3),2)</f>
      </c>
      <c r="O13">
        <f>(I13*21)/100</f>
      </c>
      <c t="s">
        <v>33</v>
      </c>
    </row>
    <row r="14" spans="1:5" ht="12.75">
      <c r="A14" s="34" t="s">
        <v>61</v>
      </c>
      <c r="E14" s="35" t="s">
        <v>58</v>
      </c>
    </row>
    <row r="15" spans="1:5" ht="25.5">
      <c r="A15" s="36" t="s">
        <v>62</v>
      </c>
      <c r="E15" s="37" t="s">
        <v>3336</v>
      </c>
    </row>
    <row r="16" spans="1:5" ht="38.25">
      <c r="A16" t="s">
        <v>63</v>
      </c>
      <c r="E16" s="35" t="s">
        <v>3158</v>
      </c>
    </row>
    <row r="17" spans="1:16" ht="12.75">
      <c r="A17" s="24" t="s">
        <v>56</v>
      </c>
      <c s="29" t="s">
        <v>33</v>
      </c>
      <c s="29" t="s">
        <v>3159</v>
      </c>
      <c s="24" t="s">
        <v>58</v>
      </c>
      <c s="30" t="s">
        <v>3160</v>
      </c>
      <c s="31" t="s">
        <v>525</v>
      </c>
      <c s="32">
        <v>4859</v>
      </c>
      <c s="33">
        <v>0</v>
      </c>
      <c s="33">
        <f>ROUND(ROUND(H17,2)*ROUND(G17,3),2)</f>
      </c>
      <c r="O17">
        <f>(I17*21)/100</f>
      </c>
      <c t="s">
        <v>33</v>
      </c>
    </row>
    <row r="18" spans="1:5" ht="12.75">
      <c r="A18" s="34" t="s">
        <v>61</v>
      </c>
      <c r="E18" s="35" t="s">
        <v>58</v>
      </c>
    </row>
    <row r="19" spans="1:5" ht="51">
      <c r="A19" s="36" t="s">
        <v>62</v>
      </c>
      <c r="E19" s="37" t="s">
        <v>3337</v>
      </c>
    </row>
    <row r="20" spans="1:5" ht="369.75">
      <c r="A20" t="s">
        <v>63</v>
      </c>
      <c r="E20" s="35" t="s">
        <v>3162</v>
      </c>
    </row>
    <row r="21" spans="1:16" ht="12.75">
      <c r="A21" s="24" t="s">
        <v>56</v>
      </c>
      <c s="29" t="s">
        <v>32</v>
      </c>
      <c s="29" t="s">
        <v>3163</v>
      </c>
      <c s="24" t="s">
        <v>58</v>
      </c>
      <c s="30" t="s">
        <v>3164</v>
      </c>
      <c s="31" t="s">
        <v>2907</v>
      </c>
      <c s="32">
        <v>97180</v>
      </c>
      <c s="33">
        <v>0</v>
      </c>
      <c s="33">
        <f>ROUND(ROUND(H21,2)*ROUND(G21,3),2)</f>
      </c>
      <c r="O21">
        <f>(I21*21)/100</f>
      </c>
      <c t="s">
        <v>33</v>
      </c>
    </row>
    <row r="22" spans="1:5" ht="12.75">
      <c r="A22" s="34" t="s">
        <v>61</v>
      </c>
      <c r="E22" s="35" t="s">
        <v>58</v>
      </c>
    </row>
    <row r="23" spans="1:5" ht="25.5">
      <c r="A23" s="36" t="s">
        <v>62</v>
      </c>
      <c r="E23" s="37" t="s">
        <v>3338</v>
      </c>
    </row>
    <row r="24" spans="1:5" ht="25.5">
      <c r="A24" t="s">
        <v>63</v>
      </c>
      <c r="E24" s="35" t="s">
        <v>3166</v>
      </c>
    </row>
    <row r="25" spans="1:16" ht="12.75">
      <c r="A25" s="24" t="s">
        <v>56</v>
      </c>
      <c s="29" t="s">
        <v>43</v>
      </c>
      <c s="29" t="s">
        <v>3167</v>
      </c>
      <c s="24" t="s">
        <v>58</v>
      </c>
      <c s="30" t="s">
        <v>3168</v>
      </c>
      <c s="31" t="s">
        <v>525</v>
      </c>
      <c s="32">
        <v>663</v>
      </c>
      <c s="33">
        <v>0</v>
      </c>
      <c s="33">
        <f>ROUND(ROUND(H25,2)*ROUND(G25,3),2)</f>
      </c>
      <c r="O25">
        <f>(I25*21)/100</f>
      </c>
      <c t="s">
        <v>33</v>
      </c>
    </row>
    <row r="26" spans="1:5" ht="12.75">
      <c r="A26" s="34" t="s">
        <v>61</v>
      </c>
      <c r="E26" s="35" t="s">
        <v>58</v>
      </c>
    </row>
    <row r="27" spans="1:5" ht="114.75">
      <c r="A27" s="36" t="s">
        <v>62</v>
      </c>
      <c r="E27" s="37" t="s">
        <v>3339</v>
      </c>
    </row>
    <row r="28" spans="1:5" ht="318.75">
      <c r="A28" t="s">
        <v>63</v>
      </c>
      <c r="E28" s="35" t="s">
        <v>3170</v>
      </c>
    </row>
    <row r="29" spans="1:16" ht="12.75">
      <c r="A29" s="24" t="s">
        <v>56</v>
      </c>
      <c s="29" t="s">
        <v>45</v>
      </c>
      <c s="29" t="s">
        <v>3171</v>
      </c>
      <c s="24" t="s">
        <v>58</v>
      </c>
      <c s="30" t="s">
        <v>3172</v>
      </c>
      <c s="31" t="s">
        <v>2907</v>
      </c>
      <c s="32">
        <v>13260</v>
      </c>
      <c s="33">
        <v>0</v>
      </c>
      <c s="33">
        <f>ROUND(ROUND(H29,2)*ROUND(G29,3),2)</f>
      </c>
      <c r="O29">
        <f>(I29*21)/100</f>
      </c>
      <c t="s">
        <v>33</v>
      </c>
    </row>
    <row r="30" spans="1:5" ht="12.75">
      <c r="A30" s="34" t="s">
        <v>61</v>
      </c>
      <c r="E30" s="35" t="s">
        <v>58</v>
      </c>
    </row>
    <row r="31" spans="1:5" ht="25.5">
      <c r="A31" s="36" t="s">
        <v>62</v>
      </c>
      <c r="E31" s="37" t="s">
        <v>3340</v>
      </c>
    </row>
    <row r="32" spans="1:5" ht="25.5">
      <c r="A32" t="s">
        <v>63</v>
      </c>
      <c r="E32" s="35" t="s">
        <v>3166</v>
      </c>
    </row>
    <row r="33" spans="1:16" ht="12.75">
      <c r="A33" s="24" t="s">
        <v>56</v>
      </c>
      <c s="29" t="s">
        <v>47</v>
      </c>
      <c s="29" t="s">
        <v>736</v>
      </c>
      <c s="24" t="s">
        <v>58</v>
      </c>
      <c s="30" t="s">
        <v>737</v>
      </c>
      <c s="31" t="s">
        <v>525</v>
      </c>
      <c s="32">
        <v>500</v>
      </c>
      <c s="33">
        <v>0</v>
      </c>
      <c s="33">
        <f>ROUND(ROUND(H33,2)*ROUND(G33,3),2)</f>
      </c>
      <c r="O33">
        <f>(I33*21)/100</f>
      </c>
      <c t="s">
        <v>33</v>
      </c>
    </row>
    <row r="34" spans="1:5" ht="12.75">
      <c r="A34" s="34" t="s">
        <v>61</v>
      </c>
      <c r="E34" s="35" t="s">
        <v>58</v>
      </c>
    </row>
    <row r="35" spans="1:5" ht="51">
      <c r="A35" s="36" t="s">
        <v>62</v>
      </c>
      <c r="E35" s="37" t="s">
        <v>3341</v>
      </c>
    </row>
    <row r="36" spans="1:5" ht="318.75">
      <c r="A36" t="s">
        <v>63</v>
      </c>
      <c r="E36" s="35" t="s">
        <v>3175</v>
      </c>
    </row>
    <row r="37" spans="1:16" ht="12.75">
      <c r="A37" s="24" t="s">
        <v>56</v>
      </c>
      <c s="29" t="s">
        <v>452</v>
      </c>
      <c s="29" t="s">
        <v>3176</v>
      </c>
      <c s="24" t="s">
        <v>58</v>
      </c>
      <c s="30" t="s">
        <v>3177</v>
      </c>
      <c s="31" t="s">
        <v>2907</v>
      </c>
      <c s="32">
        <v>19640</v>
      </c>
      <c s="33">
        <v>0</v>
      </c>
      <c s="33">
        <f>ROUND(ROUND(H37,2)*ROUND(G37,3),2)</f>
      </c>
      <c r="O37">
        <f>(I37*21)/100</f>
      </c>
      <c t="s">
        <v>33</v>
      </c>
    </row>
    <row r="38" spans="1:5" ht="12.75">
      <c r="A38" s="34" t="s">
        <v>61</v>
      </c>
      <c r="E38" s="35" t="s">
        <v>58</v>
      </c>
    </row>
    <row r="39" spans="1:5" ht="63.75">
      <c r="A39" s="36" t="s">
        <v>62</v>
      </c>
      <c r="E39" s="37" t="s">
        <v>3342</v>
      </c>
    </row>
    <row r="40" spans="1:5" ht="25.5">
      <c r="A40" t="s">
        <v>63</v>
      </c>
      <c r="E40" s="35" t="s">
        <v>3166</v>
      </c>
    </row>
    <row r="41" spans="1:16" ht="12.75">
      <c r="A41" s="24" t="s">
        <v>56</v>
      </c>
      <c s="29" t="s">
        <v>394</v>
      </c>
      <c s="29" t="s">
        <v>3179</v>
      </c>
      <c s="24" t="s">
        <v>58</v>
      </c>
      <c s="30" t="s">
        <v>3180</v>
      </c>
      <c s="31" t="s">
        <v>525</v>
      </c>
      <c s="32">
        <v>38.44</v>
      </c>
      <c s="33">
        <v>0</v>
      </c>
      <c s="33">
        <f>ROUND(ROUND(H41,2)*ROUND(G41,3),2)</f>
      </c>
      <c r="O41">
        <f>(I41*21)/100</f>
      </c>
      <c t="s">
        <v>33</v>
      </c>
    </row>
    <row r="42" spans="1:5" ht="12.75">
      <c r="A42" s="34" t="s">
        <v>61</v>
      </c>
      <c r="E42" s="35" t="s">
        <v>58</v>
      </c>
    </row>
    <row r="43" spans="1:5" ht="51">
      <c r="A43" s="36" t="s">
        <v>62</v>
      </c>
      <c r="E43" s="37" t="s">
        <v>3343</v>
      </c>
    </row>
    <row r="44" spans="1:5" ht="318.75">
      <c r="A44" t="s">
        <v>63</v>
      </c>
      <c r="E44" s="35" t="s">
        <v>3175</v>
      </c>
    </row>
    <row r="45" spans="1:16" ht="12.75">
      <c r="A45" s="24" t="s">
        <v>56</v>
      </c>
      <c s="29" t="s">
        <v>50</v>
      </c>
      <c s="29" t="s">
        <v>3182</v>
      </c>
      <c s="24" t="s">
        <v>58</v>
      </c>
      <c s="30" t="s">
        <v>3183</v>
      </c>
      <c s="31" t="s">
        <v>2907</v>
      </c>
      <c s="32">
        <v>768.8</v>
      </c>
      <c s="33">
        <v>0</v>
      </c>
      <c s="33">
        <f>ROUND(ROUND(H45,2)*ROUND(G45,3),2)</f>
      </c>
      <c r="O45">
        <f>(I45*21)/100</f>
      </c>
      <c t="s">
        <v>33</v>
      </c>
    </row>
    <row r="46" spans="1:5" ht="12.75">
      <c r="A46" s="34" t="s">
        <v>61</v>
      </c>
      <c r="E46" s="35" t="s">
        <v>58</v>
      </c>
    </row>
    <row r="47" spans="1:5" ht="25.5">
      <c r="A47" s="36" t="s">
        <v>62</v>
      </c>
      <c r="E47" s="37" t="s">
        <v>3344</v>
      </c>
    </row>
    <row r="48" spans="1:5" ht="25.5">
      <c r="A48" t="s">
        <v>63</v>
      </c>
      <c r="E48" s="35" t="s">
        <v>3166</v>
      </c>
    </row>
    <row r="49" spans="1:16" ht="12.75">
      <c r="A49" s="24" t="s">
        <v>56</v>
      </c>
      <c s="29" t="s">
        <v>52</v>
      </c>
      <c s="29" t="s">
        <v>3185</v>
      </c>
      <c s="24" t="s">
        <v>58</v>
      </c>
      <c s="30" t="s">
        <v>3186</v>
      </c>
      <c s="31" t="s">
        <v>525</v>
      </c>
      <c s="32">
        <v>160</v>
      </c>
      <c s="33">
        <v>0</v>
      </c>
      <c s="33">
        <f>ROUND(ROUND(H49,2)*ROUND(G49,3),2)</f>
      </c>
      <c r="O49">
        <f>(I49*21)/100</f>
      </c>
      <c t="s">
        <v>33</v>
      </c>
    </row>
    <row r="50" spans="1:5" ht="12.75">
      <c r="A50" s="34" t="s">
        <v>61</v>
      </c>
      <c r="E50" s="35" t="s">
        <v>58</v>
      </c>
    </row>
    <row r="51" spans="1:5" ht="25.5">
      <c r="A51" s="36" t="s">
        <v>62</v>
      </c>
      <c r="E51" s="37" t="s">
        <v>3345</v>
      </c>
    </row>
    <row r="52" spans="1:5" ht="267.75">
      <c r="A52" t="s">
        <v>63</v>
      </c>
      <c r="E52" s="35" t="s">
        <v>3188</v>
      </c>
    </row>
    <row r="53" spans="1:16" ht="12.75">
      <c r="A53" s="24" t="s">
        <v>56</v>
      </c>
      <c s="29" t="s">
        <v>67</v>
      </c>
      <c s="29" t="s">
        <v>2861</v>
      </c>
      <c s="24" t="s">
        <v>58</v>
      </c>
      <c s="30" t="s">
        <v>2862</v>
      </c>
      <c s="31" t="s">
        <v>525</v>
      </c>
      <c s="32">
        <v>6055.44</v>
      </c>
      <c s="33">
        <v>0</v>
      </c>
      <c s="33">
        <f>ROUND(ROUND(H53,2)*ROUND(G53,3),2)</f>
      </c>
      <c r="O53">
        <f>(I53*21)/100</f>
      </c>
      <c t="s">
        <v>33</v>
      </c>
    </row>
    <row r="54" spans="1:5" ht="12.75">
      <c r="A54" s="34" t="s">
        <v>61</v>
      </c>
      <c r="E54" s="35" t="s">
        <v>58</v>
      </c>
    </row>
    <row r="55" spans="1:5" ht="89.25">
      <c r="A55" s="36" t="s">
        <v>62</v>
      </c>
      <c r="E55" s="37" t="s">
        <v>3346</v>
      </c>
    </row>
    <row r="56" spans="1:5" ht="191.25">
      <c r="A56" t="s">
        <v>63</v>
      </c>
      <c r="E56" s="35" t="s">
        <v>2864</v>
      </c>
    </row>
    <row r="57" spans="1:16" ht="12.75">
      <c r="A57" s="24" t="s">
        <v>56</v>
      </c>
      <c s="29" t="s">
        <v>70</v>
      </c>
      <c s="29" t="s">
        <v>3190</v>
      </c>
      <c s="24" t="s">
        <v>58</v>
      </c>
      <c s="30" t="s">
        <v>3191</v>
      </c>
      <c s="31" t="s">
        <v>525</v>
      </c>
      <c s="32">
        <v>493</v>
      </c>
      <c s="33">
        <v>0</v>
      </c>
      <c s="33">
        <f>ROUND(ROUND(H57,2)*ROUND(G57,3),2)</f>
      </c>
      <c r="O57">
        <f>(I57*21)/100</f>
      </c>
      <c t="s">
        <v>33</v>
      </c>
    </row>
    <row r="58" spans="1:5" ht="12.75">
      <c r="A58" s="34" t="s">
        <v>61</v>
      </c>
      <c r="E58" s="35" t="s">
        <v>58</v>
      </c>
    </row>
    <row r="59" spans="1:5" ht="76.5">
      <c r="A59" s="36" t="s">
        <v>62</v>
      </c>
      <c r="E59" s="37" t="s">
        <v>3347</v>
      </c>
    </row>
    <row r="60" spans="1:5" ht="280.5">
      <c r="A60" t="s">
        <v>63</v>
      </c>
      <c r="E60" s="35" t="s">
        <v>3193</v>
      </c>
    </row>
    <row r="61" spans="1:16" ht="12.75">
      <c r="A61" s="24" t="s">
        <v>56</v>
      </c>
      <c s="29" t="s">
        <v>74</v>
      </c>
      <c s="29" t="s">
        <v>3194</v>
      </c>
      <c s="24" t="s">
        <v>58</v>
      </c>
      <c s="30" t="s">
        <v>3195</v>
      </c>
      <c s="31" t="s">
        <v>525</v>
      </c>
      <c s="32">
        <v>11.5</v>
      </c>
      <c s="33">
        <v>0</v>
      </c>
      <c s="33">
        <f>ROUND(ROUND(H61,2)*ROUND(G61,3),2)</f>
      </c>
      <c r="O61">
        <f>(I61*21)/100</f>
      </c>
      <c t="s">
        <v>33</v>
      </c>
    </row>
    <row r="62" spans="1:5" ht="318.75">
      <c r="A62" s="34" t="s">
        <v>61</v>
      </c>
      <c r="E62" s="35" t="s">
        <v>3196</v>
      </c>
    </row>
    <row r="63" spans="1:5" ht="51">
      <c r="A63" s="36" t="s">
        <v>62</v>
      </c>
      <c r="E63" s="37" t="s">
        <v>3348</v>
      </c>
    </row>
    <row r="64" spans="1:5" ht="293.25">
      <c r="A64" t="s">
        <v>63</v>
      </c>
      <c r="E64" s="35" t="s">
        <v>3198</v>
      </c>
    </row>
    <row r="65" spans="1:16" ht="12.75">
      <c r="A65" s="24" t="s">
        <v>56</v>
      </c>
      <c s="29" t="s">
        <v>77</v>
      </c>
      <c s="29" t="s">
        <v>3199</v>
      </c>
      <c s="24" t="s">
        <v>58</v>
      </c>
      <c s="30" t="s">
        <v>3200</v>
      </c>
      <c s="31" t="s">
        <v>936</v>
      </c>
      <c s="32">
        <v>9402</v>
      </c>
      <c s="33">
        <v>0</v>
      </c>
      <c s="33">
        <f>ROUND(ROUND(H65,2)*ROUND(G65,3),2)</f>
      </c>
      <c r="O65">
        <f>(I65*21)/100</f>
      </c>
      <c t="s">
        <v>33</v>
      </c>
    </row>
    <row r="66" spans="1:5" ht="51">
      <c r="A66" s="34" t="s">
        <v>61</v>
      </c>
      <c r="E66" s="35" t="s">
        <v>3201</v>
      </c>
    </row>
    <row r="67" spans="1:5" ht="25.5">
      <c r="A67" s="36" t="s">
        <v>62</v>
      </c>
      <c r="E67" s="37" t="s">
        <v>3349</v>
      </c>
    </row>
    <row r="68" spans="1:5" ht="25.5">
      <c r="A68" t="s">
        <v>63</v>
      </c>
      <c r="E68" s="35" t="s">
        <v>3203</v>
      </c>
    </row>
    <row r="69" spans="1:16" ht="12.75">
      <c r="A69" s="24" t="s">
        <v>56</v>
      </c>
      <c s="29" t="s">
        <v>80</v>
      </c>
      <c s="29" t="s">
        <v>3204</v>
      </c>
      <c s="24" t="s">
        <v>58</v>
      </c>
      <c s="30" t="s">
        <v>3205</v>
      </c>
      <c s="31" t="s">
        <v>525</v>
      </c>
      <c s="32">
        <v>10</v>
      </c>
      <c s="33">
        <v>0</v>
      </c>
      <c s="33">
        <f>ROUND(ROUND(H69,2)*ROUND(G69,3),2)</f>
      </c>
      <c r="O69">
        <f>(I69*21)/100</f>
      </c>
      <c t="s">
        <v>33</v>
      </c>
    </row>
    <row r="70" spans="1:5" ht="12.75">
      <c r="A70" s="34" t="s">
        <v>61</v>
      </c>
      <c r="E70" s="35" t="s">
        <v>58</v>
      </c>
    </row>
    <row r="71" spans="1:5" ht="25.5">
      <c r="A71" s="36" t="s">
        <v>62</v>
      </c>
      <c r="E71" s="37" t="s">
        <v>3350</v>
      </c>
    </row>
    <row r="72" spans="1:5" ht="38.25">
      <c r="A72" t="s">
        <v>63</v>
      </c>
      <c r="E72" s="35" t="s">
        <v>3207</v>
      </c>
    </row>
    <row r="73" spans="1:16" ht="12.75">
      <c r="A73" s="24" t="s">
        <v>56</v>
      </c>
      <c s="29" t="s">
        <v>83</v>
      </c>
      <c s="29" t="s">
        <v>3208</v>
      </c>
      <c s="24" t="s">
        <v>58</v>
      </c>
      <c s="30" t="s">
        <v>3209</v>
      </c>
      <c s="31" t="s">
        <v>936</v>
      </c>
      <c s="32">
        <v>193</v>
      </c>
      <c s="33">
        <v>0</v>
      </c>
      <c s="33">
        <f>ROUND(ROUND(H73,2)*ROUND(G73,3),2)</f>
      </c>
      <c r="O73">
        <f>(I73*21)/100</f>
      </c>
      <c t="s">
        <v>33</v>
      </c>
    </row>
    <row r="74" spans="1:5" ht="51">
      <c r="A74" s="34" t="s">
        <v>61</v>
      </c>
      <c r="E74" s="35" t="s">
        <v>3210</v>
      </c>
    </row>
    <row r="75" spans="1:5" ht="25.5">
      <c r="A75" s="36" t="s">
        <v>62</v>
      </c>
      <c r="E75" s="37" t="s">
        <v>3351</v>
      </c>
    </row>
    <row r="76" spans="1:5" ht="25.5">
      <c r="A76" t="s">
        <v>63</v>
      </c>
      <c r="E76" s="35" t="s">
        <v>3212</v>
      </c>
    </row>
    <row r="77" spans="1:18" ht="12.75" customHeight="1">
      <c r="A77" s="6" t="s">
        <v>53</v>
      </c>
      <c s="6"/>
      <c s="39" t="s">
        <v>33</v>
      </c>
      <c s="6"/>
      <c s="27" t="s">
        <v>3213</v>
      </c>
      <c s="6"/>
      <c s="6"/>
      <c s="6"/>
      <c s="40">
        <f>0+Q77</f>
      </c>
      <c r="O77">
        <f>0+R77</f>
      </c>
      <c r="Q77">
        <f>0+I78+I82+I86+I90+I94</f>
      </c>
      <c>
        <f>0+O78+O82+O86+O90+O94</f>
      </c>
    </row>
    <row r="78" spans="1:16" ht="12.75">
      <c r="A78" s="24" t="s">
        <v>56</v>
      </c>
      <c s="29" t="s">
        <v>252</v>
      </c>
      <c s="29" t="s">
        <v>3214</v>
      </c>
      <c s="24" t="s">
        <v>58</v>
      </c>
      <c s="30" t="s">
        <v>3215</v>
      </c>
      <c s="31" t="s">
        <v>936</v>
      </c>
      <c s="32">
        <v>2300</v>
      </c>
      <c s="33">
        <v>0</v>
      </c>
      <c s="33">
        <f>ROUND(ROUND(H78,2)*ROUND(G78,3),2)</f>
      </c>
      <c r="O78">
        <f>(I78*21)/100</f>
      </c>
      <c t="s">
        <v>33</v>
      </c>
    </row>
    <row r="79" spans="1:5" ht="63.75">
      <c r="A79" s="34" t="s">
        <v>61</v>
      </c>
      <c r="E79" s="35" t="s">
        <v>3216</v>
      </c>
    </row>
    <row r="80" spans="1:5" ht="25.5">
      <c r="A80" s="36" t="s">
        <v>62</v>
      </c>
      <c r="E80" s="37" t="s">
        <v>3352</v>
      </c>
    </row>
    <row r="81" spans="1:5" ht="38.25">
      <c r="A81" t="s">
        <v>63</v>
      </c>
      <c r="E81" s="35" t="s">
        <v>3218</v>
      </c>
    </row>
    <row r="82" spans="1:16" ht="12.75">
      <c r="A82" s="24" t="s">
        <v>56</v>
      </c>
      <c s="29" t="s">
        <v>86</v>
      </c>
      <c s="29" t="s">
        <v>3353</v>
      </c>
      <c s="24" t="s">
        <v>58</v>
      </c>
      <c s="30" t="s">
        <v>3354</v>
      </c>
      <c s="31" t="s">
        <v>936</v>
      </c>
      <c s="32">
        <v>120</v>
      </c>
      <c s="33">
        <v>0</v>
      </c>
      <c s="33">
        <f>ROUND(ROUND(H82,2)*ROUND(G82,3),2)</f>
      </c>
      <c r="O82">
        <f>(I82*21)/100</f>
      </c>
      <c t="s">
        <v>33</v>
      </c>
    </row>
    <row r="83" spans="1:5" ht="12.75">
      <c r="A83" s="34" t="s">
        <v>61</v>
      </c>
      <c r="E83" s="35" t="s">
        <v>58</v>
      </c>
    </row>
    <row r="84" spans="1:5" ht="25.5">
      <c r="A84" s="36" t="s">
        <v>62</v>
      </c>
      <c r="E84" s="37" t="s">
        <v>3355</v>
      </c>
    </row>
    <row r="85" spans="1:5" ht="38.25">
      <c r="A85" t="s">
        <v>63</v>
      </c>
      <c r="E85" s="35" t="s">
        <v>3356</v>
      </c>
    </row>
    <row r="86" spans="1:16" ht="12.75">
      <c r="A86" s="24" t="s">
        <v>56</v>
      </c>
      <c s="29" t="s">
        <v>89</v>
      </c>
      <c s="29" t="s">
        <v>3219</v>
      </c>
      <c s="24" t="s">
        <v>58</v>
      </c>
      <c s="30" t="s">
        <v>3220</v>
      </c>
      <c s="31" t="s">
        <v>60</v>
      </c>
      <c s="32">
        <v>867</v>
      </c>
      <c s="33">
        <v>0</v>
      </c>
      <c s="33">
        <f>ROUND(ROUND(H86,2)*ROUND(G86,3),2)</f>
      </c>
      <c r="O86">
        <f>(I86*21)/100</f>
      </c>
      <c t="s">
        <v>33</v>
      </c>
    </row>
    <row r="87" spans="1:5" ht="12.75">
      <c r="A87" s="34" t="s">
        <v>61</v>
      </c>
      <c r="E87" s="35" t="s">
        <v>58</v>
      </c>
    </row>
    <row r="88" spans="1:5" ht="25.5">
      <c r="A88" s="36" t="s">
        <v>62</v>
      </c>
      <c r="E88" s="37" t="s">
        <v>3357</v>
      </c>
    </row>
    <row r="89" spans="1:5" ht="178.5">
      <c r="A89" t="s">
        <v>63</v>
      </c>
      <c r="E89" s="35" t="s">
        <v>3222</v>
      </c>
    </row>
    <row r="90" spans="1:16" ht="12.75">
      <c r="A90" s="24" t="s">
        <v>56</v>
      </c>
      <c s="29" t="s">
        <v>92</v>
      </c>
      <c s="29" t="s">
        <v>3358</v>
      </c>
      <c s="24" t="s">
        <v>58</v>
      </c>
      <c s="30" t="s">
        <v>3359</v>
      </c>
      <c s="31" t="s">
        <v>525</v>
      </c>
      <c s="32">
        <v>0.375</v>
      </c>
      <c s="33">
        <v>0</v>
      </c>
      <c s="33">
        <f>ROUND(ROUND(H90,2)*ROUND(G90,3),2)</f>
      </c>
      <c r="O90">
        <f>(I90*21)/100</f>
      </c>
      <c t="s">
        <v>33</v>
      </c>
    </row>
    <row r="91" spans="1:5" ht="12.75">
      <c r="A91" s="34" t="s">
        <v>61</v>
      </c>
      <c r="E91" s="35" t="s">
        <v>58</v>
      </c>
    </row>
    <row r="92" spans="1:5" ht="25.5">
      <c r="A92" s="36" t="s">
        <v>62</v>
      </c>
      <c r="E92" s="37" t="s">
        <v>3360</v>
      </c>
    </row>
    <row r="93" spans="1:5" ht="229.5">
      <c r="A93" t="s">
        <v>63</v>
      </c>
      <c r="E93" s="35" t="s">
        <v>3361</v>
      </c>
    </row>
    <row r="94" spans="1:16" ht="12.75">
      <c r="A94" s="24" t="s">
        <v>56</v>
      </c>
      <c s="29" t="s">
        <v>95</v>
      </c>
      <c s="29" t="s">
        <v>3233</v>
      </c>
      <c s="24" t="s">
        <v>58</v>
      </c>
      <c s="30" t="s">
        <v>3234</v>
      </c>
      <c s="31" t="s">
        <v>525</v>
      </c>
      <c s="32">
        <v>1.44</v>
      </c>
      <c s="33">
        <v>0</v>
      </c>
      <c s="33">
        <f>ROUND(ROUND(H94,2)*ROUND(G94,3),2)</f>
      </c>
      <c r="O94">
        <f>(I94*21)/100</f>
      </c>
      <c t="s">
        <v>33</v>
      </c>
    </row>
    <row r="95" spans="1:5" ht="12.75">
      <c r="A95" s="34" t="s">
        <v>61</v>
      </c>
      <c r="E95" s="35" t="s">
        <v>58</v>
      </c>
    </row>
    <row r="96" spans="1:5" ht="12.75">
      <c r="A96" s="36" t="s">
        <v>62</v>
      </c>
      <c r="E96" s="37" t="s">
        <v>3362</v>
      </c>
    </row>
    <row r="97" spans="1:5" ht="369.75">
      <c r="A97" t="s">
        <v>63</v>
      </c>
      <c r="E97" s="35" t="s">
        <v>3236</v>
      </c>
    </row>
    <row r="98" spans="1:18" ht="12.75" customHeight="1">
      <c r="A98" s="6" t="s">
        <v>53</v>
      </c>
      <c s="6"/>
      <c s="39" t="s">
        <v>32</v>
      </c>
      <c s="6"/>
      <c s="27" t="s">
        <v>3237</v>
      </c>
      <c s="6"/>
      <c s="6"/>
      <c s="6"/>
      <c s="40">
        <f>0+Q98</f>
      </c>
      <c r="O98">
        <f>0+R98</f>
      </c>
      <c r="Q98">
        <f>0+I99</f>
      </c>
      <c>
        <f>0+O99</f>
      </c>
    </row>
    <row r="99" spans="1:16" ht="12.75">
      <c r="A99" s="24" t="s">
        <v>56</v>
      </c>
      <c s="29" t="s">
        <v>99</v>
      </c>
      <c s="29" t="s">
        <v>3363</v>
      </c>
      <c s="24" t="s">
        <v>58</v>
      </c>
      <c s="30" t="s">
        <v>3364</v>
      </c>
      <c s="31" t="s">
        <v>906</v>
      </c>
      <c s="32">
        <v>0.217</v>
      </c>
      <c s="33">
        <v>0</v>
      </c>
      <c s="33">
        <f>ROUND(ROUND(H99,2)*ROUND(G99,3),2)</f>
      </c>
      <c r="O99">
        <f>(I99*21)/100</f>
      </c>
      <c t="s">
        <v>33</v>
      </c>
    </row>
    <row r="100" spans="1:5" ht="12.75">
      <c r="A100" s="34" t="s">
        <v>61</v>
      </c>
      <c r="E100" s="35" t="s">
        <v>58</v>
      </c>
    </row>
    <row r="101" spans="1:5" ht="12.75">
      <c r="A101" s="36" t="s">
        <v>62</v>
      </c>
      <c r="E101" s="37" t="s">
        <v>3365</v>
      </c>
    </row>
    <row r="102" spans="1:5" ht="51">
      <c r="A102" t="s">
        <v>63</v>
      </c>
      <c r="E102" s="35" t="s">
        <v>3366</v>
      </c>
    </row>
    <row r="103" spans="1:18" ht="12.75" customHeight="1">
      <c r="A103" s="6" t="s">
        <v>53</v>
      </c>
      <c s="6"/>
      <c s="39" t="s">
        <v>45</v>
      </c>
      <c s="6"/>
      <c s="27" t="s">
        <v>2874</v>
      </c>
      <c s="6"/>
      <c s="6"/>
      <c s="6"/>
      <c s="40">
        <f>0+Q103</f>
      </c>
      <c r="O103">
        <f>0+R103</f>
      </c>
      <c r="Q103">
        <f>0+I104+I108+I112+I116+I120+I124+I128+I132</f>
      </c>
      <c>
        <f>0+O104+O108+O112+O116+O120+O124+O128+O132</f>
      </c>
    </row>
    <row r="104" spans="1:16" ht="25.5">
      <c r="A104" s="24" t="s">
        <v>56</v>
      </c>
      <c s="29" t="s">
        <v>102</v>
      </c>
      <c s="29" t="s">
        <v>3258</v>
      </c>
      <c s="24" t="s">
        <v>58</v>
      </c>
      <c s="30" t="s">
        <v>3259</v>
      </c>
      <c s="31" t="s">
        <v>525</v>
      </c>
      <c s="32">
        <v>3384</v>
      </c>
      <c s="33">
        <v>0</v>
      </c>
      <c s="33">
        <f>ROUND(ROUND(H104,2)*ROUND(G104,3),2)</f>
      </c>
      <c r="O104">
        <f>(I104*21)/100</f>
      </c>
      <c t="s">
        <v>33</v>
      </c>
    </row>
    <row r="105" spans="1:5" ht="12.75">
      <c r="A105" s="34" t="s">
        <v>61</v>
      </c>
      <c r="E105" s="35" t="s">
        <v>58</v>
      </c>
    </row>
    <row r="106" spans="1:5" ht="25.5">
      <c r="A106" s="36" t="s">
        <v>62</v>
      </c>
      <c r="E106" s="37" t="s">
        <v>3367</v>
      </c>
    </row>
    <row r="107" spans="1:5" ht="280.5">
      <c r="A107" t="s">
        <v>63</v>
      </c>
      <c r="E107" s="35" t="s">
        <v>3261</v>
      </c>
    </row>
    <row r="108" spans="1:16" ht="25.5">
      <c r="A108" s="24" t="s">
        <v>56</v>
      </c>
      <c s="29" t="s">
        <v>105</v>
      </c>
      <c s="29" t="s">
        <v>3266</v>
      </c>
      <c s="24" t="s">
        <v>58</v>
      </c>
      <c s="30" t="s">
        <v>3267</v>
      </c>
      <c s="31" t="s">
        <v>525</v>
      </c>
      <c s="32">
        <v>1449.84</v>
      </c>
      <c s="33">
        <v>0</v>
      </c>
      <c s="33">
        <f>ROUND(ROUND(H108,2)*ROUND(G108,3),2)</f>
      </c>
      <c r="O108">
        <f>(I108*21)/100</f>
      </c>
      <c t="s">
        <v>33</v>
      </c>
    </row>
    <row r="109" spans="1:5" ht="12.75">
      <c r="A109" s="34" t="s">
        <v>61</v>
      </c>
      <c r="E109" s="35" t="s">
        <v>58</v>
      </c>
    </row>
    <row r="110" spans="1:5" ht="25.5">
      <c r="A110" s="36" t="s">
        <v>62</v>
      </c>
      <c r="E110" s="37" t="s">
        <v>3368</v>
      </c>
    </row>
    <row r="111" spans="1:5" ht="267.75">
      <c r="A111" t="s">
        <v>63</v>
      </c>
      <c r="E111" s="35" t="s">
        <v>3269</v>
      </c>
    </row>
    <row r="112" spans="1:16" ht="25.5">
      <c r="A112" s="24" t="s">
        <v>56</v>
      </c>
      <c s="29" t="s">
        <v>258</v>
      </c>
      <c s="29" t="s">
        <v>3369</v>
      </c>
      <c s="24" t="s">
        <v>58</v>
      </c>
      <c s="30" t="s">
        <v>3370</v>
      </c>
      <c s="31" t="s">
        <v>936</v>
      </c>
      <c s="32">
        <v>1130</v>
      </c>
      <c s="33">
        <v>0</v>
      </c>
      <c s="33">
        <f>ROUND(ROUND(H112,2)*ROUND(G112,3),2)</f>
      </c>
      <c r="O112">
        <f>(I112*21)/100</f>
      </c>
      <c t="s">
        <v>33</v>
      </c>
    </row>
    <row r="113" spans="1:5" ht="12.75">
      <c r="A113" s="34" t="s">
        <v>61</v>
      </c>
      <c r="E113" s="35" t="s">
        <v>58</v>
      </c>
    </row>
    <row r="114" spans="1:5" ht="25.5">
      <c r="A114" s="36" t="s">
        <v>62</v>
      </c>
      <c r="E114" s="37" t="s">
        <v>3371</v>
      </c>
    </row>
    <row r="115" spans="1:5" ht="178.5">
      <c r="A115" t="s">
        <v>63</v>
      </c>
      <c r="E115" s="35" t="s">
        <v>3372</v>
      </c>
    </row>
    <row r="116" spans="1:16" ht="25.5">
      <c r="A116" s="24" t="s">
        <v>56</v>
      </c>
      <c s="29" t="s">
        <v>261</v>
      </c>
      <c s="29" t="s">
        <v>3274</v>
      </c>
      <c s="24" t="s">
        <v>58</v>
      </c>
      <c s="30" t="s">
        <v>3275</v>
      </c>
      <c s="31" t="s">
        <v>936</v>
      </c>
      <c s="32">
        <v>193</v>
      </c>
      <c s="33">
        <v>0</v>
      </c>
      <c s="33">
        <f>ROUND(ROUND(H116,2)*ROUND(G116,3),2)</f>
      </c>
      <c r="O116">
        <f>(I116*21)/100</f>
      </c>
      <c t="s">
        <v>33</v>
      </c>
    </row>
    <row r="117" spans="1:5" ht="12.75">
      <c r="A117" s="34" t="s">
        <v>61</v>
      </c>
      <c r="E117" s="35" t="s">
        <v>58</v>
      </c>
    </row>
    <row r="118" spans="1:5" ht="25.5">
      <c r="A118" s="36" t="s">
        <v>62</v>
      </c>
      <c r="E118" s="37" t="s">
        <v>3351</v>
      </c>
    </row>
    <row r="119" spans="1:5" ht="178.5">
      <c r="A119" t="s">
        <v>63</v>
      </c>
      <c r="E119" s="35" t="s">
        <v>3273</v>
      </c>
    </row>
    <row r="120" spans="1:16" ht="12.75">
      <c r="A120" s="24" t="s">
        <v>56</v>
      </c>
      <c s="29" t="s">
        <v>264</v>
      </c>
      <c s="29" t="s">
        <v>3277</v>
      </c>
      <c s="24" t="s">
        <v>58</v>
      </c>
      <c s="30" t="s">
        <v>3278</v>
      </c>
      <c s="31" t="s">
        <v>525</v>
      </c>
      <c s="32">
        <v>105</v>
      </c>
      <c s="33">
        <v>0</v>
      </c>
      <c s="33">
        <f>ROUND(ROUND(H120,2)*ROUND(G120,3),2)</f>
      </c>
      <c r="O120">
        <f>(I120*21)/100</f>
      </c>
      <c t="s">
        <v>33</v>
      </c>
    </row>
    <row r="121" spans="1:5" ht="12.75">
      <c r="A121" s="34" t="s">
        <v>61</v>
      </c>
      <c r="E121" s="35" t="s">
        <v>58</v>
      </c>
    </row>
    <row r="122" spans="1:5" ht="25.5">
      <c r="A122" s="36" t="s">
        <v>62</v>
      </c>
      <c r="E122" s="37" t="s">
        <v>3373</v>
      </c>
    </row>
    <row r="123" spans="1:5" ht="127.5">
      <c r="A123" t="s">
        <v>63</v>
      </c>
      <c r="E123" s="35" t="s">
        <v>3280</v>
      </c>
    </row>
    <row r="124" spans="1:16" ht="12.75">
      <c r="A124" s="24" t="s">
        <v>56</v>
      </c>
      <c s="29" t="s">
        <v>267</v>
      </c>
      <c s="29" t="s">
        <v>3374</v>
      </c>
      <c s="24" t="s">
        <v>58</v>
      </c>
      <c s="30" t="s">
        <v>3375</v>
      </c>
      <c s="31" t="s">
        <v>936</v>
      </c>
      <c s="32">
        <v>260</v>
      </c>
      <c s="33">
        <v>0</v>
      </c>
      <c s="33">
        <f>ROUND(ROUND(H124,2)*ROUND(G124,3),2)</f>
      </c>
      <c r="O124">
        <f>(I124*21)/100</f>
      </c>
      <c t="s">
        <v>33</v>
      </c>
    </row>
    <row r="125" spans="1:5" ht="12.75">
      <c r="A125" s="34" t="s">
        <v>61</v>
      </c>
      <c r="E125" s="35" t="s">
        <v>58</v>
      </c>
    </row>
    <row r="126" spans="1:5" ht="25.5">
      <c r="A126" s="36" t="s">
        <v>62</v>
      </c>
      <c r="E126" s="37" t="s">
        <v>3376</v>
      </c>
    </row>
    <row r="127" spans="1:5" ht="51">
      <c r="A127" t="s">
        <v>63</v>
      </c>
      <c r="E127" s="35" t="s">
        <v>3377</v>
      </c>
    </row>
    <row r="128" spans="1:16" ht="12.75">
      <c r="A128" s="24" t="s">
        <v>56</v>
      </c>
      <c s="29" t="s">
        <v>270</v>
      </c>
      <c s="29" t="s">
        <v>3378</v>
      </c>
      <c s="24" t="s">
        <v>58</v>
      </c>
      <c s="30" t="s">
        <v>3379</v>
      </c>
      <c s="31" t="s">
        <v>936</v>
      </c>
      <c s="32">
        <v>84</v>
      </c>
      <c s="33">
        <v>0</v>
      </c>
      <c s="33">
        <f>ROUND(ROUND(H128,2)*ROUND(G128,3),2)</f>
      </c>
      <c r="O128">
        <f>(I128*21)/100</f>
      </c>
      <c t="s">
        <v>33</v>
      </c>
    </row>
    <row r="129" spans="1:5" ht="12.75">
      <c r="A129" s="34" t="s">
        <v>61</v>
      </c>
      <c r="E129" s="35" t="s">
        <v>58</v>
      </c>
    </row>
    <row r="130" spans="1:5" ht="25.5">
      <c r="A130" s="36" t="s">
        <v>62</v>
      </c>
      <c r="E130" s="37" t="s">
        <v>3380</v>
      </c>
    </row>
    <row r="131" spans="1:5" ht="153">
      <c r="A131" t="s">
        <v>63</v>
      </c>
      <c r="E131" s="35" t="s">
        <v>3381</v>
      </c>
    </row>
    <row r="132" spans="1:16" ht="12.75">
      <c r="A132" s="24" t="s">
        <v>56</v>
      </c>
      <c s="29" t="s">
        <v>273</v>
      </c>
      <c s="29" t="s">
        <v>3382</v>
      </c>
      <c s="24" t="s">
        <v>58</v>
      </c>
      <c s="30" t="s">
        <v>3383</v>
      </c>
      <c s="31" t="s">
        <v>936</v>
      </c>
      <c s="32">
        <v>370</v>
      </c>
      <c s="33">
        <v>0</v>
      </c>
      <c s="33">
        <f>ROUND(ROUND(H132,2)*ROUND(G132,3),2)</f>
      </c>
      <c r="O132">
        <f>(I132*21)/100</f>
      </c>
      <c t="s">
        <v>33</v>
      </c>
    </row>
    <row r="133" spans="1:5" ht="12.75">
      <c r="A133" s="34" t="s">
        <v>61</v>
      </c>
      <c r="E133" s="35" t="s">
        <v>58</v>
      </c>
    </row>
    <row r="134" spans="1:5" ht="25.5">
      <c r="A134" s="36" t="s">
        <v>62</v>
      </c>
      <c r="E134" s="37" t="s">
        <v>3384</v>
      </c>
    </row>
    <row r="135" spans="1:5" ht="89.25">
      <c r="A135" t="s">
        <v>63</v>
      </c>
      <c r="E135" s="35" t="s">
        <v>3385</v>
      </c>
    </row>
    <row r="136" spans="1:18" ht="12.75" customHeight="1">
      <c r="A136" s="6" t="s">
        <v>53</v>
      </c>
      <c s="6"/>
      <c s="39" t="s">
        <v>3386</v>
      </c>
      <c s="6"/>
      <c s="27" t="s">
        <v>3387</v>
      </c>
      <c s="6"/>
      <c s="6"/>
      <c s="6"/>
      <c s="40">
        <f>0+Q136</f>
      </c>
      <c r="O136">
        <f>0+R136</f>
      </c>
      <c r="Q136">
        <f>0+I137</f>
      </c>
      <c>
        <f>0+O137</f>
      </c>
    </row>
    <row r="137" spans="1:16" ht="12.75">
      <c r="A137" s="24" t="s">
        <v>56</v>
      </c>
      <c s="29" t="s">
        <v>276</v>
      </c>
      <c s="29" t="s">
        <v>3388</v>
      </c>
      <c s="24" t="s">
        <v>58</v>
      </c>
      <c s="30" t="s">
        <v>3389</v>
      </c>
      <c s="31" t="s">
        <v>936</v>
      </c>
      <c s="32">
        <v>37.8</v>
      </c>
      <c s="33">
        <v>0</v>
      </c>
      <c s="33">
        <f>ROUND(ROUND(H137,2)*ROUND(G137,3),2)</f>
      </c>
      <c r="O137">
        <f>(I137*21)/100</f>
      </c>
      <c t="s">
        <v>33</v>
      </c>
    </row>
    <row r="138" spans="1:5" ht="12.75">
      <c r="A138" s="34" t="s">
        <v>61</v>
      </c>
      <c r="E138" s="35" t="s">
        <v>58</v>
      </c>
    </row>
    <row r="139" spans="1:5" ht="12.75">
      <c r="A139" s="36" t="s">
        <v>62</v>
      </c>
      <c r="E139" s="37" t="s">
        <v>3390</v>
      </c>
    </row>
    <row r="140" spans="1:5" ht="102">
      <c r="A140" t="s">
        <v>63</v>
      </c>
      <c r="E140" s="35" t="s">
        <v>3391</v>
      </c>
    </row>
    <row r="141" spans="1:18" ht="12.75" customHeight="1">
      <c r="A141" s="6" t="s">
        <v>53</v>
      </c>
      <c s="6"/>
      <c s="39" t="s">
        <v>394</v>
      </c>
      <c s="6"/>
      <c s="27" t="s">
        <v>3287</v>
      </c>
      <c s="6"/>
      <c s="6"/>
      <c s="6"/>
      <c s="40">
        <f>0+Q141</f>
      </c>
      <c r="O141">
        <f>0+R141</f>
      </c>
      <c r="Q141">
        <f>0+I142+I146+I150+I154+I158+I162+I166</f>
      </c>
      <c>
        <f>0+O142+O146+O150+O154+O158+O162+O166</f>
      </c>
    </row>
    <row r="142" spans="1:16" ht="12.75">
      <c r="A142" s="24" t="s">
        <v>56</v>
      </c>
      <c s="29" t="s">
        <v>279</v>
      </c>
      <c s="29" t="s">
        <v>3288</v>
      </c>
      <c s="24" t="s">
        <v>58</v>
      </c>
      <c s="30" t="s">
        <v>3289</v>
      </c>
      <c s="31" t="s">
        <v>60</v>
      </c>
      <c s="32">
        <v>36</v>
      </c>
      <c s="33">
        <v>0</v>
      </c>
      <c s="33">
        <f>ROUND(ROUND(H142,2)*ROUND(G142,3),2)</f>
      </c>
      <c r="O142">
        <f>(I142*21)/100</f>
      </c>
      <c t="s">
        <v>33</v>
      </c>
    </row>
    <row r="143" spans="1:5" ht="12.75">
      <c r="A143" s="34" t="s">
        <v>61</v>
      </c>
      <c r="E143" s="35" t="s">
        <v>58</v>
      </c>
    </row>
    <row r="144" spans="1:5" ht="25.5">
      <c r="A144" s="36" t="s">
        <v>62</v>
      </c>
      <c r="E144" s="37" t="s">
        <v>3392</v>
      </c>
    </row>
    <row r="145" spans="1:5" ht="255">
      <c r="A145" t="s">
        <v>63</v>
      </c>
      <c r="E145" s="35" t="s">
        <v>3291</v>
      </c>
    </row>
    <row r="146" spans="1:16" ht="12.75">
      <c r="A146" s="24" t="s">
        <v>56</v>
      </c>
      <c s="29" t="s">
        <v>282</v>
      </c>
      <c s="29" t="s">
        <v>3393</v>
      </c>
      <c s="24" t="s">
        <v>58</v>
      </c>
      <c s="30" t="s">
        <v>3394</v>
      </c>
      <c s="31" t="s">
        <v>60</v>
      </c>
      <c s="32">
        <v>75</v>
      </c>
      <c s="33">
        <v>0</v>
      </c>
      <c s="33">
        <f>ROUND(ROUND(H146,2)*ROUND(G146,3),2)</f>
      </c>
      <c r="O146">
        <f>(I146*21)/100</f>
      </c>
      <c t="s">
        <v>33</v>
      </c>
    </row>
    <row r="147" spans="1:5" ht="12.75">
      <c r="A147" s="34" t="s">
        <v>61</v>
      </c>
      <c r="E147" s="35" t="s">
        <v>58</v>
      </c>
    </row>
    <row r="148" spans="1:5" ht="25.5">
      <c r="A148" s="36" t="s">
        <v>62</v>
      </c>
      <c r="E148" s="37" t="s">
        <v>3395</v>
      </c>
    </row>
    <row r="149" spans="1:5" ht="255">
      <c r="A149" t="s">
        <v>63</v>
      </c>
      <c r="E149" s="35" t="s">
        <v>3291</v>
      </c>
    </row>
    <row r="150" spans="1:16" ht="12.75">
      <c r="A150" s="24" t="s">
        <v>56</v>
      </c>
      <c s="29" t="s">
        <v>421</v>
      </c>
      <c s="29" t="s">
        <v>3295</v>
      </c>
      <c s="24" t="s">
        <v>58</v>
      </c>
      <c s="30" t="s">
        <v>3296</v>
      </c>
      <c s="31" t="s">
        <v>60</v>
      </c>
      <c s="32">
        <v>1000</v>
      </c>
      <c s="33">
        <v>0</v>
      </c>
      <c s="33">
        <f>ROUND(ROUND(H150,2)*ROUND(G150,3),2)</f>
      </c>
      <c r="O150">
        <f>(I150*21)/100</f>
      </c>
      <c t="s">
        <v>33</v>
      </c>
    </row>
    <row r="151" spans="1:5" ht="12.75">
      <c r="A151" s="34" t="s">
        <v>61</v>
      </c>
      <c r="E151" s="35" t="s">
        <v>58</v>
      </c>
    </row>
    <row r="152" spans="1:5" ht="12.75">
      <c r="A152" s="36" t="s">
        <v>62</v>
      </c>
      <c r="E152" s="37" t="s">
        <v>58</v>
      </c>
    </row>
    <row r="153" spans="1:5" ht="242.25">
      <c r="A153" t="s">
        <v>63</v>
      </c>
      <c r="E153" s="35" t="s">
        <v>3297</v>
      </c>
    </row>
    <row r="154" spans="1:16" ht="12.75">
      <c r="A154" s="24" t="s">
        <v>56</v>
      </c>
      <c s="29" t="s">
        <v>285</v>
      </c>
      <c s="29" t="s">
        <v>3298</v>
      </c>
      <c s="24" t="s">
        <v>58</v>
      </c>
      <c s="30" t="s">
        <v>3299</v>
      </c>
      <c s="31" t="s">
        <v>98</v>
      </c>
      <c s="32">
        <v>7</v>
      </c>
      <c s="33">
        <v>0</v>
      </c>
      <c s="33">
        <f>ROUND(ROUND(H154,2)*ROUND(G154,3),2)</f>
      </c>
      <c r="O154">
        <f>(I154*21)/100</f>
      </c>
      <c t="s">
        <v>33</v>
      </c>
    </row>
    <row r="155" spans="1:5" ht="12.75">
      <c r="A155" s="34" t="s">
        <v>61</v>
      </c>
      <c r="E155" s="35" t="s">
        <v>58</v>
      </c>
    </row>
    <row r="156" spans="1:5" ht="12.75">
      <c r="A156" s="36" t="s">
        <v>62</v>
      </c>
      <c r="E156" s="37" t="s">
        <v>3396</v>
      </c>
    </row>
    <row r="157" spans="1:5" ht="267.75">
      <c r="A157" t="s">
        <v>63</v>
      </c>
      <c r="E157" s="35" t="s">
        <v>3301</v>
      </c>
    </row>
    <row r="158" spans="1:16" ht="12.75">
      <c r="A158" s="24" t="s">
        <v>56</v>
      </c>
      <c s="29" t="s">
        <v>110</v>
      </c>
      <c s="29" t="s">
        <v>3302</v>
      </c>
      <c s="24" t="s">
        <v>58</v>
      </c>
      <c s="30" t="s">
        <v>3303</v>
      </c>
      <c s="31" t="s">
        <v>98</v>
      </c>
      <c s="32">
        <v>16</v>
      </c>
      <c s="33">
        <v>0</v>
      </c>
      <c s="33">
        <f>ROUND(ROUND(H158,2)*ROUND(G158,3),2)</f>
      </c>
      <c r="O158">
        <f>(I158*21)/100</f>
      </c>
      <c t="s">
        <v>33</v>
      </c>
    </row>
    <row r="159" spans="1:5" ht="12.75">
      <c r="A159" s="34" t="s">
        <v>61</v>
      </c>
      <c r="E159" s="35" t="s">
        <v>58</v>
      </c>
    </row>
    <row r="160" spans="1:5" ht="12.75">
      <c r="A160" s="36" t="s">
        <v>62</v>
      </c>
      <c r="E160" s="37" t="s">
        <v>3397</v>
      </c>
    </row>
    <row r="161" spans="1:5" ht="89.25">
      <c r="A161" t="s">
        <v>63</v>
      </c>
      <c r="E161" s="35" t="s">
        <v>3305</v>
      </c>
    </row>
    <row r="162" spans="1:16" ht="12.75">
      <c r="A162" s="24" t="s">
        <v>56</v>
      </c>
      <c s="29" t="s">
        <v>113</v>
      </c>
      <c s="29" t="s">
        <v>3309</v>
      </c>
      <c s="24" t="s">
        <v>58</v>
      </c>
      <c s="30" t="s">
        <v>3310</v>
      </c>
      <c s="31" t="s">
        <v>525</v>
      </c>
      <c s="32">
        <v>77</v>
      </c>
      <c s="33">
        <v>0</v>
      </c>
      <c s="33">
        <f>ROUND(ROUND(H162,2)*ROUND(G162,3),2)</f>
      </c>
      <c r="O162">
        <f>(I162*21)/100</f>
      </c>
      <c t="s">
        <v>33</v>
      </c>
    </row>
    <row r="163" spans="1:5" ht="12.75">
      <c r="A163" s="34" t="s">
        <v>61</v>
      </c>
      <c r="E163" s="35" t="s">
        <v>58</v>
      </c>
    </row>
    <row r="164" spans="1:5" ht="25.5">
      <c r="A164" s="36" t="s">
        <v>62</v>
      </c>
      <c r="E164" s="37" t="s">
        <v>3398</v>
      </c>
    </row>
    <row r="165" spans="1:5" ht="369.75">
      <c r="A165" t="s">
        <v>63</v>
      </c>
      <c r="E165" s="35" t="s">
        <v>3312</v>
      </c>
    </row>
    <row r="166" spans="1:16" ht="12.75">
      <c r="A166" s="24" t="s">
        <v>56</v>
      </c>
      <c s="29" t="s">
        <v>288</v>
      </c>
      <c s="29" t="s">
        <v>3313</v>
      </c>
      <c s="24" t="s">
        <v>58</v>
      </c>
      <c s="30" t="s">
        <v>3314</v>
      </c>
      <c s="31" t="s">
        <v>525</v>
      </c>
      <c s="32">
        <v>20</v>
      </c>
      <c s="33">
        <v>0</v>
      </c>
      <c s="33">
        <f>ROUND(ROUND(H166,2)*ROUND(G166,3),2)</f>
      </c>
      <c r="O166">
        <f>(I166*21)/100</f>
      </c>
      <c t="s">
        <v>33</v>
      </c>
    </row>
    <row r="167" spans="1:5" ht="12.75">
      <c r="A167" s="34" t="s">
        <v>61</v>
      </c>
      <c r="E167" s="35" t="s">
        <v>58</v>
      </c>
    </row>
    <row r="168" spans="1:5" ht="25.5">
      <c r="A168" s="36" t="s">
        <v>62</v>
      </c>
      <c r="E168" s="37" t="s">
        <v>3399</v>
      </c>
    </row>
    <row r="169" spans="1:5" ht="369.75">
      <c r="A169" t="s">
        <v>63</v>
      </c>
      <c r="E169" s="35" t="s">
        <v>3312</v>
      </c>
    </row>
    <row r="170" spans="1:18" ht="12.75" customHeight="1">
      <c r="A170" s="6" t="s">
        <v>53</v>
      </c>
      <c s="6"/>
      <c s="39" t="s">
        <v>50</v>
      </c>
      <c s="6"/>
      <c s="27" t="s">
        <v>2897</v>
      </c>
      <c s="6"/>
      <c s="6"/>
      <c s="6"/>
      <c s="40">
        <f>0+Q170</f>
      </c>
      <c r="O170">
        <f>0+R170</f>
      </c>
      <c r="Q170">
        <f>0+I171+I175+I179+I183+I187+I191</f>
      </c>
      <c>
        <f>0+O171+O175+O179+O183+O187+O191</f>
      </c>
    </row>
    <row r="171" spans="1:16" ht="12.75">
      <c r="A171" s="24" t="s">
        <v>56</v>
      </c>
      <c s="29" t="s">
        <v>291</v>
      </c>
      <c s="29" t="s">
        <v>3400</v>
      </c>
      <c s="24" t="s">
        <v>58</v>
      </c>
      <c s="30" t="s">
        <v>3401</v>
      </c>
      <c s="31" t="s">
        <v>60</v>
      </c>
      <c s="32">
        <v>28</v>
      </c>
      <c s="33">
        <v>0</v>
      </c>
      <c s="33">
        <f>ROUND(ROUND(H171,2)*ROUND(G171,3),2)</f>
      </c>
      <c r="O171">
        <f>(I171*21)/100</f>
      </c>
      <c t="s">
        <v>33</v>
      </c>
    </row>
    <row r="172" spans="1:5" ht="12.75">
      <c r="A172" s="34" t="s">
        <v>61</v>
      </c>
      <c r="E172" s="35" t="s">
        <v>58</v>
      </c>
    </row>
    <row r="173" spans="1:5" ht="25.5">
      <c r="A173" s="36" t="s">
        <v>62</v>
      </c>
      <c r="E173" s="37" t="s">
        <v>3402</v>
      </c>
    </row>
    <row r="174" spans="1:5" ht="51">
      <c r="A174" t="s">
        <v>63</v>
      </c>
      <c r="E174" s="35" t="s">
        <v>3403</v>
      </c>
    </row>
    <row r="175" spans="1:16" ht="12.75">
      <c r="A175" s="24" t="s">
        <v>56</v>
      </c>
      <c s="29" t="s">
        <v>294</v>
      </c>
      <c s="29" t="s">
        <v>3316</v>
      </c>
      <c s="24" t="s">
        <v>58</v>
      </c>
      <c s="30" t="s">
        <v>3317</v>
      </c>
      <c s="31" t="s">
        <v>60</v>
      </c>
      <c s="32">
        <v>116</v>
      </c>
      <c s="33">
        <v>0</v>
      </c>
      <c s="33">
        <f>ROUND(ROUND(H175,2)*ROUND(G175,3),2)</f>
      </c>
      <c r="O175">
        <f>(I175*21)/100</f>
      </c>
      <c t="s">
        <v>33</v>
      </c>
    </row>
    <row r="176" spans="1:5" ht="12.75">
      <c r="A176" s="34" t="s">
        <v>61</v>
      </c>
      <c r="E176" s="35" t="s">
        <v>58</v>
      </c>
    </row>
    <row r="177" spans="1:5" ht="25.5">
      <c r="A177" s="36" t="s">
        <v>62</v>
      </c>
      <c r="E177" s="37" t="s">
        <v>3404</v>
      </c>
    </row>
    <row r="178" spans="1:5" ht="89.25">
      <c r="A178" t="s">
        <v>63</v>
      </c>
      <c r="E178" s="35" t="s">
        <v>3319</v>
      </c>
    </row>
    <row r="179" spans="1:16" ht="12.75">
      <c r="A179" s="24" t="s">
        <v>56</v>
      </c>
      <c s="29" t="s">
        <v>298</v>
      </c>
      <c s="29" t="s">
        <v>3405</v>
      </c>
      <c s="24" t="s">
        <v>58</v>
      </c>
      <c s="30" t="s">
        <v>3406</v>
      </c>
      <c s="31" t="s">
        <v>60</v>
      </c>
      <c s="32">
        <v>300</v>
      </c>
      <c s="33">
        <v>0</v>
      </c>
      <c s="33">
        <f>ROUND(ROUND(H179,2)*ROUND(G179,3),2)</f>
      </c>
      <c r="O179">
        <f>(I179*21)/100</f>
      </c>
      <c t="s">
        <v>33</v>
      </c>
    </row>
    <row r="180" spans="1:5" ht="12.75">
      <c r="A180" s="34" t="s">
        <v>61</v>
      </c>
      <c r="E180" s="35" t="s">
        <v>58</v>
      </c>
    </row>
    <row r="181" spans="1:5" ht="63.75">
      <c r="A181" s="36" t="s">
        <v>62</v>
      </c>
      <c r="E181" s="37" t="s">
        <v>3407</v>
      </c>
    </row>
    <row r="182" spans="1:5" ht="178.5">
      <c r="A182" t="s">
        <v>63</v>
      </c>
      <c r="E182" s="35" t="s">
        <v>3408</v>
      </c>
    </row>
    <row r="183" spans="1:16" ht="12.75">
      <c r="A183" s="24" t="s">
        <v>56</v>
      </c>
      <c s="29" t="s">
        <v>301</v>
      </c>
      <c s="29" t="s">
        <v>2920</v>
      </c>
      <c s="24" t="s">
        <v>58</v>
      </c>
      <c s="30" t="s">
        <v>2921</v>
      </c>
      <c s="31" t="s">
        <v>525</v>
      </c>
      <c s="32">
        <v>0.864</v>
      </c>
      <c s="33">
        <v>0</v>
      </c>
      <c s="33">
        <f>ROUND(ROUND(H183,2)*ROUND(G183,3),2)</f>
      </c>
      <c r="O183">
        <f>(I183*21)/100</f>
      </c>
      <c t="s">
        <v>33</v>
      </c>
    </row>
    <row r="184" spans="1:5" ht="12.75">
      <c r="A184" s="34" t="s">
        <v>61</v>
      </c>
      <c r="E184" s="35" t="s">
        <v>58</v>
      </c>
    </row>
    <row r="185" spans="1:5" ht="25.5">
      <c r="A185" s="36" t="s">
        <v>62</v>
      </c>
      <c r="E185" s="37" t="s">
        <v>3409</v>
      </c>
    </row>
    <row r="186" spans="1:5" ht="114.75">
      <c r="A186" t="s">
        <v>63</v>
      </c>
      <c r="E186" s="35" t="s">
        <v>2923</v>
      </c>
    </row>
    <row r="187" spans="1:16" ht="12.75">
      <c r="A187" s="24" t="s">
        <v>56</v>
      </c>
      <c s="29" t="s">
        <v>304</v>
      </c>
      <c s="29" t="s">
        <v>3323</v>
      </c>
      <c s="24" t="s">
        <v>58</v>
      </c>
      <c s="30" t="s">
        <v>3324</v>
      </c>
      <c s="31" t="s">
        <v>525</v>
      </c>
      <c s="32">
        <v>40</v>
      </c>
      <c s="33">
        <v>0</v>
      </c>
      <c s="33">
        <f>ROUND(ROUND(H187,2)*ROUND(G187,3),2)</f>
      </c>
      <c r="O187">
        <f>(I187*21)/100</f>
      </c>
      <c t="s">
        <v>33</v>
      </c>
    </row>
    <row r="188" spans="1:5" ht="12.75">
      <c r="A188" s="34" t="s">
        <v>61</v>
      </c>
      <c r="E188" s="35" t="s">
        <v>58</v>
      </c>
    </row>
    <row r="189" spans="1:5" ht="25.5">
      <c r="A189" s="36" t="s">
        <v>62</v>
      </c>
      <c r="E189" s="37" t="s">
        <v>3410</v>
      </c>
    </row>
    <row r="190" spans="1:5" ht="114.75">
      <c r="A190" t="s">
        <v>63</v>
      </c>
      <c r="E190" s="35" t="s">
        <v>2923</v>
      </c>
    </row>
    <row r="191" spans="1:16" ht="12.75">
      <c r="A191" s="24" t="s">
        <v>56</v>
      </c>
      <c s="29" t="s">
        <v>307</v>
      </c>
      <c s="29" t="s">
        <v>3411</v>
      </c>
      <c s="24" t="s">
        <v>58</v>
      </c>
      <c s="30" t="s">
        <v>3412</v>
      </c>
      <c s="31" t="s">
        <v>60</v>
      </c>
      <c s="32">
        <v>31.7</v>
      </c>
      <c s="33">
        <v>0</v>
      </c>
      <c s="33">
        <f>ROUND(ROUND(H191,2)*ROUND(G191,3),2)</f>
      </c>
      <c r="O191">
        <f>(I191*21)/100</f>
      </c>
      <c t="s">
        <v>33</v>
      </c>
    </row>
    <row r="192" spans="1:5" ht="12.75">
      <c r="A192" s="34" t="s">
        <v>61</v>
      </c>
      <c r="E192" s="35" t="s">
        <v>58</v>
      </c>
    </row>
    <row r="193" spans="1:5" ht="12.75">
      <c r="A193" s="36" t="s">
        <v>62</v>
      </c>
      <c r="E193" s="37" t="s">
        <v>58</v>
      </c>
    </row>
    <row r="194" spans="1:5" ht="102">
      <c r="A194" t="s">
        <v>63</v>
      </c>
      <c r="E194" s="35" t="s">
        <v>3413</v>
      </c>
    </row>
    <row r="195" spans="1:18" ht="12.75" customHeight="1">
      <c r="A195" s="6" t="s">
        <v>53</v>
      </c>
      <c s="6"/>
      <c s="39" t="s">
        <v>902</v>
      </c>
      <c s="6"/>
      <c s="27" t="s">
        <v>903</v>
      </c>
      <c s="6"/>
      <c s="6"/>
      <c s="6"/>
      <c s="40">
        <f>0+Q195</f>
      </c>
      <c r="O195">
        <f>0+R195</f>
      </c>
      <c r="Q195">
        <f>0+I196+I200+I204+I208</f>
      </c>
      <c>
        <f>0+O196+O200+O204+O208</f>
      </c>
    </row>
    <row r="196" spans="1:16" ht="38.25">
      <c r="A196" s="24" t="s">
        <v>56</v>
      </c>
      <c s="29" t="s">
        <v>310</v>
      </c>
      <c s="29" t="s">
        <v>3331</v>
      </c>
      <c s="24" t="s">
        <v>58</v>
      </c>
      <c s="30" t="s">
        <v>3332</v>
      </c>
      <c s="31" t="s">
        <v>906</v>
      </c>
      <c s="32">
        <v>10920</v>
      </c>
      <c s="33">
        <v>0</v>
      </c>
      <c s="33">
        <f>ROUND(ROUND(H196,2)*ROUND(G196,3),2)</f>
      </c>
      <c r="O196">
        <f>(I196*21)/100</f>
      </c>
      <c t="s">
        <v>33</v>
      </c>
    </row>
    <row r="197" spans="1:5" ht="12.75">
      <c r="A197" s="34" t="s">
        <v>61</v>
      </c>
      <c r="E197" s="35" t="s">
        <v>58</v>
      </c>
    </row>
    <row r="198" spans="1:5" ht="12.75">
      <c r="A198" s="36" t="s">
        <v>62</v>
      </c>
      <c r="E198" s="37" t="s">
        <v>58</v>
      </c>
    </row>
    <row r="199" spans="1:5" ht="114.75">
      <c r="A199" t="s">
        <v>63</v>
      </c>
      <c r="E199" s="35" t="s">
        <v>3079</v>
      </c>
    </row>
    <row r="200" spans="1:16" ht="25.5">
      <c r="A200" s="24" t="s">
        <v>56</v>
      </c>
      <c s="29" t="s">
        <v>313</v>
      </c>
      <c s="29" t="s">
        <v>910</v>
      </c>
      <c s="24" t="s">
        <v>58</v>
      </c>
      <c s="30" t="s">
        <v>2924</v>
      </c>
      <c s="31" t="s">
        <v>906</v>
      </c>
      <c s="32">
        <v>303.4</v>
      </c>
      <c s="33">
        <v>0</v>
      </c>
      <c s="33">
        <f>ROUND(ROUND(H200,2)*ROUND(G200,3),2)</f>
      </c>
      <c r="O200">
        <f>(I200*21)/100</f>
      </c>
      <c t="s">
        <v>33</v>
      </c>
    </row>
    <row r="201" spans="1:5" ht="12.75">
      <c r="A201" s="34" t="s">
        <v>61</v>
      </c>
      <c r="E201" s="35" t="s">
        <v>58</v>
      </c>
    </row>
    <row r="202" spans="1:5" ht="89.25">
      <c r="A202" s="36" t="s">
        <v>62</v>
      </c>
      <c r="E202" s="37" t="s">
        <v>3414</v>
      </c>
    </row>
    <row r="203" spans="1:5" ht="140.25">
      <c r="A203" t="s">
        <v>63</v>
      </c>
      <c r="E203" s="35" t="s">
        <v>2925</v>
      </c>
    </row>
    <row r="204" spans="1:16" ht="25.5">
      <c r="A204" s="24" t="s">
        <v>56</v>
      </c>
      <c s="29" t="s">
        <v>316</v>
      </c>
      <c s="29" t="s">
        <v>2100</v>
      </c>
      <c s="24" t="s">
        <v>58</v>
      </c>
      <c s="30" t="s">
        <v>2936</v>
      </c>
      <c s="31" t="s">
        <v>906</v>
      </c>
      <c s="32">
        <v>0.3</v>
      </c>
      <c s="33">
        <v>0</v>
      </c>
      <c s="33">
        <f>ROUND(ROUND(H204,2)*ROUND(G204,3),2)</f>
      </c>
      <c r="O204">
        <f>(I204*21)/100</f>
      </c>
      <c t="s">
        <v>33</v>
      </c>
    </row>
    <row r="205" spans="1:5" ht="12.75">
      <c r="A205" s="34" t="s">
        <v>61</v>
      </c>
      <c r="E205" s="35" t="s">
        <v>58</v>
      </c>
    </row>
    <row r="206" spans="1:5" ht="25.5">
      <c r="A206" s="36" t="s">
        <v>62</v>
      </c>
      <c r="E206" s="37" t="s">
        <v>3415</v>
      </c>
    </row>
    <row r="207" spans="1:5" ht="102">
      <c r="A207" t="s">
        <v>63</v>
      </c>
      <c r="E207" s="35" t="s">
        <v>2938</v>
      </c>
    </row>
    <row r="208" spans="1:16" ht="25.5">
      <c r="A208" s="24" t="s">
        <v>56</v>
      </c>
      <c s="29" t="s">
        <v>320</v>
      </c>
      <c s="29" t="s">
        <v>3035</v>
      </c>
      <c s="24" t="s">
        <v>58</v>
      </c>
      <c s="30" t="s">
        <v>3036</v>
      </c>
      <c s="31" t="s">
        <v>906</v>
      </c>
      <c s="32">
        <v>575</v>
      </c>
      <c s="33">
        <v>0</v>
      </c>
      <c s="33">
        <f>ROUND(ROUND(H208,2)*ROUND(G208,3),2)</f>
      </c>
      <c r="O208">
        <f>(I208*21)/100</f>
      </c>
      <c t="s">
        <v>33</v>
      </c>
    </row>
    <row r="209" spans="1:5" ht="12.75">
      <c r="A209" s="34" t="s">
        <v>61</v>
      </c>
      <c r="E209" s="35" t="s">
        <v>58</v>
      </c>
    </row>
    <row r="210" spans="1:5" ht="12.75">
      <c r="A210" s="36" t="s">
        <v>62</v>
      </c>
      <c r="E210" s="37" t="s">
        <v>58</v>
      </c>
    </row>
    <row r="211" spans="1:5" ht="127.5">
      <c r="A211" t="s">
        <v>63</v>
      </c>
      <c r="E211" s="35" t="s">
        <v>3038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44.xml><?xml version="1.0" encoding="utf-8"?>
<worksheet xmlns="http://schemas.openxmlformats.org/spreadsheetml/2006/main" xmlns:r="http://schemas.openxmlformats.org/officeDocument/2006/relationships">
  <sheetPr>
    <pageSetUpPr fitToPage="1"/>
  </sheetPr>
  <dimension ref="A1:R293"/>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0+O13+O110+O139+O148+O165+O194+O199+O240+O281</f>
      </c>
      <c t="s">
        <v>32</v>
      </c>
    </row>
    <row r="3" spans="1:16" ht="15" customHeight="1">
      <c r="A3" t="s">
        <v>12</v>
      </c>
      <c s="12" t="s">
        <v>14</v>
      </c>
      <c s="13" t="s">
        <v>15</v>
      </c>
      <c s="1"/>
      <c s="14" t="s">
        <v>16</v>
      </c>
      <c s="1"/>
      <c s="9"/>
      <c s="8" t="s">
        <v>3418</v>
      </c>
      <c s="41">
        <f>0+I13+I110+I139+I148+I165+I194+I199+I240+I281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2" t="s">
        <v>18</v>
      </c>
      <c s="13" t="s">
        <v>3416</v>
      </c>
      <c s="1"/>
      <c s="14" t="s">
        <v>3417</v>
      </c>
      <c s="1"/>
      <c s="1"/>
      <c s="1"/>
      <c s="1"/>
    </row>
    <row r="9" spans="1:9" ht="12.75" customHeight="1">
      <c r="A9" t="s">
        <v>2859</v>
      </c>
      <c s="16" t="s">
        <v>28</v>
      </c>
      <c s="17" t="s">
        <v>3418</v>
      </c>
      <c s="6"/>
      <c s="18" t="s">
        <v>3417</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0+I14+I18+I22+I26+I30+I34+I38+I42+I46+I50+I54+I58+I62+I66+I70+I74+I78+I82+I86+I90+I94+I98+I102+I106</f>
      </c>
      <c>
        <f>0+O14+O18+O22+O26+O30+O34+O38+O42+O46+O50+O54+O58+O62+O66+O70+O74+O78+O82+O86+O90+O94+O98+O102+O106</f>
      </c>
    </row>
    <row r="14" spans="1:16" ht="12.75">
      <c r="A14" s="24" t="s">
        <v>56</v>
      </c>
      <c s="29" t="s">
        <v>39</v>
      </c>
      <c s="29" t="s">
        <v>3419</v>
      </c>
      <c s="24" t="s">
        <v>58</v>
      </c>
      <c s="30" t="s">
        <v>3420</v>
      </c>
      <c s="31" t="s">
        <v>370</v>
      </c>
      <c s="32">
        <v>500</v>
      </c>
      <c s="33">
        <v>0</v>
      </c>
      <c s="33">
        <f>ROUND(ROUND(H14,2)*ROUND(G14,3),2)</f>
      </c>
      <c r="O14">
        <f>(I14*21)/100</f>
      </c>
      <c t="s">
        <v>33</v>
      </c>
    </row>
    <row r="15" spans="1:5" ht="12.75">
      <c r="A15" s="34" t="s">
        <v>61</v>
      </c>
      <c r="E15" s="35" t="s">
        <v>58</v>
      </c>
    </row>
    <row r="16" spans="1:5" ht="25.5">
      <c r="A16" s="36" t="s">
        <v>62</v>
      </c>
      <c r="E16" s="37" t="s">
        <v>3421</v>
      </c>
    </row>
    <row r="17" spans="1:5" ht="38.25">
      <c r="A17" t="s">
        <v>63</v>
      </c>
      <c r="E17" s="35" t="s">
        <v>3422</v>
      </c>
    </row>
    <row r="18" spans="1:16" ht="12.75">
      <c r="A18" s="24" t="s">
        <v>56</v>
      </c>
      <c s="29" t="s">
        <v>33</v>
      </c>
      <c s="29" t="s">
        <v>3155</v>
      </c>
      <c s="24" t="s">
        <v>58</v>
      </c>
      <c s="30" t="s">
        <v>3156</v>
      </c>
      <c s="31" t="s">
        <v>525</v>
      </c>
      <c s="32">
        <v>940</v>
      </c>
      <c s="33">
        <v>0</v>
      </c>
      <c s="33">
        <f>ROUND(ROUND(H18,2)*ROUND(G18,3),2)</f>
      </c>
      <c r="O18">
        <f>(I18*21)/100</f>
      </c>
      <c t="s">
        <v>33</v>
      </c>
    </row>
    <row r="19" spans="1:5" ht="12.75">
      <c r="A19" s="34" t="s">
        <v>61</v>
      </c>
      <c r="E19" s="35" t="s">
        <v>58</v>
      </c>
    </row>
    <row r="20" spans="1:5" ht="25.5">
      <c r="A20" s="36" t="s">
        <v>62</v>
      </c>
      <c r="E20" s="37" t="s">
        <v>3423</v>
      </c>
    </row>
    <row r="21" spans="1:5" ht="38.25">
      <c r="A21" t="s">
        <v>63</v>
      </c>
      <c r="E21" s="35" t="s">
        <v>3158</v>
      </c>
    </row>
    <row r="22" spans="1:16" ht="12.75">
      <c r="A22" s="24" t="s">
        <v>56</v>
      </c>
      <c s="29" t="s">
        <v>32</v>
      </c>
      <c s="29" t="s">
        <v>3159</v>
      </c>
      <c s="24" t="s">
        <v>58</v>
      </c>
      <c s="30" t="s">
        <v>3160</v>
      </c>
      <c s="31" t="s">
        <v>525</v>
      </c>
      <c s="32">
        <v>29109</v>
      </c>
      <c s="33">
        <v>0</v>
      </c>
      <c s="33">
        <f>ROUND(ROUND(H22,2)*ROUND(G22,3),2)</f>
      </c>
      <c r="O22">
        <f>(I22*21)/100</f>
      </c>
      <c t="s">
        <v>33</v>
      </c>
    </row>
    <row r="23" spans="1:5" ht="12.75">
      <c r="A23" s="34" t="s">
        <v>61</v>
      </c>
      <c r="E23" s="35" t="s">
        <v>58</v>
      </c>
    </row>
    <row r="24" spans="1:5" ht="51">
      <c r="A24" s="36" t="s">
        <v>62</v>
      </c>
      <c r="E24" s="37" t="s">
        <v>3424</v>
      </c>
    </row>
    <row r="25" spans="1:5" ht="369.75">
      <c r="A25" t="s">
        <v>63</v>
      </c>
      <c r="E25" s="35" t="s">
        <v>3162</v>
      </c>
    </row>
    <row r="26" spans="1:16" ht="12.75">
      <c r="A26" s="24" t="s">
        <v>56</v>
      </c>
      <c s="29" t="s">
        <v>43</v>
      </c>
      <c s="29" t="s">
        <v>3163</v>
      </c>
      <c s="24" t="s">
        <v>58</v>
      </c>
      <c s="30" t="s">
        <v>3164</v>
      </c>
      <c s="31" t="s">
        <v>2907</v>
      </c>
      <c s="32">
        <v>523962</v>
      </c>
      <c s="33">
        <v>0</v>
      </c>
      <c s="33">
        <f>ROUND(ROUND(H26,2)*ROUND(G26,3),2)</f>
      </c>
      <c r="O26">
        <f>(I26*21)/100</f>
      </c>
      <c t="s">
        <v>33</v>
      </c>
    </row>
    <row r="27" spans="1:5" ht="12.75">
      <c r="A27" s="34" t="s">
        <v>61</v>
      </c>
      <c r="E27" s="35" t="s">
        <v>58</v>
      </c>
    </row>
    <row r="28" spans="1:5" ht="25.5">
      <c r="A28" s="36" t="s">
        <v>62</v>
      </c>
      <c r="E28" s="37" t="s">
        <v>3425</v>
      </c>
    </row>
    <row r="29" spans="1:5" ht="25.5">
      <c r="A29" t="s">
        <v>63</v>
      </c>
      <c r="E29" s="35" t="s">
        <v>3166</v>
      </c>
    </row>
    <row r="30" spans="1:16" ht="12.75">
      <c r="A30" s="24" t="s">
        <v>56</v>
      </c>
      <c s="29" t="s">
        <v>45</v>
      </c>
      <c s="29" t="s">
        <v>3426</v>
      </c>
      <c s="24" t="s">
        <v>58</v>
      </c>
      <c s="30" t="s">
        <v>3427</v>
      </c>
      <c s="31" t="s">
        <v>525</v>
      </c>
      <c s="32">
        <v>472</v>
      </c>
      <c s="33">
        <v>0</v>
      </c>
      <c s="33">
        <f>ROUND(ROUND(H30,2)*ROUND(G30,3),2)</f>
      </c>
      <c r="O30">
        <f>(I30*21)/100</f>
      </c>
      <c t="s">
        <v>33</v>
      </c>
    </row>
    <row r="31" spans="1:5" ht="12.75">
      <c r="A31" s="34" t="s">
        <v>61</v>
      </c>
      <c r="E31" s="35" t="s">
        <v>58</v>
      </c>
    </row>
    <row r="32" spans="1:5" ht="25.5">
      <c r="A32" s="36" t="s">
        <v>62</v>
      </c>
      <c r="E32" s="37" t="s">
        <v>3428</v>
      </c>
    </row>
    <row r="33" spans="1:5" ht="369.75">
      <c r="A33" t="s">
        <v>63</v>
      </c>
      <c r="E33" s="35" t="s">
        <v>3429</v>
      </c>
    </row>
    <row r="34" spans="1:16" ht="12.75">
      <c r="A34" s="24" t="s">
        <v>56</v>
      </c>
      <c s="29" t="s">
        <v>47</v>
      </c>
      <c s="29" t="s">
        <v>3430</v>
      </c>
      <c s="24" t="s">
        <v>58</v>
      </c>
      <c s="30" t="s">
        <v>3431</v>
      </c>
      <c s="31" t="s">
        <v>2907</v>
      </c>
      <c s="32">
        <v>8496</v>
      </c>
      <c s="33">
        <v>0</v>
      </c>
      <c s="33">
        <f>ROUND(ROUND(H34,2)*ROUND(G34,3),2)</f>
      </c>
      <c r="O34">
        <f>(I34*21)/100</f>
      </c>
      <c t="s">
        <v>33</v>
      </c>
    </row>
    <row r="35" spans="1:5" ht="12.75">
      <c r="A35" s="34" t="s">
        <v>61</v>
      </c>
      <c r="E35" s="35" t="s">
        <v>58</v>
      </c>
    </row>
    <row r="36" spans="1:5" ht="25.5">
      <c r="A36" s="36" t="s">
        <v>62</v>
      </c>
      <c r="E36" s="37" t="s">
        <v>3432</v>
      </c>
    </row>
    <row r="37" spans="1:5" ht="25.5">
      <c r="A37" t="s">
        <v>63</v>
      </c>
      <c r="E37" s="35" t="s">
        <v>3166</v>
      </c>
    </row>
    <row r="38" spans="1:16" ht="12.75">
      <c r="A38" s="24" t="s">
        <v>56</v>
      </c>
      <c s="29" t="s">
        <v>452</v>
      </c>
      <c s="29" t="s">
        <v>3167</v>
      </c>
      <c s="24" t="s">
        <v>58</v>
      </c>
      <c s="30" t="s">
        <v>3168</v>
      </c>
      <c s="31" t="s">
        <v>525</v>
      </c>
      <c s="32">
        <v>9781.1</v>
      </c>
      <c s="33">
        <v>0</v>
      </c>
      <c s="33">
        <f>ROUND(ROUND(H38,2)*ROUND(G38,3),2)</f>
      </c>
      <c r="O38">
        <f>(I38*21)/100</f>
      </c>
      <c t="s">
        <v>33</v>
      </c>
    </row>
    <row r="39" spans="1:5" ht="12.75">
      <c r="A39" s="34" t="s">
        <v>61</v>
      </c>
      <c r="E39" s="35" t="s">
        <v>58</v>
      </c>
    </row>
    <row r="40" spans="1:5" ht="153">
      <c r="A40" s="36" t="s">
        <v>62</v>
      </c>
      <c r="E40" s="37" t="s">
        <v>3433</v>
      </c>
    </row>
    <row r="41" spans="1:5" ht="318.75">
      <c r="A41" t="s">
        <v>63</v>
      </c>
      <c r="E41" s="35" t="s">
        <v>3170</v>
      </c>
    </row>
    <row r="42" spans="1:16" ht="12.75">
      <c r="A42" s="24" t="s">
        <v>56</v>
      </c>
      <c s="29" t="s">
        <v>394</v>
      </c>
      <c s="29" t="s">
        <v>3171</v>
      </c>
      <c s="24" t="s">
        <v>58</v>
      </c>
      <c s="30" t="s">
        <v>3172</v>
      </c>
      <c s="31" t="s">
        <v>2907</v>
      </c>
      <c s="32">
        <v>176059.8</v>
      </c>
      <c s="33">
        <v>0</v>
      </c>
      <c s="33">
        <f>ROUND(ROUND(H42,2)*ROUND(G42,3),2)</f>
      </c>
      <c r="O42">
        <f>(I42*21)/100</f>
      </c>
      <c t="s">
        <v>33</v>
      </c>
    </row>
    <row r="43" spans="1:5" ht="12.75">
      <c r="A43" s="34" t="s">
        <v>61</v>
      </c>
      <c r="E43" s="35" t="s">
        <v>58</v>
      </c>
    </row>
    <row r="44" spans="1:5" ht="25.5">
      <c r="A44" s="36" t="s">
        <v>62</v>
      </c>
      <c r="E44" s="37" t="s">
        <v>3434</v>
      </c>
    </row>
    <row r="45" spans="1:5" ht="25.5">
      <c r="A45" t="s">
        <v>63</v>
      </c>
      <c r="E45" s="35" t="s">
        <v>3166</v>
      </c>
    </row>
    <row r="46" spans="1:16" ht="12.75">
      <c r="A46" s="24" t="s">
        <v>56</v>
      </c>
      <c s="29" t="s">
        <v>50</v>
      </c>
      <c s="29" t="s">
        <v>3435</v>
      </c>
      <c s="24" t="s">
        <v>58</v>
      </c>
      <c s="30" t="s">
        <v>3436</v>
      </c>
      <c s="31" t="s">
        <v>60</v>
      </c>
      <c s="32">
        <v>345</v>
      </c>
      <c s="33">
        <v>0</v>
      </c>
      <c s="33">
        <f>ROUND(ROUND(H46,2)*ROUND(G46,3),2)</f>
      </c>
      <c r="O46">
        <f>(I46*21)/100</f>
      </c>
      <c t="s">
        <v>33</v>
      </c>
    </row>
    <row r="47" spans="1:5" ht="12.75">
      <c r="A47" s="34" t="s">
        <v>61</v>
      </c>
      <c r="E47" s="35" t="s">
        <v>58</v>
      </c>
    </row>
    <row r="48" spans="1:5" ht="12.75">
      <c r="A48" s="36" t="s">
        <v>62</v>
      </c>
      <c r="E48" s="37" t="s">
        <v>58</v>
      </c>
    </row>
    <row r="49" spans="1:5" ht="25.5">
      <c r="A49" t="s">
        <v>63</v>
      </c>
      <c r="E49" s="35" t="s">
        <v>3437</v>
      </c>
    </row>
    <row r="50" spans="1:16" ht="12.75">
      <c r="A50" s="24" t="s">
        <v>56</v>
      </c>
      <c s="29" t="s">
        <v>52</v>
      </c>
      <c s="29" t="s">
        <v>736</v>
      </c>
      <c s="24" t="s">
        <v>58</v>
      </c>
      <c s="30" t="s">
        <v>737</v>
      </c>
      <c s="31" t="s">
        <v>525</v>
      </c>
      <c s="32">
        <v>2009.41</v>
      </c>
      <c s="33">
        <v>0</v>
      </c>
      <c s="33">
        <f>ROUND(ROUND(H50,2)*ROUND(G50,3),2)</f>
      </c>
      <c r="O50">
        <f>(I50*21)/100</f>
      </c>
      <c t="s">
        <v>33</v>
      </c>
    </row>
    <row r="51" spans="1:5" ht="12.75">
      <c r="A51" s="34" t="s">
        <v>61</v>
      </c>
      <c r="E51" s="35" t="s">
        <v>58</v>
      </c>
    </row>
    <row r="52" spans="1:5" ht="89.25">
      <c r="A52" s="36" t="s">
        <v>62</v>
      </c>
      <c r="E52" s="37" t="s">
        <v>3438</v>
      </c>
    </row>
    <row r="53" spans="1:5" ht="318.75">
      <c r="A53" t="s">
        <v>63</v>
      </c>
      <c r="E53" s="35" t="s">
        <v>3175</v>
      </c>
    </row>
    <row r="54" spans="1:16" ht="12.75">
      <c r="A54" s="24" t="s">
        <v>56</v>
      </c>
      <c s="29" t="s">
        <v>67</v>
      </c>
      <c s="29" t="s">
        <v>3176</v>
      </c>
      <c s="24" t="s">
        <v>58</v>
      </c>
      <c s="30" t="s">
        <v>3177</v>
      </c>
      <c s="31" t="s">
        <v>2907</v>
      </c>
      <c s="32">
        <v>49327.38</v>
      </c>
      <c s="33">
        <v>0</v>
      </c>
      <c s="33">
        <f>ROUND(ROUND(H54,2)*ROUND(G54,3),2)</f>
      </c>
      <c r="O54">
        <f>(I54*21)/100</f>
      </c>
      <c t="s">
        <v>33</v>
      </c>
    </row>
    <row r="55" spans="1:5" ht="12.75">
      <c r="A55" s="34" t="s">
        <v>61</v>
      </c>
      <c r="E55" s="35" t="s">
        <v>58</v>
      </c>
    </row>
    <row r="56" spans="1:5" ht="63.75">
      <c r="A56" s="36" t="s">
        <v>62</v>
      </c>
      <c r="E56" s="37" t="s">
        <v>3439</v>
      </c>
    </row>
    <row r="57" spans="1:5" ht="25.5">
      <c r="A57" t="s">
        <v>63</v>
      </c>
      <c r="E57" s="35" t="s">
        <v>3166</v>
      </c>
    </row>
    <row r="58" spans="1:16" ht="12.75">
      <c r="A58" s="24" t="s">
        <v>56</v>
      </c>
      <c s="29" t="s">
        <v>70</v>
      </c>
      <c s="29" t="s">
        <v>3440</v>
      </c>
      <c s="24" t="s">
        <v>58</v>
      </c>
      <c s="30" t="s">
        <v>3441</v>
      </c>
      <c s="31" t="s">
        <v>525</v>
      </c>
      <c s="32">
        <v>18</v>
      </c>
      <c s="33">
        <v>0</v>
      </c>
      <c s="33">
        <f>ROUND(ROUND(H58,2)*ROUND(G58,3),2)</f>
      </c>
      <c r="O58">
        <f>(I58*21)/100</f>
      </c>
      <c t="s">
        <v>33</v>
      </c>
    </row>
    <row r="59" spans="1:5" ht="12.75">
      <c r="A59" s="34" t="s">
        <v>61</v>
      </c>
      <c r="E59" s="35" t="s">
        <v>58</v>
      </c>
    </row>
    <row r="60" spans="1:5" ht="25.5">
      <c r="A60" s="36" t="s">
        <v>62</v>
      </c>
      <c r="E60" s="37" t="s">
        <v>3442</v>
      </c>
    </row>
    <row r="61" spans="1:5" ht="318.75">
      <c r="A61" t="s">
        <v>63</v>
      </c>
      <c r="E61" s="35" t="s">
        <v>3443</v>
      </c>
    </row>
    <row r="62" spans="1:16" ht="12.75">
      <c r="A62" s="24" t="s">
        <v>56</v>
      </c>
      <c s="29" t="s">
        <v>74</v>
      </c>
      <c s="29" t="s">
        <v>3444</v>
      </c>
      <c s="24" t="s">
        <v>58</v>
      </c>
      <c s="30" t="s">
        <v>3445</v>
      </c>
      <c s="31" t="s">
        <v>2907</v>
      </c>
      <c s="32">
        <v>18882</v>
      </c>
      <c s="33">
        <v>0</v>
      </c>
      <c s="33">
        <f>ROUND(ROUND(H62,2)*ROUND(G62,3),2)</f>
      </c>
      <c r="O62">
        <f>(I62*21)/100</f>
      </c>
      <c t="s">
        <v>33</v>
      </c>
    </row>
    <row r="63" spans="1:5" ht="12.75">
      <c r="A63" s="34" t="s">
        <v>61</v>
      </c>
      <c r="E63" s="35" t="s">
        <v>58</v>
      </c>
    </row>
    <row r="64" spans="1:5" ht="63.75">
      <c r="A64" s="36" t="s">
        <v>62</v>
      </c>
      <c r="E64" s="37" t="s">
        <v>3446</v>
      </c>
    </row>
    <row r="65" spans="1:5" ht="25.5">
      <c r="A65" t="s">
        <v>63</v>
      </c>
      <c r="E65" s="35" t="s">
        <v>3166</v>
      </c>
    </row>
    <row r="66" spans="1:16" ht="12.75">
      <c r="A66" s="24" t="s">
        <v>56</v>
      </c>
      <c s="29" t="s">
        <v>77</v>
      </c>
      <c s="29" t="s">
        <v>3179</v>
      </c>
      <c s="24" t="s">
        <v>58</v>
      </c>
      <c s="30" t="s">
        <v>3180</v>
      </c>
      <c s="31" t="s">
        <v>525</v>
      </c>
      <c s="32">
        <v>111</v>
      </c>
      <c s="33">
        <v>0</v>
      </c>
      <c s="33">
        <f>ROUND(ROUND(H66,2)*ROUND(G66,3),2)</f>
      </c>
      <c r="O66">
        <f>(I66*21)/100</f>
      </c>
      <c t="s">
        <v>33</v>
      </c>
    </row>
    <row r="67" spans="1:5" ht="12.75">
      <c r="A67" s="34" t="s">
        <v>61</v>
      </c>
      <c r="E67" s="35" t="s">
        <v>58</v>
      </c>
    </row>
    <row r="68" spans="1:5" ht="51">
      <c r="A68" s="36" t="s">
        <v>62</v>
      </c>
      <c r="E68" s="37" t="s">
        <v>3447</v>
      </c>
    </row>
    <row r="69" spans="1:5" ht="318.75">
      <c r="A69" t="s">
        <v>63</v>
      </c>
      <c r="E69" s="35" t="s">
        <v>3175</v>
      </c>
    </row>
    <row r="70" spans="1:16" ht="12.75">
      <c r="A70" s="24" t="s">
        <v>56</v>
      </c>
      <c s="29" t="s">
        <v>80</v>
      </c>
      <c s="29" t="s">
        <v>3182</v>
      </c>
      <c s="24" t="s">
        <v>58</v>
      </c>
      <c s="30" t="s">
        <v>3183</v>
      </c>
      <c s="31" t="s">
        <v>2907</v>
      </c>
      <c s="32">
        <v>1998</v>
      </c>
      <c s="33">
        <v>0</v>
      </c>
      <c s="33">
        <f>ROUND(ROUND(H70,2)*ROUND(G70,3),2)</f>
      </c>
      <c r="O70">
        <f>(I70*21)/100</f>
      </c>
      <c t="s">
        <v>33</v>
      </c>
    </row>
    <row r="71" spans="1:5" ht="12.75">
      <c r="A71" s="34" t="s">
        <v>61</v>
      </c>
      <c r="E71" s="35" t="s">
        <v>58</v>
      </c>
    </row>
    <row r="72" spans="1:5" ht="25.5">
      <c r="A72" s="36" t="s">
        <v>62</v>
      </c>
      <c r="E72" s="37" t="s">
        <v>3448</v>
      </c>
    </row>
    <row r="73" spans="1:5" ht="25.5">
      <c r="A73" t="s">
        <v>63</v>
      </c>
      <c r="E73" s="35" t="s">
        <v>3166</v>
      </c>
    </row>
    <row r="74" spans="1:16" ht="12.75">
      <c r="A74" s="24" t="s">
        <v>56</v>
      </c>
      <c s="29" t="s">
        <v>83</v>
      </c>
      <c s="29" t="s">
        <v>3449</v>
      </c>
      <c s="24" t="s">
        <v>58</v>
      </c>
      <c s="30" t="s">
        <v>3450</v>
      </c>
      <c s="31" t="s">
        <v>525</v>
      </c>
      <c s="32">
        <v>25</v>
      </c>
      <c s="33">
        <v>0</v>
      </c>
      <c s="33">
        <f>ROUND(ROUND(H74,2)*ROUND(G74,3),2)</f>
      </c>
      <c r="O74">
        <f>(I74*21)/100</f>
      </c>
      <c t="s">
        <v>33</v>
      </c>
    </row>
    <row r="75" spans="1:5" ht="12.75">
      <c r="A75" s="34" t="s">
        <v>61</v>
      </c>
      <c r="E75" s="35" t="s">
        <v>58</v>
      </c>
    </row>
    <row r="76" spans="1:5" ht="25.5">
      <c r="A76" s="36" t="s">
        <v>62</v>
      </c>
      <c r="E76" s="37" t="s">
        <v>3451</v>
      </c>
    </row>
    <row r="77" spans="1:5" ht="318.75">
      <c r="A77" t="s">
        <v>63</v>
      </c>
      <c r="E77" s="35" t="s">
        <v>3443</v>
      </c>
    </row>
    <row r="78" spans="1:16" ht="12.75">
      <c r="A78" s="24" t="s">
        <v>56</v>
      </c>
      <c s="29" t="s">
        <v>252</v>
      </c>
      <c s="29" t="s">
        <v>3452</v>
      </c>
      <c s="24" t="s">
        <v>58</v>
      </c>
      <c s="30" t="s">
        <v>3453</v>
      </c>
      <c s="31" t="s">
        <v>2907</v>
      </c>
      <c s="32">
        <v>450</v>
      </c>
      <c s="33">
        <v>0</v>
      </c>
      <c s="33">
        <f>ROUND(ROUND(H78,2)*ROUND(G78,3),2)</f>
      </c>
      <c r="O78">
        <f>(I78*21)/100</f>
      </c>
      <c t="s">
        <v>33</v>
      </c>
    </row>
    <row r="79" spans="1:5" ht="12.75">
      <c r="A79" s="34" t="s">
        <v>61</v>
      </c>
      <c r="E79" s="35" t="s">
        <v>58</v>
      </c>
    </row>
    <row r="80" spans="1:5" ht="25.5">
      <c r="A80" s="36" t="s">
        <v>62</v>
      </c>
      <c r="E80" s="37" t="s">
        <v>3454</v>
      </c>
    </row>
    <row r="81" spans="1:5" ht="25.5">
      <c r="A81" t="s">
        <v>63</v>
      </c>
      <c r="E81" s="35" t="s">
        <v>3166</v>
      </c>
    </row>
    <row r="82" spans="1:16" ht="12.75">
      <c r="A82" s="24" t="s">
        <v>56</v>
      </c>
      <c s="29" t="s">
        <v>86</v>
      </c>
      <c s="29" t="s">
        <v>3185</v>
      </c>
      <c s="24" t="s">
        <v>58</v>
      </c>
      <c s="30" t="s">
        <v>3186</v>
      </c>
      <c s="31" t="s">
        <v>525</v>
      </c>
      <c s="32">
        <v>7200</v>
      </c>
      <c s="33">
        <v>0</v>
      </c>
      <c s="33">
        <f>ROUND(ROUND(H82,2)*ROUND(G82,3),2)</f>
      </c>
      <c r="O82">
        <f>(I82*21)/100</f>
      </c>
      <c t="s">
        <v>33</v>
      </c>
    </row>
    <row r="83" spans="1:5" ht="12.75">
      <c r="A83" s="34" t="s">
        <v>61</v>
      </c>
      <c r="E83" s="35" t="s">
        <v>58</v>
      </c>
    </row>
    <row r="84" spans="1:5" ht="25.5">
      <c r="A84" s="36" t="s">
        <v>62</v>
      </c>
      <c r="E84" s="37" t="s">
        <v>3455</v>
      </c>
    </row>
    <row r="85" spans="1:5" ht="267.75">
      <c r="A85" t="s">
        <v>63</v>
      </c>
      <c r="E85" s="35" t="s">
        <v>3188</v>
      </c>
    </row>
    <row r="86" spans="1:16" ht="12.75">
      <c r="A86" s="24" t="s">
        <v>56</v>
      </c>
      <c s="29" t="s">
        <v>89</v>
      </c>
      <c s="29" t="s">
        <v>2861</v>
      </c>
      <c s="24" t="s">
        <v>58</v>
      </c>
      <c s="30" t="s">
        <v>2862</v>
      </c>
      <c s="31" t="s">
        <v>525</v>
      </c>
      <c s="32">
        <v>34644.41</v>
      </c>
      <c s="33">
        <v>0</v>
      </c>
      <c s="33">
        <f>ROUND(ROUND(H86,2)*ROUND(G86,3),2)</f>
      </c>
      <c r="O86">
        <f>(I86*21)/100</f>
      </c>
      <c t="s">
        <v>33</v>
      </c>
    </row>
    <row r="87" spans="1:5" ht="12.75">
      <c r="A87" s="34" t="s">
        <v>61</v>
      </c>
      <c r="E87" s="35" t="s">
        <v>58</v>
      </c>
    </row>
    <row r="88" spans="1:5" ht="114.75">
      <c r="A88" s="36" t="s">
        <v>62</v>
      </c>
      <c r="E88" s="37" t="s">
        <v>3456</v>
      </c>
    </row>
    <row r="89" spans="1:5" ht="191.25">
      <c r="A89" t="s">
        <v>63</v>
      </c>
      <c r="E89" s="35" t="s">
        <v>2864</v>
      </c>
    </row>
    <row r="90" spans="1:16" ht="12.75">
      <c r="A90" s="24" t="s">
        <v>56</v>
      </c>
      <c s="29" t="s">
        <v>92</v>
      </c>
      <c s="29" t="s">
        <v>3190</v>
      </c>
      <c s="24" t="s">
        <v>58</v>
      </c>
      <c s="30" t="s">
        <v>3191</v>
      </c>
      <c s="31" t="s">
        <v>525</v>
      </c>
      <c s="32">
        <v>1655</v>
      </c>
      <c s="33">
        <v>0</v>
      </c>
      <c s="33">
        <f>ROUND(ROUND(H90,2)*ROUND(G90,3),2)</f>
      </c>
      <c r="O90">
        <f>(I90*21)/100</f>
      </c>
      <c t="s">
        <v>33</v>
      </c>
    </row>
    <row r="91" spans="1:5" ht="12.75">
      <c r="A91" s="34" t="s">
        <v>61</v>
      </c>
      <c r="E91" s="35" t="s">
        <v>58</v>
      </c>
    </row>
    <row r="92" spans="1:5" ht="89.25">
      <c r="A92" s="36" t="s">
        <v>62</v>
      </c>
      <c r="E92" s="37" t="s">
        <v>3457</v>
      </c>
    </row>
    <row r="93" spans="1:5" ht="280.5">
      <c r="A93" t="s">
        <v>63</v>
      </c>
      <c r="E93" s="35" t="s">
        <v>3193</v>
      </c>
    </row>
    <row r="94" spans="1:16" ht="12.75">
      <c r="A94" s="24" t="s">
        <v>56</v>
      </c>
      <c s="29" t="s">
        <v>95</v>
      </c>
      <c s="29" t="s">
        <v>3194</v>
      </c>
      <c s="24" t="s">
        <v>58</v>
      </c>
      <c s="30" t="s">
        <v>3195</v>
      </c>
      <c s="31" t="s">
        <v>525</v>
      </c>
      <c s="32">
        <v>5233</v>
      </c>
      <c s="33">
        <v>0</v>
      </c>
      <c s="33">
        <f>ROUND(ROUND(H94,2)*ROUND(G94,3),2)</f>
      </c>
      <c r="O94">
        <f>(I94*21)/100</f>
      </c>
      <c t="s">
        <v>33</v>
      </c>
    </row>
    <row r="95" spans="1:5" ht="318.75">
      <c r="A95" s="34" t="s">
        <v>61</v>
      </c>
      <c r="E95" s="35" t="s">
        <v>3196</v>
      </c>
    </row>
    <row r="96" spans="1:5" ht="229.5">
      <c r="A96" s="36" t="s">
        <v>62</v>
      </c>
      <c r="E96" s="37" t="s">
        <v>3458</v>
      </c>
    </row>
    <row r="97" spans="1:5" ht="293.25">
      <c r="A97" t="s">
        <v>63</v>
      </c>
      <c r="E97" s="35" t="s">
        <v>3198</v>
      </c>
    </row>
    <row r="98" spans="1:16" ht="12.75">
      <c r="A98" s="24" t="s">
        <v>56</v>
      </c>
      <c s="29" t="s">
        <v>99</v>
      </c>
      <c s="29" t="s">
        <v>3199</v>
      </c>
      <c s="24" t="s">
        <v>58</v>
      </c>
      <c s="30" t="s">
        <v>3200</v>
      </c>
      <c s="31" t="s">
        <v>936</v>
      </c>
      <c s="32">
        <v>80946.6</v>
      </c>
      <c s="33">
        <v>0</v>
      </c>
      <c s="33">
        <f>ROUND(ROUND(H98,2)*ROUND(G98,3),2)</f>
      </c>
      <c r="O98">
        <f>(I98*21)/100</f>
      </c>
      <c t="s">
        <v>33</v>
      </c>
    </row>
    <row r="99" spans="1:5" ht="12.75">
      <c r="A99" s="34" t="s">
        <v>61</v>
      </c>
      <c r="E99" s="35" t="s">
        <v>58</v>
      </c>
    </row>
    <row r="100" spans="1:5" ht="76.5">
      <c r="A100" s="36" t="s">
        <v>62</v>
      </c>
      <c r="E100" s="37" t="s">
        <v>3459</v>
      </c>
    </row>
    <row r="101" spans="1:5" ht="25.5">
      <c r="A101" t="s">
        <v>63</v>
      </c>
      <c r="E101" s="35" t="s">
        <v>3203</v>
      </c>
    </row>
    <row r="102" spans="1:16" ht="12.75">
      <c r="A102" s="24" t="s">
        <v>56</v>
      </c>
      <c s="29" t="s">
        <v>102</v>
      </c>
      <c s="29" t="s">
        <v>3204</v>
      </c>
      <c s="24" t="s">
        <v>58</v>
      </c>
      <c s="30" t="s">
        <v>3205</v>
      </c>
      <c s="31" t="s">
        <v>525</v>
      </c>
      <c s="32">
        <v>926.1</v>
      </c>
      <c s="33">
        <v>0</v>
      </c>
      <c s="33">
        <f>ROUND(ROUND(H102,2)*ROUND(G102,3),2)</f>
      </c>
      <c r="O102">
        <f>(I102*21)/100</f>
      </c>
      <c t="s">
        <v>33</v>
      </c>
    </row>
    <row r="103" spans="1:5" ht="12.75">
      <c r="A103" s="34" t="s">
        <v>61</v>
      </c>
      <c r="E103" s="35" t="s">
        <v>58</v>
      </c>
    </row>
    <row r="104" spans="1:5" ht="63.75">
      <c r="A104" s="36" t="s">
        <v>62</v>
      </c>
      <c r="E104" s="37" t="s">
        <v>3460</v>
      </c>
    </row>
    <row r="105" spans="1:5" ht="38.25">
      <c r="A105" t="s">
        <v>63</v>
      </c>
      <c r="E105" s="35" t="s">
        <v>3207</v>
      </c>
    </row>
    <row r="106" spans="1:16" ht="12.75">
      <c r="A106" s="24" t="s">
        <v>56</v>
      </c>
      <c s="29" t="s">
        <v>105</v>
      </c>
      <c s="29" t="s">
        <v>3208</v>
      </c>
      <c s="24" t="s">
        <v>58</v>
      </c>
      <c s="30" t="s">
        <v>3209</v>
      </c>
      <c s="31" t="s">
        <v>936</v>
      </c>
      <c s="32">
        <v>9260</v>
      </c>
      <c s="33">
        <v>0</v>
      </c>
      <c s="33">
        <f>ROUND(ROUND(H106,2)*ROUND(G106,3),2)</f>
      </c>
      <c r="O106">
        <f>(I106*21)/100</f>
      </c>
      <c t="s">
        <v>33</v>
      </c>
    </row>
    <row r="107" spans="1:5" ht="12.75">
      <c r="A107" s="34" t="s">
        <v>61</v>
      </c>
      <c r="E107" s="35" t="s">
        <v>58</v>
      </c>
    </row>
    <row r="108" spans="1:5" ht="63.75">
      <c r="A108" s="36" t="s">
        <v>62</v>
      </c>
      <c r="E108" s="37" t="s">
        <v>3461</v>
      </c>
    </row>
    <row r="109" spans="1:5" ht="25.5">
      <c r="A109" t="s">
        <v>63</v>
      </c>
      <c r="E109" s="35" t="s">
        <v>3212</v>
      </c>
    </row>
    <row r="110" spans="1:18" ht="12.75" customHeight="1">
      <c r="A110" s="6" t="s">
        <v>53</v>
      </c>
      <c s="6"/>
      <c s="39" t="s">
        <v>33</v>
      </c>
      <c s="6"/>
      <c s="27" t="s">
        <v>3213</v>
      </c>
      <c s="6"/>
      <c s="6"/>
      <c s="6"/>
      <c s="40">
        <f>0+Q110</f>
      </c>
      <c r="O110">
        <f>0+R110</f>
      </c>
      <c r="Q110">
        <f>0+I111+I115+I119+I123+I127+I131+I135</f>
      </c>
      <c>
        <f>0+O111+O115+O119+O123+O127+O131+O135</f>
      </c>
    </row>
    <row r="111" spans="1:16" ht="12.75">
      <c r="A111" s="24" t="s">
        <v>56</v>
      </c>
      <c s="29" t="s">
        <v>258</v>
      </c>
      <c s="29" t="s">
        <v>3462</v>
      </c>
      <c s="24" t="s">
        <v>58</v>
      </c>
      <c s="30" t="s">
        <v>3463</v>
      </c>
      <c s="31" t="s">
        <v>525</v>
      </c>
      <c s="32">
        <v>30</v>
      </c>
      <c s="33">
        <v>0</v>
      </c>
      <c s="33">
        <f>ROUND(ROUND(H111,2)*ROUND(G111,3),2)</f>
      </c>
      <c r="O111">
        <f>(I111*21)/100</f>
      </c>
      <c t="s">
        <v>33</v>
      </c>
    </row>
    <row r="112" spans="1:5" ht="12.75">
      <c r="A112" s="34" t="s">
        <v>61</v>
      </c>
      <c r="E112" s="35" t="s">
        <v>58</v>
      </c>
    </row>
    <row r="113" spans="1:5" ht="25.5">
      <c r="A113" s="36" t="s">
        <v>62</v>
      </c>
      <c r="E113" s="37" t="s">
        <v>3464</v>
      </c>
    </row>
    <row r="114" spans="1:5" ht="38.25">
      <c r="A114" t="s">
        <v>63</v>
      </c>
      <c r="E114" s="35" t="s">
        <v>3250</v>
      </c>
    </row>
    <row r="115" spans="1:16" ht="12.75">
      <c r="A115" s="24" t="s">
        <v>56</v>
      </c>
      <c s="29" t="s">
        <v>261</v>
      </c>
      <c s="29" t="s">
        <v>3214</v>
      </c>
      <c s="24" t="s">
        <v>58</v>
      </c>
      <c s="30" t="s">
        <v>3215</v>
      </c>
      <c s="31" t="s">
        <v>936</v>
      </c>
      <c s="32">
        <v>19224</v>
      </c>
      <c s="33">
        <v>0</v>
      </c>
      <c s="33">
        <f>ROUND(ROUND(H115,2)*ROUND(G115,3),2)</f>
      </c>
      <c r="O115">
        <f>(I115*21)/100</f>
      </c>
      <c t="s">
        <v>33</v>
      </c>
    </row>
    <row r="116" spans="1:5" ht="12.75">
      <c r="A116" s="34" t="s">
        <v>61</v>
      </c>
      <c r="E116" s="35" t="s">
        <v>58</v>
      </c>
    </row>
    <row r="117" spans="1:5" ht="114.75">
      <c r="A117" s="36" t="s">
        <v>62</v>
      </c>
      <c r="E117" s="37" t="s">
        <v>3465</v>
      </c>
    </row>
    <row r="118" spans="1:5" ht="38.25">
      <c r="A118" t="s">
        <v>63</v>
      </c>
      <c r="E118" s="35" t="s">
        <v>3218</v>
      </c>
    </row>
    <row r="119" spans="1:16" ht="12.75">
      <c r="A119" s="24" t="s">
        <v>56</v>
      </c>
      <c s="29" t="s">
        <v>264</v>
      </c>
      <c s="29" t="s">
        <v>3219</v>
      </c>
      <c s="24" t="s">
        <v>58</v>
      </c>
      <c s="30" t="s">
        <v>3220</v>
      </c>
      <c s="31" t="s">
        <v>60</v>
      </c>
      <c s="32">
        <v>1029</v>
      </c>
      <c s="33">
        <v>0</v>
      </c>
      <c s="33">
        <f>ROUND(ROUND(H119,2)*ROUND(G119,3),2)</f>
      </c>
      <c r="O119">
        <f>(I119*21)/100</f>
      </c>
      <c t="s">
        <v>33</v>
      </c>
    </row>
    <row r="120" spans="1:5" ht="12.75">
      <c r="A120" s="34" t="s">
        <v>61</v>
      </c>
      <c r="E120" s="35" t="s">
        <v>58</v>
      </c>
    </row>
    <row r="121" spans="1:5" ht="25.5">
      <c r="A121" s="36" t="s">
        <v>62</v>
      </c>
      <c r="E121" s="37" t="s">
        <v>3466</v>
      </c>
    </row>
    <row r="122" spans="1:5" ht="178.5">
      <c r="A122" t="s">
        <v>63</v>
      </c>
      <c r="E122" s="35" t="s">
        <v>3222</v>
      </c>
    </row>
    <row r="123" spans="1:16" ht="12.75">
      <c r="A123" s="24" t="s">
        <v>56</v>
      </c>
      <c s="29" t="s">
        <v>267</v>
      </c>
      <c s="29" t="s">
        <v>3223</v>
      </c>
      <c s="24" t="s">
        <v>58</v>
      </c>
      <c s="30" t="s">
        <v>3224</v>
      </c>
      <c s="31" t="s">
        <v>60</v>
      </c>
      <c s="32">
        <v>85</v>
      </c>
      <c s="33">
        <v>0</v>
      </c>
      <c s="33">
        <f>ROUND(ROUND(H123,2)*ROUND(G123,3),2)</f>
      </c>
      <c r="O123">
        <f>(I123*21)/100</f>
      </c>
      <c t="s">
        <v>33</v>
      </c>
    </row>
    <row r="124" spans="1:5" ht="12.75">
      <c r="A124" s="34" t="s">
        <v>61</v>
      </c>
      <c r="E124" s="35" t="s">
        <v>58</v>
      </c>
    </row>
    <row r="125" spans="1:5" ht="25.5">
      <c r="A125" s="36" t="s">
        <v>62</v>
      </c>
      <c r="E125" s="37" t="s">
        <v>3467</v>
      </c>
    </row>
    <row r="126" spans="1:5" ht="178.5">
      <c r="A126" t="s">
        <v>63</v>
      </c>
      <c r="E126" s="35" t="s">
        <v>3222</v>
      </c>
    </row>
    <row r="127" spans="1:16" ht="12.75">
      <c r="A127" s="24" t="s">
        <v>56</v>
      </c>
      <c s="29" t="s">
        <v>270</v>
      </c>
      <c s="29" t="s">
        <v>3468</v>
      </c>
      <c s="24" t="s">
        <v>58</v>
      </c>
      <c s="30" t="s">
        <v>3469</v>
      </c>
      <c s="31" t="s">
        <v>525</v>
      </c>
      <c s="32">
        <v>170.45</v>
      </c>
      <c s="33">
        <v>0</v>
      </c>
      <c s="33">
        <f>ROUND(ROUND(H127,2)*ROUND(G127,3),2)</f>
      </c>
      <c r="O127">
        <f>(I127*21)/100</f>
      </c>
      <c t="s">
        <v>33</v>
      </c>
    </row>
    <row r="128" spans="1:5" ht="12.75">
      <c r="A128" s="34" t="s">
        <v>61</v>
      </c>
      <c r="E128" s="35" t="s">
        <v>58</v>
      </c>
    </row>
    <row r="129" spans="1:5" ht="51">
      <c r="A129" s="36" t="s">
        <v>62</v>
      </c>
      <c r="E129" s="37" t="s">
        <v>3470</v>
      </c>
    </row>
    <row r="130" spans="1:5" ht="38.25">
      <c r="A130" t="s">
        <v>63</v>
      </c>
      <c r="E130" s="35" t="s">
        <v>3250</v>
      </c>
    </row>
    <row r="131" spans="1:16" ht="12.75">
      <c r="A131" s="24" t="s">
        <v>56</v>
      </c>
      <c s="29" t="s">
        <v>273</v>
      </c>
      <c s="29" t="s">
        <v>3233</v>
      </c>
      <c s="24" t="s">
        <v>58</v>
      </c>
      <c s="30" t="s">
        <v>3234</v>
      </c>
      <c s="31" t="s">
        <v>525</v>
      </c>
      <c s="32">
        <v>1086</v>
      </c>
      <c s="33">
        <v>0</v>
      </c>
      <c s="33">
        <f>ROUND(ROUND(H131,2)*ROUND(G131,3),2)</f>
      </c>
      <c r="O131">
        <f>(I131*21)/100</f>
      </c>
      <c t="s">
        <v>33</v>
      </c>
    </row>
    <row r="132" spans="1:5" ht="12.75">
      <c r="A132" s="34" t="s">
        <v>61</v>
      </c>
      <c r="E132" s="35" t="s">
        <v>58</v>
      </c>
    </row>
    <row r="133" spans="1:5" ht="89.25">
      <c r="A133" s="36" t="s">
        <v>62</v>
      </c>
      <c r="E133" s="37" t="s">
        <v>3471</v>
      </c>
    </row>
    <row r="134" spans="1:5" ht="369.75">
      <c r="A134" t="s">
        <v>63</v>
      </c>
      <c r="E134" s="35" t="s">
        <v>3236</v>
      </c>
    </row>
    <row r="135" spans="1:16" ht="12.75">
      <c r="A135" s="24" t="s">
        <v>56</v>
      </c>
      <c s="29" t="s">
        <v>276</v>
      </c>
      <c s="29" t="s">
        <v>3472</v>
      </c>
      <c s="24" t="s">
        <v>58</v>
      </c>
      <c s="30" t="s">
        <v>3473</v>
      </c>
      <c s="31" t="s">
        <v>936</v>
      </c>
      <c s="32">
        <v>1310.1</v>
      </c>
      <c s="33">
        <v>0</v>
      </c>
      <c s="33">
        <f>ROUND(ROUND(H135,2)*ROUND(G135,3),2)</f>
      </c>
      <c r="O135">
        <f>(I135*21)/100</f>
      </c>
      <c t="s">
        <v>33</v>
      </c>
    </row>
    <row r="136" spans="1:5" ht="12.75">
      <c r="A136" s="34" t="s">
        <v>61</v>
      </c>
      <c r="E136" s="35" t="s">
        <v>58</v>
      </c>
    </row>
    <row r="137" spans="1:5" ht="51">
      <c r="A137" s="36" t="s">
        <v>62</v>
      </c>
      <c r="E137" s="37" t="s">
        <v>3474</v>
      </c>
    </row>
    <row r="138" spans="1:5" ht="102">
      <c r="A138" t="s">
        <v>63</v>
      </c>
      <c r="E138" s="35" t="s">
        <v>3475</v>
      </c>
    </row>
    <row r="139" spans="1:18" ht="12.75" customHeight="1">
      <c r="A139" s="6" t="s">
        <v>53</v>
      </c>
      <c s="6"/>
      <c s="39" t="s">
        <v>32</v>
      </c>
      <c s="6"/>
      <c s="27" t="s">
        <v>3237</v>
      </c>
      <c s="6"/>
      <c s="6"/>
      <c s="6"/>
      <c s="40">
        <f>0+Q139</f>
      </c>
      <c r="O139">
        <f>0+R139</f>
      </c>
      <c r="Q139">
        <f>0+I140+I144</f>
      </c>
      <c>
        <f>0+O140+O144</f>
      </c>
    </row>
    <row r="140" spans="1:16" ht="12.75">
      <c r="A140" s="24" t="s">
        <v>56</v>
      </c>
      <c s="29" t="s">
        <v>279</v>
      </c>
      <c s="29" t="s">
        <v>3238</v>
      </c>
      <c s="24" t="s">
        <v>58</v>
      </c>
      <c s="30" t="s">
        <v>3239</v>
      </c>
      <c s="31" t="s">
        <v>525</v>
      </c>
      <c s="32">
        <v>278.888</v>
      </c>
      <c s="33">
        <v>0</v>
      </c>
      <c s="33">
        <f>ROUND(ROUND(H140,2)*ROUND(G140,3),2)</f>
      </c>
      <c r="O140">
        <f>(I140*21)/100</f>
      </c>
      <c t="s">
        <v>33</v>
      </c>
    </row>
    <row r="141" spans="1:5" ht="12.75">
      <c r="A141" s="34" t="s">
        <v>61</v>
      </c>
      <c r="E141" s="35" t="s">
        <v>58</v>
      </c>
    </row>
    <row r="142" spans="1:5" ht="25.5">
      <c r="A142" s="36" t="s">
        <v>62</v>
      </c>
      <c r="E142" s="37" t="s">
        <v>3476</v>
      </c>
    </row>
    <row r="143" spans="1:5" ht="229.5">
      <c r="A143" t="s">
        <v>63</v>
      </c>
      <c r="E143" s="35" t="s">
        <v>3241</v>
      </c>
    </row>
    <row r="144" spans="1:16" ht="25.5">
      <c r="A144" s="24" t="s">
        <v>56</v>
      </c>
      <c s="29" t="s">
        <v>282</v>
      </c>
      <c s="29" t="s">
        <v>3242</v>
      </c>
      <c s="24" t="s">
        <v>58</v>
      </c>
      <c s="30" t="s">
        <v>3243</v>
      </c>
      <c s="31" t="s">
        <v>525</v>
      </c>
      <c s="32">
        <v>1111.25</v>
      </c>
      <c s="33">
        <v>0</v>
      </c>
      <c s="33">
        <f>ROUND(ROUND(H144,2)*ROUND(G144,3),2)</f>
      </c>
      <c r="O144">
        <f>(I144*21)/100</f>
      </c>
      <c t="s">
        <v>33</v>
      </c>
    </row>
    <row r="145" spans="1:5" ht="12.75">
      <c r="A145" s="34" t="s">
        <v>61</v>
      </c>
      <c r="E145" s="35" t="s">
        <v>58</v>
      </c>
    </row>
    <row r="146" spans="1:5" ht="51">
      <c r="A146" s="36" t="s">
        <v>62</v>
      </c>
      <c r="E146" s="37" t="s">
        <v>3477</v>
      </c>
    </row>
    <row r="147" spans="1:5" ht="38.25">
      <c r="A147" t="s">
        <v>63</v>
      </c>
      <c r="E147" s="35" t="s">
        <v>3245</v>
      </c>
    </row>
    <row r="148" spans="1:18" ht="12.75" customHeight="1">
      <c r="A148" s="6" t="s">
        <v>53</v>
      </c>
      <c s="6"/>
      <c s="39" t="s">
        <v>43</v>
      </c>
      <c s="6"/>
      <c s="27" t="s">
        <v>3246</v>
      </c>
      <c s="6"/>
      <c s="6"/>
      <c s="6"/>
      <c s="40">
        <f>0+Q148</f>
      </c>
      <c r="O148">
        <f>0+R148</f>
      </c>
      <c r="Q148">
        <f>0+I149+I153+I157+I161</f>
      </c>
      <c>
        <f>0+O149+O153+O157+O161</f>
      </c>
    </row>
    <row r="149" spans="1:16" ht="12.75">
      <c r="A149" s="24" t="s">
        <v>56</v>
      </c>
      <c s="29" t="s">
        <v>421</v>
      </c>
      <c s="29" t="s">
        <v>3478</v>
      </c>
      <c s="24" t="s">
        <v>58</v>
      </c>
      <c s="30" t="s">
        <v>3479</v>
      </c>
      <c s="31" t="s">
        <v>525</v>
      </c>
      <c s="32">
        <v>9</v>
      </c>
      <c s="33">
        <v>0</v>
      </c>
      <c s="33">
        <f>ROUND(ROUND(H149,2)*ROUND(G149,3),2)</f>
      </c>
      <c r="O149">
        <f>(I149*21)/100</f>
      </c>
      <c t="s">
        <v>33</v>
      </c>
    </row>
    <row r="150" spans="1:5" ht="12.75">
      <c r="A150" s="34" t="s">
        <v>61</v>
      </c>
      <c r="E150" s="35" t="s">
        <v>58</v>
      </c>
    </row>
    <row r="151" spans="1:5" ht="38.25">
      <c r="A151" s="36" t="s">
        <v>62</v>
      </c>
      <c r="E151" s="37" t="s">
        <v>3480</v>
      </c>
    </row>
    <row r="152" spans="1:5" ht="38.25">
      <c r="A152" t="s">
        <v>63</v>
      </c>
      <c r="E152" s="35" t="s">
        <v>3250</v>
      </c>
    </row>
    <row r="153" spans="1:16" ht="12.75">
      <c r="A153" s="24" t="s">
        <v>56</v>
      </c>
      <c s="29" t="s">
        <v>285</v>
      </c>
      <c s="29" t="s">
        <v>3481</v>
      </c>
      <c s="24" t="s">
        <v>58</v>
      </c>
      <c s="30" t="s">
        <v>3482</v>
      </c>
      <c s="31" t="s">
        <v>525</v>
      </c>
      <c s="32">
        <v>461.302</v>
      </c>
      <c s="33">
        <v>0</v>
      </c>
      <c s="33">
        <f>ROUND(ROUND(H153,2)*ROUND(G153,3),2)</f>
      </c>
      <c r="O153">
        <f>(I153*21)/100</f>
      </c>
      <c t="s">
        <v>33</v>
      </c>
    </row>
    <row r="154" spans="1:5" ht="12.75">
      <c r="A154" s="34" t="s">
        <v>61</v>
      </c>
      <c r="E154" s="35" t="s">
        <v>58</v>
      </c>
    </row>
    <row r="155" spans="1:5" ht="51">
      <c r="A155" s="36" t="s">
        <v>62</v>
      </c>
      <c r="E155" s="37" t="s">
        <v>3483</v>
      </c>
    </row>
    <row r="156" spans="1:5" ht="38.25">
      <c r="A156" t="s">
        <v>63</v>
      </c>
      <c r="E156" s="35" t="s">
        <v>3250</v>
      </c>
    </row>
    <row r="157" spans="1:16" ht="12.75">
      <c r="A157" s="24" t="s">
        <v>56</v>
      </c>
      <c s="29" t="s">
        <v>110</v>
      </c>
      <c s="29" t="s">
        <v>3251</v>
      </c>
      <c s="24" t="s">
        <v>58</v>
      </c>
      <c s="30" t="s">
        <v>3252</v>
      </c>
      <c s="31" t="s">
        <v>525</v>
      </c>
      <c s="32">
        <v>55.2</v>
      </c>
      <c s="33">
        <v>0</v>
      </c>
      <c s="33">
        <f>ROUND(ROUND(H157,2)*ROUND(G157,3),2)</f>
      </c>
      <c r="O157">
        <f>(I157*21)/100</f>
      </c>
      <c t="s">
        <v>33</v>
      </c>
    </row>
    <row r="158" spans="1:5" ht="12.75">
      <c r="A158" s="34" t="s">
        <v>61</v>
      </c>
      <c r="E158" s="35" t="s">
        <v>58</v>
      </c>
    </row>
    <row r="159" spans="1:5" ht="51">
      <c r="A159" s="36" t="s">
        <v>62</v>
      </c>
      <c r="E159" s="37" t="s">
        <v>3484</v>
      </c>
    </row>
    <row r="160" spans="1:5" ht="102">
      <c r="A160" t="s">
        <v>63</v>
      </c>
      <c r="E160" s="35" t="s">
        <v>3254</v>
      </c>
    </row>
    <row r="161" spans="1:16" ht="12.75">
      <c r="A161" s="24" t="s">
        <v>56</v>
      </c>
      <c s="29" t="s">
        <v>113</v>
      </c>
      <c s="29" t="s">
        <v>3485</v>
      </c>
      <c s="24" t="s">
        <v>58</v>
      </c>
      <c s="30" t="s">
        <v>3486</v>
      </c>
      <c s="31" t="s">
        <v>525</v>
      </c>
      <c s="32">
        <v>6.4</v>
      </c>
      <c s="33">
        <v>0</v>
      </c>
      <c s="33">
        <f>ROUND(ROUND(H161,2)*ROUND(G161,3),2)</f>
      </c>
      <c r="O161">
        <f>(I161*21)/100</f>
      </c>
      <c t="s">
        <v>33</v>
      </c>
    </row>
    <row r="162" spans="1:5" ht="12.75">
      <c r="A162" s="34" t="s">
        <v>61</v>
      </c>
      <c r="E162" s="35" t="s">
        <v>58</v>
      </c>
    </row>
    <row r="163" spans="1:5" ht="12.75">
      <c r="A163" s="36" t="s">
        <v>62</v>
      </c>
      <c r="E163" s="37" t="s">
        <v>3487</v>
      </c>
    </row>
    <row r="164" spans="1:5" ht="127.5">
      <c r="A164" t="s">
        <v>63</v>
      </c>
      <c r="E164" s="35" t="s">
        <v>3257</v>
      </c>
    </row>
    <row r="165" spans="1:18" ht="12.75" customHeight="1">
      <c r="A165" s="6" t="s">
        <v>53</v>
      </c>
      <c s="6"/>
      <c s="39" t="s">
        <v>45</v>
      </c>
      <c s="6"/>
      <c s="27" t="s">
        <v>2874</v>
      </c>
      <c s="6"/>
      <c s="6"/>
      <c s="6"/>
      <c s="40">
        <f>0+Q165</f>
      </c>
      <c r="O165">
        <f>0+R165</f>
      </c>
      <c r="Q165">
        <f>0+I166+I170+I174+I178+I182+I186+I190</f>
      </c>
      <c>
        <f>0+O166+O170+O174+O178+O182+O186+O190</f>
      </c>
    </row>
    <row r="166" spans="1:16" ht="25.5">
      <c r="A166" s="24" t="s">
        <v>56</v>
      </c>
      <c s="29" t="s">
        <v>288</v>
      </c>
      <c s="29" t="s">
        <v>3258</v>
      </c>
      <c s="24" t="s">
        <v>58</v>
      </c>
      <c s="30" t="s">
        <v>3259</v>
      </c>
      <c s="31" t="s">
        <v>525</v>
      </c>
      <c s="32">
        <v>7115</v>
      </c>
      <c s="33">
        <v>0</v>
      </c>
      <c s="33">
        <f>ROUND(ROUND(H166,2)*ROUND(G166,3),2)</f>
      </c>
      <c r="O166">
        <f>(I166*21)/100</f>
      </c>
      <c t="s">
        <v>33</v>
      </c>
    </row>
    <row r="167" spans="1:5" ht="12.75">
      <c r="A167" s="34" t="s">
        <v>61</v>
      </c>
      <c r="E167" s="35" t="s">
        <v>58</v>
      </c>
    </row>
    <row r="168" spans="1:5" ht="51">
      <c r="A168" s="36" t="s">
        <v>62</v>
      </c>
      <c r="E168" s="37" t="s">
        <v>3488</v>
      </c>
    </row>
    <row r="169" spans="1:5" ht="280.5">
      <c r="A169" t="s">
        <v>63</v>
      </c>
      <c r="E169" s="35" t="s">
        <v>3261</v>
      </c>
    </row>
    <row r="170" spans="1:16" ht="25.5">
      <c r="A170" s="24" t="s">
        <v>56</v>
      </c>
      <c s="29" t="s">
        <v>291</v>
      </c>
      <c s="29" t="s">
        <v>3262</v>
      </c>
      <c s="24" t="s">
        <v>58</v>
      </c>
      <c s="30" t="s">
        <v>3263</v>
      </c>
      <c s="31" t="s">
        <v>525</v>
      </c>
      <c s="32">
        <v>7149</v>
      </c>
      <c s="33">
        <v>0</v>
      </c>
      <c s="33">
        <f>ROUND(ROUND(H170,2)*ROUND(G170,3),2)</f>
      </c>
      <c r="O170">
        <f>(I170*21)/100</f>
      </c>
      <c t="s">
        <v>33</v>
      </c>
    </row>
    <row r="171" spans="1:5" ht="12.75">
      <c r="A171" s="34" t="s">
        <v>61</v>
      </c>
      <c r="E171" s="35" t="s">
        <v>58</v>
      </c>
    </row>
    <row r="172" spans="1:5" ht="25.5">
      <c r="A172" s="36" t="s">
        <v>62</v>
      </c>
      <c r="E172" s="37" t="s">
        <v>3489</v>
      </c>
    </row>
    <row r="173" spans="1:5" ht="344.25">
      <c r="A173" t="s">
        <v>63</v>
      </c>
      <c r="E173" s="35" t="s">
        <v>3265</v>
      </c>
    </row>
    <row r="174" spans="1:16" ht="25.5">
      <c r="A174" s="24" t="s">
        <v>56</v>
      </c>
      <c s="29" t="s">
        <v>294</v>
      </c>
      <c s="29" t="s">
        <v>3266</v>
      </c>
      <c s="24" t="s">
        <v>58</v>
      </c>
      <c s="30" t="s">
        <v>3267</v>
      </c>
      <c s="31" t="s">
        <v>525</v>
      </c>
      <c s="32">
        <v>2139.06</v>
      </c>
      <c s="33">
        <v>0</v>
      </c>
      <c s="33">
        <f>ROUND(ROUND(H174,2)*ROUND(G174,3),2)</f>
      </c>
      <c r="O174">
        <f>(I174*21)/100</f>
      </c>
      <c t="s">
        <v>33</v>
      </c>
    </row>
    <row r="175" spans="1:5" ht="12.75">
      <c r="A175" s="34" t="s">
        <v>61</v>
      </c>
      <c r="E175" s="35" t="s">
        <v>58</v>
      </c>
    </row>
    <row r="176" spans="1:5" ht="25.5">
      <c r="A176" s="36" t="s">
        <v>62</v>
      </c>
      <c r="E176" s="37" t="s">
        <v>3490</v>
      </c>
    </row>
    <row r="177" spans="1:5" ht="267.75">
      <c r="A177" t="s">
        <v>63</v>
      </c>
      <c r="E177" s="35" t="s">
        <v>3269</v>
      </c>
    </row>
    <row r="178" spans="1:16" ht="25.5">
      <c r="A178" s="24" t="s">
        <v>56</v>
      </c>
      <c s="29" t="s">
        <v>298</v>
      </c>
      <c s="29" t="s">
        <v>3270</v>
      </c>
      <c s="24" t="s">
        <v>58</v>
      </c>
      <c s="30" t="s">
        <v>3271</v>
      </c>
      <c s="31" t="s">
        <v>936</v>
      </c>
      <c s="32">
        <v>47148</v>
      </c>
      <c s="33">
        <v>0</v>
      </c>
      <c s="33">
        <f>ROUND(ROUND(H178,2)*ROUND(G178,3),2)</f>
      </c>
      <c r="O178">
        <f>(I178*21)/100</f>
      </c>
      <c t="s">
        <v>33</v>
      </c>
    </row>
    <row r="179" spans="1:5" ht="12.75">
      <c r="A179" s="34" t="s">
        <v>61</v>
      </c>
      <c r="E179" s="35" t="s">
        <v>58</v>
      </c>
    </row>
    <row r="180" spans="1:5" ht="63.75">
      <c r="A180" s="36" t="s">
        <v>62</v>
      </c>
      <c r="E180" s="37" t="s">
        <v>3491</v>
      </c>
    </row>
    <row r="181" spans="1:5" ht="178.5">
      <c r="A181" t="s">
        <v>63</v>
      </c>
      <c r="E181" s="35" t="s">
        <v>3273</v>
      </c>
    </row>
    <row r="182" spans="1:16" ht="25.5">
      <c r="A182" s="24" t="s">
        <v>56</v>
      </c>
      <c s="29" t="s">
        <v>301</v>
      </c>
      <c s="29" t="s">
        <v>3492</v>
      </c>
      <c s="24" t="s">
        <v>58</v>
      </c>
      <c s="30" t="s">
        <v>3493</v>
      </c>
      <c s="31" t="s">
        <v>936</v>
      </c>
      <c s="32">
        <v>800</v>
      </c>
      <c s="33">
        <v>0</v>
      </c>
      <c s="33">
        <f>ROUND(ROUND(H182,2)*ROUND(G182,3),2)</f>
      </c>
      <c r="O182">
        <f>(I182*21)/100</f>
      </c>
      <c t="s">
        <v>33</v>
      </c>
    </row>
    <row r="183" spans="1:5" ht="12.75">
      <c r="A183" s="34" t="s">
        <v>61</v>
      </c>
      <c r="E183" s="35" t="s">
        <v>58</v>
      </c>
    </row>
    <row r="184" spans="1:5" ht="25.5">
      <c r="A184" s="36" t="s">
        <v>62</v>
      </c>
      <c r="E184" s="37" t="s">
        <v>3494</v>
      </c>
    </row>
    <row r="185" spans="1:5" ht="178.5">
      <c r="A185" t="s">
        <v>63</v>
      </c>
      <c r="E185" s="35" t="s">
        <v>3273</v>
      </c>
    </row>
    <row r="186" spans="1:16" ht="25.5">
      <c r="A186" s="24" t="s">
        <v>56</v>
      </c>
      <c s="29" t="s">
        <v>304</v>
      </c>
      <c s="29" t="s">
        <v>3274</v>
      </c>
      <c s="24" t="s">
        <v>58</v>
      </c>
      <c s="30" t="s">
        <v>3275</v>
      </c>
      <c s="31" t="s">
        <v>936</v>
      </c>
      <c s="32">
        <v>7643</v>
      </c>
      <c s="33">
        <v>0</v>
      </c>
      <c s="33">
        <f>ROUND(ROUND(H186,2)*ROUND(G186,3),2)</f>
      </c>
      <c r="O186">
        <f>(I186*21)/100</f>
      </c>
      <c t="s">
        <v>33</v>
      </c>
    </row>
    <row r="187" spans="1:5" ht="12.75">
      <c r="A187" s="34" t="s">
        <v>61</v>
      </c>
      <c r="E187" s="35" t="s">
        <v>58</v>
      </c>
    </row>
    <row r="188" spans="1:5" ht="25.5">
      <c r="A188" s="36" t="s">
        <v>62</v>
      </c>
      <c r="E188" s="37" t="s">
        <v>3495</v>
      </c>
    </row>
    <row r="189" spans="1:5" ht="178.5">
      <c r="A189" t="s">
        <v>63</v>
      </c>
      <c r="E189" s="35" t="s">
        <v>3273</v>
      </c>
    </row>
    <row r="190" spans="1:16" ht="12.75">
      <c r="A190" s="24" t="s">
        <v>56</v>
      </c>
      <c s="29" t="s">
        <v>307</v>
      </c>
      <c s="29" t="s">
        <v>3277</v>
      </c>
      <c s="24" t="s">
        <v>58</v>
      </c>
      <c s="30" t="s">
        <v>3278</v>
      </c>
      <c s="31" t="s">
        <v>525</v>
      </c>
      <c s="32">
        <v>767</v>
      </c>
      <c s="33">
        <v>0</v>
      </c>
      <c s="33">
        <f>ROUND(ROUND(H190,2)*ROUND(G190,3),2)</f>
      </c>
      <c r="O190">
        <f>(I190*21)/100</f>
      </c>
      <c t="s">
        <v>33</v>
      </c>
    </row>
    <row r="191" spans="1:5" ht="12.75">
      <c r="A191" s="34" t="s">
        <v>61</v>
      </c>
      <c r="E191" s="35" t="s">
        <v>58</v>
      </c>
    </row>
    <row r="192" spans="1:5" ht="25.5">
      <c r="A192" s="36" t="s">
        <v>62</v>
      </c>
      <c r="E192" s="37" t="s">
        <v>3496</v>
      </c>
    </row>
    <row r="193" spans="1:5" ht="127.5">
      <c r="A193" t="s">
        <v>63</v>
      </c>
      <c r="E193" s="35" t="s">
        <v>3280</v>
      </c>
    </row>
    <row r="194" spans="1:18" ht="12.75" customHeight="1">
      <c r="A194" s="6" t="s">
        <v>53</v>
      </c>
      <c s="6"/>
      <c s="39" t="s">
        <v>3281</v>
      </c>
      <c s="6"/>
      <c s="27" t="s">
        <v>3282</v>
      </c>
      <c s="6"/>
      <c s="6"/>
      <c s="6"/>
      <c s="40">
        <f>0+Q194</f>
      </c>
      <c r="O194">
        <f>0+R194</f>
      </c>
      <c r="Q194">
        <f>0+I195</f>
      </c>
      <c>
        <f>0+O195</f>
      </c>
    </row>
    <row r="195" spans="1:16" ht="25.5">
      <c r="A195" s="24" t="s">
        <v>56</v>
      </c>
      <c s="29" t="s">
        <v>310</v>
      </c>
      <c s="29" t="s">
        <v>3283</v>
      </c>
      <c s="24" t="s">
        <v>58</v>
      </c>
      <c s="30" t="s">
        <v>3284</v>
      </c>
      <c s="31" t="s">
        <v>936</v>
      </c>
      <c s="32">
        <v>18547</v>
      </c>
      <c s="33">
        <v>0</v>
      </c>
      <c s="33">
        <f>ROUND(ROUND(H195,2)*ROUND(G195,3),2)</f>
      </c>
      <c r="O195">
        <f>(I195*21)/100</f>
      </c>
      <c t="s">
        <v>33</v>
      </c>
    </row>
    <row r="196" spans="1:5" ht="12.75">
      <c r="A196" s="34" t="s">
        <v>61</v>
      </c>
      <c r="E196" s="35" t="s">
        <v>58</v>
      </c>
    </row>
    <row r="197" spans="1:5" ht="102">
      <c r="A197" s="36" t="s">
        <v>62</v>
      </c>
      <c r="E197" s="37" t="s">
        <v>3497</v>
      </c>
    </row>
    <row r="198" spans="1:5" ht="191.25">
      <c r="A198" t="s">
        <v>63</v>
      </c>
      <c r="E198" s="35" t="s">
        <v>3286</v>
      </c>
    </row>
    <row r="199" spans="1:18" ht="12.75" customHeight="1">
      <c r="A199" s="6" t="s">
        <v>53</v>
      </c>
      <c s="6"/>
      <c s="39" t="s">
        <v>394</v>
      </c>
      <c s="6"/>
      <c s="27" t="s">
        <v>3287</v>
      </c>
      <c s="6"/>
      <c s="6"/>
      <c s="6"/>
      <c s="40">
        <f>0+Q199</f>
      </c>
      <c r="O199">
        <f>0+R199</f>
      </c>
      <c r="Q199">
        <f>0+I200+I204+I208+I212+I216+I220+I224+I228+I232+I236</f>
      </c>
      <c>
        <f>0+O200+O204+O208+O212+O216+O220+O224+O228+O232+O236</f>
      </c>
    </row>
    <row r="200" spans="1:16" ht="12.75">
      <c r="A200" s="24" t="s">
        <v>56</v>
      </c>
      <c s="29" t="s">
        <v>313</v>
      </c>
      <c s="29" t="s">
        <v>3288</v>
      </c>
      <c s="24" t="s">
        <v>58</v>
      </c>
      <c s="30" t="s">
        <v>3289</v>
      </c>
      <c s="31" t="s">
        <v>60</v>
      </c>
      <c s="32">
        <v>38</v>
      </c>
      <c s="33">
        <v>0</v>
      </c>
      <c s="33">
        <f>ROUND(ROUND(H200,2)*ROUND(G200,3),2)</f>
      </c>
      <c r="O200">
        <f>(I200*21)/100</f>
      </c>
      <c t="s">
        <v>33</v>
      </c>
    </row>
    <row r="201" spans="1:5" ht="12.75">
      <c r="A201" s="34" t="s">
        <v>61</v>
      </c>
      <c r="E201" s="35" t="s">
        <v>58</v>
      </c>
    </row>
    <row r="202" spans="1:5" ht="12.75">
      <c r="A202" s="36" t="s">
        <v>62</v>
      </c>
      <c r="E202" s="37" t="s">
        <v>3498</v>
      </c>
    </row>
    <row r="203" spans="1:5" ht="255">
      <c r="A203" t="s">
        <v>63</v>
      </c>
      <c r="E203" s="35" t="s">
        <v>3291</v>
      </c>
    </row>
    <row r="204" spans="1:16" ht="12.75">
      <c r="A204" s="24" t="s">
        <v>56</v>
      </c>
      <c s="29" t="s">
        <v>316</v>
      </c>
      <c s="29" t="s">
        <v>3292</v>
      </c>
      <c s="24" t="s">
        <v>58</v>
      </c>
      <c s="30" t="s">
        <v>3293</v>
      </c>
      <c s="31" t="s">
        <v>60</v>
      </c>
      <c s="32">
        <v>103</v>
      </c>
      <c s="33">
        <v>0</v>
      </c>
      <c s="33">
        <f>ROUND(ROUND(H204,2)*ROUND(G204,3),2)</f>
      </c>
      <c r="O204">
        <f>(I204*21)/100</f>
      </c>
      <c t="s">
        <v>33</v>
      </c>
    </row>
    <row r="205" spans="1:5" ht="12.75">
      <c r="A205" s="34" t="s">
        <v>61</v>
      </c>
      <c r="E205" s="35" t="s">
        <v>58</v>
      </c>
    </row>
    <row r="206" spans="1:5" ht="38.25">
      <c r="A206" s="36" t="s">
        <v>62</v>
      </c>
      <c r="E206" s="37" t="s">
        <v>3499</v>
      </c>
    </row>
    <row r="207" spans="1:5" ht="255">
      <c r="A207" t="s">
        <v>63</v>
      </c>
      <c r="E207" s="35" t="s">
        <v>3291</v>
      </c>
    </row>
    <row r="208" spans="1:16" ht="12.75">
      <c r="A208" s="24" t="s">
        <v>56</v>
      </c>
      <c s="29" t="s">
        <v>320</v>
      </c>
      <c s="29" t="s">
        <v>3393</v>
      </c>
      <c s="24" t="s">
        <v>58</v>
      </c>
      <c s="30" t="s">
        <v>3394</v>
      </c>
      <c s="31" t="s">
        <v>60</v>
      </c>
      <c s="32">
        <v>42</v>
      </c>
      <c s="33">
        <v>0</v>
      </c>
      <c s="33">
        <f>ROUND(ROUND(H208,2)*ROUND(G208,3),2)</f>
      </c>
      <c r="O208">
        <f>(I208*21)/100</f>
      </c>
      <c t="s">
        <v>33</v>
      </c>
    </row>
    <row r="209" spans="1:5" ht="12.75">
      <c r="A209" s="34" t="s">
        <v>61</v>
      </c>
      <c r="E209" s="35" t="s">
        <v>58</v>
      </c>
    </row>
    <row r="210" spans="1:5" ht="12.75">
      <c r="A210" s="36" t="s">
        <v>62</v>
      </c>
      <c r="E210" s="37" t="s">
        <v>3500</v>
      </c>
    </row>
    <row r="211" spans="1:5" ht="255">
      <c r="A211" t="s">
        <v>63</v>
      </c>
      <c r="E211" s="35" t="s">
        <v>3291</v>
      </c>
    </row>
    <row r="212" spans="1:16" ht="12.75">
      <c r="A212" s="24" t="s">
        <v>56</v>
      </c>
      <c s="29" t="s">
        <v>323</v>
      </c>
      <c s="29" t="s">
        <v>3501</v>
      </c>
      <c s="24" t="s">
        <v>58</v>
      </c>
      <c s="30" t="s">
        <v>3502</v>
      </c>
      <c s="31" t="s">
        <v>60</v>
      </c>
      <c s="32">
        <v>416.6</v>
      </c>
      <c s="33">
        <v>0</v>
      </c>
      <c s="33">
        <f>ROUND(ROUND(H212,2)*ROUND(G212,3),2)</f>
      </c>
      <c r="O212">
        <f>(I212*21)/100</f>
      </c>
      <c t="s">
        <v>33</v>
      </c>
    </row>
    <row r="213" spans="1:5" ht="12.75">
      <c r="A213" s="34" t="s">
        <v>61</v>
      </c>
      <c r="E213" s="35" t="s">
        <v>58</v>
      </c>
    </row>
    <row r="214" spans="1:5" ht="38.25">
      <c r="A214" s="36" t="s">
        <v>62</v>
      </c>
      <c r="E214" s="37" t="s">
        <v>3503</v>
      </c>
    </row>
    <row r="215" spans="1:5" ht="242.25">
      <c r="A215" t="s">
        <v>63</v>
      </c>
      <c r="E215" s="35" t="s">
        <v>3504</v>
      </c>
    </row>
    <row r="216" spans="1:16" ht="12.75">
      <c r="A216" s="24" t="s">
        <v>56</v>
      </c>
      <c s="29" t="s">
        <v>326</v>
      </c>
      <c s="29" t="s">
        <v>3295</v>
      </c>
      <c s="24" t="s">
        <v>58</v>
      </c>
      <c s="30" t="s">
        <v>3296</v>
      </c>
      <c s="31" t="s">
        <v>60</v>
      </c>
      <c s="32">
        <v>1270</v>
      </c>
      <c s="33">
        <v>0</v>
      </c>
      <c s="33">
        <f>ROUND(ROUND(H216,2)*ROUND(G216,3),2)</f>
      </c>
      <c r="O216">
        <f>(I216*21)/100</f>
      </c>
      <c t="s">
        <v>33</v>
      </c>
    </row>
    <row r="217" spans="1:5" ht="12.75">
      <c r="A217" s="34" t="s">
        <v>61</v>
      </c>
      <c r="E217" s="35" t="s">
        <v>58</v>
      </c>
    </row>
    <row r="218" spans="1:5" ht="12.75">
      <c r="A218" s="36" t="s">
        <v>62</v>
      </c>
      <c r="E218" s="37" t="s">
        <v>58</v>
      </c>
    </row>
    <row r="219" spans="1:5" ht="242.25">
      <c r="A219" t="s">
        <v>63</v>
      </c>
      <c r="E219" s="35" t="s">
        <v>3297</v>
      </c>
    </row>
    <row r="220" spans="1:16" ht="12.75">
      <c r="A220" s="24" t="s">
        <v>56</v>
      </c>
      <c s="29" t="s">
        <v>329</v>
      </c>
      <c s="29" t="s">
        <v>3298</v>
      </c>
      <c s="24" t="s">
        <v>58</v>
      </c>
      <c s="30" t="s">
        <v>3299</v>
      </c>
      <c s="31" t="s">
        <v>98</v>
      </c>
      <c s="32">
        <v>10</v>
      </c>
      <c s="33">
        <v>0</v>
      </c>
      <c s="33">
        <f>ROUND(ROUND(H220,2)*ROUND(G220,3),2)</f>
      </c>
      <c r="O220">
        <f>(I220*21)/100</f>
      </c>
      <c t="s">
        <v>33</v>
      </c>
    </row>
    <row r="221" spans="1:5" ht="12.75">
      <c r="A221" s="34" t="s">
        <v>61</v>
      </c>
      <c r="E221" s="35" t="s">
        <v>58</v>
      </c>
    </row>
    <row r="222" spans="1:5" ht="25.5">
      <c r="A222" s="36" t="s">
        <v>62</v>
      </c>
      <c r="E222" s="37" t="s">
        <v>3505</v>
      </c>
    </row>
    <row r="223" spans="1:5" ht="267.75">
      <c r="A223" t="s">
        <v>63</v>
      </c>
      <c r="E223" s="35" t="s">
        <v>3301</v>
      </c>
    </row>
    <row r="224" spans="1:16" ht="12.75">
      <c r="A224" s="24" t="s">
        <v>56</v>
      </c>
      <c s="29" t="s">
        <v>332</v>
      </c>
      <c s="29" t="s">
        <v>3302</v>
      </c>
      <c s="24" t="s">
        <v>58</v>
      </c>
      <c s="30" t="s">
        <v>3303</v>
      </c>
      <c s="31" t="s">
        <v>98</v>
      </c>
      <c s="32">
        <v>30</v>
      </c>
      <c s="33">
        <v>0</v>
      </c>
      <c s="33">
        <f>ROUND(ROUND(H224,2)*ROUND(G224,3),2)</f>
      </c>
      <c r="O224">
        <f>(I224*21)/100</f>
      </c>
      <c t="s">
        <v>33</v>
      </c>
    </row>
    <row r="225" spans="1:5" ht="12.75">
      <c r="A225" s="34" t="s">
        <v>61</v>
      </c>
      <c r="E225" s="35" t="s">
        <v>58</v>
      </c>
    </row>
    <row r="226" spans="1:5" ht="25.5">
      <c r="A226" s="36" t="s">
        <v>62</v>
      </c>
      <c r="E226" s="37" t="s">
        <v>3506</v>
      </c>
    </row>
    <row r="227" spans="1:5" ht="89.25">
      <c r="A227" t="s">
        <v>63</v>
      </c>
      <c r="E227" s="35" t="s">
        <v>3305</v>
      </c>
    </row>
    <row r="228" spans="1:16" ht="12.75">
      <c r="A228" s="24" t="s">
        <v>56</v>
      </c>
      <c s="29" t="s">
        <v>335</v>
      </c>
      <c s="29" t="s">
        <v>3306</v>
      </c>
      <c s="24" t="s">
        <v>58</v>
      </c>
      <c s="30" t="s">
        <v>3307</v>
      </c>
      <c s="31" t="s">
        <v>98</v>
      </c>
      <c s="32">
        <v>9</v>
      </c>
      <c s="33">
        <v>0</v>
      </c>
      <c s="33">
        <f>ROUND(ROUND(H228,2)*ROUND(G228,3),2)</f>
      </c>
      <c r="O228">
        <f>(I228*21)/100</f>
      </c>
      <c t="s">
        <v>33</v>
      </c>
    </row>
    <row r="229" spans="1:5" ht="12.75">
      <c r="A229" s="34" t="s">
        <v>61</v>
      </c>
      <c r="E229" s="35" t="s">
        <v>58</v>
      </c>
    </row>
    <row r="230" spans="1:5" ht="12.75">
      <c r="A230" s="36" t="s">
        <v>62</v>
      </c>
      <c r="E230" s="37" t="s">
        <v>58</v>
      </c>
    </row>
    <row r="231" spans="1:5" ht="76.5">
      <c r="A231" t="s">
        <v>63</v>
      </c>
      <c r="E231" s="35" t="s">
        <v>3308</v>
      </c>
    </row>
    <row r="232" spans="1:16" ht="12.75">
      <c r="A232" s="24" t="s">
        <v>56</v>
      </c>
      <c s="29" t="s">
        <v>338</v>
      </c>
      <c s="29" t="s">
        <v>3309</v>
      </c>
      <c s="24" t="s">
        <v>58</v>
      </c>
      <c s="30" t="s">
        <v>3310</v>
      </c>
      <c s="31" t="s">
        <v>525</v>
      </c>
      <c s="32">
        <v>54</v>
      </c>
      <c s="33">
        <v>0</v>
      </c>
      <c s="33">
        <f>ROUND(ROUND(H232,2)*ROUND(G232,3),2)</f>
      </c>
      <c r="O232">
        <f>(I232*21)/100</f>
      </c>
      <c t="s">
        <v>33</v>
      </c>
    </row>
    <row r="233" spans="1:5" ht="12.75">
      <c r="A233" s="34" t="s">
        <v>61</v>
      </c>
      <c r="E233" s="35" t="s">
        <v>58</v>
      </c>
    </row>
    <row r="234" spans="1:5" ht="12.75">
      <c r="A234" s="36" t="s">
        <v>62</v>
      </c>
      <c r="E234" s="37" t="s">
        <v>3507</v>
      </c>
    </row>
    <row r="235" spans="1:5" ht="369.75">
      <c r="A235" t="s">
        <v>63</v>
      </c>
      <c r="E235" s="35" t="s">
        <v>3312</v>
      </c>
    </row>
    <row r="236" spans="1:16" ht="12.75">
      <c r="A236" s="24" t="s">
        <v>56</v>
      </c>
      <c s="29" t="s">
        <v>165</v>
      </c>
      <c s="29" t="s">
        <v>3313</v>
      </c>
      <c s="24" t="s">
        <v>58</v>
      </c>
      <c s="30" t="s">
        <v>3314</v>
      </c>
      <c s="31" t="s">
        <v>525</v>
      </c>
      <c s="32">
        <v>16</v>
      </c>
      <c s="33">
        <v>0</v>
      </c>
      <c s="33">
        <f>ROUND(ROUND(H236,2)*ROUND(G236,3),2)</f>
      </c>
      <c r="O236">
        <f>(I236*21)/100</f>
      </c>
      <c t="s">
        <v>33</v>
      </c>
    </row>
    <row r="237" spans="1:5" ht="12.75">
      <c r="A237" s="34" t="s">
        <v>61</v>
      </c>
      <c r="E237" s="35" t="s">
        <v>58</v>
      </c>
    </row>
    <row r="238" spans="1:5" ht="12.75">
      <c r="A238" s="36" t="s">
        <v>62</v>
      </c>
      <c r="E238" s="37" t="s">
        <v>3315</v>
      </c>
    </row>
    <row r="239" spans="1:5" ht="369.75">
      <c r="A239" t="s">
        <v>63</v>
      </c>
      <c r="E239" s="35" t="s">
        <v>3312</v>
      </c>
    </row>
    <row r="240" spans="1:18" ht="12.75" customHeight="1">
      <c r="A240" s="6" t="s">
        <v>53</v>
      </c>
      <c s="6"/>
      <c s="39" t="s">
        <v>50</v>
      </c>
      <c s="6"/>
      <c s="27" t="s">
        <v>2897</v>
      </c>
      <c s="6"/>
      <c s="6"/>
      <c s="6"/>
      <c s="40">
        <f>0+Q240</f>
      </c>
      <c r="O240">
        <f>0+R240</f>
      </c>
      <c r="Q240">
        <f>0+I241+I245+I249+I253+I257+I261+I265+I269+I273+I277</f>
      </c>
      <c>
        <f>0+O241+O245+O249+O253+O257+O261+O265+O269+O273+O277</f>
      </c>
    </row>
    <row r="241" spans="1:16" ht="12.75">
      <c r="A241" s="24" t="s">
        <v>56</v>
      </c>
      <c s="29" t="s">
        <v>168</v>
      </c>
      <c s="29" t="s">
        <v>3316</v>
      </c>
      <c s="24" t="s">
        <v>58</v>
      </c>
      <c s="30" t="s">
        <v>3317</v>
      </c>
      <c s="31" t="s">
        <v>60</v>
      </c>
      <c s="32">
        <v>4733</v>
      </c>
      <c s="33">
        <v>0</v>
      </c>
      <c s="33">
        <f>ROUND(ROUND(H241,2)*ROUND(G241,3),2)</f>
      </c>
      <c r="O241">
        <f>(I241*21)/100</f>
      </c>
      <c t="s">
        <v>33</v>
      </c>
    </row>
    <row r="242" spans="1:5" ht="12.75">
      <c r="A242" s="34" t="s">
        <v>61</v>
      </c>
      <c r="E242" s="35" t="s">
        <v>58</v>
      </c>
    </row>
    <row r="243" spans="1:5" ht="63.75">
      <c r="A243" s="36" t="s">
        <v>62</v>
      </c>
      <c r="E243" s="37" t="s">
        <v>3508</v>
      </c>
    </row>
    <row r="244" spans="1:5" ht="89.25">
      <c r="A244" t="s">
        <v>63</v>
      </c>
      <c r="E244" s="35" t="s">
        <v>3319</v>
      </c>
    </row>
    <row r="245" spans="1:16" ht="25.5">
      <c r="A245" s="24" t="s">
        <v>56</v>
      </c>
      <c s="29" t="s">
        <v>341</v>
      </c>
      <c s="29" t="s">
        <v>3509</v>
      </c>
      <c s="24" t="s">
        <v>58</v>
      </c>
      <c s="30" t="s">
        <v>3510</v>
      </c>
      <c s="31" t="s">
        <v>60</v>
      </c>
      <c s="32">
        <v>2393</v>
      </c>
      <c s="33">
        <v>0</v>
      </c>
      <c s="33">
        <f>ROUND(ROUND(H245,2)*ROUND(G245,3),2)</f>
      </c>
      <c r="O245">
        <f>(I245*21)/100</f>
      </c>
      <c t="s">
        <v>33</v>
      </c>
    </row>
    <row r="246" spans="1:5" ht="12.75">
      <c r="A246" s="34" t="s">
        <v>61</v>
      </c>
      <c r="E246" s="35" t="s">
        <v>58</v>
      </c>
    </row>
    <row r="247" spans="1:5" ht="12.75">
      <c r="A247" s="36" t="s">
        <v>62</v>
      </c>
      <c r="E247" s="37" t="s">
        <v>58</v>
      </c>
    </row>
    <row r="248" spans="1:5" ht="76.5">
      <c r="A248" t="s">
        <v>63</v>
      </c>
      <c r="E248" s="35" t="s">
        <v>3322</v>
      </c>
    </row>
    <row r="249" spans="1:16" ht="25.5">
      <c r="A249" s="24" t="s">
        <v>56</v>
      </c>
      <c s="29" t="s">
        <v>344</v>
      </c>
      <c s="29" t="s">
        <v>3511</v>
      </c>
      <c s="24" t="s">
        <v>58</v>
      </c>
      <c s="30" t="s">
        <v>3512</v>
      </c>
      <c s="31" t="s">
        <v>60</v>
      </c>
      <c s="32">
        <v>1802</v>
      </c>
      <c s="33">
        <v>0</v>
      </c>
      <c s="33">
        <f>ROUND(ROUND(H249,2)*ROUND(G249,3),2)</f>
      </c>
      <c r="O249">
        <f>(I249*21)/100</f>
      </c>
      <c t="s">
        <v>33</v>
      </c>
    </row>
    <row r="250" spans="1:5" ht="12.75">
      <c r="A250" s="34" t="s">
        <v>61</v>
      </c>
      <c r="E250" s="35" t="s">
        <v>58</v>
      </c>
    </row>
    <row r="251" spans="1:5" ht="12.75">
      <c r="A251" s="36" t="s">
        <v>62</v>
      </c>
      <c r="E251" s="37" t="s">
        <v>58</v>
      </c>
    </row>
    <row r="252" spans="1:5" ht="76.5">
      <c r="A252" t="s">
        <v>63</v>
      </c>
      <c r="E252" s="35" t="s">
        <v>3322</v>
      </c>
    </row>
    <row r="253" spans="1:16" ht="12.75">
      <c r="A253" s="24" t="s">
        <v>56</v>
      </c>
      <c s="29" t="s">
        <v>171</v>
      </c>
      <c s="29" t="s">
        <v>3513</v>
      </c>
      <c s="24" t="s">
        <v>58</v>
      </c>
      <c s="30" t="s">
        <v>3514</v>
      </c>
      <c s="31" t="s">
        <v>60</v>
      </c>
      <c s="32">
        <v>374</v>
      </c>
      <c s="33">
        <v>0</v>
      </c>
      <c s="33">
        <f>ROUND(ROUND(H253,2)*ROUND(G253,3),2)</f>
      </c>
      <c r="O253">
        <f>(I253*21)/100</f>
      </c>
      <c t="s">
        <v>33</v>
      </c>
    </row>
    <row r="254" spans="1:5" ht="12.75">
      <c r="A254" s="34" t="s">
        <v>61</v>
      </c>
      <c r="E254" s="35" t="s">
        <v>58</v>
      </c>
    </row>
    <row r="255" spans="1:5" ht="12.75">
      <c r="A255" s="36" t="s">
        <v>62</v>
      </c>
      <c r="E255" s="37" t="s">
        <v>58</v>
      </c>
    </row>
    <row r="256" spans="1:5" ht="76.5">
      <c r="A256" t="s">
        <v>63</v>
      </c>
      <c r="E256" s="35" t="s">
        <v>3322</v>
      </c>
    </row>
    <row r="257" spans="1:16" ht="12.75">
      <c r="A257" s="24" t="s">
        <v>56</v>
      </c>
      <c s="29" t="s">
        <v>174</v>
      </c>
      <c s="29" t="s">
        <v>3320</v>
      </c>
      <c s="24" t="s">
        <v>58</v>
      </c>
      <c s="30" t="s">
        <v>3321</v>
      </c>
      <c s="31" t="s">
        <v>60</v>
      </c>
      <c s="32">
        <v>932</v>
      </c>
      <c s="33">
        <v>0</v>
      </c>
      <c s="33">
        <f>ROUND(ROUND(H257,2)*ROUND(G257,3),2)</f>
      </c>
      <c r="O257">
        <f>(I257*21)/100</f>
      </c>
      <c t="s">
        <v>33</v>
      </c>
    </row>
    <row r="258" spans="1:5" ht="12.75">
      <c r="A258" s="34" t="s">
        <v>61</v>
      </c>
      <c r="E258" s="35" t="s">
        <v>58</v>
      </c>
    </row>
    <row r="259" spans="1:5" ht="12.75">
      <c r="A259" s="36" t="s">
        <v>62</v>
      </c>
      <c r="E259" s="37" t="s">
        <v>58</v>
      </c>
    </row>
    <row r="260" spans="1:5" ht="76.5">
      <c r="A260" t="s">
        <v>63</v>
      </c>
      <c r="E260" s="35" t="s">
        <v>3322</v>
      </c>
    </row>
    <row r="261" spans="1:16" ht="12.75">
      <c r="A261" s="24" t="s">
        <v>56</v>
      </c>
      <c s="29" t="s">
        <v>557</v>
      </c>
      <c s="29" t="s">
        <v>3515</v>
      </c>
      <c s="24" t="s">
        <v>58</v>
      </c>
      <c s="30" t="s">
        <v>3516</v>
      </c>
      <c s="31" t="s">
        <v>60</v>
      </c>
      <c s="32">
        <v>58</v>
      </c>
      <c s="33">
        <v>0</v>
      </c>
      <c s="33">
        <f>ROUND(ROUND(H261,2)*ROUND(G261,3),2)</f>
      </c>
      <c r="O261">
        <f>(I261*21)/100</f>
      </c>
      <c t="s">
        <v>33</v>
      </c>
    </row>
    <row r="262" spans="1:5" ht="12.75">
      <c r="A262" s="34" t="s">
        <v>61</v>
      </c>
      <c r="E262" s="35" t="s">
        <v>58</v>
      </c>
    </row>
    <row r="263" spans="1:5" ht="12.75">
      <c r="A263" s="36" t="s">
        <v>62</v>
      </c>
      <c r="E263" s="37" t="s">
        <v>58</v>
      </c>
    </row>
    <row r="264" spans="1:5" ht="76.5">
      <c r="A264" t="s">
        <v>63</v>
      </c>
      <c r="E264" s="35" t="s">
        <v>3322</v>
      </c>
    </row>
    <row r="265" spans="1:16" ht="12.75">
      <c r="A265" s="24" t="s">
        <v>56</v>
      </c>
      <c s="29" t="s">
        <v>558</v>
      </c>
      <c s="29" t="s">
        <v>3517</v>
      </c>
      <c s="24" t="s">
        <v>58</v>
      </c>
      <c s="30" t="s">
        <v>3518</v>
      </c>
      <c s="31" t="s">
        <v>60</v>
      </c>
      <c s="32">
        <v>285</v>
      </c>
      <c s="33">
        <v>0</v>
      </c>
      <c s="33">
        <f>ROUND(ROUND(H265,2)*ROUND(G265,3),2)</f>
      </c>
      <c r="O265">
        <f>(I265*21)/100</f>
      </c>
      <c t="s">
        <v>33</v>
      </c>
    </row>
    <row r="266" spans="1:5" ht="12.75">
      <c r="A266" s="34" t="s">
        <v>61</v>
      </c>
      <c r="E266" s="35" t="s">
        <v>58</v>
      </c>
    </row>
    <row r="267" spans="1:5" ht="12.75">
      <c r="A267" s="36" t="s">
        <v>62</v>
      </c>
      <c r="E267" s="37" t="s">
        <v>58</v>
      </c>
    </row>
    <row r="268" spans="1:5" ht="76.5">
      <c r="A268" t="s">
        <v>63</v>
      </c>
      <c r="E268" s="35" t="s">
        <v>3322</v>
      </c>
    </row>
    <row r="269" spans="1:16" ht="12.75">
      <c r="A269" s="24" t="s">
        <v>56</v>
      </c>
      <c s="29" t="s">
        <v>177</v>
      </c>
      <c s="29" t="s">
        <v>3405</v>
      </c>
      <c s="24" t="s">
        <v>58</v>
      </c>
      <c s="30" t="s">
        <v>3406</v>
      </c>
      <c s="31" t="s">
        <v>60</v>
      </c>
      <c s="32">
        <v>297</v>
      </c>
      <c s="33">
        <v>0</v>
      </c>
      <c s="33">
        <f>ROUND(ROUND(H269,2)*ROUND(G269,3),2)</f>
      </c>
      <c r="O269">
        <f>(I269*21)/100</f>
      </c>
      <c t="s">
        <v>33</v>
      </c>
    </row>
    <row r="270" spans="1:5" ht="12.75">
      <c r="A270" s="34" t="s">
        <v>61</v>
      </c>
      <c r="E270" s="35" t="s">
        <v>58</v>
      </c>
    </row>
    <row r="271" spans="1:5" ht="63.75">
      <c r="A271" s="36" t="s">
        <v>62</v>
      </c>
      <c r="E271" s="37" t="s">
        <v>3519</v>
      </c>
    </row>
    <row r="272" spans="1:5" ht="178.5">
      <c r="A272" t="s">
        <v>63</v>
      </c>
      <c r="E272" s="35" t="s">
        <v>3408</v>
      </c>
    </row>
    <row r="273" spans="1:16" ht="12.75">
      <c r="A273" s="24" t="s">
        <v>56</v>
      </c>
      <c s="29" t="s">
        <v>180</v>
      </c>
      <c s="29" t="s">
        <v>3520</v>
      </c>
      <c s="24" t="s">
        <v>58</v>
      </c>
      <c s="30" t="s">
        <v>3521</v>
      </c>
      <c s="31" t="s">
        <v>525</v>
      </c>
      <c s="32">
        <v>1212</v>
      </c>
      <c s="33">
        <v>0</v>
      </c>
      <c s="33">
        <f>ROUND(ROUND(H273,2)*ROUND(G273,3),2)</f>
      </c>
      <c r="O273">
        <f>(I273*21)/100</f>
      </c>
      <c t="s">
        <v>33</v>
      </c>
    </row>
    <row r="274" spans="1:5" ht="12.75">
      <c r="A274" s="34" t="s">
        <v>61</v>
      </c>
      <c r="E274" s="35" t="s">
        <v>58</v>
      </c>
    </row>
    <row r="275" spans="1:5" ht="76.5">
      <c r="A275" s="36" t="s">
        <v>62</v>
      </c>
      <c r="E275" s="37" t="s">
        <v>3522</v>
      </c>
    </row>
    <row r="276" spans="1:5" ht="114.75">
      <c r="A276" t="s">
        <v>63</v>
      </c>
      <c r="E276" s="35" t="s">
        <v>2923</v>
      </c>
    </row>
    <row r="277" spans="1:16" ht="12.75">
      <c r="A277" s="24" t="s">
        <v>56</v>
      </c>
      <c s="29" t="s">
        <v>424</v>
      </c>
      <c s="29" t="s">
        <v>3323</v>
      </c>
      <c s="24" t="s">
        <v>58</v>
      </c>
      <c s="30" t="s">
        <v>3324</v>
      </c>
      <c s="31" t="s">
        <v>525</v>
      </c>
      <c s="32">
        <v>252</v>
      </c>
      <c s="33">
        <v>0</v>
      </c>
      <c s="33">
        <f>ROUND(ROUND(H277,2)*ROUND(G277,3),2)</f>
      </c>
      <c r="O277">
        <f>(I277*21)/100</f>
      </c>
      <c t="s">
        <v>33</v>
      </c>
    </row>
    <row r="278" spans="1:5" ht="12.75">
      <c r="A278" s="34" t="s">
        <v>61</v>
      </c>
      <c r="E278" s="35" t="s">
        <v>58</v>
      </c>
    </row>
    <row r="279" spans="1:5" ht="38.25">
      <c r="A279" s="36" t="s">
        <v>62</v>
      </c>
      <c r="E279" s="37" t="s">
        <v>3523</v>
      </c>
    </row>
    <row r="280" spans="1:5" ht="114.75">
      <c r="A280" t="s">
        <v>63</v>
      </c>
      <c r="E280" s="35" t="s">
        <v>2923</v>
      </c>
    </row>
    <row r="281" spans="1:18" ht="12.75" customHeight="1">
      <c r="A281" s="6" t="s">
        <v>53</v>
      </c>
      <c s="6"/>
      <c s="39" t="s">
        <v>902</v>
      </c>
      <c s="6"/>
      <c s="27" t="s">
        <v>903</v>
      </c>
      <c s="6"/>
      <c s="6"/>
      <c s="6"/>
      <c s="40">
        <f>0+Q281</f>
      </c>
      <c r="O281">
        <f>0+R281</f>
      </c>
      <c r="Q281">
        <f>0+I282+I286+I290</f>
      </c>
      <c>
        <f>0+O282+O286+O290</f>
      </c>
    </row>
    <row r="282" spans="1:16" ht="38.25">
      <c r="A282" s="24" t="s">
        <v>56</v>
      </c>
      <c s="29" t="s">
        <v>183</v>
      </c>
      <c s="29" t="s">
        <v>3331</v>
      </c>
      <c s="24" t="s">
        <v>58</v>
      </c>
      <c s="30" t="s">
        <v>3332</v>
      </c>
      <c s="31" t="s">
        <v>906</v>
      </c>
      <c s="32">
        <v>54671</v>
      </c>
      <c s="33">
        <v>0</v>
      </c>
      <c s="33">
        <f>ROUND(ROUND(H282,2)*ROUND(G282,3),2)</f>
      </c>
      <c r="O282">
        <f>(I282*21)/100</f>
      </c>
      <c t="s">
        <v>33</v>
      </c>
    </row>
    <row r="283" spans="1:5" ht="12.75">
      <c r="A283" s="34" t="s">
        <v>61</v>
      </c>
      <c r="E283" s="35" t="s">
        <v>58</v>
      </c>
    </row>
    <row r="284" spans="1:5" ht="12.75">
      <c r="A284" s="36" t="s">
        <v>62</v>
      </c>
      <c r="E284" s="37" t="s">
        <v>58</v>
      </c>
    </row>
    <row r="285" spans="1:5" ht="127.5">
      <c r="A285" t="s">
        <v>63</v>
      </c>
      <c r="E285" s="35" t="s">
        <v>2931</v>
      </c>
    </row>
    <row r="286" spans="1:16" ht="25.5">
      <c r="A286" s="24" t="s">
        <v>56</v>
      </c>
      <c s="29" t="s">
        <v>186</v>
      </c>
      <c s="29" t="s">
        <v>910</v>
      </c>
      <c s="24" t="s">
        <v>58</v>
      </c>
      <c s="30" t="s">
        <v>2924</v>
      </c>
      <c s="31" t="s">
        <v>906</v>
      </c>
      <c s="32">
        <v>797.4</v>
      </c>
      <c s="33">
        <v>0</v>
      </c>
      <c s="33">
        <f>ROUND(ROUND(H286,2)*ROUND(G286,3),2)</f>
      </c>
      <c r="O286">
        <f>(I286*21)/100</f>
      </c>
      <c t="s">
        <v>33</v>
      </c>
    </row>
    <row r="287" spans="1:5" ht="12.75">
      <c r="A287" s="34" t="s">
        <v>61</v>
      </c>
      <c r="E287" s="35" t="s">
        <v>58</v>
      </c>
    </row>
    <row r="288" spans="1:5" ht="51">
      <c r="A288" s="36" t="s">
        <v>62</v>
      </c>
      <c r="E288" s="37" t="s">
        <v>3524</v>
      </c>
    </row>
    <row r="289" spans="1:5" ht="140.25">
      <c r="A289" t="s">
        <v>63</v>
      </c>
      <c r="E289" s="35" t="s">
        <v>2925</v>
      </c>
    </row>
    <row r="290" spans="1:16" ht="38.25">
      <c r="A290" s="24" t="s">
        <v>56</v>
      </c>
      <c s="29" t="s">
        <v>189</v>
      </c>
      <c s="29" t="s">
        <v>3525</v>
      </c>
      <c s="24" t="s">
        <v>58</v>
      </c>
      <c s="30" t="s">
        <v>3526</v>
      </c>
      <c s="31" t="s">
        <v>906</v>
      </c>
      <c s="32">
        <v>3030</v>
      </c>
      <c s="33">
        <v>0</v>
      </c>
      <c s="33">
        <f>ROUND(ROUND(H290,2)*ROUND(G290,3),2)</f>
      </c>
      <c r="O290">
        <f>(I290*21)/100</f>
      </c>
      <c t="s">
        <v>33</v>
      </c>
    </row>
    <row r="291" spans="1:5" ht="12.75">
      <c r="A291" s="34" t="s">
        <v>61</v>
      </c>
      <c r="E291" s="35" t="s">
        <v>58</v>
      </c>
    </row>
    <row r="292" spans="1:5" ht="76.5">
      <c r="A292" s="36" t="s">
        <v>62</v>
      </c>
      <c r="E292" s="37" t="s">
        <v>3527</v>
      </c>
    </row>
    <row r="293" spans="1:5" ht="140.25">
      <c r="A293" t="s">
        <v>63</v>
      </c>
      <c r="E293" s="35" t="s">
        <v>2927</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5.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0+O13+O98+O107+O112+O125+O134</f>
      </c>
      <c t="s">
        <v>32</v>
      </c>
    </row>
    <row r="3" spans="1:16" ht="15" customHeight="1">
      <c r="A3" t="s">
        <v>12</v>
      </c>
      <c s="12" t="s">
        <v>14</v>
      </c>
      <c s="13" t="s">
        <v>15</v>
      </c>
      <c s="1"/>
      <c s="14" t="s">
        <v>16</v>
      </c>
      <c s="1"/>
      <c s="9"/>
      <c s="8" t="s">
        <v>3528</v>
      </c>
      <c s="41">
        <f>0+I13+I98+I107+I112+I125+I134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2" t="s">
        <v>18</v>
      </c>
      <c s="13" t="s">
        <v>3416</v>
      </c>
      <c s="1"/>
      <c s="14" t="s">
        <v>3417</v>
      </c>
      <c s="1"/>
      <c s="1"/>
      <c s="1"/>
      <c s="1"/>
    </row>
    <row r="9" spans="1:9" ht="12.75" customHeight="1">
      <c r="A9" t="s">
        <v>2859</v>
      </c>
      <c s="16" t="s">
        <v>28</v>
      </c>
      <c s="17" t="s">
        <v>3528</v>
      </c>
      <c s="6"/>
      <c s="18" t="s">
        <v>3529</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394</v>
      </c>
      <c s="29" t="s">
        <v>3530</v>
      </c>
      <c s="24" t="s">
        <v>58</v>
      </c>
      <c s="30" t="s">
        <v>3531</v>
      </c>
      <c s="31" t="s">
        <v>936</v>
      </c>
      <c s="32">
        <v>1198.295</v>
      </c>
      <c s="33">
        <v>0</v>
      </c>
      <c s="33">
        <f>ROUND(ROUND(H14,2)*ROUND(G14,3),2)</f>
      </c>
      <c r="O14">
        <f>(I14*21)/100</f>
      </c>
      <c t="s">
        <v>33</v>
      </c>
    </row>
    <row r="15" spans="1:5" ht="12.75">
      <c r="A15" s="34" t="s">
        <v>61</v>
      </c>
      <c r="E15" s="35" t="s">
        <v>3531</v>
      </c>
    </row>
    <row r="16" spans="1:5" ht="12.75">
      <c r="A16" s="36" t="s">
        <v>62</v>
      </c>
      <c r="E16" s="37" t="s">
        <v>58</v>
      </c>
    </row>
    <row r="17" spans="1:5" ht="63.75">
      <c r="A17" t="s">
        <v>63</v>
      </c>
      <c r="E17" s="35" t="s">
        <v>3532</v>
      </c>
    </row>
    <row r="18" spans="1:16" ht="12.75">
      <c r="A18" s="24" t="s">
        <v>56</v>
      </c>
      <c s="29" t="s">
        <v>50</v>
      </c>
      <c s="29" t="s">
        <v>3533</v>
      </c>
      <c s="24" t="s">
        <v>58</v>
      </c>
      <c s="30" t="s">
        <v>3534</v>
      </c>
      <c s="31" t="s">
        <v>98</v>
      </c>
      <c s="32">
        <v>12</v>
      </c>
      <c s="33">
        <v>0</v>
      </c>
      <c s="33">
        <f>ROUND(ROUND(H18,2)*ROUND(G18,3),2)</f>
      </c>
      <c r="O18">
        <f>(I18*21)/100</f>
      </c>
      <c t="s">
        <v>33</v>
      </c>
    </row>
    <row r="19" spans="1:5" ht="12.75">
      <c r="A19" s="34" t="s">
        <v>61</v>
      </c>
      <c r="E19" s="35" t="s">
        <v>3534</v>
      </c>
    </row>
    <row r="20" spans="1:5" ht="12.75">
      <c r="A20" s="36" t="s">
        <v>62</v>
      </c>
      <c r="E20" s="37" t="s">
        <v>58</v>
      </c>
    </row>
    <row r="21" spans="1:5" ht="127.5">
      <c r="A21" t="s">
        <v>63</v>
      </c>
      <c r="E21" s="35" t="s">
        <v>3535</v>
      </c>
    </row>
    <row r="22" spans="1:16" ht="12.75">
      <c r="A22" s="24" t="s">
        <v>56</v>
      </c>
      <c s="29" t="s">
        <v>52</v>
      </c>
      <c s="29" t="s">
        <v>3536</v>
      </c>
      <c s="24" t="s">
        <v>58</v>
      </c>
      <c s="30" t="s">
        <v>3537</v>
      </c>
      <c s="31" t="s">
        <v>98</v>
      </c>
      <c s="32">
        <v>14</v>
      </c>
      <c s="33">
        <v>0</v>
      </c>
      <c s="33">
        <f>ROUND(ROUND(H22,2)*ROUND(G22,3),2)</f>
      </c>
      <c r="O22">
        <f>(I22*21)/100</f>
      </c>
      <c t="s">
        <v>33</v>
      </c>
    </row>
    <row r="23" spans="1:5" ht="12.75">
      <c r="A23" s="34" t="s">
        <v>61</v>
      </c>
      <c r="E23" s="35" t="s">
        <v>3537</v>
      </c>
    </row>
    <row r="24" spans="1:5" ht="12.75">
      <c r="A24" s="36" t="s">
        <v>62</v>
      </c>
      <c r="E24" s="37" t="s">
        <v>58</v>
      </c>
    </row>
    <row r="25" spans="1:5" ht="89.25">
      <c r="A25" t="s">
        <v>63</v>
      </c>
      <c r="E25" s="35" t="s">
        <v>3538</v>
      </c>
    </row>
    <row r="26" spans="1:16" ht="12.75">
      <c r="A26" s="24" t="s">
        <v>56</v>
      </c>
      <c s="29" t="s">
        <v>67</v>
      </c>
      <c s="29" t="s">
        <v>3539</v>
      </c>
      <c s="24" t="s">
        <v>58</v>
      </c>
      <c s="30" t="s">
        <v>3540</v>
      </c>
      <c s="31" t="s">
        <v>525</v>
      </c>
      <c s="32">
        <v>366.37</v>
      </c>
      <c s="33">
        <v>0</v>
      </c>
      <c s="33">
        <f>ROUND(ROUND(H26,2)*ROUND(G26,3),2)</f>
      </c>
      <c r="O26">
        <f>(I26*21)/100</f>
      </c>
      <c t="s">
        <v>33</v>
      </c>
    </row>
    <row r="27" spans="1:5" ht="12.75">
      <c r="A27" s="34" t="s">
        <v>61</v>
      </c>
      <c r="E27" s="35" t="s">
        <v>3540</v>
      </c>
    </row>
    <row r="28" spans="1:5" ht="12.75">
      <c r="A28" s="36" t="s">
        <v>62</v>
      </c>
      <c r="E28" s="37" t="s">
        <v>58</v>
      </c>
    </row>
    <row r="29" spans="1:5" ht="89.25">
      <c r="A29" t="s">
        <v>63</v>
      </c>
      <c r="E29" s="35" t="s">
        <v>3541</v>
      </c>
    </row>
    <row r="30" spans="1:16" ht="12.75">
      <c r="A30" s="24" t="s">
        <v>56</v>
      </c>
      <c s="29" t="s">
        <v>70</v>
      </c>
      <c s="29" t="s">
        <v>3542</v>
      </c>
      <c s="24" t="s">
        <v>58</v>
      </c>
      <c s="30" t="s">
        <v>3543</v>
      </c>
      <c s="31" t="s">
        <v>525</v>
      </c>
      <c s="32">
        <v>52.8</v>
      </c>
      <c s="33">
        <v>0</v>
      </c>
      <c s="33">
        <f>ROUND(ROUND(H30,2)*ROUND(G30,3),2)</f>
      </c>
      <c r="O30">
        <f>(I30*21)/100</f>
      </c>
      <c t="s">
        <v>33</v>
      </c>
    </row>
    <row r="31" spans="1:5" ht="12.75">
      <c r="A31" s="34" t="s">
        <v>61</v>
      </c>
      <c r="E31" s="35" t="s">
        <v>3543</v>
      </c>
    </row>
    <row r="32" spans="1:5" ht="38.25">
      <c r="A32" s="36" t="s">
        <v>62</v>
      </c>
      <c r="E32" s="37" t="s">
        <v>3544</v>
      </c>
    </row>
    <row r="33" spans="1:5" ht="140.25">
      <c r="A33" t="s">
        <v>63</v>
      </c>
      <c r="E33" s="35" t="s">
        <v>3545</v>
      </c>
    </row>
    <row r="34" spans="1:16" ht="25.5">
      <c r="A34" s="24" t="s">
        <v>56</v>
      </c>
      <c s="29" t="s">
        <v>74</v>
      </c>
      <c s="29" t="s">
        <v>3546</v>
      </c>
      <c s="24" t="s">
        <v>58</v>
      </c>
      <c s="30" t="s">
        <v>3547</v>
      </c>
      <c s="31" t="s">
        <v>936</v>
      </c>
      <c s="32">
        <v>1198.295</v>
      </c>
      <c s="33">
        <v>0</v>
      </c>
      <c s="33">
        <f>ROUND(ROUND(H34,2)*ROUND(G34,3),2)</f>
      </c>
      <c r="O34">
        <f>(I34*21)/100</f>
      </c>
      <c t="s">
        <v>33</v>
      </c>
    </row>
    <row r="35" spans="1:5" ht="25.5">
      <c r="A35" s="34" t="s">
        <v>61</v>
      </c>
      <c r="E35" s="35" t="s">
        <v>3547</v>
      </c>
    </row>
    <row r="36" spans="1:5" ht="25.5">
      <c r="A36" s="36" t="s">
        <v>62</v>
      </c>
      <c r="E36" s="37" t="s">
        <v>3548</v>
      </c>
    </row>
    <row r="37" spans="1:5" ht="114.75">
      <c r="A37" t="s">
        <v>63</v>
      </c>
      <c r="E37" s="35" t="s">
        <v>3549</v>
      </c>
    </row>
    <row r="38" spans="1:16" ht="12.75">
      <c r="A38" s="24" t="s">
        <v>56</v>
      </c>
      <c s="29" t="s">
        <v>77</v>
      </c>
      <c s="29" t="s">
        <v>3550</v>
      </c>
      <c s="24" t="s">
        <v>58</v>
      </c>
      <c s="30" t="s">
        <v>3551</v>
      </c>
      <c s="31" t="s">
        <v>525</v>
      </c>
      <c s="32">
        <v>342.37</v>
      </c>
      <c s="33">
        <v>0</v>
      </c>
      <c s="33">
        <f>ROUND(ROUND(H38,2)*ROUND(G38,3),2)</f>
      </c>
      <c r="O38">
        <f>(I38*21)/100</f>
      </c>
      <c t="s">
        <v>33</v>
      </c>
    </row>
    <row r="39" spans="1:5" ht="12.75">
      <c r="A39" s="34" t="s">
        <v>61</v>
      </c>
      <c r="E39" s="35" t="s">
        <v>3551</v>
      </c>
    </row>
    <row r="40" spans="1:5" ht="38.25">
      <c r="A40" s="36" t="s">
        <v>62</v>
      </c>
      <c r="E40" s="37" t="s">
        <v>3552</v>
      </c>
    </row>
    <row r="41" spans="1:5" ht="114.75">
      <c r="A41" t="s">
        <v>63</v>
      </c>
      <c r="E41" s="35" t="s">
        <v>3549</v>
      </c>
    </row>
    <row r="42" spans="1:16" ht="12.75">
      <c r="A42" s="24" t="s">
        <v>56</v>
      </c>
      <c s="29" t="s">
        <v>80</v>
      </c>
      <c s="29" t="s">
        <v>3553</v>
      </c>
      <c s="24" t="s">
        <v>58</v>
      </c>
      <c s="30" t="s">
        <v>3554</v>
      </c>
      <c s="31" t="s">
        <v>525</v>
      </c>
      <c s="32">
        <v>24</v>
      </c>
      <c s="33">
        <v>0</v>
      </c>
      <c s="33">
        <f>ROUND(ROUND(H42,2)*ROUND(G42,3),2)</f>
      </c>
      <c r="O42">
        <f>(I42*21)/100</f>
      </c>
      <c t="s">
        <v>33</v>
      </c>
    </row>
    <row r="43" spans="1:5" ht="12.75">
      <c r="A43" s="34" t="s">
        <v>61</v>
      </c>
      <c r="E43" s="35" t="s">
        <v>3554</v>
      </c>
    </row>
    <row r="44" spans="1:5" ht="12.75">
      <c r="A44" s="36" t="s">
        <v>62</v>
      </c>
      <c r="E44" s="37" t="s">
        <v>58</v>
      </c>
    </row>
    <row r="45" spans="1:5" ht="89.25">
      <c r="A45" t="s">
        <v>63</v>
      </c>
      <c r="E45" s="35" t="s">
        <v>3555</v>
      </c>
    </row>
    <row r="46" spans="1:16" ht="25.5">
      <c r="A46" s="24" t="s">
        <v>56</v>
      </c>
      <c s="29" t="s">
        <v>83</v>
      </c>
      <c s="29" t="s">
        <v>3556</v>
      </c>
      <c s="24" t="s">
        <v>58</v>
      </c>
      <c s="30" t="s">
        <v>3557</v>
      </c>
      <c s="31" t="s">
        <v>60</v>
      </c>
      <c s="32">
        <v>3166</v>
      </c>
      <c s="33">
        <v>0</v>
      </c>
      <c s="33">
        <f>ROUND(ROUND(H46,2)*ROUND(G46,3),2)</f>
      </c>
      <c r="O46">
        <f>(I46*21)/100</f>
      </c>
      <c t="s">
        <v>33</v>
      </c>
    </row>
    <row r="47" spans="1:5" ht="25.5">
      <c r="A47" s="34" t="s">
        <v>61</v>
      </c>
      <c r="E47" s="35" t="s">
        <v>3557</v>
      </c>
    </row>
    <row r="48" spans="1:5" ht="38.25">
      <c r="A48" s="36" t="s">
        <v>62</v>
      </c>
      <c r="E48" s="42" t="s">
        <v>3558</v>
      </c>
    </row>
    <row r="49" spans="1:5" ht="25.5">
      <c r="A49" t="s">
        <v>63</v>
      </c>
      <c r="E49" s="35" t="s">
        <v>3559</v>
      </c>
    </row>
    <row r="50" spans="1:16" ht="25.5">
      <c r="A50" s="24" t="s">
        <v>56</v>
      </c>
      <c s="29" t="s">
        <v>252</v>
      </c>
      <c s="29" t="s">
        <v>3560</v>
      </c>
      <c s="24" t="s">
        <v>58</v>
      </c>
      <c s="30" t="s">
        <v>3561</v>
      </c>
      <c s="31" t="s">
        <v>98</v>
      </c>
      <c s="32">
        <v>1304</v>
      </c>
      <c s="33">
        <v>0</v>
      </c>
      <c s="33">
        <f>ROUND(ROUND(H50,2)*ROUND(G50,3),2)</f>
      </c>
      <c r="O50">
        <f>(I50*21)/100</f>
      </c>
      <c t="s">
        <v>33</v>
      </c>
    </row>
    <row r="51" spans="1:5" ht="25.5">
      <c r="A51" s="34" t="s">
        <v>61</v>
      </c>
      <c r="E51" s="35" t="s">
        <v>3561</v>
      </c>
    </row>
    <row r="52" spans="1:5" ht="63.75">
      <c r="A52" s="36" t="s">
        <v>62</v>
      </c>
      <c r="E52" s="42" t="s">
        <v>3562</v>
      </c>
    </row>
    <row r="53" spans="1:5" ht="89.25">
      <c r="A53" t="s">
        <v>63</v>
      </c>
      <c r="E53" s="35" t="s">
        <v>3563</v>
      </c>
    </row>
    <row r="54" spans="1:16" ht="25.5">
      <c r="A54" s="24" t="s">
        <v>56</v>
      </c>
      <c s="29" t="s">
        <v>86</v>
      </c>
      <c s="29" t="s">
        <v>3564</v>
      </c>
      <c s="24" t="s">
        <v>58</v>
      </c>
      <c s="30" t="s">
        <v>3565</v>
      </c>
      <c s="31" t="s">
        <v>98</v>
      </c>
      <c s="32">
        <v>279</v>
      </c>
      <c s="33">
        <v>0</v>
      </c>
      <c s="33">
        <f>ROUND(ROUND(H54,2)*ROUND(G54,3),2)</f>
      </c>
      <c r="O54">
        <f>(I54*21)/100</f>
      </c>
      <c t="s">
        <v>33</v>
      </c>
    </row>
    <row r="55" spans="1:5" ht="25.5">
      <c r="A55" s="34" t="s">
        <v>61</v>
      </c>
      <c r="E55" s="35" t="s">
        <v>3565</v>
      </c>
    </row>
    <row r="56" spans="1:5" ht="63.75">
      <c r="A56" s="36" t="s">
        <v>62</v>
      </c>
      <c r="E56" s="42" t="s">
        <v>3566</v>
      </c>
    </row>
    <row r="57" spans="1:5" ht="89.25">
      <c r="A57" t="s">
        <v>63</v>
      </c>
      <c r="E57" s="35" t="s">
        <v>3563</v>
      </c>
    </row>
    <row r="58" spans="1:16" ht="12.75">
      <c r="A58" s="24" t="s">
        <v>56</v>
      </c>
      <c s="29" t="s">
        <v>89</v>
      </c>
      <c s="29" t="s">
        <v>3567</v>
      </c>
      <c s="24" t="s">
        <v>58</v>
      </c>
      <c s="30" t="s">
        <v>3568</v>
      </c>
      <c s="31" t="s">
        <v>98</v>
      </c>
      <c s="32">
        <v>5</v>
      </c>
      <c s="33">
        <v>0</v>
      </c>
      <c s="33">
        <f>ROUND(ROUND(H58,2)*ROUND(G58,3),2)</f>
      </c>
      <c r="O58">
        <f>(I58*21)/100</f>
      </c>
      <c t="s">
        <v>33</v>
      </c>
    </row>
    <row r="59" spans="1:5" ht="12.75">
      <c r="A59" s="34" t="s">
        <v>61</v>
      </c>
      <c r="E59" s="35" t="s">
        <v>3568</v>
      </c>
    </row>
    <row r="60" spans="1:5" ht="25.5">
      <c r="A60" s="36" t="s">
        <v>62</v>
      </c>
      <c r="E60" s="37" t="s">
        <v>3569</v>
      </c>
    </row>
    <row r="61" spans="1:5" ht="89.25">
      <c r="A61" t="s">
        <v>63</v>
      </c>
      <c r="E61" s="35" t="s">
        <v>3563</v>
      </c>
    </row>
    <row r="62" spans="1:16" ht="12.75">
      <c r="A62" s="24" t="s">
        <v>56</v>
      </c>
      <c s="29" t="s">
        <v>92</v>
      </c>
      <c s="29" t="s">
        <v>3570</v>
      </c>
      <c s="24" t="s">
        <v>58</v>
      </c>
      <c s="30" t="s">
        <v>3571</v>
      </c>
      <c s="31" t="s">
        <v>936</v>
      </c>
      <c s="32">
        <v>4707.588</v>
      </c>
      <c s="33">
        <v>0</v>
      </c>
      <c s="33">
        <f>ROUND(ROUND(H62,2)*ROUND(G62,3),2)</f>
      </c>
      <c r="O62">
        <f>(I62*21)/100</f>
      </c>
      <c t="s">
        <v>33</v>
      </c>
    </row>
    <row r="63" spans="1:5" ht="12.75">
      <c r="A63" s="34" t="s">
        <v>61</v>
      </c>
      <c r="E63" s="35" t="s">
        <v>3571</v>
      </c>
    </row>
    <row r="64" spans="1:5" ht="51">
      <c r="A64" s="36" t="s">
        <v>62</v>
      </c>
      <c r="E64" s="42" t="s">
        <v>3572</v>
      </c>
    </row>
    <row r="65" spans="1:5" ht="165.75">
      <c r="A65" t="s">
        <v>63</v>
      </c>
      <c r="E65" s="35" t="s">
        <v>3573</v>
      </c>
    </row>
    <row r="66" spans="1:16" ht="25.5">
      <c r="A66" s="24" t="s">
        <v>56</v>
      </c>
      <c s="29" t="s">
        <v>95</v>
      </c>
      <c s="29" t="s">
        <v>3574</v>
      </c>
      <c s="24" t="s">
        <v>58</v>
      </c>
      <c s="30" t="s">
        <v>3575</v>
      </c>
      <c s="31" t="s">
        <v>60</v>
      </c>
      <c s="32">
        <v>558.646</v>
      </c>
      <c s="33">
        <v>0</v>
      </c>
      <c s="33">
        <f>ROUND(ROUND(H66,2)*ROUND(G66,3),2)</f>
      </c>
      <c r="O66">
        <f>(I66*21)/100</f>
      </c>
      <c t="s">
        <v>33</v>
      </c>
    </row>
    <row r="67" spans="1:5" ht="25.5">
      <c r="A67" s="34" t="s">
        <v>61</v>
      </c>
      <c r="E67" s="35" t="s">
        <v>3575</v>
      </c>
    </row>
    <row r="68" spans="1:5" ht="38.25">
      <c r="A68" s="36" t="s">
        <v>62</v>
      </c>
      <c r="E68" s="37" t="s">
        <v>3576</v>
      </c>
    </row>
    <row r="69" spans="1:5" ht="165.75">
      <c r="A69" t="s">
        <v>63</v>
      </c>
      <c r="E69" s="35" t="s">
        <v>3573</v>
      </c>
    </row>
    <row r="70" spans="1:16" ht="12.75">
      <c r="A70" s="24" t="s">
        <v>56</v>
      </c>
      <c s="29" t="s">
        <v>99</v>
      </c>
      <c s="29" t="s">
        <v>3577</v>
      </c>
      <c s="24" t="s">
        <v>58</v>
      </c>
      <c s="30" t="s">
        <v>3578</v>
      </c>
      <c s="31" t="s">
        <v>525</v>
      </c>
      <c s="32">
        <v>419.17</v>
      </c>
      <c s="33">
        <v>0</v>
      </c>
      <c s="33">
        <f>ROUND(ROUND(H70,2)*ROUND(G70,3),2)</f>
      </c>
      <c r="O70">
        <f>(I70*21)/100</f>
      </c>
      <c t="s">
        <v>33</v>
      </c>
    </row>
    <row r="71" spans="1:5" ht="12.75">
      <c r="A71" s="34" t="s">
        <v>61</v>
      </c>
      <c r="E71" s="35" t="s">
        <v>3578</v>
      </c>
    </row>
    <row r="72" spans="1:5" ht="12.75">
      <c r="A72" s="36" t="s">
        <v>62</v>
      </c>
      <c r="E72" s="37" t="s">
        <v>58</v>
      </c>
    </row>
    <row r="73" spans="1:5" ht="204">
      <c r="A73" t="s">
        <v>63</v>
      </c>
      <c r="E73" s="35" t="s">
        <v>3579</v>
      </c>
    </row>
    <row r="74" spans="1:16" ht="25.5">
      <c r="A74" s="24" t="s">
        <v>56</v>
      </c>
      <c s="29" t="s">
        <v>102</v>
      </c>
      <c s="29" t="s">
        <v>3580</v>
      </c>
      <c s="24" t="s">
        <v>58</v>
      </c>
      <c s="30" t="s">
        <v>3581</v>
      </c>
      <c s="31" t="s">
        <v>525</v>
      </c>
      <c s="32">
        <v>8383.4</v>
      </c>
      <c s="33">
        <v>0</v>
      </c>
      <c s="33">
        <f>ROUND(ROUND(H74,2)*ROUND(G74,3),2)</f>
      </c>
      <c r="O74">
        <f>(I74*21)/100</f>
      </c>
      <c t="s">
        <v>33</v>
      </c>
    </row>
    <row r="75" spans="1:5" ht="25.5">
      <c r="A75" s="34" t="s">
        <v>61</v>
      </c>
      <c r="E75" s="35" t="s">
        <v>3581</v>
      </c>
    </row>
    <row r="76" spans="1:5" ht="38.25">
      <c r="A76" s="36" t="s">
        <v>62</v>
      </c>
      <c r="E76" s="37" t="s">
        <v>3582</v>
      </c>
    </row>
    <row r="77" spans="1:5" ht="204">
      <c r="A77" t="s">
        <v>63</v>
      </c>
      <c r="E77" s="35" t="s">
        <v>3579</v>
      </c>
    </row>
    <row r="78" spans="1:16" ht="12.75">
      <c r="A78" s="24" t="s">
        <v>56</v>
      </c>
      <c s="29" t="s">
        <v>105</v>
      </c>
      <c s="29" t="s">
        <v>3583</v>
      </c>
      <c s="24" t="s">
        <v>58</v>
      </c>
      <c s="30" t="s">
        <v>3584</v>
      </c>
      <c s="31" t="s">
        <v>906</v>
      </c>
      <c s="32">
        <v>880.257</v>
      </c>
      <c s="33">
        <v>0</v>
      </c>
      <c s="33">
        <f>ROUND(ROUND(H78,2)*ROUND(G78,3),2)</f>
      </c>
      <c r="O78">
        <f>(I78*21)/100</f>
      </c>
      <c t="s">
        <v>33</v>
      </c>
    </row>
    <row r="79" spans="1:5" ht="12.75">
      <c r="A79" s="34" t="s">
        <v>61</v>
      </c>
      <c r="E79" s="35" t="s">
        <v>3584</v>
      </c>
    </row>
    <row r="80" spans="1:5" ht="38.25">
      <c r="A80" s="36" t="s">
        <v>62</v>
      </c>
      <c r="E80" s="37" t="s">
        <v>3585</v>
      </c>
    </row>
    <row r="81" spans="1:5" ht="12.75">
      <c r="A81" t="s">
        <v>63</v>
      </c>
      <c r="E81" s="35" t="s">
        <v>3586</v>
      </c>
    </row>
    <row r="82" spans="1:16" ht="12.75">
      <c r="A82" s="24" t="s">
        <v>56</v>
      </c>
      <c s="29" t="s">
        <v>258</v>
      </c>
      <c s="29" t="s">
        <v>3587</v>
      </c>
      <c s="24" t="s">
        <v>58</v>
      </c>
      <c s="30" t="s">
        <v>3588</v>
      </c>
      <c s="31" t="s">
        <v>936</v>
      </c>
      <c s="32">
        <v>291.62</v>
      </c>
      <c s="33">
        <v>0</v>
      </c>
      <c s="33">
        <f>ROUND(ROUND(H82,2)*ROUND(G82,3),2)</f>
      </c>
      <c r="O82">
        <f>(I82*21)/100</f>
      </c>
      <c t="s">
        <v>33</v>
      </c>
    </row>
    <row r="83" spans="1:5" ht="12.75">
      <c r="A83" s="34" t="s">
        <v>61</v>
      </c>
      <c r="E83" s="35" t="s">
        <v>3588</v>
      </c>
    </row>
    <row r="84" spans="1:5" ht="12.75">
      <c r="A84" s="36" t="s">
        <v>62</v>
      </c>
      <c r="E84" s="37" t="s">
        <v>58</v>
      </c>
    </row>
    <row r="85" spans="1:5" ht="38.25">
      <c r="A85" t="s">
        <v>63</v>
      </c>
      <c r="E85" s="35" t="s">
        <v>3589</v>
      </c>
    </row>
    <row r="86" spans="1:16" ht="12.75">
      <c r="A86" s="24" t="s">
        <v>56</v>
      </c>
      <c s="29" t="s">
        <v>264</v>
      </c>
      <c s="29" t="s">
        <v>3590</v>
      </c>
      <c s="24" t="s">
        <v>58</v>
      </c>
      <c s="30" t="s">
        <v>3591</v>
      </c>
      <c s="31" t="s">
        <v>936</v>
      </c>
      <c s="32">
        <v>4800</v>
      </c>
      <c s="33">
        <v>0</v>
      </c>
      <c s="33">
        <f>ROUND(ROUND(H86,2)*ROUND(G86,3),2)</f>
      </c>
      <c r="O86">
        <f>(I86*21)/100</f>
      </c>
      <c t="s">
        <v>33</v>
      </c>
    </row>
    <row r="87" spans="1:5" ht="12.75">
      <c r="A87" s="34" t="s">
        <v>61</v>
      </c>
      <c r="E87" s="35" t="s">
        <v>3591</v>
      </c>
    </row>
    <row r="88" spans="1:5" ht="25.5">
      <c r="A88" s="36" t="s">
        <v>62</v>
      </c>
      <c r="E88" s="37" t="s">
        <v>3592</v>
      </c>
    </row>
    <row r="89" spans="1:5" ht="12.75">
      <c r="A89" t="s">
        <v>63</v>
      </c>
      <c r="E89" s="35" t="s">
        <v>58</v>
      </c>
    </row>
    <row r="90" spans="1:16" ht="12.75">
      <c r="A90" s="24" t="s">
        <v>56</v>
      </c>
      <c s="29" t="s">
        <v>267</v>
      </c>
      <c s="29" t="s">
        <v>3593</v>
      </c>
      <c s="24" t="s">
        <v>58</v>
      </c>
      <c s="30" t="s">
        <v>3594</v>
      </c>
      <c s="31" t="s">
        <v>60</v>
      </c>
      <c s="32">
        <v>558.646</v>
      </c>
      <c s="33">
        <v>0</v>
      </c>
      <c s="33">
        <f>ROUND(ROUND(H90,2)*ROUND(G90,3),2)</f>
      </c>
      <c r="O90">
        <f>(I90*21)/100</f>
      </c>
      <c t="s">
        <v>33</v>
      </c>
    </row>
    <row r="91" spans="1:5" ht="12.75">
      <c r="A91" s="34" t="s">
        <v>61</v>
      </c>
      <c r="E91" s="35" t="s">
        <v>3594</v>
      </c>
    </row>
    <row r="92" spans="1:5" ht="12.75">
      <c r="A92" s="36" t="s">
        <v>62</v>
      </c>
      <c r="E92" s="37" t="s">
        <v>58</v>
      </c>
    </row>
    <row r="93" spans="1:5" ht="12.75">
      <c r="A93" t="s">
        <v>63</v>
      </c>
      <c r="E93" s="35" t="s">
        <v>58</v>
      </c>
    </row>
    <row r="94" spans="1:16" ht="12.75">
      <c r="A94" s="24" t="s">
        <v>56</v>
      </c>
      <c s="29" t="s">
        <v>273</v>
      </c>
      <c s="29" t="s">
        <v>3595</v>
      </c>
      <c s="24" t="s">
        <v>58</v>
      </c>
      <c s="30" t="s">
        <v>3596</v>
      </c>
      <c s="31" t="s">
        <v>936</v>
      </c>
      <c s="32">
        <v>291.62</v>
      </c>
      <c s="33">
        <v>0</v>
      </c>
      <c s="33">
        <f>ROUND(ROUND(H94,2)*ROUND(G94,3),2)</f>
      </c>
      <c r="O94">
        <f>(I94*21)/100</f>
      </c>
      <c t="s">
        <v>33</v>
      </c>
    </row>
    <row r="95" spans="1:5" ht="12.75">
      <c r="A95" s="34" t="s">
        <v>61</v>
      </c>
      <c r="E95" s="35" t="s">
        <v>3596</v>
      </c>
    </row>
    <row r="96" spans="1:5" ht="12.75">
      <c r="A96" s="36" t="s">
        <v>62</v>
      </c>
      <c r="E96" s="37" t="s">
        <v>58</v>
      </c>
    </row>
    <row r="97" spans="1:5" ht="12.75">
      <c r="A97" t="s">
        <v>63</v>
      </c>
      <c r="E97" s="35" t="s">
        <v>58</v>
      </c>
    </row>
    <row r="98" spans="1:18" ht="12.75" customHeight="1">
      <c r="A98" s="6" t="s">
        <v>53</v>
      </c>
      <c s="6"/>
      <c s="39" t="s">
        <v>33</v>
      </c>
      <c s="6"/>
      <c s="27" t="s">
        <v>3213</v>
      </c>
      <c s="6"/>
      <c s="6"/>
      <c s="6"/>
      <c s="40">
        <f>0+Q98</f>
      </c>
      <c r="O98">
        <f>0+R98</f>
      </c>
      <c r="Q98">
        <f>0+I99+I103</f>
      </c>
      <c>
        <f>0+O99+O103</f>
      </c>
    </row>
    <row r="99" spans="1:16" ht="12.75">
      <c r="A99" s="24" t="s">
        <v>56</v>
      </c>
      <c s="29" t="s">
        <v>261</v>
      </c>
      <c s="29" t="s">
        <v>3597</v>
      </c>
      <c s="24" t="s">
        <v>58</v>
      </c>
      <c s="30" t="s">
        <v>3598</v>
      </c>
      <c s="31" t="s">
        <v>370</v>
      </c>
      <c s="32">
        <v>137.193</v>
      </c>
      <c s="33">
        <v>0</v>
      </c>
      <c s="33">
        <f>ROUND(ROUND(H99,2)*ROUND(G99,3),2)</f>
      </c>
      <c r="O99">
        <f>(I99*21)/100</f>
      </c>
      <c t="s">
        <v>33</v>
      </c>
    </row>
    <row r="100" spans="1:5" ht="12.75">
      <c r="A100" s="34" t="s">
        <v>61</v>
      </c>
      <c r="E100" s="35" t="s">
        <v>3598</v>
      </c>
    </row>
    <row r="101" spans="1:5" ht="153">
      <c r="A101" s="36" t="s">
        <v>62</v>
      </c>
      <c r="E101" s="37" t="s">
        <v>3599</v>
      </c>
    </row>
    <row r="102" spans="1:5" ht="191.25">
      <c r="A102" t="s">
        <v>63</v>
      </c>
      <c r="E102" s="35" t="s">
        <v>3600</v>
      </c>
    </row>
    <row r="103" spans="1:16" ht="12.75">
      <c r="A103" s="24" t="s">
        <v>56</v>
      </c>
      <c s="29" t="s">
        <v>270</v>
      </c>
      <c s="29" t="s">
        <v>3601</v>
      </c>
      <c s="24" t="s">
        <v>58</v>
      </c>
      <c s="30" t="s">
        <v>3602</v>
      </c>
      <c s="31" t="s">
        <v>906</v>
      </c>
      <c s="32">
        <v>50.04</v>
      </c>
      <c s="33">
        <v>0</v>
      </c>
      <c s="33">
        <f>ROUND(ROUND(H103,2)*ROUND(G103,3),2)</f>
      </c>
      <c r="O103">
        <f>(I103*21)/100</f>
      </c>
      <c t="s">
        <v>33</v>
      </c>
    </row>
    <row r="104" spans="1:5" ht="12.75">
      <c r="A104" s="34" t="s">
        <v>61</v>
      </c>
      <c r="E104" s="35" t="s">
        <v>3602</v>
      </c>
    </row>
    <row r="105" spans="1:5" ht="51">
      <c r="A105" s="36" t="s">
        <v>62</v>
      </c>
      <c r="E105" s="37" t="s">
        <v>3603</v>
      </c>
    </row>
    <row r="106" spans="1:5" ht="12.75">
      <c r="A106" t="s">
        <v>63</v>
      </c>
      <c r="E106" s="35" t="s">
        <v>58</v>
      </c>
    </row>
    <row r="107" spans="1:18" ht="12.75" customHeight="1">
      <c r="A107" s="6" t="s">
        <v>53</v>
      </c>
      <c s="6"/>
      <c s="39" t="s">
        <v>3604</v>
      </c>
      <c s="6"/>
      <c s="27" t="s">
        <v>3605</v>
      </c>
      <c s="6"/>
      <c s="6"/>
      <c s="6"/>
      <c s="40">
        <f>0+Q107</f>
      </c>
      <c r="O107">
        <f>0+R107</f>
      </c>
      <c r="Q107">
        <f>0+I108</f>
      </c>
      <c>
        <f>0+O108</f>
      </c>
    </row>
    <row r="108" spans="1:16" ht="12.75">
      <c r="A108" s="24" t="s">
        <v>56</v>
      </c>
      <c s="29" t="s">
        <v>276</v>
      </c>
      <c s="29" t="s">
        <v>3606</v>
      </c>
      <c s="24" t="s">
        <v>58</v>
      </c>
      <c s="30" t="s">
        <v>3607</v>
      </c>
      <c s="31" t="s">
        <v>906</v>
      </c>
      <c s="32">
        <v>63.655</v>
      </c>
      <c s="33">
        <v>0</v>
      </c>
      <c s="33">
        <f>ROUND(ROUND(H108,2)*ROUND(G108,3),2)</f>
      </c>
      <c r="O108">
        <f>(I108*21)/100</f>
      </c>
      <c t="s">
        <v>33</v>
      </c>
    </row>
    <row r="109" spans="1:5" ht="12.75">
      <c r="A109" s="34" t="s">
        <v>61</v>
      </c>
      <c r="E109" s="35" t="s">
        <v>3607</v>
      </c>
    </row>
    <row r="110" spans="1:5" ht="12.75">
      <c r="A110" s="36" t="s">
        <v>62</v>
      </c>
      <c r="E110" s="37" t="s">
        <v>58</v>
      </c>
    </row>
    <row r="111" spans="1:5" ht="25.5">
      <c r="A111" t="s">
        <v>63</v>
      </c>
      <c r="E111" s="35" t="s">
        <v>3608</v>
      </c>
    </row>
    <row r="112" spans="1:18" ht="12.75" customHeight="1">
      <c r="A112" s="6" t="s">
        <v>53</v>
      </c>
      <c s="6"/>
      <c s="39" t="s">
        <v>3609</v>
      </c>
      <c s="6"/>
      <c s="27" t="s">
        <v>3610</v>
      </c>
      <c s="6"/>
      <c s="6"/>
      <c s="6"/>
      <c s="40">
        <f>0+Q112</f>
      </c>
      <c r="O112">
        <f>0+R112</f>
      </c>
      <c r="Q112">
        <f>0+I113+I117+I121</f>
      </c>
      <c>
        <f>0+O113+O117+O121</f>
      </c>
    </row>
    <row r="113" spans="1:16" ht="12.75">
      <c r="A113" s="24" t="s">
        <v>56</v>
      </c>
      <c s="29" t="s">
        <v>39</v>
      </c>
      <c s="29" t="s">
        <v>3611</v>
      </c>
      <c s="24" t="s">
        <v>58</v>
      </c>
      <c s="30" t="s">
        <v>2526</v>
      </c>
      <c s="31" t="s">
        <v>2529</v>
      </c>
      <c s="32">
        <v>1</v>
      </c>
      <c s="33">
        <v>0</v>
      </c>
      <c s="33">
        <f>ROUND(ROUND(H113,2)*ROUND(G113,3),2)</f>
      </c>
      <c r="O113">
        <f>(I113*21)/100</f>
      </c>
      <c t="s">
        <v>33</v>
      </c>
    </row>
    <row r="114" spans="1:5" ht="12.75">
      <c r="A114" s="34" t="s">
        <v>61</v>
      </c>
      <c r="E114" s="35" t="s">
        <v>2526</v>
      </c>
    </row>
    <row r="115" spans="1:5" ht="12.75">
      <c r="A115" s="36" t="s">
        <v>62</v>
      </c>
      <c r="E115" s="37" t="s">
        <v>58</v>
      </c>
    </row>
    <row r="116" spans="1:5" ht="12.75">
      <c r="A116" t="s">
        <v>63</v>
      </c>
      <c r="E116" s="35" t="s">
        <v>58</v>
      </c>
    </row>
    <row r="117" spans="1:16" ht="12.75">
      <c r="A117" s="24" t="s">
        <v>56</v>
      </c>
      <c s="29" t="s">
        <v>33</v>
      </c>
      <c s="29" t="s">
        <v>3612</v>
      </c>
      <c s="24" t="s">
        <v>58</v>
      </c>
      <c s="30" t="s">
        <v>3613</v>
      </c>
      <c s="31" t="s">
        <v>2529</v>
      </c>
      <c s="32">
        <v>1</v>
      </c>
      <c s="33">
        <v>0</v>
      </c>
      <c s="33">
        <f>ROUND(ROUND(H117,2)*ROUND(G117,3),2)</f>
      </c>
      <c r="O117">
        <f>(I117*21)/100</f>
      </c>
      <c t="s">
        <v>33</v>
      </c>
    </row>
    <row r="118" spans="1:5" ht="12.75">
      <c r="A118" s="34" t="s">
        <v>61</v>
      </c>
      <c r="E118" s="35" t="s">
        <v>3613</v>
      </c>
    </row>
    <row r="119" spans="1:5" ht="12.75">
      <c r="A119" s="36" t="s">
        <v>62</v>
      </c>
      <c r="E119" s="37" t="s">
        <v>58</v>
      </c>
    </row>
    <row r="120" spans="1:5" ht="12.75">
      <c r="A120" t="s">
        <v>63</v>
      </c>
      <c r="E120" s="35" t="s">
        <v>58</v>
      </c>
    </row>
    <row r="121" spans="1:16" ht="12.75">
      <c r="A121" s="24" t="s">
        <v>56</v>
      </c>
      <c s="29" t="s">
        <v>32</v>
      </c>
      <c s="29" t="s">
        <v>3614</v>
      </c>
      <c s="24" t="s">
        <v>58</v>
      </c>
      <c s="30" t="s">
        <v>3615</v>
      </c>
      <c s="31" t="s">
        <v>2529</v>
      </c>
      <c s="32">
        <v>1</v>
      </c>
      <c s="33">
        <v>0</v>
      </c>
      <c s="33">
        <f>ROUND(ROUND(H121,2)*ROUND(G121,3),2)</f>
      </c>
      <c r="O121">
        <f>(I121*21)/100</f>
      </c>
      <c t="s">
        <v>33</v>
      </c>
    </row>
    <row r="122" spans="1:5" ht="12.75">
      <c r="A122" s="34" t="s">
        <v>61</v>
      </c>
      <c r="E122" s="35" t="s">
        <v>3615</v>
      </c>
    </row>
    <row r="123" spans="1:5" ht="12.75">
      <c r="A123" s="36" t="s">
        <v>62</v>
      </c>
      <c r="E123" s="37" t="s">
        <v>58</v>
      </c>
    </row>
    <row r="124" spans="1:5" ht="12.75">
      <c r="A124" t="s">
        <v>63</v>
      </c>
      <c r="E124" s="35" t="s">
        <v>58</v>
      </c>
    </row>
    <row r="125" spans="1:18" ht="12.75" customHeight="1">
      <c r="A125" s="6" t="s">
        <v>53</v>
      </c>
      <c s="6"/>
      <c s="39" t="s">
        <v>3616</v>
      </c>
      <c s="6"/>
      <c s="27" t="s">
        <v>3617</v>
      </c>
      <c s="6"/>
      <c s="6"/>
      <c s="6"/>
      <c s="40">
        <f>0+Q125</f>
      </c>
      <c r="O125">
        <f>0+R125</f>
      </c>
      <c r="Q125">
        <f>0+I126+I130</f>
      </c>
      <c>
        <f>0+O126+O130</f>
      </c>
    </row>
    <row r="126" spans="1:16" ht="12.75">
      <c r="A126" s="24" t="s">
        <v>56</v>
      </c>
      <c s="29" t="s">
        <v>43</v>
      </c>
      <c s="29" t="s">
        <v>3618</v>
      </c>
      <c s="24" t="s">
        <v>58</v>
      </c>
      <c s="30" t="s">
        <v>3619</v>
      </c>
      <c s="31" t="s">
        <v>2529</v>
      </c>
      <c s="32">
        <v>1</v>
      </c>
      <c s="33">
        <v>0</v>
      </c>
      <c s="33">
        <f>ROUND(ROUND(H126,2)*ROUND(G126,3),2)</f>
      </c>
      <c r="O126">
        <f>(I126*21)/100</f>
      </c>
      <c t="s">
        <v>33</v>
      </c>
    </row>
    <row r="127" spans="1:5" ht="12.75">
      <c r="A127" s="34" t="s">
        <v>61</v>
      </c>
      <c r="E127" s="35" t="s">
        <v>3619</v>
      </c>
    </row>
    <row r="128" spans="1:5" ht="12.75">
      <c r="A128" s="36" t="s">
        <v>62</v>
      </c>
      <c r="E128" s="37" t="s">
        <v>58</v>
      </c>
    </row>
    <row r="129" spans="1:5" ht="12.75">
      <c r="A129" t="s">
        <v>63</v>
      </c>
      <c r="E129" s="35" t="s">
        <v>58</v>
      </c>
    </row>
    <row r="130" spans="1:16" ht="12.75">
      <c r="A130" s="24" t="s">
        <v>56</v>
      </c>
      <c s="29" t="s">
        <v>45</v>
      </c>
      <c s="29" t="s">
        <v>3620</v>
      </c>
      <c s="24" t="s">
        <v>58</v>
      </c>
      <c s="30" t="s">
        <v>3621</v>
      </c>
      <c s="31" t="s">
        <v>2529</v>
      </c>
      <c s="32">
        <v>1</v>
      </c>
      <c s="33">
        <v>0</v>
      </c>
      <c s="33">
        <f>ROUND(ROUND(H130,2)*ROUND(G130,3),2)</f>
      </c>
      <c r="O130">
        <f>(I130*21)/100</f>
      </c>
      <c t="s">
        <v>33</v>
      </c>
    </row>
    <row r="131" spans="1:5" ht="12.75">
      <c r="A131" s="34" t="s">
        <v>61</v>
      </c>
      <c r="E131" s="35" t="s">
        <v>3621</v>
      </c>
    </row>
    <row r="132" spans="1:5" ht="12.75">
      <c r="A132" s="36" t="s">
        <v>62</v>
      </c>
      <c r="E132" s="37" t="s">
        <v>58</v>
      </c>
    </row>
    <row r="133" spans="1:5" ht="12.75">
      <c r="A133" t="s">
        <v>63</v>
      </c>
      <c r="E133" s="35" t="s">
        <v>58</v>
      </c>
    </row>
    <row r="134" spans="1:18" ht="12.75" customHeight="1">
      <c r="A134" s="6" t="s">
        <v>53</v>
      </c>
      <c s="6"/>
      <c s="39" t="s">
        <v>3622</v>
      </c>
      <c s="6"/>
      <c s="27" t="s">
        <v>3623</v>
      </c>
      <c s="6"/>
      <c s="6"/>
      <c s="6"/>
      <c s="40">
        <f>0+Q134</f>
      </c>
      <c r="O134">
        <f>0+R134</f>
      </c>
      <c r="Q134">
        <f>0+I135+I139</f>
      </c>
      <c>
        <f>0+O135+O139</f>
      </c>
    </row>
    <row r="135" spans="1:16" ht="12.75">
      <c r="A135" s="24" t="s">
        <v>56</v>
      </c>
      <c s="29" t="s">
        <v>47</v>
      </c>
      <c s="29" t="s">
        <v>3624</v>
      </c>
      <c s="24" t="s">
        <v>58</v>
      </c>
      <c s="30" t="s">
        <v>3625</v>
      </c>
      <c s="31" t="s">
        <v>2529</v>
      </c>
      <c s="32">
        <v>1</v>
      </c>
      <c s="33">
        <v>0</v>
      </c>
      <c s="33">
        <f>ROUND(ROUND(H135,2)*ROUND(G135,3),2)</f>
      </c>
      <c r="O135">
        <f>(I135*21)/100</f>
      </c>
      <c t="s">
        <v>33</v>
      </c>
    </row>
    <row r="136" spans="1:5" ht="12.75">
      <c r="A136" s="34" t="s">
        <v>61</v>
      </c>
      <c r="E136" s="35" t="s">
        <v>3625</v>
      </c>
    </row>
    <row r="137" spans="1:5" ht="12.75">
      <c r="A137" s="36" t="s">
        <v>62</v>
      </c>
      <c r="E137" s="37" t="s">
        <v>58</v>
      </c>
    </row>
    <row r="138" spans="1:5" ht="12.75">
      <c r="A138" t="s">
        <v>63</v>
      </c>
      <c r="E138" s="35" t="s">
        <v>58</v>
      </c>
    </row>
    <row r="139" spans="1:16" ht="12.75">
      <c r="A139" s="24" t="s">
        <v>56</v>
      </c>
      <c s="29" t="s">
        <v>452</v>
      </c>
      <c s="29" t="s">
        <v>3626</v>
      </c>
      <c s="24" t="s">
        <v>58</v>
      </c>
      <c s="30" t="s">
        <v>3627</v>
      </c>
      <c s="31" t="s">
        <v>2529</v>
      </c>
      <c s="32">
        <v>1</v>
      </c>
      <c s="33">
        <v>0</v>
      </c>
      <c s="33">
        <f>ROUND(ROUND(H139,2)*ROUND(G139,3),2)</f>
      </c>
      <c r="O139">
        <f>(I139*21)/100</f>
      </c>
      <c t="s">
        <v>33</v>
      </c>
    </row>
    <row r="140" spans="1:5" ht="12.75">
      <c r="A140" s="34" t="s">
        <v>61</v>
      </c>
      <c r="E140" s="35" t="s">
        <v>3627</v>
      </c>
    </row>
    <row r="141" spans="1:5" ht="12.75">
      <c r="A141" s="36" t="s">
        <v>62</v>
      </c>
      <c r="E141" s="37" t="s">
        <v>58</v>
      </c>
    </row>
    <row r="142" spans="1:5" ht="12.75">
      <c r="A142" t="s">
        <v>63</v>
      </c>
      <c r="E142"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6.xml><?xml version="1.0" encoding="utf-8"?>
<worksheet xmlns="http://schemas.openxmlformats.org/spreadsheetml/2006/main" xmlns:r="http://schemas.openxmlformats.org/officeDocument/2006/relationships">
  <sheetPr>
    <pageSetUpPr fitToPage="1"/>
  </sheetPr>
  <dimension ref="A1:R111"/>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0+O13+O98+O107</f>
      </c>
      <c t="s">
        <v>32</v>
      </c>
    </row>
    <row r="3" spans="1:16" ht="15" customHeight="1">
      <c r="A3" t="s">
        <v>12</v>
      </c>
      <c s="12" t="s">
        <v>14</v>
      </c>
      <c s="13" t="s">
        <v>15</v>
      </c>
      <c s="1"/>
      <c s="14" t="s">
        <v>16</v>
      </c>
      <c s="1"/>
      <c s="9"/>
      <c s="8" t="s">
        <v>3628</v>
      </c>
      <c s="41">
        <f>0+I13+I98+I107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2" t="s">
        <v>18</v>
      </c>
      <c s="13" t="s">
        <v>3416</v>
      </c>
      <c s="1"/>
      <c s="14" t="s">
        <v>3417</v>
      </c>
      <c s="1"/>
      <c s="1"/>
      <c s="1"/>
      <c s="1"/>
    </row>
    <row r="9" spans="1:9" ht="12.75" customHeight="1">
      <c r="A9" t="s">
        <v>2859</v>
      </c>
      <c s="16" t="s">
        <v>28</v>
      </c>
      <c s="17" t="s">
        <v>3628</v>
      </c>
      <c s="6"/>
      <c s="18" t="s">
        <v>3629</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0+I14+I18+I22+I26+I30+I34+I38+I42+I46+I50+I54+I58+I62+I66+I70+I74+I78+I82+I86+I90+I94</f>
      </c>
      <c>
        <f>0+O14+O18+O22+O26+O30+O34+O38+O42+O46+O50+O54+O58+O62+O66+O70+O74+O78+O82+O86+O90+O94</f>
      </c>
    </row>
    <row r="14" spans="1:16" ht="12.75">
      <c r="A14" s="24" t="s">
        <v>56</v>
      </c>
      <c s="29" t="s">
        <v>39</v>
      </c>
      <c s="29" t="s">
        <v>3530</v>
      </c>
      <c s="24" t="s">
        <v>58</v>
      </c>
      <c s="30" t="s">
        <v>3531</v>
      </c>
      <c s="31" t="s">
        <v>936</v>
      </c>
      <c s="32">
        <v>900.396</v>
      </c>
      <c s="33">
        <v>0</v>
      </c>
      <c s="33">
        <f>ROUND(ROUND(H14,2)*ROUND(G14,3),2)</f>
      </c>
      <c r="O14">
        <f>(I14*21)/100</f>
      </c>
      <c t="s">
        <v>33</v>
      </c>
    </row>
    <row r="15" spans="1:5" ht="12.75">
      <c r="A15" s="34" t="s">
        <v>61</v>
      </c>
      <c r="E15" s="35" t="s">
        <v>3531</v>
      </c>
    </row>
    <row r="16" spans="1:5" ht="12.75">
      <c r="A16" s="36" t="s">
        <v>62</v>
      </c>
      <c r="E16" s="37" t="s">
        <v>58</v>
      </c>
    </row>
    <row r="17" spans="1:5" ht="63.75">
      <c r="A17" t="s">
        <v>63</v>
      </c>
      <c r="E17" s="35" t="s">
        <v>3532</v>
      </c>
    </row>
    <row r="18" spans="1:16" ht="12.75">
      <c r="A18" s="24" t="s">
        <v>56</v>
      </c>
      <c s="29" t="s">
        <v>33</v>
      </c>
      <c s="29" t="s">
        <v>3630</v>
      </c>
      <c s="24" t="s">
        <v>58</v>
      </c>
      <c s="30" t="s">
        <v>3631</v>
      </c>
      <c s="31" t="s">
        <v>98</v>
      </c>
      <c s="32">
        <v>7</v>
      </c>
      <c s="33">
        <v>0</v>
      </c>
      <c s="33">
        <f>ROUND(ROUND(H18,2)*ROUND(G18,3),2)</f>
      </c>
      <c r="O18">
        <f>(I18*21)/100</f>
      </c>
      <c t="s">
        <v>33</v>
      </c>
    </row>
    <row r="19" spans="1:5" ht="12.75">
      <c r="A19" s="34" t="s">
        <v>61</v>
      </c>
      <c r="E19" s="35" t="s">
        <v>3631</v>
      </c>
    </row>
    <row r="20" spans="1:5" ht="12.75">
      <c r="A20" s="36" t="s">
        <v>62</v>
      </c>
      <c r="E20" s="37" t="s">
        <v>58</v>
      </c>
    </row>
    <row r="21" spans="1:5" ht="127.5">
      <c r="A21" t="s">
        <v>63</v>
      </c>
      <c r="E21" s="35" t="s">
        <v>3535</v>
      </c>
    </row>
    <row r="22" spans="1:16" ht="12.75">
      <c r="A22" s="24" t="s">
        <v>56</v>
      </c>
      <c s="29" t="s">
        <v>32</v>
      </c>
      <c s="29" t="s">
        <v>3536</v>
      </c>
      <c s="24" t="s">
        <v>58</v>
      </c>
      <c s="30" t="s">
        <v>3537</v>
      </c>
      <c s="31" t="s">
        <v>98</v>
      </c>
      <c s="32">
        <v>19</v>
      </c>
      <c s="33">
        <v>0</v>
      </c>
      <c s="33">
        <f>ROUND(ROUND(H22,2)*ROUND(G22,3),2)</f>
      </c>
      <c r="O22">
        <f>(I22*21)/100</f>
      </c>
      <c t="s">
        <v>33</v>
      </c>
    </row>
    <row r="23" spans="1:5" ht="12.75">
      <c r="A23" s="34" t="s">
        <v>61</v>
      </c>
      <c r="E23" s="35" t="s">
        <v>3537</v>
      </c>
    </row>
    <row r="24" spans="1:5" ht="12.75">
      <c r="A24" s="36" t="s">
        <v>62</v>
      </c>
      <c r="E24" s="37" t="s">
        <v>58</v>
      </c>
    </row>
    <row r="25" spans="1:5" ht="89.25">
      <c r="A25" t="s">
        <v>63</v>
      </c>
      <c r="E25" s="35" t="s">
        <v>3538</v>
      </c>
    </row>
    <row r="26" spans="1:16" ht="12.75">
      <c r="A26" s="24" t="s">
        <v>56</v>
      </c>
      <c s="29" t="s">
        <v>43</v>
      </c>
      <c s="29" t="s">
        <v>3539</v>
      </c>
      <c s="24" t="s">
        <v>58</v>
      </c>
      <c s="30" t="s">
        <v>3540</v>
      </c>
      <c s="31" t="s">
        <v>525</v>
      </c>
      <c s="32">
        <v>204.08</v>
      </c>
      <c s="33">
        <v>0</v>
      </c>
      <c s="33">
        <f>ROUND(ROUND(H26,2)*ROUND(G26,3),2)</f>
      </c>
      <c r="O26">
        <f>(I26*21)/100</f>
      </c>
      <c t="s">
        <v>33</v>
      </c>
    </row>
    <row r="27" spans="1:5" ht="12.75">
      <c r="A27" s="34" t="s">
        <v>61</v>
      </c>
      <c r="E27" s="35" t="s">
        <v>3540</v>
      </c>
    </row>
    <row r="28" spans="1:5" ht="12.75">
      <c r="A28" s="36" t="s">
        <v>62</v>
      </c>
      <c r="E28" s="37" t="s">
        <v>58</v>
      </c>
    </row>
    <row r="29" spans="1:5" ht="89.25">
      <c r="A29" t="s">
        <v>63</v>
      </c>
      <c r="E29" s="35" t="s">
        <v>3541</v>
      </c>
    </row>
    <row r="30" spans="1:16" ht="12.75">
      <c r="A30" s="24" t="s">
        <v>56</v>
      </c>
      <c s="29" t="s">
        <v>45</v>
      </c>
      <c s="29" t="s">
        <v>3542</v>
      </c>
      <c s="24" t="s">
        <v>58</v>
      </c>
      <c s="30" t="s">
        <v>3543</v>
      </c>
      <c s="31" t="s">
        <v>525</v>
      </c>
      <c s="32">
        <v>38.425</v>
      </c>
      <c s="33">
        <v>0</v>
      </c>
      <c s="33">
        <f>ROUND(ROUND(H30,2)*ROUND(G30,3),2)</f>
      </c>
      <c r="O30">
        <f>(I30*21)/100</f>
      </c>
      <c t="s">
        <v>33</v>
      </c>
    </row>
    <row r="31" spans="1:5" ht="12.75">
      <c r="A31" s="34" t="s">
        <v>61</v>
      </c>
      <c r="E31" s="35" t="s">
        <v>3543</v>
      </c>
    </row>
    <row r="32" spans="1:5" ht="38.25">
      <c r="A32" s="36" t="s">
        <v>62</v>
      </c>
      <c r="E32" s="37" t="s">
        <v>3632</v>
      </c>
    </row>
    <row r="33" spans="1:5" ht="140.25">
      <c r="A33" t="s">
        <v>63</v>
      </c>
      <c r="E33" s="35" t="s">
        <v>3545</v>
      </c>
    </row>
    <row r="34" spans="1:16" ht="25.5">
      <c r="A34" s="24" t="s">
        <v>56</v>
      </c>
      <c s="29" t="s">
        <v>47</v>
      </c>
      <c s="29" t="s">
        <v>3546</v>
      </c>
      <c s="24" t="s">
        <v>58</v>
      </c>
      <c s="30" t="s">
        <v>3547</v>
      </c>
      <c s="31" t="s">
        <v>936</v>
      </c>
      <c s="32">
        <v>900.396</v>
      </c>
      <c s="33">
        <v>0</v>
      </c>
      <c s="33">
        <f>ROUND(ROUND(H34,2)*ROUND(G34,3),2)</f>
      </c>
      <c r="O34">
        <f>(I34*21)/100</f>
      </c>
      <c t="s">
        <v>33</v>
      </c>
    </row>
    <row r="35" spans="1:5" ht="25.5">
      <c r="A35" s="34" t="s">
        <v>61</v>
      </c>
      <c r="E35" s="35" t="s">
        <v>3547</v>
      </c>
    </row>
    <row r="36" spans="1:5" ht="25.5">
      <c r="A36" s="36" t="s">
        <v>62</v>
      </c>
      <c r="E36" s="37" t="s">
        <v>3633</v>
      </c>
    </row>
    <row r="37" spans="1:5" ht="114.75">
      <c r="A37" t="s">
        <v>63</v>
      </c>
      <c r="E37" s="35" t="s">
        <v>3549</v>
      </c>
    </row>
    <row r="38" spans="1:16" ht="12.75">
      <c r="A38" s="24" t="s">
        <v>56</v>
      </c>
      <c s="29" t="s">
        <v>452</v>
      </c>
      <c s="29" t="s">
        <v>3550</v>
      </c>
      <c s="24" t="s">
        <v>58</v>
      </c>
      <c s="30" t="s">
        <v>3551</v>
      </c>
      <c s="31" t="s">
        <v>525</v>
      </c>
      <c s="32">
        <v>180.08</v>
      </c>
      <c s="33">
        <v>0</v>
      </c>
      <c s="33">
        <f>ROUND(ROUND(H38,2)*ROUND(G38,3),2)</f>
      </c>
      <c r="O38">
        <f>(I38*21)/100</f>
      </c>
      <c t="s">
        <v>33</v>
      </c>
    </row>
    <row r="39" spans="1:5" ht="12.75">
      <c r="A39" s="34" t="s">
        <v>61</v>
      </c>
      <c r="E39" s="35" t="s">
        <v>3551</v>
      </c>
    </row>
    <row r="40" spans="1:5" ht="38.25">
      <c r="A40" s="36" t="s">
        <v>62</v>
      </c>
      <c r="E40" s="37" t="s">
        <v>3634</v>
      </c>
    </row>
    <row r="41" spans="1:5" ht="114.75">
      <c r="A41" t="s">
        <v>63</v>
      </c>
      <c r="E41" s="35" t="s">
        <v>3549</v>
      </c>
    </row>
    <row r="42" spans="1:16" ht="12.75">
      <c r="A42" s="24" t="s">
        <v>56</v>
      </c>
      <c s="29" t="s">
        <v>394</v>
      </c>
      <c s="29" t="s">
        <v>3553</v>
      </c>
      <c s="24" t="s">
        <v>58</v>
      </c>
      <c s="30" t="s">
        <v>3554</v>
      </c>
      <c s="31" t="s">
        <v>525</v>
      </c>
      <c s="32">
        <v>24</v>
      </c>
      <c s="33">
        <v>0</v>
      </c>
      <c s="33">
        <f>ROUND(ROUND(H42,2)*ROUND(G42,3),2)</f>
      </c>
      <c r="O42">
        <f>(I42*21)/100</f>
      </c>
      <c t="s">
        <v>33</v>
      </c>
    </row>
    <row r="43" spans="1:5" ht="12.75">
      <c r="A43" s="34" t="s">
        <v>61</v>
      </c>
      <c r="E43" s="35" t="s">
        <v>3554</v>
      </c>
    </row>
    <row r="44" spans="1:5" ht="12.75">
      <c r="A44" s="36" t="s">
        <v>62</v>
      </c>
      <c r="E44" s="37" t="s">
        <v>58</v>
      </c>
    </row>
    <row r="45" spans="1:5" ht="89.25">
      <c r="A45" t="s">
        <v>63</v>
      </c>
      <c r="E45" s="35" t="s">
        <v>3555</v>
      </c>
    </row>
    <row r="46" spans="1:16" ht="25.5">
      <c r="A46" s="24" t="s">
        <v>56</v>
      </c>
      <c s="29" t="s">
        <v>50</v>
      </c>
      <c s="29" t="s">
        <v>3556</v>
      </c>
      <c s="24" t="s">
        <v>58</v>
      </c>
      <c s="30" t="s">
        <v>3557</v>
      </c>
      <c s="31" t="s">
        <v>60</v>
      </c>
      <c s="32">
        <v>4345</v>
      </c>
      <c s="33">
        <v>0</v>
      </c>
      <c s="33">
        <f>ROUND(ROUND(H46,2)*ROUND(G46,3),2)</f>
      </c>
      <c r="O46">
        <f>(I46*21)/100</f>
      </c>
      <c t="s">
        <v>33</v>
      </c>
    </row>
    <row r="47" spans="1:5" ht="25.5">
      <c r="A47" s="34" t="s">
        <v>61</v>
      </c>
      <c r="E47" s="35" t="s">
        <v>3557</v>
      </c>
    </row>
    <row r="48" spans="1:5" ht="76.5">
      <c r="A48" s="36" t="s">
        <v>62</v>
      </c>
      <c r="E48" s="37" t="s">
        <v>3635</v>
      </c>
    </row>
    <row r="49" spans="1:5" ht="25.5">
      <c r="A49" t="s">
        <v>63</v>
      </c>
      <c r="E49" s="35" t="s">
        <v>3559</v>
      </c>
    </row>
    <row r="50" spans="1:16" ht="25.5">
      <c r="A50" s="24" t="s">
        <v>56</v>
      </c>
      <c s="29" t="s">
        <v>52</v>
      </c>
      <c s="29" t="s">
        <v>3560</v>
      </c>
      <c s="24" t="s">
        <v>58</v>
      </c>
      <c s="30" t="s">
        <v>3561</v>
      </c>
      <c s="31" t="s">
        <v>98</v>
      </c>
      <c s="32">
        <v>1428</v>
      </c>
      <c s="33">
        <v>0</v>
      </c>
      <c s="33">
        <f>ROUND(ROUND(H50,2)*ROUND(G50,3),2)</f>
      </c>
      <c r="O50">
        <f>(I50*21)/100</f>
      </c>
      <c t="s">
        <v>33</v>
      </c>
    </row>
    <row r="51" spans="1:5" ht="25.5">
      <c r="A51" s="34" t="s">
        <v>61</v>
      </c>
      <c r="E51" s="35" t="s">
        <v>3561</v>
      </c>
    </row>
    <row r="52" spans="1:5" ht="76.5">
      <c r="A52" s="36" t="s">
        <v>62</v>
      </c>
      <c r="E52" s="37" t="s">
        <v>3636</v>
      </c>
    </row>
    <row r="53" spans="1:5" ht="89.25">
      <c r="A53" t="s">
        <v>63</v>
      </c>
      <c r="E53" s="35" t="s">
        <v>3563</v>
      </c>
    </row>
    <row r="54" spans="1:16" ht="25.5">
      <c r="A54" s="24" t="s">
        <v>56</v>
      </c>
      <c s="29" t="s">
        <v>67</v>
      </c>
      <c s="29" t="s">
        <v>3564</v>
      </c>
      <c s="24" t="s">
        <v>58</v>
      </c>
      <c s="30" t="s">
        <v>3565</v>
      </c>
      <c s="31" t="s">
        <v>98</v>
      </c>
      <c s="32">
        <v>222</v>
      </c>
      <c s="33">
        <v>0</v>
      </c>
      <c s="33">
        <f>ROUND(ROUND(H54,2)*ROUND(G54,3),2)</f>
      </c>
      <c r="O54">
        <f>(I54*21)/100</f>
      </c>
      <c t="s">
        <v>33</v>
      </c>
    </row>
    <row r="55" spans="1:5" ht="25.5">
      <c r="A55" s="34" t="s">
        <v>61</v>
      </c>
      <c r="E55" s="35" t="s">
        <v>3565</v>
      </c>
    </row>
    <row r="56" spans="1:5" ht="63.75">
      <c r="A56" s="36" t="s">
        <v>62</v>
      </c>
      <c r="E56" s="37" t="s">
        <v>3637</v>
      </c>
    </row>
    <row r="57" spans="1:5" ht="89.25">
      <c r="A57" t="s">
        <v>63</v>
      </c>
      <c r="E57" s="35" t="s">
        <v>3563</v>
      </c>
    </row>
    <row r="58" spans="1:16" ht="12.75">
      <c r="A58" s="24" t="s">
        <v>56</v>
      </c>
      <c s="29" t="s">
        <v>70</v>
      </c>
      <c s="29" t="s">
        <v>3567</v>
      </c>
      <c s="24" t="s">
        <v>58</v>
      </c>
      <c s="30" t="s">
        <v>3568</v>
      </c>
      <c s="31" t="s">
        <v>98</v>
      </c>
      <c s="32">
        <v>5</v>
      </c>
      <c s="33">
        <v>0</v>
      </c>
      <c s="33">
        <f>ROUND(ROUND(H58,2)*ROUND(G58,3),2)</f>
      </c>
      <c r="O58">
        <f>(I58*21)/100</f>
      </c>
      <c t="s">
        <v>33</v>
      </c>
    </row>
    <row r="59" spans="1:5" ht="12.75">
      <c r="A59" s="34" t="s">
        <v>61</v>
      </c>
      <c r="E59" s="35" t="s">
        <v>3568</v>
      </c>
    </row>
    <row r="60" spans="1:5" ht="25.5">
      <c r="A60" s="36" t="s">
        <v>62</v>
      </c>
      <c r="E60" s="37" t="s">
        <v>3638</v>
      </c>
    </row>
    <row r="61" spans="1:5" ht="89.25">
      <c r="A61" t="s">
        <v>63</v>
      </c>
      <c r="E61" s="35" t="s">
        <v>3563</v>
      </c>
    </row>
    <row r="62" spans="1:16" ht="12.75">
      <c r="A62" s="24" t="s">
        <v>56</v>
      </c>
      <c s="29" t="s">
        <v>74</v>
      </c>
      <c s="29" t="s">
        <v>3570</v>
      </c>
      <c s="24" t="s">
        <v>58</v>
      </c>
      <c s="30" t="s">
        <v>3571</v>
      </c>
      <c s="31" t="s">
        <v>936</v>
      </c>
      <c s="32">
        <v>3680.93</v>
      </c>
      <c s="33">
        <v>0</v>
      </c>
      <c s="33">
        <f>ROUND(ROUND(H62,2)*ROUND(G62,3),2)</f>
      </c>
      <c r="O62">
        <f>(I62*21)/100</f>
      </c>
      <c t="s">
        <v>33</v>
      </c>
    </row>
    <row r="63" spans="1:5" ht="12.75">
      <c r="A63" s="34" t="s">
        <v>61</v>
      </c>
      <c r="E63" s="35" t="s">
        <v>3571</v>
      </c>
    </row>
    <row r="64" spans="1:5" ht="51">
      <c r="A64" s="36" t="s">
        <v>62</v>
      </c>
      <c r="E64" s="37" t="s">
        <v>3639</v>
      </c>
    </row>
    <row r="65" spans="1:5" ht="165.75">
      <c r="A65" t="s">
        <v>63</v>
      </c>
      <c r="E65" s="35" t="s">
        <v>3573</v>
      </c>
    </row>
    <row r="66" spans="1:16" ht="25.5">
      <c r="A66" s="24" t="s">
        <v>56</v>
      </c>
      <c s="29" t="s">
        <v>77</v>
      </c>
      <c s="29" t="s">
        <v>3574</v>
      </c>
      <c s="24" t="s">
        <v>58</v>
      </c>
      <c s="30" t="s">
        <v>3575</v>
      </c>
      <c s="31" t="s">
        <v>60</v>
      </c>
      <c s="32">
        <v>444.191</v>
      </c>
      <c s="33">
        <v>0</v>
      </c>
      <c s="33">
        <f>ROUND(ROUND(H66,2)*ROUND(G66,3),2)</f>
      </c>
      <c r="O66">
        <f>(I66*21)/100</f>
      </c>
      <c t="s">
        <v>33</v>
      </c>
    </row>
    <row r="67" spans="1:5" ht="25.5">
      <c r="A67" s="34" t="s">
        <v>61</v>
      </c>
      <c r="E67" s="35" t="s">
        <v>3575</v>
      </c>
    </row>
    <row r="68" spans="1:5" ht="38.25">
      <c r="A68" s="36" t="s">
        <v>62</v>
      </c>
      <c r="E68" s="37" t="s">
        <v>3640</v>
      </c>
    </row>
    <row r="69" spans="1:5" ht="165.75">
      <c r="A69" t="s">
        <v>63</v>
      </c>
      <c r="E69" s="35" t="s">
        <v>3573</v>
      </c>
    </row>
    <row r="70" spans="1:16" ht="12.75">
      <c r="A70" s="24" t="s">
        <v>56</v>
      </c>
      <c s="29" t="s">
        <v>80</v>
      </c>
      <c s="29" t="s">
        <v>3577</v>
      </c>
      <c s="24" t="s">
        <v>58</v>
      </c>
      <c s="30" t="s">
        <v>3578</v>
      </c>
      <c s="31" t="s">
        <v>525</v>
      </c>
      <c s="32">
        <v>242.505</v>
      </c>
      <c s="33">
        <v>0</v>
      </c>
      <c s="33">
        <f>ROUND(ROUND(H70,2)*ROUND(G70,3),2)</f>
      </c>
      <c r="O70">
        <f>(I70*21)/100</f>
      </c>
      <c t="s">
        <v>33</v>
      </c>
    </row>
    <row r="71" spans="1:5" ht="12.75">
      <c r="A71" s="34" t="s">
        <v>61</v>
      </c>
      <c r="E71" s="35" t="s">
        <v>3578</v>
      </c>
    </row>
    <row r="72" spans="1:5" ht="12.75">
      <c r="A72" s="36" t="s">
        <v>62</v>
      </c>
      <c r="E72" s="37" t="s">
        <v>58</v>
      </c>
    </row>
    <row r="73" spans="1:5" ht="204">
      <c r="A73" t="s">
        <v>63</v>
      </c>
      <c r="E73" s="35" t="s">
        <v>3579</v>
      </c>
    </row>
    <row r="74" spans="1:16" ht="25.5">
      <c r="A74" s="24" t="s">
        <v>56</v>
      </c>
      <c s="29" t="s">
        <v>83</v>
      </c>
      <c s="29" t="s">
        <v>3580</v>
      </c>
      <c s="24" t="s">
        <v>58</v>
      </c>
      <c s="30" t="s">
        <v>3581</v>
      </c>
      <c s="31" t="s">
        <v>525</v>
      </c>
      <c s="32">
        <v>4850.1</v>
      </c>
      <c s="33">
        <v>0</v>
      </c>
      <c s="33">
        <f>ROUND(ROUND(H74,2)*ROUND(G74,3),2)</f>
      </c>
      <c r="O74">
        <f>(I74*21)/100</f>
      </c>
      <c t="s">
        <v>33</v>
      </c>
    </row>
    <row r="75" spans="1:5" ht="25.5">
      <c r="A75" s="34" t="s">
        <v>61</v>
      </c>
      <c r="E75" s="35" t="s">
        <v>3581</v>
      </c>
    </row>
    <row r="76" spans="1:5" ht="38.25">
      <c r="A76" s="36" t="s">
        <v>62</v>
      </c>
      <c r="E76" s="37" t="s">
        <v>3641</v>
      </c>
    </row>
    <row r="77" spans="1:5" ht="204">
      <c r="A77" t="s">
        <v>63</v>
      </c>
      <c r="E77" s="35" t="s">
        <v>3579</v>
      </c>
    </row>
    <row r="78" spans="1:16" ht="12.75">
      <c r="A78" s="24" t="s">
        <v>56</v>
      </c>
      <c s="29" t="s">
        <v>252</v>
      </c>
      <c s="29" t="s">
        <v>3583</v>
      </c>
      <c s="24" t="s">
        <v>58</v>
      </c>
      <c s="30" t="s">
        <v>3584</v>
      </c>
      <c s="31" t="s">
        <v>906</v>
      </c>
      <c s="32">
        <v>509.261</v>
      </c>
      <c s="33">
        <v>0</v>
      </c>
      <c s="33">
        <f>ROUND(ROUND(H78,2)*ROUND(G78,3),2)</f>
      </c>
      <c r="O78">
        <f>(I78*21)/100</f>
      </c>
      <c t="s">
        <v>33</v>
      </c>
    </row>
    <row r="79" spans="1:5" ht="12.75">
      <c r="A79" s="34" t="s">
        <v>61</v>
      </c>
      <c r="E79" s="35" t="s">
        <v>3584</v>
      </c>
    </row>
    <row r="80" spans="1:5" ht="38.25">
      <c r="A80" s="36" t="s">
        <v>62</v>
      </c>
      <c r="E80" s="37" t="s">
        <v>3642</v>
      </c>
    </row>
    <row r="81" spans="1:5" ht="12.75">
      <c r="A81" t="s">
        <v>63</v>
      </c>
      <c r="E81" s="35" t="s">
        <v>3586</v>
      </c>
    </row>
    <row r="82" spans="1:16" ht="12.75">
      <c r="A82" s="24" t="s">
        <v>56</v>
      </c>
      <c s="29" t="s">
        <v>86</v>
      </c>
      <c s="29" t="s">
        <v>3587</v>
      </c>
      <c s="24" t="s">
        <v>58</v>
      </c>
      <c s="30" t="s">
        <v>3588</v>
      </c>
      <c s="31" t="s">
        <v>936</v>
      </c>
      <c s="32">
        <v>363.68</v>
      </c>
      <c s="33">
        <v>0</v>
      </c>
      <c s="33">
        <f>ROUND(ROUND(H82,2)*ROUND(G82,3),2)</f>
      </c>
      <c r="O82">
        <f>(I82*21)/100</f>
      </c>
      <c t="s">
        <v>33</v>
      </c>
    </row>
    <row r="83" spans="1:5" ht="12.75">
      <c r="A83" s="34" t="s">
        <v>61</v>
      </c>
      <c r="E83" s="35" t="s">
        <v>3588</v>
      </c>
    </row>
    <row r="84" spans="1:5" ht="12.75">
      <c r="A84" s="36" t="s">
        <v>62</v>
      </c>
      <c r="E84" s="37" t="s">
        <v>58</v>
      </c>
    </row>
    <row r="85" spans="1:5" ht="38.25">
      <c r="A85" t="s">
        <v>63</v>
      </c>
      <c r="E85" s="35" t="s">
        <v>3589</v>
      </c>
    </row>
    <row r="86" spans="1:16" ht="12.75">
      <c r="A86" s="24" t="s">
        <v>56</v>
      </c>
      <c s="29" t="s">
        <v>92</v>
      </c>
      <c s="29" t="s">
        <v>3590</v>
      </c>
      <c s="24" t="s">
        <v>58</v>
      </c>
      <c s="30" t="s">
        <v>3591</v>
      </c>
      <c s="31" t="s">
        <v>936</v>
      </c>
      <c s="32">
        <v>3700</v>
      </c>
      <c s="33">
        <v>0</v>
      </c>
      <c s="33">
        <f>ROUND(ROUND(H86,2)*ROUND(G86,3),2)</f>
      </c>
      <c r="O86">
        <f>(I86*21)/100</f>
      </c>
      <c t="s">
        <v>33</v>
      </c>
    </row>
    <row r="87" spans="1:5" ht="12.75">
      <c r="A87" s="34" t="s">
        <v>61</v>
      </c>
      <c r="E87" s="35" t="s">
        <v>3591</v>
      </c>
    </row>
    <row r="88" spans="1:5" ht="25.5">
      <c r="A88" s="36" t="s">
        <v>62</v>
      </c>
      <c r="E88" s="37" t="s">
        <v>3643</v>
      </c>
    </row>
    <row r="89" spans="1:5" ht="12.75">
      <c r="A89" t="s">
        <v>63</v>
      </c>
      <c r="E89" s="35" t="s">
        <v>58</v>
      </c>
    </row>
    <row r="90" spans="1:16" ht="12.75">
      <c r="A90" s="24" t="s">
        <v>56</v>
      </c>
      <c s="29" t="s">
        <v>95</v>
      </c>
      <c s="29" t="s">
        <v>3593</v>
      </c>
      <c s="24" t="s">
        <v>58</v>
      </c>
      <c s="30" t="s">
        <v>3594</v>
      </c>
      <c s="31" t="s">
        <v>60</v>
      </c>
      <c s="32">
        <v>444.191</v>
      </c>
      <c s="33">
        <v>0</v>
      </c>
      <c s="33">
        <f>ROUND(ROUND(H90,2)*ROUND(G90,3),2)</f>
      </c>
      <c r="O90">
        <f>(I90*21)/100</f>
      </c>
      <c t="s">
        <v>33</v>
      </c>
    </row>
    <row r="91" spans="1:5" ht="12.75">
      <c r="A91" s="34" t="s">
        <v>61</v>
      </c>
      <c r="E91" s="35" t="s">
        <v>3594</v>
      </c>
    </row>
    <row r="92" spans="1:5" ht="12.75">
      <c r="A92" s="36" t="s">
        <v>62</v>
      </c>
      <c r="E92" s="37" t="s">
        <v>58</v>
      </c>
    </row>
    <row r="93" spans="1:5" ht="12.75">
      <c r="A93" t="s">
        <v>63</v>
      </c>
      <c r="E93" s="35" t="s">
        <v>58</v>
      </c>
    </row>
    <row r="94" spans="1:16" ht="12.75">
      <c r="A94" s="24" t="s">
        <v>56</v>
      </c>
      <c s="29" t="s">
        <v>102</v>
      </c>
      <c s="29" t="s">
        <v>3595</v>
      </c>
      <c s="24" t="s">
        <v>58</v>
      </c>
      <c s="30" t="s">
        <v>3596</v>
      </c>
      <c s="31" t="s">
        <v>936</v>
      </c>
      <c s="32">
        <v>363.68</v>
      </c>
      <c s="33">
        <v>0</v>
      </c>
      <c s="33">
        <f>ROUND(ROUND(H94,2)*ROUND(G94,3),2)</f>
      </c>
      <c r="O94">
        <f>(I94*21)/100</f>
      </c>
      <c t="s">
        <v>33</v>
      </c>
    </row>
    <row r="95" spans="1:5" ht="12.75">
      <c r="A95" s="34" t="s">
        <v>61</v>
      </c>
      <c r="E95" s="35" t="s">
        <v>3596</v>
      </c>
    </row>
    <row r="96" spans="1:5" ht="12.75">
      <c r="A96" s="36" t="s">
        <v>62</v>
      </c>
      <c r="E96" s="37" t="s">
        <v>58</v>
      </c>
    </row>
    <row r="97" spans="1:5" ht="12.75">
      <c r="A97" t="s">
        <v>63</v>
      </c>
      <c r="E97" s="35" t="s">
        <v>58</v>
      </c>
    </row>
    <row r="98" spans="1:18" ht="12.75" customHeight="1">
      <c r="A98" s="6" t="s">
        <v>53</v>
      </c>
      <c s="6"/>
      <c s="39" t="s">
        <v>33</v>
      </c>
      <c s="6"/>
      <c s="27" t="s">
        <v>3213</v>
      </c>
      <c s="6"/>
      <c s="6"/>
      <c s="6"/>
      <c s="40">
        <f>0+Q98</f>
      </c>
      <c r="O98">
        <f>0+R98</f>
      </c>
      <c r="Q98">
        <f>0+I99+I103</f>
      </c>
      <c>
        <f>0+O99+O103</f>
      </c>
    </row>
    <row r="99" spans="1:16" ht="12.75">
      <c r="A99" s="24" t="s">
        <v>56</v>
      </c>
      <c s="29" t="s">
        <v>89</v>
      </c>
      <c s="29" t="s">
        <v>3597</v>
      </c>
      <c s="24" t="s">
        <v>58</v>
      </c>
      <c s="30" t="s">
        <v>3598</v>
      </c>
      <c s="31" t="s">
        <v>370</v>
      </c>
      <c s="32">
        <v>188.283</v>
      </c>
      <c s="33">
        <v>0</v>
      </c>
      <c s="33">
        <f>ROUND(ROUND(H99,2)*ROUND(G99,3),2)</f>
      </c>
      <c r="O99">
        <f>(I99*21)/100</f>
      </c>
      <c t="s">
        <v>33</v>
      </c>
    </row>
    <row r="100" spans="1:5" ht="12.75">
      <c r="A100" s="34" t="s">
        <v>61</v>
      </c>
      <c r="E100" s="35" t="s">
        <v>3598</v>
      </c>
    </row>
    <row r="101" spans="1:5" ht="153">
      <c r="A101" s="36" t="s">
        <v>62</v>
      </c>
      <c r="E101" s="37" t="s">
        <v>3644</v>
      </c>
    </row>
    <row r="102" spans="1:5" ht="191.25">
      <c r="A102" t="s">
        <v>63</v>
      </c>
      <c r="E102" s="35" t="s">
        <v>3600</v>
      </c>
    </row>
    <row r="103" spans="1:16" ht="12.75">
      <c r="A103" s="24" t="s">
        <v>56</v>
      </c>
      <c s="29" t="s">
        <v>99</v>
      </c>
      <c s="29" t="s">
        <v>3601</v>
      </c>
      <c s="24" t="s">
        <v>58</v>
      </c>
      <c s="30" t="s">
        <v>3602</v>
      </c>
      <c s="31" t="s">
        <v>906</v>
      </c>
      <c s="32">
        <v>68.674</v>
      </c>
      <c s="33">
        <v>0</v>
      </c>
      <c s="33">
        <f>ROUND(ROUND(H103,2)*ROUND(G103,3),2)</f>
      </c>
      <c r="O103">
        <f>(I103*21)/100</f>
      </c>
      <c t="s">
        <v>33</v>
      </c>
    </row>
    <row r="104" spans="1:5" ht="12.75">
      <c r="A104" s="34" t="s">
        <v>61</v>
      </c>
      <c r="E104" s="35" t="s">
        <v>3602</v>
      </c>
    </row>
    <row r="105" spans="1:5" ht="51">
      <c r="A105" s="36" t="s">
        <v>62</v>
      </c>
      <c r="E105" s="37" t="s">
        <v>3645</v>
      </c>
    </row>
    <row r="106" spans="1:5" ht="12.75">
      <c r="A106" t="s">
        <v>63</v>
      </c>
      <c r="E106" s="35" t="s">
        <v>58</v>
      </c>
    </row>
    <row r="107" spans="1:18" ht="12.75" customHeight="1">
      <c r="A107" s="6" t="s">
        <v>53</v>
      </c>
      <c s="6"/>
      <c s="39" t="s">
        <v>3604</v>
      </c>
      <c s="6"/>
      <c s="27" t="s">
        <v>3605</v>
      </c>
      <c s="6"/>
      <c s="6"/>
      <c s="6"/>
      <c s="40">
        <f>0+Q107</f>
      </c>
      <c r="O107">
        <f>0+R107</f>
      </c>
      <c r="Q107">
        <f>0+I108</f>
      </c>
      <c>
        <f>0+O108</f>
      </c>
    </row>
    <row r="108" spans="1:16" ht="12.75">
      <c r="A108" s="24" t="s">
        <v>56</v>
      </c>
      <c s="29" t="s">
        <v>105</v>
      </c>
      <c s="29" t="s">
        <v>3606</v>
      </c>
      <c s="24" t="s">
        <v>58</v>
      </c>
      <c s="30" t="s">
        <v>3607</v>
      </c>
      <c s="31" t="s">
        <v>906</v>
      </c>
      <c s="32">
        <v>84.807</v>
      </c>
      <c s="33">
        <v>0</v>
      </c>
      <c s="33">
        <f>ROUND(ROUND(H108,2)*ROUND(G108,3),2)</f>
      </c>
      <c r="O108">
        <f>(I108*21)/100</f>
      </c>
      <c t="s">
        <v>33</v>
      </c>
    </row>
    <row r="109" spans="1:5" ht="12.75">
      <c r="A109" s="34" t="s">
        <v>61</v>
      </c>
      <c r="E109" s="35" t="s">
        <v>3607</v>
      </c>
    </row>
    <row r="110" spans="1:5" ht="12.75">
      <c r="A110" s="36" t="s">
        <v>62</v>
      </c>
      <c r="E110" s="37" t="s">
        <v>58</v>
      </c>
    </row>
    <row r="111" spans="1:5" ht="25.5">
      <c r="A111" t="s">
        <v>63</v>
      </c>
      <c r="E111" s="35" t="s">
        <v>3608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7.xml><?xml version="1.0" encoding="utf-8"?>
<worksheet xmlns="http://schemas.openxmlformats.org/spreadsheetml/2006/main" xmlns:r="http://schemas.openxmlformats.org/officeDocument/2006/relationships">
  <sheetPr>
    <pageSetUpPr fitToPage="1"/>
  </sheetPr>
  <dimension ref="A1:R130"/>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0+O13+O86+O95+O100+O113+O122</f>
      </c>
      <c t="s">
        <v>32</v>
      </c>
    </row>
    <row r="3" spans="1:16" ht="15" customHeight="1">
      <c r="A3" t="s">
        <v>12</v>
      </c>
      <c s="12" t="s">
        <v>14</v>
      </c>
      <c s="13" t="s">
        <v>15</v>
      </c>
      <c s="1"/>
      <c s="14" t="s">
        <v>16</v>
      </c>
      <c s="1"/>
      <c s="9"/>
      <c s="8" t="s">
        <v>3646</v>
      </c>
      <c s="41">
        <f>0+I13+I86+I95+I100+I113+I122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2" t="s">
        <v>18</v>
      </c>
      <c s="13" t="s">
        <v>3416</v>
      </c>
      <c s="1"/>
      <c s="14" t="s">
        <v>3417</v>
      </c>
      <c s="1"/>
      <c s="1"/>
      <c s="1"/>
      <c s="1"/>
    </row>
    <row r="9" spans="1:9" ht="12.75" customHeight="1">
      <c r="A9" t="s">
        <v>2859</v>
      </c>
      <c s="16" t="s">
        <v>28</v>
      </c>
      <c s="17" t="s">
        <v>3646</v>
      </c>
      <c s="6"/>
      <c s="18" t="s">
        <v>3647</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394</v>
      </c>
      <c s="29" t="s">
        <v>3530</v>
      </c>
      <c s="24" t="s">
        <v>58</v>
      </c>
      <c s="30" t="s">
        <v>3531</v>
      </c>
      <c s="31" t="s">
        <v>936</v>
      </c>
      <c s="32">
        <v>881.448</v>
      </c>
      <c s="33">
        <v>0</v>
      </c>
      <c s="33">
        <f>ROUND(ROUND(H14,2)*ROUND(G14,3),2)</f>
      </c>
      <c r="O14">
        <f>(I14*21)/100</f>
      </c>
      <c t="s">
        <v>33</v>
      </c>
    </row>
    <row r="15" spans="1:5" ht="12.75">
      <c r="A15" s="34" t="s">
        <v>61</v>
      </c>
      <c r="E15" s="35" t="s">
        <v>3531</v>
      </c>
    </row>
    <row r="16" spans="1:5" ht="12.75">
      <c r="A16" s="36" t="s">
        <v>62</v>
      </c>
      <c r="E16" s="37" t="s">
        <v>58</v>
      </c>
    </row>
    <row r="17" spans="1:5" ht="63.75">
      <c r="A17" t="s">
        <v>63</v>
      </c>
      <c r="E17" s="35" t="s">
        <v>3532</v>
      </c>
    </row>
    <row r="18" spans="1:16" ht="12.75">
      <c r="A18" s="24" t="s">
        <v>56</v>
      </c>
      <c s="29" t="s">
        <v>50</v>
      </c>
      <c s="29" t="s">
        <v>3630</v>
      </c>
      <c s="24" t="s">
        <v>58</v>
      </c>
      <c s="30" t="s">
        <v>3631</v>
      </c>
      <c s="31" t="s">
        <v>98</v>
      </c>
      <c s="32">
        <v>10</v>
      </c>
      <c s="33">
        <v>0</v>
      </c>
      <c s="33">
        <f>ROUND(ROUND(H18,2)*ROUND(G18,3),2)</f>
      </c>
      <c r="O18">
        <f>(I18*21)/100</f>
      </c>
      <c t="s">
        <v>33</v>
      </c>
    </row>
    <row r="19" spans="1:5" ht="12.75">
      <c r="A19" s="34" t="s">
        <v>61</v>
      </c>
      <c r="E19" s="35" t="s">
        <v>3631</v>
      </c>
    </row>
    <row r="20" spans="1:5" ht="12.75">
      <c r="A20" s="36" t="s">
        <v>62</v>
      </c>
      <c r="E20" s="37" t="s">
        <v>58</v>
      </c>
    </row>
    <row r="21" spans="1:5" ht="127.5">
      <c r="A21" t="s">
        <v>63</v>
      </c>
      <c r="E21" s="35" t="s">
        <v>3535</v>
      </c>
    </row>
    <row r="22" spans="1:16" ht="12.75">
      <c r="A22" s="24" t="s">
        <v>56</v>
      </c>
      <c s="29" t="s">
        <v>52</v>
      </c>
      <c s="29" t="s">
        <v>3536</v>
      </c>
      <c s="24" t="s">
        <v>58</v>
      </c>
      <c s="30" t="s">
        <v>3537</v>
      </c>
      <c s="31" t="s">
        <v>98</v>
      </c>
      <c s="32">
        <v>3</v>
      </c>
      <c s="33">
        <v>0</v>
      </c>
      <c s="33">
        <f>ROUND(ROUND(H22,2)*ROUND(G22,3),2)</f>
      </c>
      <c r="O22">
        <f>(I22*21)/100</f>
      </c>
      <c t="s">
        <v>33</v>
      </c>
    </row>
    <row r="23" spans="1:5" ht="12.75">
      <c r="A23" s="34" t="s">
        <v>61</v>
      </c>
      <c r="E23" s="35" t="s">
        <v>3537</v>
      </c>
    </row>
    <row r="24" spans="1:5" ht="12.75">
      <c r="A24" s="36" t="s">
        <v>62</v>
      </c>
      <c r="E24" s="37" t="s">
        <v>58</v>
      </c>
    </row>
    <row r="25" spans="1:5" ht="89.25">
      <c r="A25" t="s">
        <v>63</v>
      </c>
      <c r="E25" s="35" t="s">
        <v>3538</v>
      </c>
    </row>
    <row r="26" spans="1:16" ht="12.75">
      <c r="A26" s="24" t="s">
        <v>56</v>
      </c>
      <c s="29" t="s">
        <v>67</v>
      </c>
      <c s="29" t="s">
        <v>3539</v>
      </c>
      <c s="24" t="s">
        <v>58</v>
      </c>
      <c s="30" t="s">
        <v>3540</v>
      </c>
      <c s="31" t="s">
        <v>525</v>
      </c>
      <c s="32">
        <v>128.779</v>
      </c>
      <c s="33">
        <v>0</v>
      </c>
      <c s="33">
        <f>ROUND(ROUND(H26,2)*ROUND(G26,3),2)</f>
      </c>
      <c r="O26">
        <f>(I26*21)/100</f>
      </c>
      <c t="s">
        <v>33</v>
      </c>
    </row>
    <row r="27" spans="1:5" ht="12.75">
      <c r="A27" s="34" t="s">
        <v>61</v>
      </c>
      <c r="E27" s="35" t="s">
        <v>3540</v>
      </c>
    </row>
    <row r="28" spans="1:5" ht="12.75">
      <c r="A28" s="36" t="s">
        <v>62</v>
      </c>
      <c r="E28" s="37" t="s">
        <v>58</v>
      </c>
    </row>
    <row r="29" spans="1:5" ht="89.25">
      <c r="A29" t="s">
        <v>63</v>
      </c>
      <c r="E29" s="35" t="s">
        <v>3541</v>
      </c>
    </row>
    <row r="30" spans="1:16" ht="12.75">
      <c r="A30" s="24" t="s">
        <v>56</v>
      </c>
      <c s="29" t="s">
        <v>70</v>
      </c>
      <c s="29" t="s">
        <v>3542</v>
      </c>
      <c s="24" t="s">
        <v>58</v>
      </c>
      <c s="30" t="s">
        <v>3543</v>
      </c>
      <c s="31" t="s">
        <v>525</v>
      </c>
      <c s="32">
        <v>38.425</v>
      </c>
      <c s="33">
        <v>0</v>
      </c>
      <c s="33">
        <f>ROUND(ROUND(H30,2)*ROUND(G30,3),2)</f>
      </c>
      <c r="O30">
        <f>(I30*21)/100</f>
      </c>
      <c t="s">
        <v>33</v>
      </c>
    </row>
    <row r="31" spans="1:5" ht="12.75">
      <c r="A31" s="34" t="s">
        <v>61</v>
      </c>
      <c r="E31" s="35" t="s">
        <v>3543</v>
      </c>
    </row>
    <row r="32" spans="1:5" ht="38.25">
      <c r="A32" s="36" t="s">
        <v>62</v>
      </c>
      <c r="E32" s="37" t="s">
        <v>3632</v>
      </c>
    </row>
    <row r="33" spans="1:5" ht="140.25">
      <c r="A33" t="s">
        <v>63</v>
      </c>
      <c r="E33" s="35" t="s">
        <v>3545</v>
      </c>
    </row>
    <row r="34" spans="1:16" ht="25.5">
      <c r="A34" s="24" t="s">
        <v>56</v>
      </c>
      <c s="29" t="s">
        <v>74</v>
      </c>
      <c s="29" t="s">
        <v>3546</v>
      </c>
      <c s="24" t="s">
        <v>58</v>
      </c>
      <c s="30" t="s">
        <v>3547</v>
      </c>
      <c s="31" t="s">
        <v>936</v>
      </c>
      <c s="32">
        <v>881.448</v>
      </c>
      <c s="33">
        <v>0</v>
      </c>
      <c s="33">
        <f>ROUND(ROUND(H34,2)*ROUND(G34,3),2)</f>
      </c>
      <c r="O34">
        <f>(I34*21)/100</f>
      </c>
      <c t="s">
        <v>33</v>
      </c>
    </row>
    <row r="35" spans="1:5" ht="25.5">
      <c r="A35" s="34" t="s">
        <v>61</v>
      </c>
      <c r="E35" s="35" t="s">
        <v>3547</v>
      </c>
    </row>
    <row r="36" spans="1:5" ht="25.5">
      <c r="A36" s="36" t="s">
        <v>62</v>
      </c>
      <c r="E36" s="37" t="s">
        <v>3648</v>
      </c>
    </row>
    <row r="37" spans="1:5" ht="114.75">
      <c r="A37" t="s">
        <v>63</v>
      </c>
      <c r="E37" s="35" t="s">
        <v>3549</v>
      </c>
    </row>
    <row r="38" spans="1:16" ht="12.75">
      <c r="A38" s="24" t="s">
        <v>56</v>
      </c>
      <c s="29" t="s">
        <v>77</v>
      </c>
      <c s="29" t="s">
        <v>3550</v>
      </c>
      <c s="24" t="s">
        <v>58</v>
      </c>
      <c s="30" t="s">
        <v>3551</v>
      </c>
      <c s="31" t="s">
        <v>525</v>
      </c>
      <c s="32">
        <v>113.779</v>
      </c>
      <c s="33">
        <v>0</v>
      </c>
      <c s="33">
        <f>ROUND(ROUND(H38,2)*ROUND(G38,3),2)</f>
      </c>
      <c r="O38">
        <f>(I38*21)/100</f>
      </c>
      <c t="s">
        <v>33</v>
      </c>
    </row>
    <row r="39" spans="1:5" ht="12.75">
      <c r="A39" s="34" t="s">
        <v>61</v>
      </c>
      <c r="E39" s="35" t="s">
        <v>3551</v>
      </c>
    </row>
    <row r="40" spans="1:5" ht="38.25">
      <c r="A40" s="36" t="s">
        <v>62</v>
      </c>
      <c r="E40" s="37" t="s">
        <v>3649</v>
      </c>
    </row>
    <row r="41" spans="1:5" ht="114.75">
      <c r="A41" t="s">
        <v>63</v>
      </c>
      <c r="E41" s="35" t="s">
        <v>3549</v>
      </c>
    </row>
    <row r="42" spans="1:16" ht="12.75">
      <c r="A42" s="24" t="s">
        <v>56</v>
      </c>
      <c s="29" t="s">
        <v>80</v>
      </c>
      <c s="29" t="s">
        <v>3553</v>
      </c>
      <c s="24" t="s">
        <v>58</v>
      </c>
      <c s="30" t="s">
        <v>3554</v>
      </c>
      <c s="31" t="s">
        <v>525</v>
      </c>
      <c s="32">
        <v>15</v>
      </c>
      <c s="33">
        <v>0</v>
      </c>
      <c s="33">
        <f>ROUND(ROUND(H42,2)*ROUND(G42,3),2)</f>
      </c>
      <c r="O42">
        <f>(I42*21)/100</f>
      </c>
      <c t="s">
        <v>33</v>
      </c>
    </row>
    <row r="43" spans="1:5" ht="12.75">
      <c r="A43" s="34" t="s">
        <v>61</v>
      </c>
      <c r="E43" s="35" t="s">
        <v>3554</v>
      </c>
    </row>
    <row r="44" spans="1:5" ht="12.75">
      <c r="A44" s="36" t="s">
        <v>62</v>
      </c>
      <c r="E44" s="37" t="s">
        <v>58</v>
      </c>
    </row>
    <row r="45" spans="1:5" ht="89.25">
      <c r="A45" t="s">
        <v>63</v>
      </c>
      <c r="E45" s="35" t="s">
        <v>3555</v>
      </c>
    </row>
    <row r="46" spans="1:16" ht="25.5">
      <c r="A46" s="24" t="s">
        <v>56</v>
      </c>
      <c s="29" t="s">
        <v>83</v>
      </c>
      <c s="29" t="s">
        <v>3556</v>
      </c>
      <c s="24" t="s">
        <v>58</v>
      </c>
      <c s="30" t="s">
        <v>3557</v>
      </c>
      <c s="31" t="s">
        <v>60</v>
      </c>
      <c s="32">
        <v>2540</v>
      </c>
      <c s="33">
        <v>0</v>
      </c>
      <c s="33">
        <f>ROUND(ROUND(H46,2)*ROUND(G46,3),2)</f>
      </c>
      <c r="O46">
        <f>(I46*21)/100</f>
      </c>
      <c t="s">
        <v>33</v>
      </c>
    </row>
    <row r="47" spans="1:5" ht="25.5">
      <c r="A47" s="34" t="s">
        <v>61</v>
      </c>
      <c r="E47" s="35" t="s">
        <v>3557</v>
      </c>
    </row>
    <row r="48" spans="1:5" ht="51">
      <c r="A48" s="36" t="s">
        <v>62</v>
      </c>
      <c r="E48" s="37" t="s">
        <v>3650</v>
      </c>
    </row>
    <row r="49" spans="1:5" ht="25.5">
      <c r="A49" t="s">
        <v>63</v>
      </c>
      <c r="E49" s="35" t="s">
        <v>3559</v>
      </c>
    </row>
    <row r="50" spans="1:16" ht="25.5">
      <c r="A50" s="24" t="s">
        <v>56</v>
      </c>
      <c s="29" t="s">
        <v>252</v>
      </c>
      <c s="29" t="s">
        <v>3560</v>
      </c>
      <c s="24" t="s">
        <v>58</v>
      </c>
      <c s="30" t="s">
        <v>3561</v>
      </c>
      <c s="31" t="s">
        <v>98</v>
      </c>
      <c s="32">
        <v>758</v>
      </c>
      <c s="33">
        <v>0</v>
      </c>
      <c s="33">
        <f>ROUND(ROUND(H50,2)*ROUND(G50,3),2)</f>
      </c>
      <c r="O50">
        <f>(I50*21)/100</f>
      </c>
      <c t="s">
        <v>33</v>
      </c>
    </row>
    <row r="51" spans="1:5" ht="25.5">
      <c r="A51" s="34" t="s">
        <v>61</v>
      </c>
      <c r="E51" s="35" t="s">
        <v>3561</v>
      </c>
    </row>
    <row r="52" spans="1:5" ht="63.75">
      <c r="A52" s="36" t="s">
        <v>62</v>
      </c>
      <c r="E52" s="37" t="s">
        <v>3651</v>
      </c>
    </row>
    <row r="53" spans="1:5" ht="89.25">
      <c r="A53" t="s">
        <v>63</v>
      </c>
      <c r="E53" s="35" t="s">
        <v>3563</v>
      </c>
    </row>
    <row r="54" spans="1:16" ht="25.5">
      <c r="A54" s="24" t="s">
        <v>56</v>
      </c>
      <c s="29" t="s">
        <v>86</v>
      </c>
      <c s="29" t="s">
        <v>3564</v>
      </c>
      <c s="24" t="s">
        <v>58</v>
      </c>
      <c s="30" t="s">
        <v>3565</v>
      </c>
      <c s="31" t="s">
        <v>98</v>
      </c>
      <c s="32">
        <v>133</v>
      </c>
      <c s="33">
        <v>0</v>
      </c>
      <c s="33">
        <f>ROUND(ROUND(H54,2)*ROUND(G54,3),2)</f>
      </c>
      <c r="O54">
        <f>(I54*21)/100</f>
      </c>
      <c t="s">
        <v>33</v>
      </c>
    </row>
    <row r="55" spans="1:5" ht="25.5">
      <c r="A55" s="34" t="s">
        <v>61</v>
      </c>
      <c r="E55" s="35" t="s">
        <v>3565</v>
      </c>
    </row>
    <row r="56" spans="1:5" ht="63.75">
      <c r="A56" s="36" t="s">
        <v>62</v>
      </c>
      <c r="E56" s="37" t="s">
        <v>3652</v>
      </c>
    </row>
    <row r="57" spans="1:5" ht="89.25">
      <c r="A57" t="s">
        <v>63</v>
      </c>
      <c r="E57" s="35" t="s">
        <v>3563</v>
      </c>
    </row>
    <row r="58" spans="1:16" ht="12.75">
      <c r="A58" s="24" t="s">
        <v>56</v>
      </c>
      <c s="29" t="s">
        <v>89</v>
      </c>
      <c s="29" t="s">
        <v>3567</v>
      </c>
      <c s="24" t="s">
        <v>58</v>
      </c>
      <c s="30" t="s">
        <v>3568</v>
      </c>
      <c s="31" t="s">
        <v>98</v>
      </c>
      <c s="32">
        <v>3</v>
      </c>
      <c s="33">
        <v>0</v>
      </c>
      <c s="33">
        <f>ROUND(ROUND(H58,2)*ROUND(G58,3),2)</f>
      </c>
      <c r="O58">
        <f>(I58*21)/100</f>
      </c>
      <c t="s">
        <v>33</v>
      </c>
    </row>
    <row r="59" spans="1:5" ht="12.75">
      <c r="A59" s="34" t="s">
        <v>61</v>
      </c>
      <c r="E59" s="35" t="s">
        <v>3568</v>
      </c>
    </row>
    <row r="60" spans="1:5" ht="25.5">
      <c r="A60" s="36" t="s">
        <v>62</v>
      </c>
      <c r="E60" s="37" t="s">
        <v>3653</v>
      </c>
    </row>
    <row r="61" spans="1:5" ht="89.25">
      <c r="A61" t="s">
        <v>63</v>
      </c>
      <c r="E61" s="35" t="s">
        <v>3563</v>
      </c>
    </row>
    <row r="62" spans="1:16" ht="12.75">
      <c r="A62" s="24" t="s">
        <v>56</v>
      </c>
      <c s="29" t="s">
        <v>92</v>
      </c>
      <c s="29" t="s">
        <v>3570</v>
      </c>
      <c s="24" t="s">
        <v>58</v>
      </c>
      <c s="30" t="s">
        <v>3571</v>
      </c>
      <c s="31" t="s">
        <v>936</v>
      </c>
      <c s="32">
        <v>1955.575</v>
      </c>
      <c s="33">
        <v>0</v>
      </c>
      <c s="33">
        <f>ROUND(ROUND(H62,2)*ROUND(G62,3),2)</f>
      </c>
      <c r="O62">
        <f>(I62*21)/100</f>
      </c>
      <c t="s">
        <v>33</v>
      </c>
    </row>
    <row r="63" spans="1:5" ht="12.75">
      <c r="A63" s="34" t="s">
        <v>61</v>
      </c>
      <c r="E63" s="35" t="s">
        <v>3571</v>
      </c>
    </row>
    <row r="64" spans="1:5" ht="51">
      <c r="A64" s="36" t="s">
        <v>62</v>
      </c>
      <c r="E64" s="37" t="s">
        <v>3654</v>
      </c>
    </row>
    <row r="65" spans="1:5" ht="165.75">
      <c r="A65" t="s">
        <v>63</v>
      </c>
      <c r="E65" s="35" t="s">
        <v>3573</v>
      </c>
    </row>
    <row r="66" spans="1:16" ht="25.5">
      <c r="A66" s="24" t="s">
        <v>56</v>
      </c>
      <c s="29" t="s">
        <v>95</v>
      </c>
      <c s="29" t="s">
        <v>3574</v>
      </c>
      <c s="24" t="s">
        <v>58</v>
      </c>
      <c s="30" t="s">
        <v>3575</v>
      </c>
      <c s="31" t="s">
        <v>60</v>
      </c>
      <c s="32">
        <v>265.804</v>
      </c>
      <c s="33">
        <v>0</v>
      </c>
      <c s="33">
        <f>ROUND(ROUND(H66,2)*ROUND(G66,3),2)</f>
      </c>
      <c r="O66">
        <f>(I66*21)/100</f>
      </c>
      <c t="s">
        <v>33</v>
      </c>
    </row>
    <row r="67" spans="1:5" ht="25.5">
      <c r="A67" s="34" t="s">
        <v>61</v>
      </c>
      <c r="E67" s="35" t="s">
        <v>3575</v>
      </c>
    </row>
    <row r="68" spans="1:5" ht="38.25">
      <c r="A68" s="36" t="s">
        <v>62</v>
      </c>
      <c r="E68" s="37" t="s">
        <v>3655</v>
      </c>
    </row>
    <row r="69" spans="1:5" ht="165.75">
      <c r="A69" t="s">
        <v>63</v>
      </c>
      <c r="E69" s="35" t="s">
        <v>3573</v>
      </c>
    </row>
    <row r="70" spans="1:16" ht="12.75">
      <c r="A70" s="24" t="s">
        <v>56</v>
      </c>
      <c s="29" t="s">
        <v>99</v>
      </c>
      <c s="29" t="s">
        <v>3656</v>
      </c>
      <c s="24" t="s">
        <v>58</v>
      </c>
      <c s="30" t="s">
        <v>3657</v>
      </c>
      <c s="31" t="s">
        <v>525</v>
      </c>
      <c s="32">
        <v>167.204</v>
      </c>
      <c s="33">
        <v>0</v>
      </c>
      <c s="33">
        <f>ROUND(ROUND(H70,2)*ROUND(G70,3),2)</f>
      </c>
      <c r="O70">
        <f>(I70*21)/100</f>
      </c>
      <c t="s">
        <v>33</v>
      </c>
    </row>
    <row r="71" spans="1:5" ht="12.75">
      <c r="A71" s="34" t="s">
        <v>61</v>
      </c>
      <c r="E71" s="35" t="s">
        <v>3657</v>
      </c>
    </row>
    <row r="72" spans="1:5" ht="12.75">
      <c r="A72" s="36" t="s">
        <v>62</v>
      </c>
      <c r="E72" s="37" t="s">
        <v>58</v>
      </c>
    </row>
    <row r="73" spans="1:5" ht="204">
      <c r="A73" t="s">
        <v>63</v>
      </c>
      <c r="E73" s="35" t="s">
        <v>3579</v>
      </c>
    </row>
    <row r="74" spans="1:16" ht="25.5">
      <c r="A74" s="24" t="s">
        <v>56</v>
      </c>
      <c s="29" t="s">
        <v>102</v>
      </c>
      <c s="29" t="s">
        <v>3658</v>
      </c>
      <c s="24" t="s">
        <v>58</v>
      </c>
      <c s="30" t="s">
        <v>3659</v>
      </c>
      <c s="31" t="s">
        <v>525</v>
      </c>
      <c s="32">
        <v>167.204</v>
      </c>
      <c s="33">
        <v>0</v>
      </c>
      <c s="33">
        <f>ROUND(ROUND(H74,2)*ROUND(G74,3),2)</f>
      </c>
      <c r="O74">
        <f>(I74*21)/100</f>
      </c>
      <c t="s">
        <v>33</v>
      </c>
    </row>
    <row r="75" spans="1:5" ht="25.5">
      <c r="A75" s="34" t="s">
        <v>61</v>
      </c>
      <c r="E75" s="35" t="s">
        <v>3659</v>
      </c>
    </row>
    <row r="76" spans="1:5" ht="12.75">
      <c r="A76" s="36" t="s">
        <v>62</v>
      </c>
      <c r="E76" s="37" t="s">
        <v>58</v>
      </c>
    </row>
    <row r="77" spans="1:5" ht="12.75">
      <c r="A77" t="s">
        <v>63</v>
      </c>
      <c r="E77" s="35" t="s">
        <v>58</v>
      </c>
    </row>
    <row r="78" spans="1:16" ht="12.75">
      <c r="A78" s="24" t="s">
        <v>56</v>
      </c>
      <c s="29" t="s">
        <v>258</v>
      </c>
      <c s="29" t="s">
        <v>3590</v>
      </c>
      <c s="24" t="s">
        <v>58</v>
      </c>
      <c s="30" t="s">
        <v>3591</v>
      </c>
      <c s="31" t="s">
        <v>936</v>
      </c>
      <c s="32">
        <v>2000</v>
      </c>
      <c s="33">
        <v>0</v>
      </c>
      <c s="33">
        <f>ROUND(ROUND(H78,2)*ROUND(G78,3),2)</f>
      </c>
      <c r="O78">
        <f>(I78*21)/100</f>
      </c>
      <c t="s">
        <v>33</v>
      </c>
    </row>
    <row r="79" spans="1:5" ht="12.75">
      <c r="A79" s="34" t="s">
        <v>61</v>
      </c>
      <c r="E79" s="35" t="s">
        <v>3591</v>
      </c>
    </row>
    <row r="80" spans="1:5" ht="25.5">
      <c r="A80" s="36" t="s">
        <v>62</v>
      </c>
      <c r="E80" s="37" t="s">
        <v>3660</v>
      </c>
    </row>
    <row r="81" spans="1:5" ht="12.75">
      <c r="A81" t="s">
        <v>63</v>
      </c>
      <c r="E81" s="35" t="s">
        <v>58</v>
      </c>
    </row>
    <row r="82" spans="1:16" ht="12.75">
      <c r="A82" s="24" t="s">
        <v>56</v>
      </c>
      <c s="29" t="s">
        <v>261</v>
      </c>
      <c s="29" t="s">
        <v>3593</v>
      </c>
      <c s="24" t="s">
        <v>58</v>
      </c>
      <c s="30" t="s">
        <v>3594</v>
      </c>
      <c s="31" t="s">
        <v>60</v>
      </c>
      <c s="32">
        <v>265.804</v>
      </c>
      <c s="33">
        <v>0</v>
      </c>
      <c s="33">
        <f>ROUND(ROUND(H82,2)*ROUND(G82,3),2)</f>
      </c>
      <c r="O82">
        <f>(I82*21)/100</f>
      </c>
      <c t="s">
        <v>33</v>
      </c>
    </row>
    <row r="83" spans="1:5" ht="12.75">
      <c r="A83" s="34" t="s">
        <v>61</v>
      </c>
      <c r="E83" s="35" t="s">
        <v>3594</v>
      </c>
    </row>
    <row r="84" spans="1:5" ht="12.75">
      <c r="A84" s="36" t="s">
        <v>62</v>
      </c>
      <c r="E84" s="37" t="s">
        <v>58</v>
      </c>
    </row>
    <row r="85" spans="1:5" ht="12.75">
      <c r="A85" t="s">
        <v>63</v>
      </c>
      <c r="E85" s="35" t="s">
        <v>58</v>
      </c>
    </row>
    <row r="86" spans="1:18" ht="12.75" customHeight="1">
      <c r="A86" s="6" t="s">
        <v>53</v>
      </c>
      <c s="6"/>
      <c s="39" t="s">
        <v>33</v>
      </c>
      <c s="6"/>
      <c s="27" t="s">
        <v>3213</v>
      </c>
      <c s="6"/>
      <c s="6"/>
      <c s="6"/>
      <c s="40">
        <f>0+Q86</f>
      </c>
      <c r="O86">
        <f>0+R86</f>
      </c>
      <c r="Q86">
        <f>0+I87+I91</f>
      </c>
      <c>
        <f>0+O87+O91</f>
      </c>
    </row>
    <row r="87" spans="1:16" ht="12.75">
      <c r="A87" s="24" t="s">
        <v>56</v>
      </c>
      <c s="29" t="s">
        <v>105</v>
      </c>
      <c s="29" t="s">
        <v>3597</v>
      </c>
      <c s="24" t="s">
        <v>58</v>
      </c>
      <c s="30" t="s">
        <v>3598</v>
      </c>
      <c s="31" t="s">
        <v>370</v>
      </c>
      <c s="32">
        <v>110.067</v>
      </c>
      <c s="33">
        <v>0</v>
      </c>
      <c s="33">
        <f>ROUND(ROUND(H87,2)*ROUND(G87,3),2)</f>
      </c>
      <c r="O87">
        <f>(I87*21)/100</f>
      </c>
      <c t="s">
        <v>33</v>
      </c>
    </row>
    <row r="88" spans="1:5" ht="12.75">
      <c r="A88" s="34" t="s">
        <v>61</v>
      </c>
      <c r="E88" s="35" t="s">
        <v>3598</v>
      </c>
    </row>
    <row r="89" spans="1:5" ht="153">
      <c r="A89" s="36" t="s">
        <v>62</v>
      </c>
      <c r="E89" s="37" t="s">
        <v>3661</v>
      </c>
    </row>
    <row r="90" spans="1:5" ht="191.25">
      <c r="A90" t="s">
        <v>63</v>
      </c>
      <c r="E90" s="35" t="s">
        <v>3600</v>
      </c>
    </row>
    <row r="91" spans="1:16" ht="12.75">
      <c r="A91" s="24" t="s">
        <v>56</v>
      </c>
      <c s="29" t="s">
        <v>264</v>
      </c>
      <c s="29" t="s">
        <v>3601</v>
      </c>
      <c s="24" t="s">
        <v>58</v>
      </c>
      <c s="30" t="s">
        <v>3602</v>
      </c>
      <c s="31" t="s">
        <v>906</v>
      </c>
      <c s="32">
        <v>40.146</v>
      </c>
      <c s="33">
        <v>0</v>
      </c>
      <c s="33">
        <f>ROUND(ROUND(H91,2)*ROUND(G91,3),2)</f>
      </c>
      <c r="O91">
        <f>(I91*21)/100</f>
      </c>
      <c t="s">
        <v>33</v>
      </c>
    </row>
    <row r="92" spans="1:5" ht="12.75">
      <c r="A92" s="34" t="s">
        <v>61</v>
      </c>
      <c r="E92" s="35" t="s">
        <v>3602</v>
      </c>
    </row>
    <row r="93" spans="1:5" ht="51">
      <c r="A93" s="36" t="s">
        <v>62</v>
      </c>
      <c r="E93" s="37" t="s">
        <v>3662</v>
      </c>
    </row>
    <row r="94" spans="1:5" ht="12.75">
      <c r="A94" t="s">
        <v>63</v>
      </c>
      <c r="E94" s="35" t="s">
        <v>58</v>
      </c>
    </row>
    <row r="95" spans="1:18" ht="12.75" customHeight="1">
      <c r="A95" s="6" t="s">
        <v>53</v>
      </c>
      <c s="6"/>
      <c s="39" t="s">
        <v>3604</v>
      </c>
      <c s="6"/>
      <c s="27" t="s">
        <v>3605</v>
      </c>
      <c s="6"/>
      <c s="6"/>
      <c s="6"/>
      <c s="40">
        <f>0+Q95</f>
      </c>
      <c r="O95">
        <f>0+R95</f>
      </c>
      <c r="Q95">
        <f>0+I96</f>
      </c>
      <c>
        <f>0+O96</f>
      </c>
    </row>
    <row r="96" spans="1:16" ht="12.75">
      <c r="A96" s="24" t="s">
        <v>56</v>
      </c>
      <c s="29" t="s">
        <v>267</v>
      </c>
      <c s="29" t="s">
        <v>3606</v>
      </c>
      <c s="24" t="s">
        <v>58</v>
      </c>
      <c s="30" t="s">
        <v>3607</v>
      </c>
      <c s="31" t="s">
        <v>906</v>
      </c>
      <c s="32">
        <v>49.367</v>
      </c>
      <c s="33">
        <v>0</v>
      </c>
      <c s="33">
        <f>ROUND(ROUND(H96,2)*ROUND(G96,3),2)</f>
      </c>
      <c r="O96">
        <f>(I96*21)/100</f>
      </c>
      <c t="s">
        <v>33</v>
      </c>
    </row>
    <row r="97" spans="1:5" ht="12.75">
      <c r="A97" s="34" t="s">
        <v>61</v>
      </c>
      <c r="E97" s="35" t="s">
        <v>3607</v>
      </c>
    </row>
    <row r="98" spans="1:5" ht="12.75">
      <c r="A98" s="36" t="s">
        <v>62</v>
      </c>
      <c r="E98" s="37" t="s">
        <v>58</v>
      </c>
    </row>
    <row r="99" spans="1:5" ht="25.5">
      <c r="A99" t="s">
        <v>63</v>
      </c>
      <c r="E99" s="35" t="s">
        <v>3608</v>
      </c>
    </row>
    <row r="100" spans="1:18" ht="12.75" customHeight="1">
      <c r="A100" s="6" t="s">
        <v>53</v>
      </c>
      <c s="6"/>
      <c s="39" t="s">
        <v>3609</v>
      </c>
      <c s="6"/>
      <c s="27" t="s">
        <v>3610</v>
      </c>
      <c s="6"/>
      <c s="6"/>
      <c s="6"/>
      <c s="40">
        <f>0+Q100</f>
      </c>
      <c r="O100">
        <f>0+R100</f>
      </c>
      <c r="Q100">
        <f>0+I101+I105+I109</f>
      </c>
      <c>
        <f>0+O101+O105+O109</f>
      </c>
    </row>
    <row r="101" spans="1:16" ht="12.75">
      <c r="A101" s="24" t="s">
        <v>56</v>
      </c>
      <c s="29" t="s">
        <v>39</v>
      </c>
      <c s="29" t="s">
        <v>3611</v>
      </c>
      <c s="24" t="s">
        <v>58</v>
      </c>
      <c s="30" t="s">
        <v>2526</v>
      </c>
      <c s="31" t="s">
        <v>2529</v>
      </c>
      <c s="32">
        <v>1</v>
      </c>
      <c s="33">
        <v>0</v>
      </c>
      <c s="33">
        <f>ROUND(ROUND(H101,2)*ROUND(G101,3),2)</f>
      </c>
      <c r="O101">
        <f>(I101*21)/100</f>
      </c>
      <c t="s">
        <v>33</v>
      </c>
    </row>
    <row r="102" spans="1:5" ht="12.75">
      <c r="A102" s="34" t="s">
        <v>61</v>
      </c>
      <c r="E102" s="35" t="s">
        <v>2526</v>
      </c>
    </row>
    <row r="103" spans="1:5" ht="12.75">
      <c r="A103" s="36" t="s">
        <v>62</v>
      </c>
      <c r="E103" s="37" t="s">
        <v>58</v>
      </c>
    </row>
    <row r="104" spans="1:5" ht="12.75">
      <c r="A104" t="s">
        <v>63</v>
      </c>
      <c r="E104" s="35" t="s">
        <v>58</v>
      </c>
    </row>
    <row r="105" spans="1:16" ht="12.75">
      <c r="A105" s="24" t="s">
        <v>56</v>
      </c>
      <c s="29" t="s">
        <v>33</v>
      </c>
      <c s="29" t="s">
        <v>3612</v>
      </c>
      <c s="24" t="s">
        <v>58</v>
      </c>
      <c s="30" t="s">
        <v>3613</v>
      </c>
      <c s="31" t="s">
        <v>2529</v>
      </c>
      <c s="32">
        <v>1</v>
      </c>
      <c s="33">
        <v>0</v>
      </c>
      <c s="33">
        <f>ROUND(ROUND(H105,2)*ROUND(G105,3),2)</f>
      </c>
      <c r="O105">
        <f>(I105*21)/100</f>
      </c>
      <c t="s">
        <v>33</v>
      </c>
    </row>
    <row r="106" spans="1:5" ht="12.75">
      <c r="A106" s="34" t="s">
        <v>61</v>
      </c>
      <c r="E106" s="35" t="s">
        <v>3613</v>
      </c>
    </row>
    <row r="107" spans="1:5" ht="12.75">
      <c r="A107" s="36" t="s">
        <v>62</v>
      </c>
      <c r="E107" s="37" t="s">
        <v>58</v>
      </c>
    </row>
    <row r="108" spans="1:5" ht="12.75">
      <c r="A108" t="s">
        <v>63</v>
      </c>
      <c r="E108" s="35" t="s">
        <v>58</v>
      </c>
    </row>
    <row r="109" spans="1:16" ht="12.75">
      <c r="A109" s="24" t="s">
        <v>56</v>
      </c>
      <c s="29" t="s">
        <v>32</v>
      </c>
      <c s="29" t="s">
        <v>3614</v>
      </c>
      <c s="24" t="s">
        <v>58</v>
      </c>
      <c s="30" t="s">
        <v>3615</v>
      </c>
      <c s="31" t="s">
        <v>2529</v>
      </c>
      <c s="32">
        <v>1</v>
      </c>
      <c s="33">
        <v>0</v>
      </c>
      <c s="33">
        <f>ROUND(ROUND(H109,2)*ROUND(G109,3),2)</f>
      </c>
      <c r="O109">
        <f>(I109*21)/100</f>
      </c>
      <c t="s">
        <v>33</v>
      </c>
    </row>
    <row r="110" spans="1:5" ht="12.75">
      <c r="A110" s="34" t="s">
        <v>61</v>
      </c>
      <c r="E110" s="35" t="s">
        <v>3615</v>
      </c>
    </row>
    <row r="111" spans="1:5" ht="12.75">
      <c r="A111" s="36" t="s">
        <v>62</v>
      </c>
      <c r="E111" s="37" t="s">
        <v>58</v>
      </c>
    </row>
    <row r="112" spans="1:5" ht="12.75">
      <c r="A112" t="s">
        <v>63</v>
      </c>
      <c r="E112" s="35" t="s">
        <v>58</v>
      </c>
    </row>
    <row r="113" spans="1:18" ht="12.75" customHeight="1">
      <c r="A113" s="6" t="s">
        <v>53</v>
      </c>
      <c s="6"/>
      <c s="39" t="s">
        <v>3616</v>
      </c>
      <c s="6"/>
      <c s="27" t="s">
        <v>3617</v>
      </c>
      <c s="6"/>
      <c s="6"/>
      <c s="6"/>
      <c s="40">
        <f>0+Q113</f>
      </c>
      <c r="O113">
        <f>0+R113</f>
      </c>
      <c r="Q113">
        <f>0+I114+I118</f>
      </c>
      <c>
        <f>0+O114+O118</f>
      </c>
    </row>
    <row r="114" spans="1:16" ht="12.75">
      <c r="A114" s="24" t="s">
        <v>56</v>
      </c>
      <c s="29" t="s">
        <v>43</v>
      </c>
      <c s="29" t="s">
        <v>3618</v>
      </c>
      <c s="24" t="s">
        <v>58</v>
      </c>
      <c s="30" t="s">
        <v>3619</v>
      </c>
      <c s="31" t="s">
        <v>2529</v>
      </c>
      <c s="32">
        <v>1</v>
      </c>
      <c s="33">
        <v>0</v>
      </c>
      <c s="33">
        <f>ROUND(ROUND(H114,2)*ROUND(G114,3),2)</f>
      </c>
      <c r="O114">
        <f>(I114*21)/100</f>
      </c>
      <c t="s">
        <v>33</v>
      </c>
    </row>
    <row r="115" spans="1:5" ht="12.75">
      <c r="A115" s="34" t="s">
        <v>61</v>
      </c>
      <c r="E115" s="35" t="s">
        <v>3619</v>
      </c>
    </row>
    <row r="116" spans="1:5" ht="12.75">
      <c r="A116" s="36" t="s">
        <v>62</v>
      </c>
      <c r="E116" s="37" t="s">
        <v>58</v>
      </c>
    </row>
    <row r="117" spans="1:5" ht="12.75">
      <c r="A117" t="s">
        <v>63</v>
      </c>
      <c r="E117" s="35" t="s">
        <v>58</v>
      </c>
    </row>
    <row r="118" spans="1:16" ht="12.75">
      <c r="A118" s="24" t="s">
        <v>56</v>
      </c>
      <c s="29" t="s">
        <v>45</v>
      </c>
      <c s="29" t="s">
        <v>3620</v>
      </c>
      <c s="24" t="s">
        <v>58</v>
      </c>
      <c s="30" t="s">
        <v>3621</v>
      </c>
      <c s="31" t="s">
        <v>2529</v>
      </c>
      <c s="32">
        <v>1</v>
      </c>
      <c s="33">
        <v>0</v>
      </c>
      <c s="33">
        <f>ROUND(ROUND(H118,2)*ROUND(G118,3),2)</f>
      </c>
      <c r="O118">
        <f>(I118*21)/100</f>
      </c>
      <c t="s">
        <v>33</v>
      </c>
    </row>
    <row r="119" spans="1:5" ht="12.75">
      <c r="A119" s="34" t="s">
        <v>61</v>
      </c>
      <c r="E119" s="35" t="s">
        <v>3621</v>
      </c>
    </row>
    <row r="120" spans="1:5" ht="12.75">
      <c r="A120" s="36" t="s">
        <v>62</v>
      </c>
      <c r="E120" s="37" t="s">
        <v>58</v>
      </c>
    </row>
    <row r="121" spans="1:5" ht="12.75">
      <c r="A121" t="s">
        <v>63</v>
      </c>
      <c r="E121" s="35" t="s">
        <v>58</v>
      </c>
    </row>
    <row r="122" spans="1:18" ht="12.75" customHeight="1">
      <c r="A122" s="6" t="s">
        <v>53</v>
      </c>
      <c s="6"/>
      <c s="39" t="s">
        <v>3622</v>
      </c>
      <c s="6"/>
      <c s="27" t="s">
        <v>3623</v>
      </c>
      <c s="6"/>
      <c s="6"/>
      <c s="6"/>
      <c s="40">
        <f>0+Q122</f>
      </c>
      <c r="O122">
        <f>0+R122</f>
      </c>
      <c r="Q122">
        <f>0+I123+I127</f>
      </c>
      <c>
        <f>0+O123+O127</f>
      </c>
    </row>
    <row r="123" spans="1:16" ht="12.75">
      <c r="A123" s="24" t="s">
        <v>56</v>
      </c>
      <c s="29" t="s">
        <v>47</v>
      </c>
      <c s="29" t="s">
        <v>3624</v>
      </c>
      <c s="24" t="s">
        <v>58</v>
      </c>
      <c s="30" t="s">
        <v>3625</v>
      </c>
      <c s="31" t="s">
        <v>2529</v>
      </c>
      <c s="32">
        <v>1</v>
      </c>
      <c s="33">
        <v>0</v>
      </c>
      <c s="33">
        <f>ROUND(ROUND(H123,2)*ROUND(G123,3),2)</f>
      </c>
      <c r="O123">
        <f>(I123*21)/100</f>
      </c>
      <c t="s">
        <v>33</v>
      </c>
    </row>
    <row r="124" spans="1:5" ht="12.75">
      <c r="A124" s="34" t="s">
        <v>61</v>
      </c>
      <c r="E124" s="35" t="s">
        <v>3625</v>
      </c>
    </row>
    <row r="125" spans="1:5" ht="12.75">
      <c r="A125" s="36" t="s">
        <v>62</v>
      </c>
      <c r="E125" s="37" t="s">
        <v>58</v>
      </c>
    </row>
    <row r="126" spans="1:5" ht="12.75">
      <c r="A126" t="s">
        <v>63</v>
      </c>
      <c r="E126" s="35" t="s">
        <v>58</v>
      </c>
    </row>
    <row r="127" spans="1:16" ht="12.75">
      <c r="A127" s="24" t="s">
        <v>56</v>
      </c>
      <c s="29" t="s">
        <v>452</v>
      </c>
      <c s="29" t="s">
        <v>3626</v>
      </c>
      <c s="24" t="s">
        <v>58</v>
      </c>
      <c s="30" t="s">
        <v>3627</v>
      </c>
      <c s="31" t="s">
        <v>2529</v>
      </c>
      <c s="32">
        <v>1</v>
      </c>
      <c s="33">
        <v>0</v>
      </c>
      <c s="33">
        <f>ROUND(ROUND(H127,2)*ROUND(G127,3),2)</f>
      </c>
      <c r="O127">
        <f>(I127*21)/100</f>
      </c>
      <c t="s">
        <v>33</v>
      </c>
    </row>
    <row r="128" spans="1:5" ht="12.75">
      <c r="A128" s="34" t="s">
        <v>61</v>
      </c>
      <c r="E128" s="35" t="s">
        <v>3627</v>
      </c>
    </row>
    <row r="129" spans="1:5" ht="12.75">
      <c r="A129" s="36" t="s">
        <v>62</v>
      </c>
      <c r="E129" s="37" t="s">
        <v>58</v>
      </c>
    </row>
    <row r="130" spans="1:5" ht="12.75">
      <c r="A130" t="s">
        <v>63</v>
      </c>
      <c r="E130" s="35" t="s">
        <v>58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8.xml><?xml version="1.0" encoding="utf-8"?>
<worksheet xmlns="http://schemas.openxmlformats.org/spreadsheetml/2006/main" xmlns:r="http://schemas.openxmlformats.org/officeDocument/2006/relationships">
  <sheetPr>
    <pageSetUpPr fitToPage="1"/>
  </sheetPr>
  <dimension ref="A1:R99"/>
  <sheetViews>
    <sheetView workbookViewId="0" topLeftCell="A1">
      <pane ySplit="12" topLeftCell="A13" activePane="bottomLeft" state="frozen"/>
      <selection pane="topLeft" activeCell="A1" sqref="A1"/>
      <selection pane="bottomLeft" activeCell="A13" sqref="A13"/>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0+O13+O86+O95</f>
      </c>
      <c t="s">
        <v>32</v>
      </c>
    </row>
    <row r="3" spans="1:16" ht="15" customHeight="1">
      <c r="A3" t="s">
        <v>12</v>
      </c>
      <c s="12" t="s">
        <v>14</v>
      </c>
      <c s="13" t="s">
        <v>15</v>
      </c>
      <c s="1"/>
      <c s="14" t="s">
        <v>16</v>
      </c>
      <c s="1"/>
      <c s="9"/>
      <c s="8" t="s">
        <v>3663</v>
      </c>
      <c s="41">
        <f>0+I13+I86+I95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2" t="s">
        <v>18</v>
      </c>
      <c s="13" t="s">
        <v>3416</v>
      </c>
      <c s="1"/>
      <c s="14" t="s">
        <v>3417</v>
      </c>
      <c s="1"/>
      <c s="1"/>
      <c s="1"/>
      <c s="1"/>
    </row>
    <row r="9" spans="1:9" ht="12.75" customHeight="1">
      <c r="A9" t="s">
        <v>2859</v>
      </c>
      <c s="16" t="s">
        <v>28</v>
      </c>
      <c s="17" t="s">
        <v>3663</v>
      </c>
      <c s="6"/>
      <c s="18" t="s">
        <v>3664</v>
      </c>
      <c s="6"/>
      <c s="6"/>
      <c s="6"/>
      <c s="6"/>
    </row>
    <row r="10" spans="1:9" ht="12.75" customHeight="1">
      <c r="A10" s="15" t="s">
        <v>36</v>
      </c>
      <c s="15" t="s">
        <v>38</v>
      </c>
      <c s="15" t="s">
        <v>40</v>
      </c>
      <c s="15" t="s">
        <v>41</v>
      </c>
      <c s="15" t="s">
        <v>42</v>
      </c>
      <c s="15" t="s">
        <v>44</v>
      </c>
      <c s="15" t="s">
        <v>46</v>
      </c>
      <c s="15" t="s">
        <v>48</v>
      </c>
      <c s="15"/>
    </row>
    <row r="11" spans="1:9" ht="12.75" customHeight="1">
      <c r="A11" s="15"/>
      <c s="15"/>
      <c s="15"/>
      <c s="15"/>
      <c s="15"/>
      <c s="15"/>
      <c s="15"/>
      <c s="15" t="s">
        <v>49</v>
      </c>
      <c s="15" t="s">
        <v>51</v>
      </c>
    </row>
    <row r="12" spans="1:9" ht="12.75" customHeight="1">
      <c r="A12" s="15" t="s">
        <v>37</v>
      </c>
      <c s="15" t="s">
        <v>39</v>
      </c>
      <c s="15" t="s">
        <v>33</v>
      </c>
      <c s="15" t="s">
        <v>32</v>
      </c>
      <c s="15" t="s">
        <v>43</v>
      </c>
      <c s="15" t="s">
        <v>45</v>
      </c>
      <c s="15" t="s">
        <v>47</v>
      </c>
      <c s="15" t="s">
        <v>50</v>
      </c>
      <c s="15" t="s">
        <v>52</v>
      </c>
    </row>
    <row r="13" spans="1:18" ht="12.75" customHeight="1">
      <c r="A13" s="25" t="s">
        <v>53</v>
      </c>
      <c s="25"/>
      <c s="26" t="s">
        <v>39</v>
      </c>
      <c s="25"/>
      <c s="27" t="s">
        <v>522</v>
      </c>
      <c s="25"/>
      <c s="25"/>
      <c s="25"/>
      <c s="28">
        <f>0+Q13</f>
      </c>
      <c r="O13">
        <f>0+R13</f>
      </c>
      <c r="Q13">
        <f>0+I14+I18+I22+I26+I30+I34+I38+I42+I46+I50+I54+I58+I62+I66+I70+I74+I78+I82</f>
      </c>
      <c>
        <f>0+O14+O18+O22+O26+O30+O34+O38+O42+O46+O50+O54+O58+O62+O66+O70+O74+O78+O82</f>
      </c>
    </row>
    <row r="14" spans="1:16" ht="12.75">
      <c r="A14" s="24" t="s">
        <v>56</v>
      </c>
      <c s="29" t="s">
        <v>39</v>
      </c>
      <c s="29" t="s">
        <v>3530</v>
      </c>
      <c s="24" t="s">
        <v>58</v>
      </c>
      <c s="30" t="s">
        <v>3531</v>
      </c>
      <c s="31" t="s">
        <v>936</v>
      </c>
      <c s="32">
        <v>881.448</v>
      </c>
      <c s="33">
        <v>0</v>
      </c>
      <c s="33">
        <f>ROUND(ROUND(H14,2)*ROUND(G14,3),2)</f>
      </c>
      <c r="O14">
        <f>(I14*21)/100</f>
      </c>
      <c t="s">
        <v>33</v>
      </c>
    </row>
    <row r="15" spans="1:5" ht="12.75">
      <c r="A15" s="34" t="s">
        <v>61</v>
      </c>
      <c r="E15" s="35" t="s">
        <v>3531</v>
      </c>
    </row>
    <row r="16" spans="1:5" ht="12.75">
      <c r="A16" s="36" t="s">
        <v>62</v>
      </c>
      <c r="E16" s="37" t="s">
        <v>58</v>
      </c>
    </row>
    <row r="17" spans="1:5" ht="63.75">
      <c r="A17" t="s">
        <v>63</v>
      </c>
      <c r="E17" s="35" t="s">
        <v>3532</v>
      </c>
    </row>
    <row r="18" spans="1:16" ht="12.75">
      <c r="A18" s="24" t="s">
        <v>56</v>
      </c>
      <c s="29" t="s">
        <v>33</v>
      </c>
      <c s="29" t="s">
        <v>3533</v>
      </c>
      <c s="24" t="s">
        <v>58</v>
      </c>
      <c s="30" t="s">
        <v>3534</v>
      </c>
      <c s="31" t="s">
        <v>98</v>
      </c>
      <c s="32">
        <v>15</v>
      </c>
      <c s="33">
        <v>0</v>
      </c>
      <c s="33">
        <f>ROUND(ROUND(H18,2)*ROUND(G18,3),2)</f>
      </c>
      <c r="O18">
        <f>(I18*21)/100</f>
      </c>
      <c t="s">
        <v>33</v>
      </c>
    </row>
    <row r="19" spans="1:5" ht="12.75">
      <c r="A19" s="34" t="s">
        <v>61</v>
      </c>
      <c r="E19" s="35" t="s">
        <v>3534</v>
      </c>
    </row>
    <row r="20" spans="1:5" ht="12.75">
      <c r="A20" s="36" t="s">
        <v>62</v>
      </c>
      <c r="E20" s="37" t="s">
        <v>58</v>
      </c>
    </row>
    <row r="21" spans="1:5" ht="127.5">
      <c r="A21" t="s">
        <v>63</v>
      </c>
      <c r="E21" s="35" t="s">
        <v>3535</v>
      </c>
    </row>
    <row r="22" spans="1:16" ht="12.75">
      <c r="A22" s="24" t="s">
        <v>56</v>
      </c>
      <c s="29" t="s">
        <v>32</v>
      </c>
      <c s="29" t="s">
        <v>3536</v>
      </c>
      <c s="24" t="s">
        <v>58</v>
      </c>
      <c s="30" t="s">
        <v>3537</v>
      </c>
      <c s="31" t="s">
        <v>98</v>
      </c>
      <c s="32">
        <v>3</v>
      </c>
      <c s="33">
        <v>0</v>
      </c>
      <c s="33">
        <f>ROUND(ROUND(H22,2)*ROUND(G22,3),2)</f>
      </c>
      <c r="O22">
        <f>(I22*21)/100</f>
      </c>
      <c t="s">
        <v>33</v>
      </c>
    </row>
    <row r="23" spans="1:5" ht="12.75">
      <c r="A23" s="34" t="s">
        <v>61</v>
      </c>
      <c r="E23" s="35" t="s">
        <v>3537</v>
      </c>
    </row>
    <row r="24" spans="1:5" ht="12.75">
      <c r="A24" s="36" t="s">
        <v>62</v>
      </c>
      <c r="E24" s="37" t="s">
        <v>58</v>
      </c>
    </row>
    <row r="25" spans="1:5" ht="89.25">
      <c r="A25" t="s">
        <v>63</v>
      </c>
      <c r="E25" s="35" t="s">
        <v>3538</v>
      </c>
    </row>
    <row r="26" spans="1:16" ht="12.75">
      <c r="A26" s="24" t="s">
        <v>56</v>
      </c>
      <c s="29" t="s">
        <v>43</v>
      </c>
      <c s="29" t="s">
        <v>3539</v>
      </c>
      <c s="24" t="s">
        <v>58</v>
      </c>
      <c s="30" t="s">
        <v>3540</v>
      </c>
      <c s="31" t="s">
        <v>525</v>
      </c>
      <c s="32">
        <v>164.335</v>
      </c>
      <c s="33">
        <v>0</v>
      </c>
      <c s="33">
        <f>ROUND(ROUND(H26,2)*ROUND(G26,3),2)</f>
      </c>
      <c r="O26">
        <f>(I26*21)/100</f>
      </c>
      <c t="s">
        <v>33</v>
      </c>
    </row>
    <row r="27" spans="1:5" ht="12.75">
      <c r="A27" s="34" t="s">
        <v>61</v>
      </c>
      <c r="E27" s="35" t="s">
        <v>3540</v>
      </c>
    </row>
    <row r="28" spans="1:5" ht="12.75">
      <c r="A28" s="36" t="s">
        <v>62</v>
      </c>
      <c r="E28" s="37" t="s">
        <v>58</v>
      </c>
    </row>
    <row r="29" spans="1:5" ht="89.25">
      <c r="A29" t="s">
        <v>63</v>
      </c>
      <c r="E29" s="35" t="s">
        <v>3541</v>
      </c>
    </row>
    <row r="30" spans="1:16" ht="12.75">
      <c r="A30" s="24" t="s">
        <v>56</v>
      </c>
      <c s="29" t="s">
        <v>45</v>
      </c>
      <c s="29" t="s">
        <v>3542</v>
      </c>
      <c s="24" t="s">
        <v>58</v>
      </c>
      <c s="30" t="s">
        <v>3543</v>
      </c>
      <c s="31" t="s">
        <v>525</v>
      </c>
      <c s="32">
        <v>27.575</v>
      </c>
      <c s="33">
        <v>0</v>
      </c>
      <c s="33">
        <f>ROUND(ROUND(H30,2)*ROUND(G30,3),2)</f>
      </c>
      <c r="O30">
        <f>(I30*21)/100</f>
      </c>
      <c t="s">
        <v>33</v>
      </c>
    </row>
    <row r="31" spans="1:5" ht="12.75">
      <c r="A31" s="34" t="s">
        <v>61</v>
      </c>
      <c r="E31" s="35" t="s">
        <v>3543</v>
      </c>
    </row>
    <row r="32" spans="1:5" ht="38.25">
      <c r="A32" s="36" t="s">
        <v>62</v>
      </c>
      <c r="E32" s="37" t="s">
        <v>3665</v>
      </c>
    </row>
    <row r="33" spans="1:5" ht="140.25">
      <c r="A33" t="s">
        <v>63</v>
      </c>
      <c r="E33" s="35" t="s">
        <v>3545</v>
      </c>
    </row>
    <row r="34" spans="1:16" ht="25.5">
      <c r="A34" s="24" t="s">
        <v>56</v>
      </c>
      <c s="29" t="s">
        <v>47</v>
      </c>
      <c s="29" t="s">
        <v>3546</v>
      </c>
      <c s="24" t="s">
        <v>58</v>
      </c>
      <c s="30" t="s">
        <v>3547</v>
      </c>
      <c s="31" t="s">
        <v>936</v>
      </c>
      <c s="32">
        <v>881.448</v>
      </c>
      <c s="33">
        <v>0</v>
      </c>
      <c s="33">
        <f>ROUND(ROUND(H34,2)*ROUND(G34,3),2)</f>
      </c>
      <c r="O34">
        <f>(I34*21)/100</f>
      </c>
      <c t="s">
        <v>33</v>
      </c>
    </row>
    <row r="35" spans="1:5" ht="25.5">
      <c r="A35" s="34" t="s">
        <v>61</v>
      </c>
      <c r="E35" s="35" t="s">
        <v>3547</v>
      </c>
    </row>
    <row r="36" spans="1:5" ht="25.5">
      <c r="A36" s="36" t="s">
        <v>62</v>
      </c>
      <c r="E36" s="37" t="s">
        <v>3648</v>
      </c>
    </row>
    <row r="37" spans="1:5" ht="114.75">
      <c r="A37" t="s">
        <v>63</v>
      </c>
      <c r="E37" s="35" t="s">
        <v>3549</v>
      </c>
    </row>
    <row r="38" spans="1:16" ht="12.75">
      <c r="A38" s="24" t="s">
        <v>56</v>
      </c>
      <c s="29" t="s">
        <v>452</v>
      </c>
      <c s="29" t="s">
        <v>3550</v>
      </c>
      <c s="24" t="s">
        <v>58</v>
      </c>
      <c s="30" t="s">
        <v>3551</v>
      </c>
      <c s="31" t="s">
        <v>525</v>
      </c>
      <c s="32">
        <v>149.335</v>
      </c>
      <c s="33">
        <v>0</v>
      </c>
      <c s="33">
        <f>ROUND(ROUND(H38,2)*ROUND(G38,3),2)</f>
      </c>
      <c r="O38">
        <f>(I38*21)/100</f>
      </c>
      <c t="s">
        <v>33</v>
      </c>
    </row>
    <row r="39" spans="1:5" ht="12.75">
      <c r="A39" s="34" t="s">
        <v>61</v>
      </c>
      <c r="E39" s="35" t="s">
        <v>3551</v>
      </c>
    </row>
    <row r="40" spans="1:5" ht="25.5">
      <c r="A40" s="36" t="s">
        <v>62</v>
      </c>
      <c r="E40" s="37" t="s">
        <v>3666</v>
      </c>
    </row>
    <row r="41" spans="1:5" ht="114.75">
      <c r="A41" t="s">
        <v>63</v>
      </c>
      <c r="E41" s="35" t="s">
        <v>3549</v>
      </c>
    </row>
    <row r="42" spans="1:16" ht="12.75">
      <c r="A42" s="24" t="s">
        <v>56</v>
      </c>
      <c s="29" t="s">
        <v>394</v>
      </c>
      <c s="29" t="s">
        <v>3553</v>
      </c>
      <c s="24" t="s">
        <v>58</v>
      </c>
      <c s="30" t="s">
        <v>3554</v>
      </c>
      <c s="31" t="s">
        <v>525</v>
      </c>
      <c s="32">
        <v>15</v>
      </c>
      <c s="33">
        <v>0</v>
      </c>
      <c s="33">
        <f>ROUND(ROUND(H42,2)*ROUND(G42,3),2)</f>
      </c>
      <c r="O42">
        <f>(I42*21)/100</f>
      </c>
      <c t="s">
        <v>33</v>
      </c>
    </row>
    <row r="43" spans="1:5" ht="12.75">
      <c r="A43" s="34" t="s">
        <v>61</v>
      </c>
      <c r="E43" s="35" t="s">
        <v>3554</v>
      </c>
    </row>
    <row r="44" spans="1:5" ht="12.75">
      <c r="A44" s="36" t="s">
        <v>62</v>
      </c>
      <c r="E44" s="37" t="s">
        <v>58</v>
      </c>
    </row>
    <row r="45" spans="1:5" ht="89.25">
      <c r="A45" t="s">
        <v>63</v>
      </c>
      <c r="E45" s="35" t="s">
        <v>3555</v>
      </c>
    </row>
    <row r="46" spans="1:16" ht="25.5">
      <c r="A46" s="24" t="s">
        <v>56</v>
      </c>
      <c s="29" t="s">
        <v>50</v>
      </c>
      <c s="29" t="s">
        <v>3556</v>
      </c>
      <c s="24" t="s">
        <v>58</v>
      </c>
      <c s="30" t="s">
        <v>3557</v>
      </c>
      <c s="31" t="s">
        <v>60</v>
      </c>
      <c s="32">
        <v>1178</v>
      </c>
      <c s="33">
        <v>0</v>
      </c>
      <c s="33">
        <f>ROUND(ROUND(H46,2)*ROUND(G46,3),2)</f>
      </c>
      <c r="O46">
        <f>(I46*21)/100</f>
      </c>
      <c t="s">
        <v>33</v>
      </c>
    </row>
    <row r="47" spans="1:5" ht="25.5">
      <c r="A47" s="34" t="s">
        <v>61</v>
      </c>
      <c r="E47" s="35" t="s">
        <v>3557</v>
      </c>
    </row>
    <row r="48" spans="1:5" ht="38.25">
      <c r="A48" s="36" t="s">
        <v>62</v>
      </c>
      <c r="E48" s="42" t="s">
        <v>3667</v>
      </c>
    </row>
    <row r="49" spans="1:5" ht="25.5">
      <c r="A49" t="s">
        <v>63</v>
      </c>
      <c r="E49" s="35" t="s">
        <v>3559</v>
      </c>
    </row>
    <row r="50" spans="1:16" ht="25.5">
      <c r="A50" s="24" t="s">
        <v>56</v>
      </c>
      <c s="29" t="s">
        <v>52</v>
      </c>
      <c s="29" t="s">
        <v>3560</v>
      </c>
      <c s="24" t="s">
        <v>58</v>
      </c>
      <c s="30" t="s">
        <v>3561</v>
      </c>
      <c s="31" t="s">
        <v>98</v>
      </c>
      <c s="32">
        <v>490</v>
      </c>
      <c s="33">
        <v>0</v>
      </c>
      <c s="33">
        <f>ROUND(ROUND(H50,2)*ROUND(G50,3),2)</f>
      </c>
      <c r="O50">
        <f>(I50*21)/100</f>
      </c>
      <c t="s">
        <v>33</v>
      </c>
    </row>
    <row r="51" spans="1:5" ht="25.5">
      <c r="A51" s="34" t="s">
        <v>61</v>
      </c>
      <c r="E51" s="35" t="s">
        <v>3561</v>
      </c>
    </row>
    <row r="52" spans="1:5" ht="63.75">
      <c r="A52" s="36" t="s">
        <v>62</v>
      </c>
      <c r="E52" s="42" t="s">
        <v>3668</v>
      </c>
    </row>
    <row r="53" spans="1:5" ht="89.25">
      <c r="A53" t="s">
        <v>63</v>
      </c>
      <c r="E53" s="35" t="s">
        <v>3563</v>
      </c>
    </row>
    <row r="54" spans="1:16" ht="25.5">
      <c r="A54" s="24" t="s">
        <v>56</v>
      </c>
      <c s="29" t="s">
        <v>67</v>
      </c>
      <c s="29" t="s">
        <v>3564</v>
      </c>
      <c s="24" t="s">
        <v>58</v>
      </c>
      <c s="30" t="s">
        <v>3565</v>
      </c>
      <c s="31" t="s">
        <v>98</v>
      </c>
      <c s="32">
        <v>99</v>
      </c>
      <c s="33">
        <v>0</v>
      </c>
      <c s="33">
        <f>ROUND(ROUND(H54,2)*ROUND(G54,3),2)</f>
      </c>
      <c r="O54">
        <f>(I54*21)/100</f>
      </c>
      <c t="s">
        <v>33</v>
      </c>
    </row>
    <row r="55" spans="1:5" ht="25.5">
      <c r="A55" s="34" t="s">
        <v>61</v>
      </c>
      <c r="E55" s="35" t="s">
        <v>3565</v>
      </c>
    </row>
    <row r="56" spans="1:5" ht="63.75">
      <c r="A56" s="36" t="s">
        <v>62</v>
      </c>
      <c r="E56" s="42" t="s">
        <v>3669</v>
      </c>
    </row>
    <row r="57" spans="1:5" ht="89.25">
      <c r="A57" t="s">
        <v>63</v>
      </c>
      <c r="E57" s="35" t="s">
        <v>3563</v>
      </c>
    </row>
    <row r="58" spans="1:16" ht="12.75">
      <c r="A58" s="24" t="s">
        <v>56</v>
      </c>
      <c s="29" t="s">
        <v>70</v>
      </c>
      <c s="29" t="s">
        <v>3567</v>
      </c>
      <c s="24" t="s">
        <v>58</v>
      </c>
      <c s="30" t="s">
        <v>3568</v>
      </c>
      <c s="31" t="s">
        <v>98</v>
      </c>
      <c s="32">
        <v>3</v>
      </c>
      <c s="33">
        <v>0</v>
      </c>
      <c s="33">
        <f>ROUND(ROUND(H58,2)*ROUND(G58,3),2)</f>
      </c>
      <c r="O58">
        <f>(I58*21)/100</f>
      </c>
      <c t="s">
        <v>33</v>
      </c>
    </row>
    <row r="59" spans="1:5" ht="12.75">
      <c r="A59" s="34" t="s">
        <v>61</v>
      </c>
      <c r="E59" s="35" t="s">
        <v>3568</v>
      </c>
    </row>
    <row r="60" spans="1:5" ht="25.5">
      <c r="A60" s="36" t="s">
        <v>62</v>
      </c>
      <c r="E60" s="37" t="s">
        <v>3670</v>
      </c>
    </row>
    <row r="61" spans="1:5" ht="89.25">
      <c r="A61" t="s">
        <v>63</v>
      </c>
      <c r="E61" s="35" t="s">
        <v>3563</v>
      </c>
    </row>
    <row r="62" spans="1:16" ht="12.75">
      <c r="A62" s="24" t="s">
        <v>56</v>
      </c>
      <c s="29" t="s">
        <v>74</v>
      </c>
      <c s="29" t="s">
        <v>3570</v>
      </c>
      <c s="24" t="s">
        <v>58</v>
      </c>
      <c s="30" t="s">
        <v>3571</v>
      </c>
      <c s="31" t="s">
        <v>936</v>
      </c>
      <c s="32">
        <v>1261.088</v>
      </c>
      <c s="33">
        <v>0</v>
      </c>
      <c s="33">
        <f>ROUND(ROUND(H62,2)*ROUND(G62,3),2)</f>
      </c>
      <c r="O62">
        <f>(I62*21)/100</f>
      </c>
      <c t="s">
        <v>33</v>
      </c>
    </row>
    <row r="63" spans="1:5" ht="12.75">
      <c r="A63" s="34" t="s">
        <v>61</v>
      </c>
      <c r="E63" s="35" t="s">
        <v>3571</v>
      </c>
    </row>
    <row r="64" spans="1:5" ht="51">
      <c r="A64" s="36" t="s">
        <v>62</v>
      </c>
      <c r="E64" s="42" t="s">
        <v>3671</v>
      </c>
    </row>
    <row r="65" spans="1:5" ht="165.75">
      <c r="A65" t="s">
        <v>63</v>
      </c>
      <c r="E65" s="35" t="s">
        <v>3573</v>
      </c>
    </row>
    <row r="66" spans="1:16" ht="25.5">
      <c r="A66" s="24" t="s">
        <v>56</v>
      </c>
      <c s="29" t="s">
        <v>77</v>
      </c>
      <c s="29" t="s">
        <v>3574</v>
      </c>
      <c s="24" t="s">
        <v>58</v>
      </c>
      <c s="30" t="s">
        <v>3575</v>
      </c>
      <c s="31" t="s">
        <v>60</v>
      </c>
      <c s="32">
        <v>198.01</v>
      </c>
      <c s="33">
        <v>0</v>
      </c>
      <c s="33">
        <f>ROUND(ROUND(H66,2)*ROUND(G66,3),2)</f>
      </c>
      <c r="O66">
        <f>(I66*21)/100</f>
      </c>
      <c t="s">
        <v>33</v>
      </c>
    </row>
    <row r="67" spans="1:5" ht="25.5">
      <c r="A67" s="34" t="s">
        <v>61</v>
      </c>
      <c r="E67" s="35" t="s">
        <v>3575</v>
      </c>
    </row>
    <row r="68" spans="1:5" ht="38.25">
      <c r="A68" s="36" t="s">
        <v>62</v>
      </c>
      <c r="E68" s="37" t="s">
        <v>3672</v>
      </c>
    </row>
    <row r="69" spans="1:5" ht="165.75">
      <c r="A69" t="s">
        <v>63</v>
      </c>
      <c r="E69" s="35" t="s">
        <v>3573</v>
      </c>
    </row>
    <row r="70" spans="1:16" ht="12.75">
      <c r="A70" s="24" t="s">
        <v>56</v>
      </c>
      <c s="29" t="s">
        <v>80</v>
      </c>
      <c s="29" t="s">
        <v>3656</v>
      </c>
      <c s="24" t="s">
        <v>58</v>
      </c>
      <c s="30" t="s">
        <v>3657</v>
      </c>
      <c s="31" t="s">
        <v>525</v>
      </c>
      <c s="32">
        <v>191.91</v>
      </c>
      <c s="33">
        <v>0</v>
      </c>
      <c s="33">
        <f>ROUND(ROUND(H70,2)*ROUND(G70,3),2)</f>
      </c>
      <c r="O70">
        <f>(I70*21)/100</f>
      </c>
      <c t="s">
        <v>33</v>
      </c>
    </row>
    <row r="71" spans="1:5" ht="12.75">
      <c r="A71" s="34" t="s">
        <v>61</v>
      </c>
      <c r="E71" s="35" t="s">
        <v>3657</v>
      </c>
    </row>
    <row r="72" spans="1:5" ht="12.75">
      <c r="A72" s="36" t="s">
        <v>62</v>
      </c>
      <c r="E72" s="37" t="s">
        <v>58</v>
      </c>
    </row>
    <row r="73" spans="1:5" ht="204">
      <c r="A73" t="s">
        <v>63</v>
      </c>
      <c r="E73" s="35" t="s">
        <v>3579</v>
      </c>
    </row>
    <row r="74" spans="1:16" ht="25.5">
      <c r="A74" s="24" t="s">
        <v>56</v>
      </c>
      <c s="29" t="s">
        <v>83</v>
      </c>
      <c s="29" t="s">
        <v>3658</v>
      </c>
      <c s="24" t="s">
        <v>58</v>
      </c>
      <c s="30" t="s">
        <v>3659</v>
      </c>
      <c s="31" t="s">
        <v>525</v>
      </c>
      <c s="32">
        <v>191.91</v>
      </c>
      <c s="33">
        <v>0</v>
      </c>
      <c s="33">
        <f>ROUND(ROUND(H74,2)*ROUND(G74,3),2)</f>
      </c>
      <c r="O74">
        <f>(I74*21)/100</f>
      </c>
      <c t="s">
        <v>33</v>
      </c>
    </row>
    <row r="75" spans="1:5" ht="25.5">
      <c r="A75" s="34" t="s">
        <v>61</v>
      </c>
      <c r="E75" s="35" t="s">
        <v>3659</v>
      </c>
    </row>
    <row r="76" spans="1:5" ht="12.75">
      <c r="A76" s="36" t="s">
        <v>62</v>
      </c>
      <c r="E76" s="37" t="s">
        <v>58</v>
      </c>
    </row>
    <row r="77" spans="1:5" ht="12.75">
      <c r="A77" t="s">
        <v>63</v>
      </c>
      <c r="E77" s="35" t="s">
        <v>58</v>
      </c>
    </row>
    <row r="78" spans="1:16" ht="12.75">
      <c r="A78" s="24" t="s">
        <v>56</v>
      </c>
      <c s="29" t="s">
        <v>86</v>
      </c>
      <c s="29" t="s">
        <v>3590</v>
      </c>
      <c s="24" t="s">
        <v>58</v>
      </c>
      <c s="30" t="s">
        <v>3591</v>
      </c>
      <c s="31" t="s">
        <v>936</v>
      </c>
      <c s="32">
        <v>1300</v>
      </c>
      <c s="33">
        <v>0</v>
      </c>
      <c s="33">
        <f>ROUND(ROUND(H78,2)*ROUND(G78,3),2)</f>
      </c>
      <c r="O78">
        <f>(I78*21)/100</f>
      </c>
      <c t="s">
        <v>33</v>
      </c>
    </row>
    <row r="79" spans="1:5" ht="12.75">
      <c r="A79" s="34" t="s">
        <v>61</v>
      </c>
      <c r="E79" s="35" t="s">
        <v>3591</v>
      </c>
    </row>
    <row r="80" spans="1:5" ht="25.5">
      <c r="A80" s="36" t="s">
        <v>62</v>
      </c>
      <c r="E80" s="37" t="s">
        <v>3673</v>
      </c>
    </row>
    <row r="81" spans="1:5" ht="12.75">
      <c r="A81" t="s">
        <v>63</v>
      </c>
      <c r="E81" s="35" t="s">
        <v>58</v>
      </c>
    </row>
    <row r="82" spans="1:16" ht="12.75">
      <c r="A82" s="24" t="s">
        <v>56</v>
      </c>
      <c s="29" t="s">
        <v>89</v>
      </c>
      <c s="29" t="s">
        <v>3593</v>
      </c>
      <c s="24" t="s">
        <v>58</v>
      </c>
      <c s="30" t="s">
        <v>3594</v>
      </c>
      <c s="31" t="s">
        <v>60</v>
      </c>
      <c s="32">
        <v>198.01</v>
      </c>
      <c s="33">
        <v>0</v>
      </c>
      <c s="33">
        <f>ROUND(ROUND(H82,2)*ROUND(G82,3),2)</f>
      </c>
      <c r="O82">
        <f>(I82*21)/100</f>
      </c>
      <c t="s">
        <v>33</v>
      </c>
    </row>
    <row r="83" spans="1:5" ht="12.75">
      <c r="A83" s="34" t="s">
        <v>61</v>
      </c>
      <c r="E83" s="35" t="s">
        <v>3594</v>
      </c>
    </row>
    <row r="84" spans="1:5" ht="12.75">
      <c r="A84" s="36" t="s">
        <v>62</v>
      </c>
      <c r="E84" s="37" t="s">
        <v>58</v>
      </c>
    </row>
    <row r="85" spans="1:5" ht="12.75">
      <c r="A85" t="s">
        <v>63</v>
      </c>
      <c r="E85" s="35" t="s">
        <v>58</v>
      </c>
    </row>
    <row r="86" spans="1:18" ht="12.75" customHeight="1">
      <c r="A86" s="6" t="s">
        <v>53</v>
      </c>
      <c s="6"/>
      <c s="39" t="s">
        <v>33</v>
      </c>
      <c s="6"/>
      <c s="27" t="s">
        <v>3213</v>
      </c>
      <c s="6"/>
      <c s="6"/>
      <c s="6"/>
      <c s="40">
        <f>0+Q86</f>
      </c>
      <c r="O86">
        <f>0+R86</f>
      </c>
      <c r="Q86">
        <f>0+I87+I91</f>
      </c>
      <c>
        <f>0+O87+O91</f>
      </c>
    </row>
    <row r="87" spans="1:16" ht="12.75">
      <c r="A87" s="24" t="s">
        <v>56</v>
      </c>
      <c s="29" t="s">
        <v>252</v>
      </c>
      <c s="29" t="s">
        <v>3597</v>
      </c>
      <c s="24" t="s">
        <v>58</v>
      </c>
      <c s="30" t="s">
        <v>3598</v>
      </c>
      <c s="31" t="s">
        <v>370</v>
      </c>
      <c s="32">
        <v>51.047</v>
      </c>
      <c s="33">
        <v>0</v>
      </c>
      <c s="33">
        <f>ROUND(ROUND(H87,2)*ROUND(G87,3),2)</f>
      </c>
      <c r="O87">
        <f>(I87*21)/100</f>
      </c>
      <c t="s">
        <v>33</v>
      </c>
    </row>
    <row r="88" spans="1:5" ht="12.75">
      <c r="A88" s="34" t="s">
        <v>61</v>
      </c>
      <c r="E88" s="35" t="s">
        <v>3598</v>
      </c>
    </row>
    <row r="89" spans="1:5" ht="153">
      <c r="A89" s="36" t="s">
        <v>62</v>
      </c>
      <c r="E89" s="37" t="s">
        <v>3674</v>
      </c>
    </row>
    <row r="90" spans="1:5" ht="191.25">
      <c r="A90" t="s">
        <v>63</v>
      </c>
      <c r="E90" s="35" t="s">
        <v>3600</v>
      </c>
    </row>
    <row r="91" spans="1:16" ht="12.75">
      <c r="A91" s="24" t="s">
        <v>56</v>
      </c>
      <c s="29" t="s">
        <v>92</v>
      </c>
      <c s="29" t="s">
        <v>3601</v>
      </c>
      <c s="24" t="s">
        <v>58</v>
      </c>
      <c s="30" t="s">
        <v>3602</v>
      </c>
      <c s="31" t="s">
        <v>906</v>
      </c>
      <c s="32">
        <v>18.619</v>
      </c>
      <c s="33">
        <v>0</v>
      </c>
      <c s="33">
        <f>ROUND(ROUND(H91,2)*ROUND(G91,3),2)</f>
      </c>
      <c r="O91">
        <f>(I91*21)/100</f>
      </c>
      <c t="s">
        <v>33</v>
      </c>
    </row>
    <row r="92" spans="1:5" ht="12.75">
      <c r="A92" s="34" t="s">
        <v>61</v>
      </c>
      <c r="E92" s="35" t="s">
        <v>3602</v>
      </c>
    </row>
    <row r="93" spans="1:5" ht="51">
      <c r="A93" s="36" t="s">
        <v>62</v>
      </c>
      <c r="E93" s="37" t="s">
        <v>3675</v>
      </c>
    </row>
    <row r="94" spans="1:5" ht="12.75">
      <c r="A94" t="s">
        <v>63</v>
      </c>
      <c r="E94" s="35" t="s">
        <v>58</v>
      </c>
    </row>
    <row r="95" spans="1:18" ht="12.75" customHeight="1">
      <c r="A95" s="6" t="s">
        <v>53</v>
      </c>
      <c s="6"/>
      <c s="39" t="s">
        <v>3604</v>
      </c>
      <c s="6"/>
      <c s="27" t="s">
        <v>3605</v>
      </c>
      <c s="6"/>
      <c s="6"/>
      <c s="6"/>
      <c s="40">
        <f>0+Q95</f>
      </c>
      <c r="O95">
        <f>0+R95</f>
      </c>
      <c r="Q95">
        <f>0+I96</f>
      </c>
      <c>
        <f>0+O96</f>
      </c>
    </row>
    <row r="96" spans="1:16" ht="12.75">
      <c r="A96" s="24" t="s">
        <v>56</v>
      </c>
      <c s="29" t="s">
        <v>95</v>
      </c>
      <c s="29" t="s">
        <v>3606</v>
      </c>
      <c s="24" t="s">
        <v>58</v>
      </c>
      <c s="30" t="s">
        <v>3607</v>
      </c>
      <c s="31" t="s">
        <v>906</v>
      </c>
      <c s="32">
        <v>23.137</v>
      </c>
      <c s="33">
        <v>0</v>
      </c>
      <c s="33">
        <f>ROUND(ROUND(H96,2)*ROUND(G96,3),2)</f>
      </c>
      <c r="O96">
        <f>(I96*21)/100</f>
      </c>
      <c t="s">
        <v>33</v>
      </c>
    </row>
    <row r="97" spans="1:5" ht="12.75">
      <c r="A97" s="34" t="s">
        <v>61</v>
      </c>
      <c r="E97" s="35" t="s">
        <v>3607</v>
      </c>
    </row>
    <row r="98" spans="1:5" ht="12.75">
      <c r="A98" s="36" t="s">
        <v>62</v>
      </c>
      <c r="E98" s="37" t="s">
        <v>58</v>
      </c>
    </row>
    <row r="99" spans="1:5" ht="25.5">
      <c r="A99" t="s">
        <v>63</v>
      </c>
      <c r="E99" s="35" t="s">
        <v>3608</v>
      </c>
    </row>
  </sheetData>
  <mergeCells count="15">
    <mergeCell ref="C3:D3"/>
    <mergeCell ref="C4:D4"/>
    <mergeCell ref="C5:D5"/>
    <mergeCell ref="C6:D6"/>
    <mergeCell ref="C7:D7"/>
    <mergeCell ref="C8:D8"/>
    <mergeCell ref="C9:D9"/>
    <mergeCell ref="A10:A11"/>
    <mergeCell ref="B10:B11"/>
    <mergeCell ref="C10:C11"/>
    <mergeCell ref="D10:D11"/>
    <mergeCell ref="E10:E11"/>
    <mergeCell ref="F10:F11"/>
    <mergeCell ref="G10:G11"/>
    <mergeCell ref="H10:I10"/>
  </mergeCells>
  <printOptions/>
  <pageMargins left="0.75" right="0.75" top="1" bottom="1" header="0.5" footer="0.5"/>
  <pageSetup fitToHeight="0" horizontalDpi="300" verticalDpi="300" orientation="portrait" paperSize="9"/>
  <drawing r:id="rId1"/>
</worksheet>
</file>

<file path=xl/worksheets/sheet49.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0+O12+O85+O98+O123+O152+O165</f>
      </c>
      <c t="s">
        <v>32</v>
      </c>
    </row>
    <row r="3" spans="1:16" ht="15" customHeight="1">
      <c r="A3" t="s">
        <v>12</v>
      </c>
      <c s="12" t="s">
        <v>14</v>
      </c>
      <c s="13" t="s">
        <v>15</v>
      </c>
      <c s="1"/>
      <c s="14" t="s">
        <v>16</v>
      </c>
      <c s="1"/>
      <c s="9"/>
      <c s="8" t="s">
        <v>3676</v>
      </c>
      <c s="41">
        <f>0+I12+I85+I98+I123+I152+I165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6" t="s">
        <v>28</v>
      </c>
      <c s="17" t="s">
        <v>3676</v>
      </c>
      <c s="6"/>
      <c s="18" t="s">
        <v>3677</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f>
      </c>
      <c>
        <f>0+O13+O17+O21+O25+O29+O33+O37+O41+O45+O49+O53+O57+O61+O65+O69+O73+O77+O81</f>
      </c>
    </row>
    <row r="13" spans="1:16" ht="12.75">
      <c r="A13" s="24" t="s">
        <v>56</v>
      </c>
      <c s="29" t="s">
        <v>39</v>
      </c>
      <c s="29" t="s">
        <v>3678</v>
      </c>
      <c s="24" t="s">
        <v>58</v>
      </c>
      <c s="30" t="s">
        <v>3679</v>
      </c>
      <c s="31" t="s">
        <v>525</v>
      </c>
      <c s="32">
        <v>32.85</v>
      </c>
      <c s="33">
        <v>0</v>
      </c>
      <c s="33">
        <f>ROUND(ROUND(H13,2)*ROUND(G13,3),2)</f>
      </c>
      <c r="O13">
        <f>(I13*21)/100</f>
      </c>
      <c t="s">
        <v>33</v>
      </c>
    </row>
    <row r="14" spans="1:5" ht="12.75">
      <c r="A14" s="34" t="s">
        <v>61</v>
      </c>
      <c r="E14" s="35" t="s">
        <v>58</v>
      </c>
    </row>
    <row r="15" spans="1:5" ht="25.5">
      <c r="A15" s="36" t="s">
        <v>62</v>
      </c>
      <c r="E15" s="37" t="s">
        <v>3680</v>
      </c>
    </row>
    <row r="16" spans="1:5" ht="63.75">
      <c r="A16" t="s">
        <v>63</v>
      </c>
      <c r="E16" s="35" t="s">
        <v>3681</v>
      </c>
    </row>
    <row r="17" spans="1:16" ht="25.5">
      <c r="A17" s="24" t="s">
        <v>56</v>
      </c>
      <c s="29" t="s">
        <v>33</v>
      </c>
      <c s="29" t="s">
        <v>3682</v>
      </c>
      <c s="24" t="s">
        <v>58</v>
      </c>
      <c s="30" t="s">
        <v>3683</v>
      </c>
      <c s="31" t="s">
        <v>525</v>
      </c>
      <c s="32">
        <v>46.455</v>
      </c>
      <c s="33">
        <v>0</v>
      </c>
      <c s="33">
        <f>ROUND(ROUND(H17,2)*ROUND(G17,3),2)</f>
      </c>
      <c r="O17">
        <f>(I17*21)/100</f>
      </c>
      <c t="s">
        <v>33</v>
      </c>
    </row>
    <row r="18" spans="1:5" ht="12.75">
      <c r="A18" s="34" t="s">
        <v>61</v>
      </c>
      <c r="E18" s="35" t="s">
        <v>58</v>
      </c>
    </row>
    <row r="19" spans="1:5" ht="25.5">
      <c r="A19" s="36" t="s">
        <v>62</v>
      </c>
      <c r="E19" s="37" t="s">
        <v>3684</v>
      </c>
    </row>
    <row r="20" spans="1:5" ht="63.75">
      <c r="A20" t="s">
        <v>63</v>
      </c>
      <c r="E20" s="35" t="s">
        <v>3681</v>
      </c>
    </row>
    <row r="21" spans="1:16" ht="12.75">
      <c r="A21" s="24" t="s">
        <v>56</v>
      </c>
      <c s="29" t="s">
        <v>32</v>
      </c>
      <c s="29" t="s">
        <v>3155</v>
      </c>
      <c s="24" t="s">
        <v>58</v>
      </c>
      <c s="30" t="s">
        <v>3156</v>
      </c>
      <c s="31" t="s">
        <v>525</v>
      </c>
      <c s="32">
        <v>72</v>
      </c>
      <c s="33">
        <v>0</v>
      </c>
      <c s="33">
        <f>ROUND(ROUND(H21,2)*ROUND(G21,3),2)</f>
      </c>
      <c r="O21">
        <f>(I21*21)/100</f>
      </c>
      <c t="s">
        <v>33</v>
      </c>
    </row>
    <row r="22" spans="1:5" ht="12.75">
      <c r="A22" s="34" t="s">
        <v>61</v>
      </c>
      <c r="E22" s="35" t="s">
        <v>58</v>
      </c>
    </row>
    <row r="23" spans="1:5" ht="25.5">
      <c r="A23" s="36" t="s">
        <v>62</v>
      </c>
      <c r="E23" s="37" t="s">
        <v>3685</v>
      </c>
    </row>
    <row r="24" spans="1:5" ht="38.25">
      <c r="A24" t="s">
        <v>63</v>
      </c>
      <c r="E24" s="35" t="s">
        <v>3158</v>
      </c>
    </row>
    <row r="25" spans="1:16" ht="12.75">
      <c r="A25" s="24" t="s">
        <v>56</v>
      </c>
      <c s="29" t="s">
        <v>43</v>
      </c>
      <c s="29" t="s">
        <v>3159</v>
      </c>
      <c s="24" t="s">
        <v>58</v>
      </c>
      <c s="30" t="s">
        <v>3160</v>
      </c>
      <c s="31" t="s">
        <v>525</v>
      </c>
      <c s="32">
        <v>1535</v>
      </c>
      <c s="33">
        <v>0</v>
      </c>
      <c s="33">
        <f>ROUND(ROUND(H25,2)*ROUND(G25,3),2)</f>
      </c>
      <c r="O25">
        <f>(I25*21)/100</f>
      </c>
      <c t="s">
        <v>33</v>
      </c>
    </row>
    <row r="26" spans="1:5" ht="12.75">
      <c r="A26" s="34" t="s">
        <v>61</v>
      </c>
      <c r="E26" s="35" t="s">
        <v>58</v>
      </c>
    </row>
    <row r="27" spans="1:5" ht="25.5">
      <c r="A27" s="36" t="s">
        <v>62</v>
      </c>
      <c r="E27" s="37" t="s">
        <v>3686</v>
      </c>
    </row>
    <row r="28" spans="1:5" ht="369.75">
      <c r="A28" t="s">
        <v>63</v>
      </c>
      <c r="E28" s="35" t="s">
        <v>3162</v>
      </c>
    </row>
    <row r="29" spans="1:16" ht="12.75">
      <c r="A29" s="24" t="s">
        <v>56</v>
      </c>
      <c s="29" t="s">
        <v>45</v>
      </c>
      <c s="29" t="s">
        <v>3163</v>
      </c>
      <c s="24" t="s">
        <v>58</v>
      </c>
      <c s="30" t="s">
        <v>3164</v>
      </c>
      <c s="31" t="s">
        <v>2907</v>
      </c>
      <c s="32">
        <v>19955</v>
      </c>
      <c s="33">
        <v>0</v>
      </c>
      <c s="33">
        <f>ROUND(ROUND(H29,2)*ROUND(G29,3),2)</f>
      </c>
      <c r="O29">
        <f>(I29*21)/100</f>
      </c>
      <c t="s">
        <v>33</v>
      </c>
    </row>
    <row r="30" spans="1:5" ht="12.75">
      <c r="A30" s="34" t="s">
        <v>61</v>
      </c>
      <c r="E30" s="35" t="s">
        <v>58</v>
      </c>
    </row>
    <row r="31" spans="1:5" ht="25.5">
      <c r="A31" s="36" t="s">
        <v>62</v>
      </c>
      <c r="E31" s="37" t="s">
        <v>3687</v>
      </c>
    </row>
    <row r="32" spans="1:5" ht="25.5">
      <c r="A32" t="s">
        <v>63</v>
      </c>
      <c r="E32" s="35" t="s">
        <v>3166</v>
      </c>
    </row>
    <row r="33" spans="1:16" ht="12.75">
      <c r="A33" s="24" t="s">
        <v>56</v>
      </c>
      <c s="29" t="s">
        <v>47</v>
      </c>
      <c s="29" t="s">
        <v>3167</v>
      </c>
      <c s="24" t="s">
        <v>58</v>
      </c>
      <c s="30" t="s">
        <v>3168</v>
      </c>
      <c s="31" t="s">
        <v>525</v>
      </c>
      <c s="32">
        <v>327</v>
      </c>
      <c s="33">
        <v>0</v>
      </c>
      <c s="33">
        <f>ROUND(ROUND(H33,2)*ROUND(G33,3),2)</f>
      </c>
      <c r="O33">
        <f>(I33*21)/100</f>
      </c>
      <c t="s">
        <v>33</v>
      </c>
    </row>
    <row r="34" spans="1:5" ht="12.75">
      <c r="A34" s="34" t="s">
        <v>61</v>
      </c>
      <c r="E34" s="35" t="s">
        <v>58</v>
      </c>
    </row>
    <row r="35" spans="1:5" ht="76.5">
      <c r="A35" s="36" t="s">
        <v>62</v>
      </c>
      <c r="E35" s="37" t="s">
        <v>3688</v>
      </c>
    </row>
    <row r="36" spans="1:5" ht="318.75">
      <c r="A36" t="s">
        <v>63</v>
      </c>
      <c r="E36" s="35" t="s">
        <v>3170</v>
      </c>
    </row>
    <row r="37" spans="1:16" ht="12.75">
      <c r="A37" s="24" t="s">
        <v>56</v>
      </c>
      <c s="29" t="s">
        <v>452</v>
      </c>
      <c s="29" t="s">
        <v>3171</v>
      </c>
      <c s="24" t="s">
        <v>58</v>
      </c>
      <c s="30" t="s">
        <v>3172</v>
      </c>
      <c s="31" t="s">
        <v>2907</v>
      </c>
      <c s="32">
        <v>4251</v>
      </c>
      <c s="33">
        <v>0</v>
      </c>
      <c s="33">
        <f>ROUND(ROUND(H37,2)*ROUND(G37,3),2)</f>
      </c>
      <c r="O37">
        <f>(I37*21)/100</f>
      </c>
      <c t="s">
        <v>33</v>
      </c>
    </row>
    <row r="38" spans="1:5" ht="12.75">
      <c r="A38" s="34" t="s">
        <v>61</v>
      </c>
      <c r="E38" s="35" t="s">
        <v>58</v>
      </c>
    </row>
    <row r="39" spans="1:5" ht="25.5">
      <c r="A39" s="36" t="s">
        <v>62</v>
      </c>
      <c r="E39" s="37" t="s">
        <v>3689</v>
      </c>
    </row>
    <row r="40" spans="1:5" ht="25.5">
      <c r="A40" t="s">
        <v>63</v>
      </c>
      <c r="E40" s="35" t="s">
        <v>3166</v>
      </c>
    </row>
    <row r="41" spans="1:16" ht="12.75">
      <c r="A41" s="24" t="s">
        <v>56</v>
      </c>
      <c s="29" t="s">
        <v>394</v>
      </c>
      <c s="29" t="s">
        <v>736</v>
      </c>
      <c s="24" t="s">
        <v>58</v>
      </c>
      <c s="30" t="s">
        <v>737</v>
      </c>
      <c s="31" t="s">
        <v>525</v>
      </c>
      <c s="32">
        <v>472</v>
      </c>
      <c s="33">
        <v>0</v>
      </c>
      <c s="33">
        <f>ROUND(ROUND(H41,2)*ROUND(G41,3),2)</f>
      </c>
      <c r="O41">
        <f>(I41*21)/100</f>
      </c>
      <c t="s">
        <v>33</v>
      </c>
    </row>
    <row r="42" spans="1:5" ht="12.75">
      <c r="A42" s="34" t="s">
        <v>61</v>
      </c>
      <c r="E42" s="35" t="s">
        <v>58</v>
      </c>
    </row>
    <row r="43" spans="1:5" ht="63.75">
      <c r="A43" s="36" t="s">
        <v>62</v>
      </c>
      <c r="E43" s="37" t="s">
        <v>3690</v>
      </c>
    </row>
    <row r="44" spans="1:5" ht="318.75">
      <c r="A44" t="s">
        <v>63</v>
      </c>
      <c r="E44" s="35" t="s">
        <v>3175</v>
      </c>
    </row>
    <row r="45" spans="1:16" ht="12.75">
      <c r="A45" s="24" t="s">
        <v>56</v>
      </c>
      <c s="29" t="s">
        <v>50</v>
      </c>
      <c s="29" t="s">
        <v>3176</v>
      </c>
      <c s="24" t="s">
        <v>58</v>
      </c>
      <c s="30" t="s">
        <v>3177</v>
      </c>
      <c s="31" t="s">
        <v>2907</v>
      </c>
      <c s="32">
        <v>5005</v>
      </c>
      <c s="33">
        <v>0</v>
      </c>
      <c s="33">
        <f>ROUND(ROUND(H45,2)*ROUND(G45,3),2)</f>
      </c>
      <c r="O45">
        <f>(I45*21)/100</f>
      </c>
      <c t="s">
        <v>33</v>
      </c>
    </row>
    <row r="46" spans="1:5" ht="12.75">
      <c r="A46" s="34" t="s">
        <v>61</v>
      </c>
      <c r="E46" s="35" t="s">
        <v>58</v>
      </c>
    </row>
    <row r="47" spans="1:5" ht="51">
      <c r="A47" s="36" t="s">
        <v>62</v>
      </c>
      <c r="E47" s="37" t="s">
        <v>3691</v>
      </c>
    </row>
    <row r="48" spans="1:5" ht="25.5">
      <c r="A48" t="s">
        <v>63</v>
      </c>
      <c r="E48" s="35" t="s">
        <v>3166</v>
      </c>
    </row>
    <row r="49" spans="1:16" ht="12.75">
      <c r="A49" s="24" t="s">
        <v>56</v>
      </c>
      <c s="29" t="s">
        <v>52</v>
      </c>
      <c s="29" t="s">
        <v>3179</v>
      </c>
      <c s="24" t="s">
        <v>58</v>
      </c>
      <c s="30" t="s">
        <v>3180</v>
      </c>
      <c s="31" t="s">
        <v>525</v>
      </c>
      <c s="32">
        <v>57</v>
      </c>
      <c s="33">
        <v>0</v>
      </c>
      <c s="33">
        <f>ROUND(ROUND(H49,2)*ROUND(G49,3),2)</f>
      </c>
      <c r="O49">
        <f>(I49*21)/100</f>
      </c>
      <c t="s">
        <v>33</v>
      </c>
    </row>
    <row r="50" spans="1:5" ht="12.75">
      <c r="A50" s="34" t="s">
        <v>61</v>
      </c>
      <c r="E50" s="35" t="s">
        <v>58</v>
      </c>
    </row>
    <row r="51" spans="1:5" ht="25.5">
      <c r="A51" s="36" t="s">
        <v>62</v>
      </c>
      <c r="E51" s="37" t="s">
        <v>3692</v>
      </c>
    </row>
    <row r="52" spans="1:5" ht="318.75">
      <c r="A52" t="s">
        <v>63</v>
      </c>
      <c r="E52" s="35" t="s">
        <v>3175</v>
      </c>
    </row>
    <row r="53" spans="1:16" ht="12.75">
      <c r="A53" s="24" t="s">
        <v>56</v>
      </c>
      <c s="29" t="s">
        <v>67</v>
      </c>
      <c s="29" t="s">
        <v>3182</v>
      </c>
      <c s="24" t="s">
        <v>58</v>
      </c>
      <c s="30" t="s">
        <v>3183</v>
      </c>
      <c s="31" t="s">
        <v>2907</v>
      </c>
      <c s="32">
        <v>741</v>
      </c>
      <c s="33">
        <v>0</v>
      </c>
      <c s="33">
        <f>ROUND(ROUND(H53,2)*ROUND(G53,3),2)</f>
      </c>
      <c r="O53">
        <f>(I53*21)/100</f>
      </c>
      <c t="s">
        <v>33</v>
      </c>
    </row>
    <row r="54" spans="1:5" ht="12.75">
      <c r="A54" s="34" t="s">
        <v>61</v>
      </c>
      <c r="E54" s="35" t="s">
        <v>58</v>
      </c>
    </row>
    <row r="55" spans="1:5" ht="25.5">
      <c r="A55" s="36" t="s">
        <v>62</v>
      </c>
      <c r="E55" s="37" t="s">
        <v>3693</v>
      </c>
    </row>
    <row r="56" spans="1:5" ht="25.5">
      <c r="A56" t="s">
        <v>63</v>
      </c>
      <c r="E56" s="35" t="s">
        <v>3166</v>
      </c>
    </row>
    <row r="57" spans="1:16" ht="12.75">
      <c r="A57" s="24" t="s">
        <v>56</v>
      </c>
      <c s="29" t="s">
        <v>70</v>
      </c>
      <c s="29" t="s">
        <v>3185</v>
      </c>
      <c s="24" t="s">
        <v>58</v>
      </c>
      <c s="30" t="s">
        <v>3186</v>
      </c>
      <c s="31" t="s">
        <v>525</v>
      </c>
      <c s="32">
        <v>50</v>
      </c>
      <c s="33">
        <v>0</v>
      </c>
      <c s="33">
        <f>ROUND(ROUND(H57,2)*ROUND(G57,3),2)</f>
      </c>
      <c r="O57">
        <f>(I57*21)/100</f>
      </c>
      <c t="s">
        <v>33</v>
      </c>
    </row>
    <row r="58" spans="1:5" ht="12.75">
      <c r="A58" s="34" t="s">
        <v>61</v>
      </c>
      <c r="E58" s="35" t="s">
        <v>58</v>
      </c>
    </row>
    <row r="59" spans="1:5" ht="25.5">
      <c r="A59" s="36" t="s">
        <v>62</v>
      </c>
      <c r="E59" s="37" t="s">
        <v>3694</v>
      </c>
    </row>
    <row r="60" spans="1:5" ht="267.75">
      <c r="A60" t="s">
        <v>63</v>
      </c>
      <c r="E60" s="35" t="s">
        <v>3188</v>
      </c>
    </row>
    <row r="61" spans="1:16" ht="12.75">
      <c r="A61" s="24" t="s">
        <v>56</v>
      </c>
      <c s="29" t="s">
        <v>74</v>
      </c>
      <c s="29" t="s">
        <v>2861</v>
      </c>
      <c s="24" t="s">
        <v>58</v>
      </c>
      <c s="30" t="s">
        <v>2862</v>
      </c>
      <c s="31" t="s">
        <v>525</v>
      </c>
      <c s="32">
        <v>2521</v>
      </c>
      <c s="33">
        <v>0</v>
      </c>
      <c s="33">
        <f>ROUND(ROUND(H61,2)*ROUND(G61,3),2)</f>
      </c>
      <c r="O61">
        <f>(I61*21)/100</f>
      </c>
      <c t="s">
        <v>33</v>
      </c>
    </row>
    <row r="62" spans="1:5" ht="12.75">
      <c r="A62" s="34" t="s">
        <v>61</v>
      </c>
      <c r="E62" s="35" t="s">
        <v>58</v>
      </c>
    </row>
    <row r="63" spans="1:5" ht="89.25">
      <c r="A63" s="36" t="s">
        <v>62</v>
      </c>
      <c r="E63" s="37" t="s">
        <v>3695</v>
      </c>
    </row>
    <row r="64" spans="1:5" ht="191.25">
      <c r="A64" t="s">
        <v>63</v>
      </c>
      <c r="E64" s="35" t="s">
        <v>2864</v>
      </c>
    </row>
    <row r="65" spans="1:16" ht="12.75">
      <c r="A65" s="24" t="s">
        <v>56</v>
      </c>
      <c s="29" t="s">
        <v>77</v>
      </c>
      <c s="29" t="s">
        <v>3190</v>
      </c>
      <c s="24" t="s">
        <v>58</v>
      </c>
      <c s="30" t="s">
        <v>3191</v>
      </c>
      <c s="31" t="s">
        <v>525</v>
      </c>
      <c s="32">
        <v>274</v>
      </c>
      <c s="33">
        <v>0</v>
      </c>
      <c s="33">
        <f>ROUND(ROUND(H65,2)*ROUND(G65,3),2)</f>
      </c>
      <c r="O65">
        <f>(I65*21)/100</f>
      </c>
      <c t="s">
        <v>33</v>
      </c>
    </row>
    <row r="66" spans="1:5" ht="12.75">
      <c r="A66" s="34" t="s">
        <v>61</v>
      </c>
      <c r="E66" s="35" t="s">
        <v>58</v>
      </c>
    </row>
    <row r="67" spans="1:5" ht="63.75">
      <c r="A67" s="36" t="s">
        <v>62</v>
      </c>
      <c r="E67" s="37" t="s">
        <v>3696</v>
      </c>
    </row>
    <row r="68" spans="1:5" ht="280.5">
      <c r="A68" t="s">
        <v>63</v>
      </c>
      <c r="E68" s="35" t="s">
        <v>3193</v>
      </c>
    </row>
    <row r="69" spans="1:16" ht="12.75">
      <c r="A69" s="24" t="s">
        <v>56</v>
      </c>
      <c s="29" t="s">
        <v>80</v>
      </c>
      <c s="29" t="s">
        <v>3194</v>
      </c>
      <c s="24" t="s">
        <v>58</v>
      </c>
      <c s="30" t="s">
        <v>3195</v>
      </c>
      <c s="31" t="s">
        <v>525</v>
      </c>
      <c s="32">
        <v>188.7</v>
      </c>
      <c s="33">
        <v>0</v>
      </c>
      <c s="33">
        <f>ROUND(ROUND(H69,2)*ROUND(G69,3),2)</f>
      </c>
      <c r="O69">
        <f>(I69*21)/100</f>
      </c>
      <c t="s">
        <v>33</v>
      </c>
    </row>
    <row r="70" spans="1:5" ht="318.75">
      <c r="A70" s="34" t="s">
        <v>61</v>
      </c>
      <c r="E70" s="35" t="s">
        <v>3196</v>
      </c>
    </row>
    <row r="71" spans="1:5" ht="51">
      <c r="A71" s="36" t="s">
        <v>62</v>
      </c>
      <c r="E71" s="37" t="s">
        <v>3697</v>
      </c>
    </row>
    <row r="72" spans="1:5" ht="293.25">
      <c r="A72" t="s">
        <v>63</v>
      </c>
      <c r="E72" s="35" t="s">
        <v>3198</v>
      </c>
    </row>
    <row r="73" spans="1:16" ht="12.75">
      <c r="A73" s="24" t="s">
        <v>56</v>
      </c>
      <c s="29" t="s">
        <v>83</v>
      </c>
      <c s="29" t="s">
        <v>3199</v>
      </c>
      <c s="24" t="s">
        <v>58</v>
      </c>
      <c s="30" t="s">
        <v>3200</v>
      </c>
      <c s="31" t="s">
        <v>936</v>
      </c>
      <c s="32">
        <v>6439</v>
      </c>
      <c s="33">
        <v>0</v>
      </c>
      <c s="33">
        <f>ROUND(ROUND(H73,2)*ROUND(G73,3),2)</f>
      </c>
      <c r="O73">
        <f>(I73*21)/100</f>
      </c>
      <c t="s">
        <v>33</v>
      </c>
    </row>
    <row r="74" spans="1:5" ht="51">
      <c r="A74" s="34" t="s">
        <v>61</v>
      </c>
      <c r="E74" s="35" t="s">
        <v>3201</v>
      </c>
    </row>
    <row r="75" spans="1:5" ht="25.5">
      <c r="A75" s="36" t="s">
        <v>62</v>
      </c>
      <c r="E75" s="37" t="s">
        <v>3698</v>
      </c>
    </row>
    <row r="76" spans="1:5" ht="25.5">
      <c r="A76" t="s">
        <v>63</v>
      </c>
      <c r="E76" s="35" t="s">
        <v>3203</v>
      </c>
    </row>
    <row r="77" spans="1:16" ht="12.75">
      <c r="A77" s="24" t="s">
        <v>56</v>
      </c>
      <c s="29" t="s">
        <v>252</v>
      </c>
      <c s="29" t="s">
        <v>3204</v>
      </c>
      <c s="24" t="s">
        <v>58</v>
      </c>
      <c s="30" t="s">
        <v>3205</v>
      </c>
      <c s="31" t="s">
        <v>525</v>
      </c>
      <c s="32">
        <v>3</v>
      </c>
      <c s="33">
        <v>0</v>
      </c>
      <c s="33">
        <f>ROUND(ROUND(H77,2)*ROUND(G77,3),2)</f>
      </c>
      <c r="O77">
        <f>(I77*21)/100</f>
      </c>
      <c t="s">
        <v>33</v>
      </c>
    </row>
    <row r="78" spans="1:5" ht="12.75">
      <c r="A78" s="34" t="s">
        <v>61</v>
      </c>
      <c r="E78" s="35" t="s">
        <v>58</v>
      </c>
    </row>
    <row r="79" spans="1:5" ht="25.5">
      <c r="A79" s="36" t="s">
        <v>62</v>
      </c>
      <c r="E79" s="37" t="s">
        <v>3699</v>
      </c>
    </row>
    <row r="80" spans="1:5" ht="38.25">
      <c r="A80" t="s">
        <v>63</v>
      </c>
      <c r="E80" s="35" t="s">
        <v>3207</v>
      </c>
    </row>
    <row r="81" spans="1:16" ht="12.75">
      <c r="A81" s="24" t="s">
        <v>56</v>
      </c>
      <c s="29" t="s">
        <v>86</v>
      </c>
      <c s="29" t="s">
        <v>3208</v>
      </c>
      <c s="24" t="s">
        <v>58</v>
      </c>
      <c s="30" t="s">
        <v>3209</v>
      </c>
      <c s="31" t="s">
        <v>936</v>
      </c>
      <c s="32">
        <v>60</v>
      </c>
      <c s="33">
        <v>0</v>
      </c>
      <c s="33">
        <f>ROUND(ROUND(H81,2)*ROUND(G81,3),2)</f>
      </c>
      <c r="O81">
        <f>(I81*21)/100</f>
      </c>
      <c t="s">
        <v>33</v>
      </c>
    </row>
    <row r="82" spans="1:5" ht="51">
      <c r="A82" s="34" t="s">
        <v>61</v>
      </c>
      <c r="E82" s="35" t="s">
        <v>3210</v>
      </c>
    </row>
    <row r="83" spans="1:5" ht="25.5">
      <c r="A83" s="36" t="s">
        <v>62</v>
      </c>
      <c r="E83" s="37" t="s">
        <v>3700</v>
      </c>
    </row>
    <row r="84" spans="1:5" ht="25.5">
      <c r="A84" t="s">
        <v>63</v>
      </c>
      <c r="E84" s="35" t="s">
        <v>3212</v>
      </c>
    </row>
    <row r="85" spans="1:18" ht="12.75" customHeight="1">
      <c r="A85" s="6" t="s">
        <v>53</v>
      </c>
      <c s="6"/>
      <c s="39" t="s">
        <v>33</v>
      </c>
      <c s="6"/>
      <c s="27" t="s">
        <v>3213</v>
      </c>
      <c s="6"/>
      <c s="6"/>
      <c s="6"/>
      <c s="40">
        <f>0+Q85</f>
      </c>
      <c r="O85">
        <f>0+R85</f>
      </c>
      <c r="Q85">
        <f>0+I86+I90+I94</f>
      </c>
      <c>
        <f>0+O86+O90+O94</f>
      </c>
    </row>
    <row r="86" spans="1:16" ht="12.75">
      <c r="A86" s="24" t="s">
        <v>56</v>
      </c>
      <c s="29" t="s">
        <v>89</v>
      </c>
      <c s="29" t="s">
        <v>3214</v>
      </c>
      <c s="24" t="s">
        <v>58</v>
      </c>
      <c s="30" t="s">
        <v>3215</v>
      </c>
      <c s="31" t="s">
        <v>936</v>
      </c>
      <c s="32">
        <v>2098</v>
      </c>
      <c s="33">
        <v>0</v>
      </c>
      <c s="33">
        <f>ROUND(ROUND(H86,2)*ROUND(G86,3),2)</f>
      </c>
      <c r="O86">
        <f>(I86*21)/100</f>
      </c>
      <c t="s">
        <v>33</v>
      </c>
    </row>
    <row r="87" spans="1:5" ht="63.75">
      <c r="A87" s="34" t="s">
        <v>61</v>
      </c>
      <c r="E87" s="35" t="s">
        <v>3216</v>
      </c>
    </row>
    <row r="88" spans="1:5" ht="25.5">
      <c r="A88" s="36" t="s">
        <v>62</v>
      </c>
      <c r="E88" s="37" t="s">
        <v>3701</v>
      </c>
    </row>
    <row r="89" spans="1:5" ht="38.25">
      <c r="A89" t="s">
        <v>63</v>
      </c>
      <c r="E89" s="35" t="s">
        <v>3218</v>
      </c>
    </row>
    <row r="90" spans="1:16" ht="12.75">
      <c r="A90" s="24" t="s">
        <v>56</v>
      </c>
      <c s="29" t="s">
        <v>92</v>
      </c>
      <c s="29" t="s">
        <v>3353</v>
      </c>
      <c s="24" t="s">
        <v>58</v>
      </c>
      <c s="30" t="s">
        <v>3354</v>
      </c>
      <c s="31" t="s">
        <v>936</v>
      </c>
      <c s="32">
        <v>660</v>
      </c>
      <c s="33">
        <v>0</v>
      </c>
      <c s="33">
        <f>ROUND(ROUND(H90,2)*ROUND(G90,3),2)</f>
      </c>
      <c r="O90">
        <f>(I90*21)/100</f>
      </c>
      <c t="s">
        <v>33</v>
      </c>
    </row>
    <row r="91" spans="1:5" ht="12.75">
      <c r="A91" s="34" t="s">
        <v>61</v>
      </c>
      <c r="E91" s="35" t="s">
        <v>58</v>
      </c>
    </row>
    <row r="92" spans="1:5" ht="25.5">
      <c r="A92" s="36" t="s">
        <v>62</v>
      </c>
      <c r="E92" s="37" t="s">
        <v>3702</v>
      </c>
    </row>
    <row r="93" spans="1:5" ht="38.25">
      <c r="A93" t="s">
        <v>63</v>
      </c>
      <c r="E93" s="35" t="s">
        <v>3356</v>
      </c>
    </row>
    <row r="94" spans="1:16" ht="12.75">
      <c r="A94" s="24" t="s">
        <v>56</v>
      </c>
      <c s="29" t="s">
        <v>95</v>
      </c>
      <c s="29" t="s">
        <v>3219</v>
      </c>
      <c s="24" t="s">
        <v>58</v>
      </c>
      <c s="30" t="s">
        <v>3220</v>
      </c>
      <c s="31" t="s">
        <v>60</v>
      </c>
      <c s="32">
        <v>829</v>
      </c>
      <c s="33">
        <v>0</v>
      </c>
      <c s="33">
        <f>ROUND(ROUND(H94,2)*ROUND(G94,3),2)</f>
      </c>
      <c r="O94">
        <f>(I94*21)/100</f>
      </c>
      <c t="s">
        <v>33</v>
      </c>
    </row>
    <row r="95" spans="1:5" ht="12.75">
      <c r="A95" s="34" t="s">
        <v>61</v>
      </c>
      <c r="E95" s="35" t="s">
        <v>58</v>
      </c>
    </row>
    <row r="96" spans="1:5" ht="25.5">
      <c r="A96" s="36" t="s">
        <v>62</v>
      </c>
      <c r="E96" s="37" t="s">
        <v>3703</v>
      </c>
    </row>
    <row r="97" spans="1:5" ht="178.5">
      <c r="A97" t="s">
        <v>63</v>
      </c>
      <c r="E97" s="35" t="s">
        <v>3222</v>
      </c>
    </row>
    <row r="98" spans="1:18" ht="12.75" customHeight="1">
      <c r="A98" s="6" t="s">
        <v>53</v>
      </c>
      <c s="6"/>
      <c s="39" t="s">
        <v>45</v>
      </c>
      <c s="6"/>
      <c s="27" t="s">
        <v>2874</v>
      </c>
      <c s="6"/>
      <c s="6"/>
      <c s="6"/>
      <c s="40">
        <f>0+Q98</f>
      </c>
      <c r="O98">
        <f>0+R98</f>
      </c>
      <c r="Q98">
        <f>0+I99+I103+I107+I111+I115+I119</f>
      </c>
      <c>
        <f>0+O99+O103+O107+O111+O115+O119</f>
      </c>
    </row>
    <row r="99" spans="1:16" ht="25.5">
      <c r="A99" s="24" t="s">
        <v>56</v>
      </c>
      <c s="29" t="s">
        <v>99</v>
      </c>
      <c s="29" t="s">
        <v>3258</v>
      </c>
      <c s="24" t="s">
        <v>58</v>
      </c>
      <c s="30" t="s">
        <v>3259</v>
      </c>
      <c s="31" t="s">
        <v>525</v>
      </c>
      <c s="32">
        <v>920</v>
      </c>
      <c s="33">
        <v>0</v>
      </c>
      <c s="33">
        <f>ROUND(ROUND(H99,2)*ROUND(G99,3),2)</f>
      </c>
      <c r="O99">
        <f>(I99*21)/100</f>
      </c>
      <c t="s">
        <v>33</v>
      </c>
    </row>
    <row r="100" spans="1:5" ht="12.75">
      <c r="A100" s="34" t="s">
        <v>61</v>
      </c>
      <c r="E100" s="35" t="s">
        <v>58</v>
      </c>
    </row>
    <row r="101" spans="1:5" ht="25.5">
      <c r="A101" s="36" t="s">
        <v>62</v>
      </c>
      <c r="E101" s="37" t="s">
        <v>3704</v>
      </c>
    </row>
    <row r="102" spans="1:5" ht="280.5">
      <c r="A102" t="s">
        <v>63</v>
      </c>
      <c r="E102" s="35" t="s">
        <v>3261</v>
      </c>
    </row>
    <row r="103" spans="1:16" ht="25.5">
      <c r="A103" s="24" t="s">
        <v>56</v>
      </c>
      <c s="29" t="s">
        <v>102</v>
      </c>
      <c s="29" t="s">
        <v>3270</v>
      </c>
      <c s="24" t="s">
        <v>58</v>
      </c>
      <c s="30" t="s">
        <v>3271</v>
      </c>
      <c s="31" t="s">
        <v>936</v>
      </c>
      <c s="32">
        <v>6439</v>
      </c>
      <c s="33">
        <v>0</v>
      </c>
      <c s="33">
        <f>ROUND(ROUND(H103,2)*ROUND(G103,3),2)</f>
      </c>
      <c r="O103">
        <f>(I103*21)/100</f>
      </c>
      <c t="s">
        <v>33</v>
      </c>
    </row>
    <row r="104" spans="1:5" ht="12.75">
      <c r="A104" s="34" t="s">
        <v>61</v>
      </c>
      <c r="E104" s="35" t="s">
        <v>58</v>
      </c>
    </row>
    <row r="105" spans="1:5" ht="25.5">
      <c r="A105" s="36" t="s">
        <v>62</v>
      </c>
      <c r="E105" s="37" t="s">
        <v>3698</v>
      </c>
    </row>
    <row r="106" spans="1:5" ht="178.5">
      <c r="A106" t="s">
        <v>63</v>
      </c>
      <c r="E106" s="35" t="s">
        <v>3273</v>
      </c>
    </row>
    <row r="107" spans="1:16" ht="25.5">
      <c r="A107" s="24" t="s">
        <v>56</v>
      </c>
      <c s="29" t="s">
        <v>105</v>
      </c>
      <c s="29" t="s">
        <v>3274</v>
      </c>
      <c s="24" t="s">
        <v>58</v>
      </c>
      <c s="30" t="s">
        <v>3275</v>
      </c>
      <c s="31" t="s">
        <v>936</v>
      </c>
      <c s="32">
        <v>60</v>
      </c>
      <c s="33">
        <v>0</v>
      </c>
      <c s="33">
        <f>ROUND(ROUND(H107,2)*ROUND(G107,3),2)</f>
      </c>
      <c r="O107">
        <f>(I107*21)/100</f>
      </c>
      <c t="s">
        <v>33</v>
      </c>
    </row>
    <row r="108" spans="1:5" ht="12.75">
      <c r="A108" s="34" t="s">
        <v>61</v>
      </c>
      <c r="E108" s="35" t="s">
        <v>58</v>
      </c>
    </row>
    <row r="109" spans="1:5" ht="25.5">
      <c r="A109" s="36" t="s">
        <v>62</v>
      </c>
      <c r="E109" s="37" t="s">
        <v>3700</v>
      </c>
    </row>
    <row r="110" spans="1:5" ht="178.5">
      <c r="A110" t="s">
        <v>63</v>
      </c>
      <c r="E110" s="35" t="s">
        <v>3273</v>
      </c>
    </row>
    <row r="111" spans="1:16" ht="12.75">
      <c r="A111" s="24" t="s">
        <v>56</v>
      </c>
      <c s="29" t="s">
        <v>258</v>
      </c>
      <c s="29" t="s">
        <v>3374</v>
      </c>
      <c s="24" t="s">
        <v>58</v>
      </c>
      <c s="30" t="s">
        <v>3375</v>
      </c>
      <c s="31" t="s">
        <v>936</v>
      </c>
      <c s="32">
        <v>650</v>
      </c>
      <c s="33">
        <v>0</v>
      </c>
      <c s="33">
        <f>ROUND(ROUND(H111,2)*ROUND(G111,3),2)</f>
      </c>
      <c r="O111">
        <f>(I111*21)/100</f>
      </c>
      <c t="s">
        <v>33</v>
      </c>
    </row>
    <row r="112" spans="1:5" ht="12.75">
      <c r="A112" s="34" t="s">
        <v>61</v>
      </c>
      <c r="E112" s="35" t="s">
        <v>58</v>
      </c>
    </row>
    <row r="113" spans="1:5" ht="25.5">
      <c r="A113" s="36" t="s">
        <v>62</v>
      </c>
      <c r="E113" s="37" t="s">
        <v>3705</v>
      </c>
    </row>
    <row r="114" spans="1:5" ht="51">
      <c r="A114" t="s">
        <v>63</v>
      </c>
      <c r="E114" s="35" t="s">
        <v>3377</v>
      </c>
    </row>
    <row r="115" spans="1:16" ht="12.75">
      <c r="A115" s="24" t="s">
        <v>56</v>
      </c>
      <c s="29" t="s">
        <v>261</v>
      </c>
      <c s="29" t="s">
        <v>3378</v>
      </c>
      <c s="24" t="s">
        <v>58</v>
      </c>
      <c s="30" t="s">
        <v>3379</v>
      </c>
      <c s="31" t="s">
        <v>936</v>
      </c>
      <c s="32">
        <v>219</v>
      </c>
      <c s="33">
        <v>0</v>
      </c>
      <c s="33">
        <f>ROUND(ROUND(H115,2)*ROUND(G115,3),2)</f>
      </c>
      <c r="O115">
        <f>(I115*21)/100</f>
      </c>
      <c t="s">
        <v>33</v>
      </c>
    </row>
    <row r="116" spans="1:5" ht="12.75">
      <c r="A116" s="34" t="s">
        <v>61</v>
      </c>
      <c r="E116" s="35" t="s">
        <v>58</v>
      </c>
    </row>
    <row r="117" spans="1:5" ht="25.5">
      <c r="A117" s="36" t="s">
        <v>62</v>
      </c>
      <c r="E117" s="37" t="s">
        <v>3706</v>
      </c>
    </row>
    <row r="118" spans="1:5" ht="153">
      <c r="A118" t="s">
        <v>63</v>
      </c>
      <c r="E118" s="35" t="s">
        <v>3381</v>
      </c>
    </row>
    <row r="119" spans="1:16" ht="12.75">
      <c r="A119" s="24" t="s">
        <v>56</v>
      </c>
      <c s="29" t="s">
        <v>264</v>
      </c>
      <c s="29" t="s">
        <v>3382</v>
      </c>
      <c s="24" t="s">
        <v>58</v>
      </c>
      <c s="30" t="s">
        <v>3383</v>
      </c>
      <c s="31" t="s">
        <v>936</v>
      </c>
      <c s="32">
        <v>192</v>
      </c>
      <c s="33">
        <v>0</v>
      </c>
      <c s="33">
        <f>ROUND(ROUND(H119,2)*ROUND(G119,3),2)</f>
      </c>
      <c r="O119">
        <f>(I119*21)/100</f>
      </c>
      <c t="s">
        <v>33</v>
      </c>
    </row>
    <row r="120" spans="1:5" ht="12.75">
      <c r="A120" s="34" t="s">
        <v>61</v>
      </c>
      <c r="E120" s="35" t="s">
        <v>58</v>
      </c>
    </row>
    <row r="121" spans="1:5" ht="25.5">
      <c r="A121" s="36" t="s">
        <v>62</v>
      </c>
      <c r="E121" s="37" t="s">
        <v>3707</v>
      </c>
    </row>
    <row r="122" spans="1:5" ht="89.25">
      <c r="A122" t="s">
        <v>63</v>
      </c>
      <c r="E122" s="35" t="s">
        <v>3385</v>
      </c>
    </row>
    <row r="123" spans="1:18" ht="12.75" customHeight="1">
      <c r="A123" s="6" t="s">
        <v>53</v>
      </c>
      <c s="6"/>
      <c s="39" t="s">
        <v>394</v>
      </c>
      <c s="6"/>
      <c s="27" t="s">
        <v>3287</v>
      </c>
      <c s="6"/>
      <c s="6"/>
      <c s="6"/>
      <c s="40">
        <f>0+Q123</f>
      </c>
      <c r="O123">
        <f>0+R123</f>
      </c>
      <c r="Q123">
        <f>0+I124+I128+I132+I136+I140+I144+I148</f>
      </c>
      <c>
        <f>0+O124+O128+O132+O136+O140+O144+O148</f>
      </c>
    </row>
    <row r="124" spans="1:16" ht="12.75">
      <c r="A124" s="24" t="s">
        <v>56</v>
      </c>
      <c s="29" t="s">
        <v>267</v>
      </c>
      <c s="29" t="s">
        <v>3288</v>
      </c>
      <c s="24" t="s">
        <v>58</v>
      </c>
      <c s="30" t="s">
        <v>3289</v>
      </c>
      <c s="31" t="s">
        <v>60</v>
      </c>
      <c s="32">
        <v>60</v>
      </c>
      <c s="33">
        <v>0</v>
      </c>
      <c s="33">
        <f>ROUND(ROUND(H124,2)*ROUND(G124,3),2)</f>
      </c>
      <c r="O124">
        <f>(I124*21)/100</f>
      </c>
      <c t="s">
        <v>33</v>
      </c>
    </row>
    <row r="125" spans="1:5" ht="12.75">
      <c r="A125" s="34" t="s">
        <v>61</v>
      </c>
      <c r="E125" s="35" t="s">
        <v>58</v>
      </c>
    </row>
    <row r="126" spans="1:5" ht="25.5">
      <c r="A126" s="36" t="s">
        <v>62</v>
      </c>
      <c r="E126" s="37" t="s">
        <v>3708</v>
      </c>
    </row>
    <row r="127" spans="1:5" ht="255">
      <c r="A127" t="s">
        <v>63</v>
      </c>
      <c r="E127" s="35" t="s">
        <v>3291</v>
      </c>
    </row>
    <row r="128" spans="1:16" ht="12.75">
      <c r="A128" s="24" t="s">
        <v>56</v>
      </c>
      <c s="29" t="s">
        <v>270</v>
      </c>
      <c s="29" t="s">
        <v>3393</v>
      </c>
      <c s="24" t="s">
        <v>58</v>
      </c>
      <c s="30" t="s">
        <v>3394</v>
      </c>
      <c s="31" t="s">
        <v>60</v>
      </c>
      <c s="32">
        <v>120</v>
      </c>
      <c s="33">
        <v>0</v>
      </c>
      <c s="33">
        <f>ROUND(ROUND(H128,2)*ROUND(G128,3),2)</f>
      </c>
      <c r="O128">
        <f>(I128*21)/100</f>
      </c>
      <c t="s">
        <v>33</v>
      </c>
    </row>
    <row r="129" spans="1:5" ht="12.75">
      <c r="A129" s="34" t="s">
        <v>61</v>
      </c>
      <c r="E129" s="35" t="s">
        <v>58</v>
      </c>
    </row>
    <row r="130" spans="1:5" ht="25.5">
      <c r="A130" s="36" t="s">
        <v>62</v>
      </c>
      <c r="E130" s="37" t="s">
        <v>3709</v>
      </c>
    </row>
    <row r="131" spans="1:5" ht="255">
      <c r="A131" t="s">
        <v>63</v>
      </c>
      <c r="E131" s="35" t="s">
        <v>3291</v>
      </c>
    </row>
    <row r="132" spans="1:16" ht="12.75">
      <c r="A132" s="24" t="s">
        <v>56</v>
      </c>
      <c s="29" t="s">
        <v>273</v>
      </c>
      <c s="29" t="s">
        <v>3295</v>
      </c>
      <c s="24" t="s">
        <v>58</v>
      </c>
      <c s="30" t="s">
        <v>3296</v>
      </c>
      <c s="31" t="s">
        <v>60</v>
      </c>
      <c s="32">
        <v>440</v>
      </c>
      <c s="33">
        <v>0</v>
      </c>
      <c s="33">
        <f>ROUND(ROUND(H132,2)*ROUND(G132,3),2)</f>
      </c>
      <c r="O132">
        <f>(I132*21)/100</f>
      </c>
      <c t="s">
        <v>33</v>
      </c>
    </row>
    <row r="133" spans="1:5" ht="12.75">
      <c r="A133" s="34" t="s">
        <v>61</v>
      </c>
      <c r="E133" s="35" t="s">
        <v>58</v>
      </c>
    </row>
    <row r="134" spans="1:5" ht="12.75">
      <c r="A134" s="36" t="s">
        <v>62</v>
      </c>
      <c r="E134" s="37" t="s">
        <v>58</v>
      </c>
    </row>
    <row r="135" spans="1:5" ht="242.25">
      <c r="A135" t="s">
        <v>63</v>
      </c>
      <c r="E135" s="35" t="s">
        <v>3297</v>
      </c>
    </row>
    <row r="136" spans="1:16" ht="12.75">
      <c r="A136" s="24" t="s">
        <v>56</v>
      </c>
      <c s="29" t="s">
        <v>276</v>
      </c>
      <c s="29" t="s">
        <v>3298</v>
      </c>
      <c s="24" t="s">
        <v>58</v>
      </c>
      <c s="30" t="s">
        <v>3299</v>
      </c>
      <c s="31" t="s">
        <v>98</v>
      </c>
      <c s="32">
        <v>10</v>
      </c>
      <c s="33">
        <v>0</v>
      </c>
      <c s="33">
        <f>ROUND(ROUND(H136,2)*ROUND(G136,3),2)</f>
      </c>
      <c r="O136">
        <f>(I136*21)/100</f>
      </c>
      <c t="s">
        <v>33</v>
      </c>
    </row>
    <row r="137" spans="1:5" ht="12.75">
      <c r="A137" s="34" t="s">
        <v>61</v>
      </c>
      <c r="E137" s="35" t="s">
        <v>58</v>
      </c>
    </row>
    <row r="138" spans="1:5" ht="25.5">
      <c r="A138" s="36" t="s">
        <v>62</v>
      </c>
      <c r="E138" s="37" t="s">
        <v>3505</v>
      </c>
    </row>
    <row r="139" spans="1:5" ht="267.75">
      <c r="A139" t="s">
        <v>63</v>
      </c>
      <c r="E139" s="35" t="s">
        <v>3301</v>
      </c>
    </row>
    <row r="140" spans="1:16" ht="12.75">
      <c r="A140" s="24" t="s">
        <v>56</v>
      </c>
      <c s="29" t="s">
        <v>279</v>
      </c>
      <c s="29" t="s">
        <v>3302</v>
      </c>
      <c s="24" t="s">
        <v>58</v>
      </c>
      <c s="30" t="s">
        <v>3303</v>
      </c>
      <c s="31" t="s">
        <v>98</v>
      </c>
      <c s="32">
        <v>15</v>
      </c>
      <c s="33">
        <v>0</v>
      </c>
      <c s="33">
        <f>ROUND(ROUND(H140,2)*ROUND(G140,3),2)</f>
      </c>
      <c r="O140">
        <f>(I140*21)/100</f>
      </c>
      <c t="s">
        <v>33</v>
      </c>
    </row>
    <row r="141" spans="1:5" ht="12.75">
      <c r="A141" s="34" t="s">
        <v>61</v>
      </c>
      <c r="E141" s="35" t="s">
        <v>58</v>
      </c>
    </row>
    <row r="142" spans="1:5" ht="25.5">
      <c r="A142" s="36" t="s">
        <v>62</v>
      </c>
      <c r="E142" s="37" t="s">
        <v>3710</v>
      </c>
    </row>
    <row r="143" spans="1:5" ht="89.25">
      <c r="A143" t="s">
        <v>63</v>
      </c>
      <c r="E143" s="35" t="s">
        <v>3305</v>
      </c>
    </row>
    <row r="144" spans="1:16" ht="12.75">
      <c r="A144" s="24" t="s">
        <v>56</v>
      </c>
      <c s="29" t="s">
        <v>282</v>
      </c>
      <c s="29" t="s">
        <v>3309</v>
      </c>
      <c s="24" t="s">
        <v>58</v>
      </c>
      <c s="30" t="s">
        <v>3310</v>
      </c>
      <c s="31" t="s">
        <v>525</v>
      </c>
      <c s="32">
        <v>30</v>
      </c>
      <c s="33">
        <v>0</v>
      </c>
      <c s="33">
        <f>ROUND(ROUND(H144,2)*ROUND(G144,3),2)</f>
      </c>
      <c r="O144">
        <f>(I144*21)/100</f>
      </c>
      <c t="s">
        <v>33</v>
      </c>
    </row>
    <row r="145" spans="1:5" ht="12.75">
      <c r="A145" s="34" t="s">
        <v>61</v>
      </c>
      <c r="E145" s="35" t="s">
        <v>58</v>
      </c>
    </row>
    <row r="146" spans="1:5" ht="12.75">
      <c r="A146" s="36" t="s">
        <v>62</v>
      </c>
      <c r="E146" s="37" t="s">
        <v>3311</v>
      </c>
    </row>
    <row r="147" spans="1:5" ht="369.75">
      <c r="A147" t="s">
        <v>63</v>
      </c>
      <c r="E147" s="35" t="s">
        <v>3312</v>
      </c>
    </row>
    <row r="148" spans="1:16" ht="12.75">
      <c r="A148" s="24" t="s">
        <v>56</v>
      </c>
      <c s="29" t="s">
        <v>421</v>
      </c>
      <c s="29" t="s">
        <v>3313</v>
      </c>
      <c s="24" t="s">
        <v>58</v>
      </c>
      <c s="30" t="s">
        <v>3314</v>
      </c>
      <c s="31" t="s">
        <v>525</v>
      </c>
      <c s="32">
        <v>19</v>
      </c>
      <c s="33">
        <v>0</v>
      </c>
      <c s="33">
        <f>ROUND(ROUND(H148,2)*ROUND(G148,3),2)</f>
      </c>
      <c r="O148">
        <f>(I148*21)/100</f>
      </c>
      <c t="s">
        <v>33</v>
      </c>
    </row>
    <row r="149" spans="1:5" ht="12.75">
      <c r="A149" s="34" t="s">
        <v>61</v>
      </c>
      <c r="E149" s="35" t="s">
        <v>58</v>
      </c>
    </row>
    <row r="150" spans="1:5" ht="51">
      <c r="A150" s="36" t="s">
        <v>62</v>
      </c>
      <c r="E150" s="37" t="s">
        <v>3711</v>
      </c>
    </row>
    <row r="151" spans="1:5" ht="369.75">
      <c r="A151" t="s">
        <v>63</v>
      </c>
      <c r="E151" s="35" t="s">
        <v>3312</v>
      </c>
    </row>
    <row r="152" spans="1:18" ht="12.75" customHeight="1">
      <c r="A152" s="6" t="s">
        <v>53</v>
      </c>
      <c s="6"/>
      <c s="39" t="s">
        <v>50</v>
      </c>
      <c s="6"/>
      <c s="27" t="s">
        <v>2897</v>
      </c>
      <c s="6"/>
      <c s="6"/>
      <c s="6"/>
      <c s="40">
        <f>0+Q152</f>
      </c>
      <c r="O152">
        <f>0+R152</f>
      </c>
      <c r="Q152">
        <f>0+I153+I157+I161</f>
      </c>
      <c>
        <f>0+O153+O157+O161</f>
      </c>
    </row>
    <row r="153" spans="1:16" ht="12.75">
      <c r="A153" s="24" t="s">
        <v>56</v>
      </c>
      <c s="29" t="s">
        <v>285</v>
      </c>
      <c s="29" t="s">
        <v>3400</v>
      </c>
      <c s="24" t="s">
        <v>58</v>
      </c>
      <c s="30" t="s">
        <v>3401</v>
      </c>
      <c s="31" t="s">
        <v>60</v>
      </c>
      <c s="32">
        <v>73</v>
      </c>
      <c s="33">
        <v>0</v>
      </c>
      <c s="33">
        <f>ROUND(ROUND(H153,2)*ROUND(G153,3),2)</f>
      </c>
      <c r="O153">
        <f>(I153*21)/100</f>
      </c>
      <c t="s">
        <v>33</v>
      </c>
    </row>
    <row r="154" spans="1:5" ht="12.75">
      <c r="A154" s="34" t="s">
        <v>61</v>
      </c>
      <c r="E154" s="35" t="s">
        <v>58</v>
      </c>
    </row>
    <row r="155" spans="1:5" ht="25.5">
      <c r="A155" s="36" t="s">
        <v>62</v>
      </c>
      <c r="E155" s="37" t="s">
        <v>3712</v>
      </c>
    </row>
    <row r="156" spans="1:5" ht="51">
      <c r="A156" t="s">
        <v>63</v>
      </c>
      <c r="E156" s="35" t="s">
        <v>3403</v>
      </c>
    </row>
    <row r="157" spans="1:16" ht="12.75">
      <c r="A157" s="24" t="s">
        <v>56</v>
      </c>
      <c s="29" t="s">
        <v>110</v>
      </c>
      <c s="29" t="s">
        <v>3316</v>
      </c>
      <c s="24" t="s">
        <v>58</v>
      </c>
      <c s="30" t="s">
        <v>3317</v>
      </c>
      <c s="31" t="s">
        <v>60</v>
      </c>
      <c s="32">
        <v>277.5</v>
      </c>
      <c s="33">
        <v>0</v>
      </c>
      <c s="33">
        <f>ROUND(ROUND(H157,2)*ROUND(G157,3),2)</f>
      </c>
      <c r="O157">
        <f>(I157*21)/100</f>
      </c>
      <c t="s">
        <v>33</v>
      </c>
    </row>
    <row r="158" spans="1:5" ht="12.75">
      <c r="A158" s="34" t="s">
        <v>61</v>
      </c>
      <c r="E158" s="35" t="s">
        <v>58</v>
      </c>
    </row>
    <row r="159" spans="1:5" ht="25.5">
      <c r="A159" s="36" t="s">
        <v>62</v>
      </c>
      <c r="E159" s="37" t="s">
        <v>3713</v>
      </c>
    </row>
    <row r="160" spans="1:5" ht="89.25">
      <c r="A160" t="s">
        <v>63</v>
      </c>
      <c r="E160" s="35" t="s">
        <v>3319</v>
      </c>
    </row>
    <row r="161" spans="1:16" ht="12.75">
      <c r="A161" s="24" t="s">
        <v>56</v>
      </c>
      <c s="29" t="s">
        <v>113</v>
      </c>
      <c s="29" t="s">
        <v>3323</v>
      </c>
      <c s="24" t="s">
        <v>58</v>
      </c>
      <c s="30" t="s">
        <v>3324</v>
      </c>
      <c s="31" t="s">
        <v>525</v>
      </c>
      <c s="32">
        <v>40</v>
      </c>
      <c s="33">
        <v>0</v>
      </c>
      <c s="33">
        <f>ROUND(ROUND(H161,2)*ROUND(G161,3),2)</f>
      </c>
      <c r="O161">
        <f>(I161*21)/100</f>
      </c>
      <c t="s">
        <v>33</v>
      </c>
    </row>
    <row r="162" spans="1:5" ht="12.75">
      <c r="A162" s="34" t="s">
        <v>61</v>
      </c>
      <c r="E162" s="35" t="s">
        <v>58</v>
      </c>
    </row>
    <row r="163" spans="1:5" ht="25.5">
      <c r="A163" s="36" t="s">
        <v>62</v>
      </c>
      <c r="E163" s="37" t="s">
        <v>3410</v>
      </c>
    </row>
    <row r="164" spans="1:5" ht="114.75">
      <c r="A164" t="s">
        <v>63</v>
      </c>
      <c r="E164" s="35" t="s">
        <v>2923</v>
      </c>
    </row>
    <row r="165" spans="1:18" ht="12.75" customHeight="1">
      <c r="A165" s="6" t="s">
        <v>53</v>
      </c>
      <c s="6"/>
      <c s="39" t="s">
        <v>902</v>
      </c>
      <c s="6"/>
      <c s="27" t="s">
        <v>903</v>
      </c>
      <c s="6"/>
      <c s="6"/>
      <c s="6"/>
      <c s="40">
        <f>0+Q165</f>
      </c>
      <c r="O165">
        <f>0+R165</f>
      </c>
      <c r="Q165">
        <f>0+I166+I170+I174+I178</f>
      </c>
      <c>
        <f>0+O166+O170+O174+O178</f>
      </c>
    </row>
    <row r="166" spans="1:16" ht="38.25">
      <c r="A166" s="24" t="s">
        <v>56</v>
      </c>
      <c s="29" t="s">
        <v>288</v>
      </c>
      <c s="29" t="s">
        <v>3331</v>
      </c>
      <c s="24" t="s">
        <v>58</v>
      </c>
      <c s="30" t="s">
        <v>3332</v>
      </c>
      <c s="31" t="s">
        <v>906</v>
      </c>
      <c s="32">
        <v>4441</v>
      </c>
      <c s="33">
        <v>0</v>
      </c>
      <c s="33">
        <f>ROUND(ROUND(H166,2)*ROUND(G166,3),2)</f>
      </c>
      <c r="O166">
        <f>(I166*21)/100</f>
      </c>
      <c t="s">
        <v>33</v>
      </c>
    </row>
    <row r="167" spans="1:5" ht="12.75">
      <c r="A167" s="34" t="s">
        <v>61</v>
      </c>
      <c r="E167" s="35" t="s">
        <v>58</v>
      </c>
    </row>
    <row r="168" spans="1:5" ht="12.75">
      <c r="A168" s="36" t="s">
        <v>62</v>
      </c>
      <c r="E168" s="37" t="s">
        <v>58</v>
      </c>
    </row>
    <row r="169" spans="1:5" ht="114.75">
      <c r="A169" t="s">
        <v>63</v>
      </c>
      <c r="E169" s="35" t="s">
        <v>3079</v>
      </c>
    </row>
    <row r="170" spans="1:16" ht="25.5">
      <c r="A170" s="24" t="s">
        <v>56</v>
      </c>
      <c s="29" t="s">
        <v>291</v>
      </c>
      <c s="29" t="s">
        <v>910</v>
      </c>
      <c s="24" t="s">
        <v>58</v>
      </c>
      <c s="30" t="s">
        <v>2924</v>
      </c>
      <c s="31" t="s">
        <v>906</v>
      </c>
      <c s="32">
        <v>210.025</v>
      </c>
      <c s="33">
        <v>0</v>
      </c>
      <c s="33">
        <f>ROUND(ROUND(H170,2)*ROUND(G170,3),2)</f>
      </c>
      <c r="O170">
        <f>(I170*21)/100</f>
      </c>
      <c t="s">
        <v>33</v>
      </c>
    </row>
    <row r="171" spans="1:5" ht="12.75">
      <c r="A171" s="34" t="s">
        <v>61</v>
      </c>
      <c r="E171" s="35" t="s">
        <v>58</v>
      </c>
    </row>
    <row r="172" spans="1:5" ht="63.75">
      <c r="A172" s="36" t="s">
        <v>62</v>
      </c>
      <c r="E172" s="37" t="s">
        <v>3714</v>
      </c>
    </row>
    <row r="173" spans="1:5" ht="140.25">
      <c r="A173" t="s">
        <v>63</v>
      </c>
      <c r="E173" s="35" t="s">
        <v>2925</v>
      </c>
    </row>
    <row r="174" spans="1:16" ht="38.25">
      <c r="A174" s="24" t="s">
        <v>56</v>
      </c>
      <c s="29" t="s">
        <v>294</v>
      </c>
      <c s="29" t="s">
        <v>3525</v>
      </c>
      <c s="24" t="s">
        <v>58</v>
      </c>
      <c s="30" t="s">
        <v>3526</v>
      </c>
      <c s="31" t="s">
        <v>906</v>
      </c>
      <c s="32">
        <v>52.56</v>
      </c>
      <c s="33">
        <v>0</v>
      </c>
      <c s="33">
        <f>ROUND(ROUND(H174,2)*ROUND(G174,3),2)</f>
      </c>
      <c r="O174">
        <f>(I174*21)/100</f>
      </c>
      <c t="s">
        <v>33</v>
      </c>
    </row>
    <row r="175" spans="1:5" ht="12.75">
      <c r="A175" s="34" t="s">
        <v>61</v>
      </c>
      <c r="E175" s="35" t="s">
        <v>58</v>
      </c>
    </row>
    <row r="176" spans="1:5" ht="25.5">
      <c r="A176" s="36" t="s">
        <v>62</v>
      </c>
      <c r="E176" s="37" t="s">
        <v>3715</v>
      </c>
    </row>
    <row r="177" spans="1:5" ht="127.5">
      <c r="A177" t="s">
        <v>63</v>
      </c>
      <c r="E177" s="35" t="s">
        <v>2931</v>
      </c>
    </row>
    <row r="178" spans="1:16" ht="25.5">
      <c r="A178" s="24" t="s">
        <v>56</v>
      </c>
      <c s="29" t="s">
        <v>298</v>
      </c>
      <c s="29" t="s">
        <v>3035</v>
      </c>
      <c s="24" t="s">
        <v>58</v>
      </c>
      <c s="30" t="s">
        <v>3036</v>
      </c>
      <c s="31" t="s">
        <v>906</v>
      </c>
      <c s="32">
        <v>234</v>
      </c>
      <c s="33">
        <v>0</v>
      </c>
      <c s="33">
        <f>ROUND(ROUND(H178,2)*ROUND(G178,3),2)</f>
      </c>
      <c r="O178">
        <f>(I178*21)/100</f>
      </c>
      <c t="s">
        <v>33</v>
      </c>
    </row>
    <row r="179" spans="1:5" ht="12.75">
      <c r="A179" s="34" t="s">
        <v>61</v>
      </c>
      <c r="E179" s="35" t="s">
        <v>58</v>
      </c>
    </row>
    <row r="180" spans="1:5" ht="12.75">
      <c r="A180" s="36" t="s">
        <v>62</v>
      </c>
      <c r="E180" s="37" t="s">
        <v>58</v>
      </c>
    </row>
    <row r="181" spans="1:5" ht="127.5">
      <c r="A181" t="s">
        <v>63</v>
      </c>
      <c r="E181" s="35" t="s">
        <v>3038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0.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0+O12+O89</f>
      </c>
      <c t="s">
        <v>32</v>
      </c>
    </row>
    <row r="3" spans="1:16" ht="15" customHeight="1">
      <c r="A3" t="s">
        <v>12</v>
      </c>
      <c s="12" t="s">
        <v>14</v>
      </c>
      <c s="13" t="s">
        <v>15</v>
      </c>
      <c s="1"/>
      <c s="14" t="s">
        <v>16</v>
      </c>
      <c s="1"/>
      <c s="9"/>
      <c s="8" t="s">
        <v>3716</v>
      </c>
      <c s="41">
        <f>0+I12+I89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2852</v>
      </c>
      <c s="1"/>
      <c s="14" t="s">
        <v>2853</v>
      </c>
      <c s="1"/>
      <c s="1"/>
      <c s="1"/>
      <c s="1"/>
    </row>
    <row r="7" spans="1:9" ht="12.75" customHeight="1">
      <c r="A7" t="s">
        <v>27</v>
      </c>
      <c s="12" t="s">
        <v>18</v>
      </c>
      <c s="13" t="s">
        <v>3151</v>
      </c>
      <c s="1"/>
      <c s="14" t="s">
        <v>3152</v>
      </c>
      <c s="1"/>
      <c s="1"/>
      <c s="1"/>
      <c s="1"/>
    </row>
    <row r="8" spans="1:9" ht="12.75" customHeight="1">
      <c r="A8" t="s">
        <v>2856</v>
      </c>
      <c s="16" t="s">
        <v>28</v>
      </c>
      <c s="17" t="s">
        <v>3716</v>
      </c>
      <c s="6"/>
      <c s="18" t="s">
        <v>3717</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522</v>
      </c>
      <c s="25"/>
      <c s="25"/>
      <c s="25"/>
      <c s="28">
        <f>0+Q12</f>
      </c>
      <c r="O12">
        <f>0+R12</f>
      </c>
      <c r="Q12">
        <f>0+I13+I17+I21+I25+I29+I33+I37+I41+I45+I49+I53+I57+I61+I65+I69+I73+I77+I81+I85</f>
      </c>
      <c>
        <f>0+O13+O17+O21+O25+O29+O33+O37+O41+O45+O49+O53+O57+O61+O65+O69+O73+O77+O81+O85</f>
      </c>
    </row>
    <row r="13" spans="1:16" ht="12.75">
      <c r="A13" s="24" t="s">
        <v>56</v>
      </c>
      <c s="29" t="s">
        <v>32</v>
      </c>
      <c s="29" t="s">
        <v>3718</v>
      </c>
      <c s="24" t="s">
        <v>58</v>
      </c>
      <c s="30" t="s">
        <v>3719</v>
      </c>
      <c s="31" t="s">
        <v>936</v>
      </c>
      <c s="32">
        <v>51115</v>
      </c>
      <c s="33">
        <v>0</v>
      </c>
      <c s="33">
        <f>ROUND(ROUND(H13,2)*ROUND(G13,3),2)</f>
      </c>
      <c r="O13">
        <f>(I13*21)/100</f>
      </c>
      <c t="s">
        <v>33</v>
      </c>
    </row>
    <row r="14" spans="1:5" ht="12.75">
      <c r="A14" s="34" t="s">
        <v>61</v>
      </c>
      <c r="E14" s="35" t="s">
        <v>58</v>
      </c>
    </row>
    <row r="15" spans="1:5" ht="12.75">
      <c r="A15" s="36" t="s">
        <v>62</v>
      </c>
      <c r="E15" s="37" t="s">
        <v>58</v>
      </c>
    </row>
    <row r="16" spans="1:5" ht="12.75">
      <c r="A16" t="s">
        <v>63</v>
      </c>
      <c r="E16" s="35" t="s">
        <v>58</v>
      </c>
    </row>
    <row r="17" spans="1:16" ht="25.5">
      <c r="A17" s="24" t="s">
        <v>56</v>
      </c>
      <c s="29" t="s">
        <v>43</v>
      </c>
      <c s="29" t="s">
        <v>3720</v>
      </c>
      <c s="24" t="s">
        <v>58</v>
      </c>
      <c s="30" t="s">
        <v>3721</v>
      </c>
      <c s="31" t="s">
        <v>3722</v>
      </c>
      <c s="32">
        <v>47536.95</v>
      </c>
      <c s="33">
        <v>0</v>
      </c>
      <c s="33">
        <f>ROUND(ROUND(H17,2)*ROUND(G17,3),2)</f>
      </c>
      <c r="O17">
        <f>(I17*21)/100</f>
      </c>
      <c t="s">
        <v>33</v>
      </c>
    </row>
    <row r="18" spans="1:5" ht="12.75">
      <c r="A18" s="34" t="s">
        <v>61</v>
      </c>
      <c r="E18" s="35" t="s">
        <v>58</v>
      </c>
    </row>
    <row r="19" spans="1:5" ht="12.75">
      <c r="A19" s="36" t="s">
        <v>62</v>
      </c>
      <c r="E19" s="37" t="s">
        <v>58</v>
      </c>
    </row>
    <row r="20" spans="1:5" ht="12.75">
      <c r="A20" t="s">
        <v>63</v>
      </c>
      <c r="E20" s="35" t="s">
        <v>58</v>
      </c>
    </row>
    <row r="21" spans="1:16" ht="12.75">
      <c r="A21" s="24" t="s">
        <v>56</v>
      </c>
      <c s="29" t="s">
        <v>45</v>
      </c>
      <c s="29" t="s">
        <v>3723</v>
      </c>
      <c s="24" t="s">
        <v>58</v>
      </c>
      <c s="30" t="s">
        <v>3724</v>
      </c>
      <c s="31" t="s">
        <v>98</v>
      </c>
      <c s="32">
        <v>1335</v>
      </c>
      <c s="33">
        <v>0</v>
      </c>
      <c s="33">
        <f>ROUND(ROUND(H21,2)*ROUND(G21,3),2)</f>
      </c>
      <c r="O21">
        <f>(I21*21)/100</f>
      </c>
      <c t="s">
        <v>33</v>
      </c>
    </row>
    <row r="22" spans="1:5" ht="12.75">
      <c r="A22" s="34" t="s">
        <v>61</v>
      </c>
      <c r="E22" s="35" t="s">
        <v>58</v>
      </c>
    </row>
    <row r="23" spans="1:5" ht="12.75">
      <c r="A23" s="36" t="s">
        <v>62</v>
      </c>
      <c r="E23" s="37" t="s">
        <v>58</v>
      </c>
    </row>
    <row r="24" spans="1:5" ht="12.75">
      <c r="A24" t="s">
        <v>63</v>
      </c>
      <c r="E24" s="35" t="s">
        <v>58</v>
      </c>
    </row>
    <row r="25" spans="1:16" ht="12.75">
      <c r="A25" s="24" t="s">
        <v>56</v>
      </c>
      <c s="29" t="s">
        <v>47</v>
      </c>
      <c s="29" t="s">
        <v>3725</v>
      </c>
      <c s="24" t="s">
        <v>58</v>
      </c>
      <c s="30" t="s">
        <v>3726</v>
      </c>
      <c s="31" t="s">
        <v>98</v>
      </c>
      <c s="32">
        <v>4065</v>
      </c>
      <c s="33">
        <v>0</v>
      </c>
      <c s="33">
        <f>ROUND(ROUND(H25,2)*ROUND(G25,3),2)</f>
      </c>
      <c r="O25">
        <f>(I25*21)/100</f>
      </c>
      <c t="s">
        <v>33</v>
      </c>
    </row>
    <row r="26" spans="1:5" ht="12.75">
      <c r="A26" s="34" t="s">
        <v>61</v>
      </c>
      <c r="E26" s="35" t="s">
        <v>58</v>
      </c>
    </row>
    <row r="27" spans="1:5" ht="12.75">
      <c r="A27" s="36" t="s">
        <v>62</v>
      </c>
      <c r="E27" s="37" t="s">
        <v>58</v>
      </c>
    </row>
    <row r="28" spans="1:5" ht="12.75">
      <c r="A28" t="s">
        <v>63</v>
      </c>
      <c r="E28" s="35" t="s">
        <v>58</v>
      </c>
    </row>
    <row r="29" spans="1:16" ht="25.5">
      <c r="A29" s="24" t="s">
        <v>56</v>
      </c>
      <c s="29" t="s">
        <v>452</v>
      </c>
      <c s="29" t="s">
        <v>3727</v>
      </c>
      <c s="24" t="s">
        <v>58</v>
      </c>
      <c s="30" t="s">
        <v>3728</v>
      </c>
      <c s="31" t="s">
        <v>3722</v>
      </c>
      <c s="32">
        <v>12601.5</v>
      </c>
      <c s="33">
        <v>0</v>
      </c>
      <c s="33">
        <f>ROUND(ROUND(H29,2)*ROUND(G29,3),2)</f>
      </c>
      <c r="O29">
        <f>(I29*21)/100</f>
      </c>
      <c t="s">
        <v>33</v>
      </c>
    </row>
    <row r="30" spans="1:5" ht="12.75">
      <c r="A30" s="34" t="s">
        <v>61</v>
      </c>
      <c r="E30" s="35" t="s">
        <v>58</v>
      </c>
    </row>
    <row r="31" spans="1:5" ht="12.75">
      <c r="A31" s="36" t="s">
        <v>62</v>
      </c>
      <c r="E31" s="37" t="s">
        <v>58</v>
      </c>
    </row>
    <row r="32" spans="1:5" ht="12.75">
      <c r="A32" t="s">
        <v>63</v>
      </c>
      <c r="E32" s="35" t="s">
        <v>58</v>
      </c>
    </row>
    <row r="33" spans="1:16" ht="25.5">
      <c r="A33" s="24" t="s">
        <v>56</v>
      </c>
      <c s="29" t="s">
        <v>394</v>
      </c>
      <c s="29" t="s">
        <v>3727</v>
      </c>
      <c s="24" t="s">
        <v>39</v>
      </c>
      <c s="30" t="s">
        <v>3729</v>
      </c>
      <c s="31" t="s">
        <v>3722</v>
      </c>
      <c s="32">
        <v>12415.5</v>
      </c>
      <c s="33">
        <v>0</v>
      </c>
      <c s="33">
        <f>ROUND(ROUND(H33,2)*ROUND(G33,3),2)</f>
      </c>
      <c r="O33">
        <f>(I33*21)/100</f>
      </c>
      <c t="s">
        <v>33</v>
      </c>
    </row>
    <row r="34" spans="1:5" ht="12.75">
      <c r="A34" s="34" t="s">
        <v>61</v>
      </c>
      <c r="E34" s="35" t="s">
        <v>58</v>
      </c>
    </row>
    <row r="35" spans="1:5" ht="12.75">
      <c r="A35" s="36" t="s">
        <v>62</v>
      </c>
      <c r="E35" s="37" t="s">
        <v>58</v>
      </c>
    </row>
    <row r="36" spans="1:5" ht="12.75">
      <c r="A36" t="s">
        <v>63</v>
      </c>
      <c r="E36" s="35" t="s">
        <v>58</v>
      </c>
    </row>
    <row r="37" spans="1:16" ht="12.75">
      <c r="A37" s="24" t="s">
        <v>56</v>
      </c>
      <c s="29" t="s">
        <v>50</v>
      </c>
      <c s="29" t="s">
        <v>3730</v>
      </c>
      <c s="24" t="s">
        <v>58</v>
      </c>
      <c s="30" t="s">
        <v>3731</v>
      </c>
      <c s="31" t="s">
        <v>98</v>
      </c>
      <c s="32">
        <v>17</v>
      </c>
      <c s="33">
        <v>0</v>
      </c>
      <c s="33">
        <f>ROUND(ROUND(H37,2)*ROUND(G37,3),2)</f>
      </c>
      <c r="O37">
        <f>(I37*21)/100</f>
      </c>
      <c t="s">
        <v>33</v>
      </c>
    </row>
    <row r="38" spans="1:5" ht="12.75">
      <c r="A38" s="34" t="s">
        <v>61</v>
      </c>
      <c r="E38" s="35" t="s">
        <v>58</v>
      </c>
    </row>
    <row r="39" spans="1:5" ht="12.75">
      <c r="A39" s="36" t="s">
        <v>62</v>
      </c>
      <c r="E39" s="37" t="s">
        <v>58</v>
      </c>
    </row>
    <row r="40" spans="1:5" ht="12.75">
      <c r="A40" t="s">
        <v>63</v>
      </c>
      <c r="E40" s="35" t="s">
        <v>58</v>
      </c>
    </row>
    <row r="41" spans="1:16" ht="25.5">
      <c r="A41" s="24" t="s">
        <v>56</v>
      </c>
      <c s="29" t="s">
        <v>52</v>
      </c>
      <c s="29" t="s">
        <v>3732</v>
      </c>
      <c s="24" t="s">
        <v>58</v>
      </c>
      <c s="30" t="s">
        <v>3733</v>
      </c>
      <c s="31" t="s">
        <v>3722</v>
      </c>
      <c s="32">
        <v>474.3</v>
      </c>
      <c s="33">
        <v>0</v>
      </c>
      <c s="33">
        <f>ROUND(ROUND(H41,2)*ROUND(G41,3),2)</f>
      </c>
      <c r="O41">
        <f>(I41*21)/100</f>
      </c>
      <c t="s">
        <v>33</v>
      </c>
    </row>
    <row r="42" spans="1:5" ht="12.75">
      <c r="A42" s="34" t="s">
        <v>61</v>
      </c>
      <c r="E42" s="35" t="s">
        <v>58</v>
      </c>
    </row>
    <row r="43" spans="1:5" ht="12.75">
      <c r="A43" s="36" t="s">
        <v>62</v>
      </c>
      <c r="E43" s="37" t="s">
        <v>58</v>
      </c>
    </row>
    <row r="44" spans="1:5" ht="12.75">
      <c r="A44" t="s">
        <v>63</v>
      </c>
      <c r="E44" s="35" t="s">
        <v>58</v>
      </c>
    </row>
    <row r="45" spans="1:16" ht="12.75">
      <c r="A45" s="24" t="s">
        <v>56</v>
      </c>
      <c s="29" t="s">
        <v>67</v>
      </c>
      <c s="29" t="s">
        <v>3734</v>
      </c>
      <c s="24" t="s">
        <v>58</v>
      </c>
      <c s="30" t="s">
        <v>3735</v>
      </c>
      <c s="31" t="s">
        <v>98</v>
      </c>
      <c s="32">
        <v>4</v>
      </c>
      <c s="33">
        <v>0</v>
      </c>
      <c s="33">
        <f>ROUND(ROUND(H45,2)*ROUND(G45,3),2)</f>
      </c>
      <c r="O45">
        <f>(I45*21)/100</f>
      </c>
      <c t="s">
        <v>33</v>
      </c>
    </row>
    <row r="46" spans="1:5" ht="12.75">
      <c r="A46" s="34" t="s">
        <v>61</v>
      </c>
      <c r="E46" s="35" t="s">
        <v>58</v>
      </c>
    </row>
    <row r="47" spans="1:5" ht="12.75">
      <c r="A47" s="36" t="s">
        <v>62</v>
      </c>
      <c r="E47" s="37" t="s">
        <v>58</v>
      </c>
    </row>
    <row r="48" spans="1:5" ht="12.75">
      <c r="A48" t="s">
        <v>63</v>
      </c>
      <c r="E48" s="35" t="s">
        <v>58</v>
      </c>
    </row>
    <row r="49" spans="1:16" ht="25.5">
      <c r="A49" s="24" t="s">
        <v>56</v>
      </c>
      <c s="29" t="s">
        <v>70</v>
      </c>
      <c s="29" t="s">
        <v>3736</v>
      </c>
      <c s="24" t="s">
        <v>58</v>
      </c>
      <c s="30" t="s">
        <v>3737</v>
      </c>
      <c s="31" t="s">
        <v>3722</v>
      </c>
      <c s="32">
        <v>148.8</v>
      </c>
      <c s="33">
        <v>0</v>
      </c>
      <c s="33">
        <f>ROUND(ROUND(H49,2)*ROUND(G49,3),2)</f>
      </c>
      <c r="O49">
        <f>(I49*21)/100</f>
      </c>
      <c t="s">
        <v>33</v>
      </c>
    </row>
    <row r="50" spans="1:5" ht="12.75">
      <c r="A50" s="34" t="s">
        <v>61</v>
      </c>
      <c r="E50" s="35" t="s">
        <v>58</v>
      </c>
    </row>
    <row r="51" spans="1:5" ht="12.75">
      <c r="A51" s="36" t="s">
        <v>62</v>
      </c>
      <c r="E51" s="37" t="s">
        <v>58</v>
      </c>
    </row>
    <row r="52" spans="1:5" ht="12.75">
      <c r="A52" t="s">
        <v>63</v>
      </c>
      <c r="E52" s="35" t="s">
        <v>58</v>
      </c>
    </row>
    <row r="53" spans="1:16" ht="25.5">
      <c r="A53" s="24" t="s">
        <v>56</v>
      </c>
      <c s="29" t="s">
        <v>74</v>
      </c>
      <c s="29" t="s">
        <v>3738</v>
      </c>
      <c s="24" t="s">
        <v>58</v>
      </c>
      <c s="30" t="s">
        <v>3739</v>
      </c>
      <c s="31" t="s">
        <v>3722</v>
      </c>
      <c s="32">
        <v>12601</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58</v>
      </c>
    </row>
    <row r="57" spans="1:16" ht="25.5">
      <c r="A57" s="24" t="s">
        <v>56</v>
      </c>
      <c s="29" t="s">
        <v>77</v>
      </c>
      <c s="29" t="s">
        <v>3740</v>
      </c>
      <c s="24" t="s">
        <v>58</v>
      </c>
      <c s="30" t="s">
        <v>3741</v>
      </c>
      <c s="31" t="s">
        <v>3722</v>
      </c>
      <c s="32">
        <v>8277</v>
      </c>
      <c s="33">
        <v>0</v>
      </c>
      <c s="33">
        <f>ROUND(ROUND(H57,2)*ROUND(G57,3),2)</f>
      </c>
      <c r="O57">
        <f>(I57*21)/100</f>
      </c>
      <c t="s">
        <v>33</v>
      </c>
    </row>
    <row r="58" spans="1:5" ht="12.75">
      <c r="A58" s="34" t="s">
        <v>61</v>
      </c>
      <c r="E58" s="35" t="s">
        <v>58</v>
      </c>
    </row>
    <row r="59" spans="1:5" ht="12.75">
      <c r="A59" s="36" t="s">
        <v>62</v>
      </c>
      <c r="E59" s="37" t="s">
        <v>58</v>
      </c>
    </row>
    <row r="60" spans="1:5" ht="12.75">
      <c r="A60" t="s">
        <v>63</v>
      </c>
      <c r="E60" s="35" t="s">
        <v>58</v>
      </c>
    </row>
    <row r="61" spans="1:16" ht="25.5">
      <c r="A61" s="24" t="s">
        <v>56</v>
      </c>
      <c s="29" t="s">
        <v>80</v>
      </c>
      <c s="29" t="s">
        <v>3742</v>
      </c>
      <c s="24" t="s">
        <v>58</v>
      </c>
      <c s="30" t="s">
        <v>3743</v>
      </c>
      <c s="31" t="s">
        <v>3722</v>
      </c>
      <c s="32">
        <v>421.6</v>
      </c>
      <c s="33">
        <v>0</v>
      </c>
      <c s="33">
        <f>ROUND(ROUND(H61,2)*ROUND(G61,3),2)</f>
      </c>
      <c r="O61">
        <f>(I61*21)/100</f>
      </c>
      <c t="s">
        <v>33</v>
      </c>
    </row>
    <row r="62" spans="1:5" ht="12.75">
      <c r="A62" s="34" t="s">
        <v>61</v>
      </c>
      <c r="E62" s="35" t="s">
        <v>58</v>
      </c>
    </row>
    <row r="63" spans="1:5" ht="12.75">
      <c r="A63" s="36" t="s">
        <v>62</v>
      </c>
      <c r="E63" s="37" t="s">
        <v>58</v>
      </c>
    </row>
    <row r="64" spans="1:5" ht="12.75">
      <c r="A64" t="s">
        <v>63</v>
      </c>
      <c r="E64" s="35" t="s">
        <v>58</v>
      </c>
    </row>
    <row r="65" spans="1:16" ht="25.5">
      <c r="A65" s="24" t="s">
        <v>56</v>
      </c>
      <c s="29" t="s">
        <v>83</v>
      </c>
      <c s="29" t="s">
        <v>3744</v>
      </c>
      <c s="24" t="s">
        <v>58</v>
      </c>
      <c s="30" t="s">
        <v>3745</v>
      </c>
      <c s="31" t="s">
        <v>3722</v>
      </c>
      <c s="32">
        <v>111.6</v>
      </c>
      <c s="33">
        <v>0</v>
      </c>
      <c s="33">
        <f>ROUND(ROUND(H65,2)*ROUND(G65,3),2)</f>
      </c>
      <c r="O65">
        <f>(I65*21)/100</f>
      </c>
      <c t="s">
        <v>33</v>
      </c>
    </row>
    <row r="66" spans="1:5" ht="12.75">
      <c r="A66" s="34" t="s">
        <v>61</v>
      </c>
      <c r="E66" s="35" t="s">
        <v>58</v>
      </c>
    </row>
    <row r="67" spans="1:5" ht="12.75">
      <c r="A67" s="36" t="s">
        <v>62</v>
      </c>
      <c r="E67" s="37" t="s">
        <v>58</v>
      </c>
    </row>
    <row r="68" spans="1:5" ht="12.75">
      <c r="A68" t="s">
        <v>63</v>
      </c>
      <c r="E68" s="35" t="s">
        <v>58</v>
      </c>
    </row>
    <row r="69" spans="1:16" ht="12.75">
      <c r="A69" s="24" t="s">
        <v>56</v>
      </c>
      <c s="29" t="s">
        <v>86</v>
      </c>
      <c s="29" t="s">
        <v>3746</v>
      </c>
      <c s="24" t="s">
        <v>58</v>
      </c>
      <c s="30" t="s">
        <v>3747</v>
      </c>
      <c s="31" t="s">
        <v>936</v>
      </c>
      <c s="32">
        <v>233</v>
      </c>
      <c s="33">
        <v>0</v>
      </c>
      <c s="33">
        <f>ROUND(ROUND(H69,2)*ROUND(G69,3),2)</f>
      </c>
      <c r="O69">
        <f>(I69*0)/100</f>
      </c>
      <c t="s">
        <v>37</v>
      </c>
    </row>
    <row r="70" spans="1:5" ht="12.75">
      <c r="A70" s="34" t="s">
        <v>61</v>
      </c>
      <c r="E70" s="35" t="s">
        <v>58</v>
      </c>
    </row>
    <row r="71" spans="1:5" ht="25.5">
      <c r="A71" s="36" t="s">
        <v>62</v>
      </c>
      <c r="E71" s="37" t="s">
        <v>3748</v>
      </c>
    </row>
    <row r="72" spans="1:5" ht="38.25">
      <c r="A72" t="s">
        <v>63</v>
      </c>
      <c r="E72" s="35" t="s">
        <v>3749</v>
      </c>
    </row>
    <row r="73" spans="1:16" ht="12.75">
      <c r="A73" s="24" t="s">
        <v>56</v>
      </c>
      <c s="29" t="s">
        <v>89</v>
      </c>
      <c s="29" t="s">
        <v>3750</v>
      </c>
      <c s="24" t="s">
        <v>58</v>
      </c>
      <c s="30" t="s">
        <v>3751</v>
      </c>
      <c s="31" t="s">
        <v>936</v>
      </c>
      <c s="32">
        <v>1165</v>
      </c>
      <c s="33">
        <v>0</v>
      </c>
      <c s="33">
        <f>ROUND(ROUND(H73,2)*ROUND(G73,3),2)</f>
      </c>
      <c r="O73">
        <f>(I73*0)/100</f>
      </c>
      <c t="s">
        <v>37</v>
      </c>
    </row>
    <row r="74" spans="1:5" ht="12.75">
      <c r="A74" s="34" t="s">
        <v>61</v>
      </c>
      <c r="E74" s="35" t="s">
        <v>58</v>
      </c>
    </row>
    <row r="75" spans="1:5" ht="12.75">
      <c r="A75" s="36" t="s">
        <v>62</v>
      </c>
      <c r="E75" s="37" t="s">
        <v>3752</v>
      </c>
    </row>
    <row r="76" spans="1:5" ht="12.75">
      <c r="A76" t="s">
        <v>63</v>
      </c>
      <c r="E76" s="35" t="s">
        <v>3753</v>
      </c>
    </row>
    <row r="77" spans="1:16" ht="12.75">
      <c r="A77" s="24" t="s">
        <v>56</v>
      </c>
      <c s="29" t="s">
        <v>92</v>
      </c>
      <c s="29" t="s">
        <v>3754</v>
      </c>
      <c s="24" t="s">
        <v>58</v>
      </c>
      <c s="30" t="s">
        <v>3755</v>
      </c>
      <c s="31" t="s">
        <v>98</v>
      </c>
      <c s="32">
        <v>3495</v>
      </c>
      <c s="33">
        <v>0</v>
      </c>
      <c s="33">
        <f>ROUND(ROUND(H77,2)*ROUND(G77,3),2)</f>
      </c>
      <c r="O77">
        <f>(I77*0)/100</f>
      </c>
      <c t="s">
        <v>37</v>
      </c>
    </row>
    <row r="78" spans="1:5" ht="12.75">
      <c r="A78" s="34" t="s">
        <v>61</v>
      </c>
      <c r="E78" s="35" t="s">
        <v>58</v>
      </c>
    </row>
    <row r="79" spans="1:5" ht="25.5">
      <c r="A79" s="36" t="s">
        <v>62</v>
      </c>
      <c r="E79" s="37" t="s">
        <v>3756</v>
      </c>
    </row>
    <row r="80" spans="1:5" ht="38.25">
      <c r="A80" t="s">
        <v>63</v>
      </c>
      <c r="E80" s="35" t="s">
        <v>3757</v>
      </c>
    </row>
    <row r="81" spans="1:16" ht="25.5">
      <c r="A81" s="24" t="s">
        <v>56</v>
      </c>
      <c s="29" t="s">
        <v>252</v>
      </c>
      <c s="29" t="s">
        <v>3758</v>
      </c>
      <c s="24" t="s">
        <v>58</v>
      </c>
      <c s="30" t="s">
        <v>3759</v>
      </c>
      <c s="31" t="s">
        <v>98</v>
      </c>
      <c s="32">
        <v>233</v>
      </c>
      <c s="33">
        <v>0</v>
      </c>
      <c s="33">
        <f>ROUND(ROUND(H81,2)*ROUND(G81,3),2)</f>
      </c>
      <c r="O81">
        <f>(I81*0)/100</f>
      </c>
      <c t="s">
        <v>37</v>
      </c>
    </row>
    <row r="82" spans="1:5" ht="12.75">
      <c r="A82" s="34" t="s">
        <v>61</v>
      </c>
      <c r="E82" s="35" t="s">
        <v>58</v>
      </c>
    </row>
    <row r="83" spans="1:5" ht="25.5">
      <c r="A83" s="36" t="s">
        <v>62</v>
      </c>
      <c r="E83" s="37" t="s">
        <v>3760</v>
      </c>
    </row>
    <row r="84" spans="1:5" ht="114.75">
      <c r="A84" t="s">
        <v>63</v>
      </c>
      <c r="E84" s="35" t="s">
        <v>3761</v>
      </c>
    </row>
    <row r="85" spans="1:16" ht="12.75">
      <c r="A85" s="24" t="s">
        <v>56</v>
      </c>
      <c s="29" t="s">
        <v>95</v>
      </c>
      <c s="29" t="s">
        <v>3762</v>
      </c>
      <c s="24" t="s">
        <v>58</v>
      </c>
      <c s="30" t="s">
        <v>3763</v>
      </c>
      <c s="31" t="s">
        <v>525</v>
      </c>
      <c s="32">
        <v>466</v>
      </c>
      <c s="33">
        <v>0</v>
      </c>
      <c s="33">
        <f>ROUND(ROUND(H85,2)*ROUND(G85,3),2)</f>
      </c>
      <c r="O85">
        <f>(I85*0)/100</f>
      </c>
      <c t="s">
        <v>37</v>
      </c>
    </row>
    <row r="86" spans="1:5" ht="12.75">
      <c r="A86" s="34" t="s">
        <v>61</v>
      </c>
      <c r="E86" s="35" t="s">
        <v>58</v>
      </c>
    </row>
    <row r="87" spans="1:5" ht="25.5">
      <c r="A87" s="36" t="s">
        <v>62</v>
      </c>
      <c r="E87" s="37" t="s">
        <v>3764</v>
      </c>
    </row>
    <row r="88" spans="1:5" ht="38.25">
      <c r="A88" t="s">
        <v>63</v>
      </c>
      <c r="E88" s="35" t="s">
        <v>3765</v>
      </c>
    </row>
    <row r="89" spans="1:18" ht="12.75" customHeight="1">
      <c r="A89" s="6" t="s">
        <v>53</v>
      </c>
      <c s="6"/>
      <c s="39" t="s">
        <v>902</v>
      </c>
      <c s="6"/>
      <c s="27" t="s">
        <v>903</v>
      </c>
      <c s="6"/>
      <c s="6"/>
      <c s="6"/>
      <c s="40">
        <f>0+Q89</f>
      </c>
      <c r="O89">
        <f>0+R89</f>
      </c>
      <c r="Q89">
        <f>0+I90</f>
      </c>
      <c>
        <f>0+O90</f>
      </c>
    </row>
    <row r="90" spans="1:16" ht="25.5">
      <c r="A90" s="24" t="s">
        <v>56</v>
      </c>
      <c s="29" t="s">
        <v>39</v>
      </c>
      <c s="29" t="s">
        <v>3766</v>
      </c>
      <c s="24" t="s">
        <v>58</v>
      </c>
      <c s="30" t="s">
        <v>3767</v>
      </c>
      <c s="31" t="s">
        <v>906</v>
      </c>
      <c s="32">
        <v>3051.25</v>
      </c>
      <c s="33">
        <v>0</v>
      </c>
      <c s="33">
        <f>ROUND(ROUND(H90,2)*ROUND(G90,3),2)</f>
      </c>
      <c r="O90">
        <f>(I90*21)/100</f>
      </c>
      <c t="s">
        <v>33</v>
      </c>
    </row>
    <row r="91" spans="1:5" ht="12.75">
      <c r="A91" s="34" t="s">
        <v>61</v>
      </c>
      <c r="E91" s="35" t="s">
        <v>58</v>
      </c>
    </row>
    <row r="92" spans="1:5" ht="12.75">
      <c r="A92" s="36" t="s">
        <v>62</v>
      </c>
      <c r="E92" s="37" t="s">
        <v>58</v>
      </c>
    </row>
    <row r="93" spans="1:5" ht="12.75">
      <c r="A93" t="s">
        <v>63</v>
      </c>
      <c r="E93"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51.xml><?xml version="1.0" encoding="utf-8"?>
<worksheet xmlns="http://schemas.openxmlformats.org/spreadsheetml/2006/main" xmlns:r="http://schemas.openxmlformats.org/officeDocument/2006/relationships">
  <sheetPr>
    <pageSetUpPr fitToPage="1"/>
  </sheetPr>
  <dimension ref="A1:R17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0+O11+O32+O45+O78+O95+O104+O109+O114+O175</f>
      </c>
      <c t="s">
        <v>32</v>
      </c>
    </row>
    <row r="3" spans="1:16" ht="15" customHeight="1">
      <c r="A3" t="s">
        <v>12</v>
      </c>
      <c s="12" t="s">
        <v>14</v>
      </c>
      <c s="13" t="s">
        <v>15</v>
      </c>
      <c s="1"/>
      <c s="14" t="s">
        <v>16</v>
      </c>
      <c s="1"/>
      <c s="9"/>
      <c s="8" t="s">
        <v>3770</v>
      </c>
      <c s="41">
        <f>0+I11+I32+I45+I78+I95+I104+I109+I114+I175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3768</v>
      </c>
      <c s="1"/>
      <c s="14" t="s">
        <v>3769</v>
      </c>
      <c s="1"/>
      <c s="1"/>
      <c s="1"/>
      <c s="1"/>
    </row>
    <row r="7" spans="1:9" ht="12.75" customHeight="1">
      <c r="A7" t="s">
        <v>27</v>
      </c>
      <c s="16" t="s">
        <v>28</v>
      </c>
      <c s="17" t="s">
        <v>3770</v>
      </c>
      <c s="6"/>
      <c s="18" t="s">
        <v>3771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f>
      </c>
      <c>
        <f>0+O12+O16+O20+O24+O28</f>
      </c>
    </row>
    <row r="12" spans="1:16" ht="12.75">
      <c r="A12" s="24" t="s">
        <v>56</v>
      </c>
      <c s="29" t="s">
        <v>39</v>
      </c>
      <c s="29" t="s">
        <v>3773</v>
      </c>
      <c s="24" t="s">
        <v>58</v>
      </c>
      <c s="30" t="s">
        <v>3774</v>
      </c>
      <c s="31" t="s">
        <v>525</v>
      </c>
      <c s="32">
        <v>390</v>
      </c>
      <c s="33">
        <v>0</v>
      </c>
      <c s="33">
        <f>ROUND(ROUND(H12,2)*ROUND(G12,3),2)</f>
      </c>
      <c r="O12">
        <f>(I12*21)/100</f>
      </c>
      <c t="s">
        <v>33</v>
      </c>
    </row>
    <row r="13" spans="1:5" ht="12.75">
      <c r="A13" s="34" t="s">
        <v>61</v>
      </c>
      <c r="E13" s="35" t="s">
        <v>58</v>
      </c>
    </row>
    <row r="14" spans="1:5" ht="63.75">
      <c r="A14" s="36" t="s">
        <v>62</v>
      </c>
      <c r="E14" s="37" t="s">
        <v>3775</v>
      </c>
    </row>
    <row r="15" spans="1:5" ht="369.75">
      <c r="A15" t="s">
        <v>63</v>
      </c>
      <c r="E15" s="35" t="s">
        <v>3162</v>
      </c>
    </row>
    <row r="16" spans="1:16" ht="12.75">
      <c r="A16" s="24" t="s">
        <v>56</v>
      </c>
      <c s="29" t="s">
        <v>33</v>
      </c>
      <c s="29" t="s">
        <v>736</v>
      </c>
      <c s="24" t="s">
        <v>58</v>
      </c>
      <c s="30" t="s">
        <v>737</v>
      </c>
      <c s="31" t="s">
        <v>525</v>
      </c>
      <c s="32">
        <v>1.9</v>
      </c>
      <c s="33">
        <v>0</v>
      </c>
      <c s="33">
        <f>ROUND(ROUND(H16,2)*ROUND(G16,3),2)</f>
      </c>
      <c r="O16">
        <f>(I16*21)/100</f>
      </c>
      <c t="s">
        <v>33</v>
      </c>
    </row>
    <row r="17" spans="1:5" ht="12.75">
      <c r="A17" s="34" t="s">
        <v>61</v>
      </c>
      <c r="E17" s="35" t="s">
        <v>58</v>
      </c>
    </row>
    <row r="18" spans="1:5" ht="12.75">
      <c r="A18" s="36" t="s">
        <v>62</v>
      </c>
      <c r="E18" s="37" t="s">
        <v>3776</v>
      </c>
    </row>
    <row r="19" spans="1:5" ht="318.75">
      <c r="A19" t="s">
        <v>63</v>
      </c>
      <c r="E19" s="35" t="s">
        <v>3175</v>
      </c>
    </row>
    <row r="20" spans="1:16" ht="12.75">
      <c r="A20" s="24" t="s">
        <v>56</v>
      </c>
      <c s="29" t="s">
        <v>32</v>
      </c>
      <c s="29" t="s">
        <v>3179</v>
      </c>
      <c s="24" t="s">
        <v>58</v>
      </c>
      <c s="30" t="s">
        <v>3180</v>
      </c>
      <c s="31" t="s">
        <v>525</v>
      </c>
      <c s="32">
        <v>0.429</v>
      </c>
      <c s="33">
        <v>0</v>
      </c>
      <c s="33">
        <f>ROUND(ROUND(H20,2)*ROUND(G20,3),2)</f>
      </c>
      <c r="O20">
        <f>(I20*21)/100</f>
      </c>
      <c t="s">
        <v>33</v>
      </c>
    </row>
    <row r="21" spans="1:5" ht="12.75">
      <c r="A21" s="34" t="s">
        <v>61</v>
      </c>
      <c r="E21" s="35" t="s">
        <v>58</v>
      </c>
    </row>
    <row r="22" spans="1:5" ht="12.75">
      <c r="A22" s="36" t="s">
        <v>62</v>
      </c>
      <c r="E22" s="37" t="s">
        <v>3777</v>
      </c>
    </row>
    <row r="23" spans="1:5" ht="318.75">
      <c r="A23" t="s">
        <v>63</v>
      </c>
      <c r="E23" s="35" t="s">
        <v>3175</v>
      </c>
    </row>
    <row r="24" spans="1:16" ht="12.75">
      <c r="A24" s="24" t="s">
        <v>56</v>
      </c>
      <c s="29" t="s">
        <v>43</v>
      </c>
      <c s="29" t="s">
        <v>3778</v>
      </c>
      <c s="24" t="s">
        <v>58</v>
      </c>
      <c s="30" t="s">
        <v>3779</v>
      </c>
      <c s="31" t="s">
        <v>525</v>
      </c>
      <c s="32">
        <v>20</v>
      </c>
      <c s="33">
        <v>0</v>
      </c>
      <c s="33">
        <f>ROUND(ROUND(H24,2)*ROUND(G24,3),2)</f>
      </c>
      <c r="O24">
        <f>(I24*21)/100</f>
      </c>
      <c t="s">
        <v>33</v>
      </c>
    </row>
    <row r="25" spans="1:5" ht="12.75">
      <c r="A25" s="34" t="s">
        <v>61</v>
      </c>
      <c r="E25" s="35" t="s">
        <v>58</v>
      </c>
    </row>
    <row r="26" spans="1:5" ht="25.5">
      <c r="A26" s="36" t="s">
        <v>62</v>
      </c>
      <c r="E26" s="37" t="s">
        <v>3780</v>
      </c>
    </row>
    <row r="27" spans="1:5" ht="280.5">
      <c r="A27" t="s">
        <v>63</v>
      </c>
      <c r="E27" s="35" t="s">
        <v>3781</v>
      </c>
    </row>
    <row r="28" spans="1:16" ht="12.75">
      <c r="A28" s="24" t="s">
        <v>56</v>
      </c>
      <c s="29" t="s">
        <v>45</v>
      </c>
      <c s="29" t="s">
        <v>3782</v>
      </c>
      <c s="24" t="s">
        <v>58</v>
      </c>
      <c s="30" t="s">
        <v>3783</v>
      </c>
      <c s="31" t="s">
        <v>525</v>
      </c>
      <c s="32">
        <v>379.52</v>
      </c>
      <c s="33">
        <v>0</v>
      </c>
      <c s="33">
        <f>ROUND(ROUND(H28,2)*ROUND(G28,3),2)</f>
      </c>
      <c r="O28">
        <f>(I28*21)/100</f>
      </c>
      <c t="s">
        <v>33</v>
      </c>
    </row>
    <row r="29" spans="1:5" ht="12.75">
      <c r="A29" s="34" t="s">
        <v>61</v>
      </c>
      <c r="E29" s="35" t="s">
        <v>58</v>
      </c>
    </row>
    <row r="30" spans="1:5" ht="25.5">
      <c r="A30" s="36" t="s">
        <v>62</v>
      </c>
      <c r="E30" s="37" t="s">
        <v>3784</v>
      </c>
    </row>
    <row r="31" spans="1:5" ht="229.5">
      <c r="A31" t="s">
        <v>63</v>
      </c>
      <c r="E31" s="35" t="s">
        <v>3785</v>
      </c>
    </row>
    <row r="32" spans="1:18" ht="12.75" customHeight="1">
      <c r="A32" s="6" t="s">
        <v>53</v>
      </c>
      <c s="6"/>
      <c s="39" t="s">
        <v>33</v>
      </c>
      <c s="6"/>
      <c s="27" t="s">
        <v>3786</v>
      </c>
      <c s="6"/>
      <c s="6"/>
      <c s="6"/>
      <c s="40">
        <f>0+Q32</f>
      </c>
      <c r="O32">
        <f>0+R32</f>
      </c>
      <c r="Q32">
        <f>0+I33+I37+I41</f>
      </c>
      <c>
        <f>0+O33+O37+O41</f>
      </c>
    </row>
    <row r="33" spans="1:16" ht="12.75">
      <c r="A33" s="24" t="s">
        <v>56</v>
      </c>
      <c s="29" t="s">
        <v>47</v>
      </c>
      <c s="29" t="s">
        <v>3468</v>
      </c>
      <c s="24" t="s">
        <v>58</v>
      </c>
      <c s="30" t="s">
        <v>3469</v>
      </c>
      <c s="31" t="s">
        <v>525</v>
      </c>
      <c s="32">
        <v>55.482</v>
      </c>
      <c s="33">
        <v>0</v>
      </c>
      <c s="33">
        <f>ROUND(ROUND(H33,2)*ROUND(G33,3),2)</f>
      </c>
      <c r="O33">
        <f>(I33*21)/100</f>
      </c>
      <c t="s">
        <v>33</v>
      </c>
    </row>
    <row r="34" spans="1:5" ht="12.75">
      <c r="A34" s="34" t="s">
        <v>61</v>
      </c>
      <c r="E34" s="35" t="s">
        <v>58</v>
      </c>
    </row>
    <row r="35" spans="1:5" ht="38.25">
      <c r="A35" s="36" t="s">
        <v>62</v>
      </c>
      <c r="E35" s="37" t="s">
        <v>3787</v>
      </c>
    </row>
    <row r="36" spans="1:5" ht="38.25">
      <c r="A36" t="s">
        <v>63</v>
      </c>
      <c r="E36" s="35" t="s">
        <v>3250</v>
      </c>
    </row>
    <row r="37" spans="1:16" ht="12.75">
      <c r="A37" s="24" t="s">
        <v>56</v>
      </c>
      <c s="29" t="s">
        <v>452</v>
      </c>
      <c s="29" t="s">
        <v>1748</v>
      </c>
      <c s="24" t="s">
        <v>58</v>
      </c>
      <c s="30" t="s">
        <v>3788</v>
      </c>
      <c s="31" t="s">
        <v>525</v>
      </c>
      <c s="32">
        <v>3.431</v>
      </c>
      <c s="33">
        <v>0</v>
      </c>
      <c s="33">
        <f>ROUND(ROUND(H37,2)*ROUND(G37,3),2)</f>
      </c>
      <c r="O37">
        <f>(I37*21)/100</f>
      </c>
      <c t="s">
        <v>33</v>
      </c>
    </row>
    <row r="38" spans="1:5" ht="12.75">
      <c r="A38" s="34" t="s">
        <v>61</v>
      </c>
      <c r="E38" s="35" t="s">
        <v>58</v>
      </c>
    </row>
    <row r="39" spans="1:5" ht="51">
      <c r="A39" s="36" t="s">
        <v>62</v>
      </c>
      <c r="E39" s="37" t="s">
        <v>3789</v>
      </c>
    </row>
    <row r="40" spans="1:5" ht="369.75">
      <c r="A40" t="s">
        <v>63</v>
      </c>
      <c r="E40" s="35" t="s">
        <v>3236</v>
      </c>
    </row>
    <row r="41" spans="1:16" ht="25.5">
      <c r="A41" s="24" t="s">
        <v>56</v>
      </c>
      <c s="29" t="s">
        <v>394</v>
      </c>
      <c s="29" t="s">
        <v>3790</v>
      </c>
      <c s="24" t="s">
        <v>58</v>
      </c>
      <c s="30" t="s">
        <v>3791</v>
      </c>
      <c s="31" t="s">
        <v>98</v>
      </c>
      <c s="32">
        <v>90</v>
      </c>
      <c s="33">
        <v>0</v>
      </c>
      <c s="33">
        <f>ROUND(ROUND(H41,2)*ROUND(G41,3),2)</f>
      </c>
      <c r="O41">
        <f>(I41*21)/100</f>
      </c>
      <c t="s">
        <v>33</v>
      </c>
    </row>
    <row r="42" spans="1:5" ht="12.75">
      <c r="A42" s="34" t="s">
        <v>61</v>
      </c>
      <c r="E42" s="35" t="s">
        <v>58</v>
      </c>
    </row>
    <row r="43" spans="1:5" ht="25.5">
      <c r="A43" s="36" t="s">
        <v>62</v>
      </c>
      <c r="E43" s="37" t="s">
        <v>3792</v>
      </c>
    </row>
    <row r="44" spans="1:5" ht="63.75">
      <c r="A44" t="s">
        <v>63</v>
      </c>
      <c r="E44" s="35" t="s">
        <v>3793</v>
      </c>
    </row>
    <row r="45" spans="1:18" ht="12.75" customHeight="1">
      <c r="A45" s="6" t="s">
        <v>53</v>
      </c>
      <c s="6"/>
      <c s="39" t="s">
        <v>32</v>
      </c>
      <c s="6"/>
      <c s="27" t="s">
        <v>3794</v>
      </c>
      <c s="6"/>
      <c s="6"/>
      <c s="6"/>
      <c s="40">
        <f>0+Q45</f>
      </c>
      <c r="O45">
        <f>0+R45</f>
      </c>
      <c r="Q45">
        <f>0+I46+I50+I54+I58+I62+I66+I70+I74</f>
      </c>
      <c>
        <f>0+O46+O50+O54+O58+O62+O66+O70+O74</f>
      </c>
    </row>
    <row r="46" spans="1:16" ht="12.75">
      <c r="A46" s="24" t="s">
        <v>56</v>
      </c>
      <c s="29" t="s">
        <v>50</v>
      </c>
      <c s="29" t="s">
        <v>3795</v>
      </c>
      <c s="24" t="s">
        <v>58</v>
      </c>
      <c s="30" t="s">
        <v>3796</v>
      </c>
      <c s="31" t="s">
        <v>525</v>
      </c>
      <c s="32">
        <v>1.157</v>
      </c>
      <c s="33">
        <v>0</v>
      </c>
      <c s="33">
        <f>ROUND(ROUND(H46,2)*ROUND(G46,3),2)</f>
      </c>
      <c r="O46">
        <f>(I46*21)/100</f>
      </c>
      <c t="s">
        <v>33</v>
      </c>
    </row>
    <row r="47" spans="1:5" ht="12.75">
      <c r="A47" s="34" t="s">
        <v>61</v>
      </c>
      <c r="E47" s="35" t="s">
        <v>58</v>
      </c>
    </row>
    <row r="48" spans="1:5" ht="12.75">
      <c r="A48" s="36" t="s">
        <v>62</v>
      </c>
      <c r="E48" s="37" t="s">
        <v>3797</v>
      </c>
    </row>
    <row r="49" spans="1:5" ht="369.75">
      <c r="A49" t="s">
        <v>63</v>
      </c>
      <c r="E49" s="35" t="s">
        <v>3236</v>
      </c>
    </row>
    <row r="50" spans="1:16" ht="12.75">
      <c r="A50" s="24" t="s">
        <v>56</v>
      </c>
      <c s="29" t="s">
        <v>52</v>
      </c>
      <c s="29" t="s">
        <v>3798</v>
      </c>
      <c s="24" t="s">
        <v>58</v>
      </c>
      <c s="30" t="s">
        <v>3799</v>
      </c>
      <c s="31" t="s">
        <v>906</v>
      </c>
      <c s="32">
        <v>0.062</v>
      </c>
      <c s="33">
        <v>0</v>
      </c>
      <c s="33">
        <f>ROUND(ROUND(H50,2)*ROUND(G50,3),2)</f>
      </c>
      <c r="O50">
        <f>(I50*21)/100</f>
      </c>
      <c t="s">
        <v>33</v>
      </c>
    </row>
    <row r="51" spans="1:5" ht="12.75">
      <c r="A51" s="34" t="s">
        <v>61</v>
      </c>
      <c r="E51" s="35" t="s">
        <v>58</v>
      </c>
    </row>
    <row r="52" spans="1:5" ht="12.75">
      <c r="A52" s="36" t="s">
        <v>62</v>
      </c>
      <c r="E52" s="37" t="s">
        <v>3800</v>
      </c>
    </row>
    <row r="53" spans="1:5" ht="267.75">
      <c r="A53" t="s">
        <v>63</v>
      </c>
      <c r="E53" s="35" t="s">
        <v>3801</v>
      </c>
    </row>
    <row r="54" spans="1:16" ht="12.75">
      <c r="A54" s="24" t="s">
        <v>56</v>
      </c>
      <c s="29" t="s">
        <v>67</v>
      </c>
      <c s="29" t="s">
        <v>3802</v>
      </c>
      <c s="24" t="s">
        <v>58</v>
      </c>
      <c s="30" t="s">
        <v>3803</v>
      </c>
      <c s="31" t="s">
        <v>525</v>
      </c>
      <c s="32">
        <v>44.753</v>
      </c>
      <c s="33">
        <v>0</v>
      </c>
      <c s="33">
        <f>ROUND(ROUND(H54,2)*ROUND(G54,3),2)</f>
      </c>
      <c r="O54">
        <f>(I54*21)/100</f>
      </c>
      <c t="s">
        <v>33</v>
      </c>
    </row>
    <row r="55" spans="1:5" ht="12.75">
      <c r="A55" s="34" t="s">
        <v>61</v>
      </c>
      <c r="E55" s="35" t="s">
        <v>58</v>
      </c>
    </row>
    <row r="56" spans="1:5" ht="63.75">
      <c r="A56" s="36" t="s">
        <v>62</v>
      </c>
      <c r="E56" s="37" t="s">
        <v>3804</v>
      </c>
    </row>
    <row r="57" spans="1:5" ht="382.5">
      <c r="A57" t="s">
        <v>63</v>
      </c>
      <c r="E57" s="35" t="s">
        <v>3805</v>
      </c>
    </row>
    <row r="58" spans="1:16" ht="12.75">
      <c r="A58" s="24" t="s">
        <v>56</v>
      </c>
      <c s="29" t="s">
        <v>70</v>
      </c>
      <c s="29" t="s">
        <v>3806</v>
      </c>
      <c s="24" t="s">
        <v>58</v>
      </c>
      <c s="30" t="s">
        <v>3807</v>
      </c>
      <c s="31" t="s">
        <v>906</v>
      </c>
      <c s="32">
        <v>4.137</v>
      </c>
      <c s="33">
        <v>0</v>
      </c>
      <c s="33">
        <f>ROUND(ROUND(H58,2)*ROUND(G58,3),2)</f>
      </c>
      <c r="O58">
        <f>(I58*21)/100</f>
      </c>
      <c t="s">
        <v>33</v>
      </c>
    </row>
    <row r="59" spans="1:5" ht="12.75">
      <c r="A59" s="34" t="s">
        <v>61</v>
      </c>
      <c r="E59" s="35" t="s">
        <v>58</v>
      </c>
    </row>
    <row r="60" spans="1:5" ht="38.25">
      <c r="A60" s="36" t="s">
        <v>62</v>
      </c>
      <c r="E60" s="37" t="s">
        <v>3808</v>
      </c>
    </row>
    <row r="61" spans="1:5" ht="242.25">
      <c r="A61" t="s">
        <v>63</v>
      </c>
      <c r="E61" s="35" t="s">
        <v>3809</v>
      </c>
    </row>
    <row r="62" spans="1:16" ht="25.5">
      <c r="A62" s="24" t="s">
        <v>56</v>
      </c>
      <c s="29" t="s">
        <v>74</v>
      </c>
      <c s="29" t="s">
        <v>3810</v>
      </c>
      <c s="24" t="s">
        <v>58</v>
      </c>
      <c s="30" t="s">
        <v>3811</v>
      </c>
      <c s="31" t="s">
        <v>525</v>
      </c>
      <c s="32">
        <v>252.343</v>
      </c>
      <c s="33">
        <v>0</v>
      </c>
      <c s="33">
        <f>ROUND(ROUND(H62,2)*ROUND(G62,3),2)</f>
      </c>
      <c r="O62">
        <f>(I62*21)/100</f>
      </c>
      <c t="s">
        <v>33</v>
      </c>
    </row>
    <row r="63" spans="1:5" ht="12.75">
      <c r="A63" s="34" t="s">
        <v>61</v>
      </c>
      <c r="E63" s="35" t="s">
        <v>58</v>
      </c>
    </row>
    <row r="64" spans="1:5" ht="38.25">
      <c r="A64" s="36" t="s">
        <v>62</v>
      </c>
      <c r="E64" s="37" t="s">
        <v>3812</v>
      </c>
    </row>
    <row r="65" spans="1:5" ht="38.25">
      <c r="A65" t="s">
        <v>63</v>
      </c>
      <c r="E65" s="35" t="s">
        <v>3245</v>
      </c>
    </row>
    <row r="66" spans="1:16" ht="12.75">
      <c r="A66" s="24" t="s">
        <v>56</v>
      </c>
      <c s="29" t="s">
        <v>77</v>
      </c>
      <c s="29" t="s">
        <v>3813</v>
      </c>
      <c s="24" t="s">
        <v>58</v>
      </c>
      <c s="30" t="s">
        <v>3814</v>
      </c>
      <c s="31" t="s">
        <v>525</v>
      </c>
      <c s="32">
        <v>0.304</v>
      </c>
      <c s="33">
        <v>0</v>
      </c>
      <c s="33">
        <f>ROUND(ROUND(H66,2)*ROUND(G66,3),2)</f>
      </c>
      <c r="O66">
        <f>(I66*21)/100</f>
      </c>
      <c t="s">
        <v>33</v>
      </c>
    </row>
    <row r="67" spans="1:5" ht="12.75">
      <c r="A67" s="34" t="s">
        <v>61</v>
      </c>
      <c r="E67" s="35" t="s">
        <v>58</v>
      </c>
    </row>
    <row r="68" spans="1:5" ht="25.5">
      <c r="A68" s="36" t="s">
        <v>62</v>
      </c>
      <c r="E68" s="37" t="s">
        <v>3815</v>
      </c>
    </row>
    <row r="69" spans="1:5" ht="369.75">
      <c r="A69" t="s">
        <v>63</v>
      </c>
      <c r="E69" s="35" t="s">
        <v>3312</v>
      </c>
    </row>
    <row r="70" spans="1:16" ht="12.75">
      <c r="A70" s="24" t="s">
        <v>56</v>
      </c>
      <c s="29" t="s">
        <v>80</v>
      </c>
      <c s="29" t="s">
        <v>3816</v>
      </c>
      <c s="24" t="s">
        <v>58</v>
      </c>
      <c s="30" t="s">
        <v>3817</v>
      </c>
      <c s="31" t="s">
        <v>906</v>
      </c>
      <c s="32">
        <v>3.796</v>
      </c>
      <c s="33">
        <v>0</v>
      </c>
      <c s="33">
        <f>ROUND(ROUND(H70,2)*ROUND(G70,3),2)</f>
      </c>
      <c r="O70">
        <f>(I70*21)/100</f>
      </c>
      <c t="s">
        <v>33</v>
      </c>
    </row>
    <row r="71" spans="1:5" ht="12.75">
      <c r="A71" s="34" t="s">
        <v>61</v>
      </c>
      <c r="E71" s="35" t="s">
        <v>58</v>
      </c>
    </row>
    <row r="72" spans="1:5" ht="25.5">
      <c r="A72" s="36" t="s">
        <v>62</v>
      </c>
      <c r="E72" s="37" t="s">
        <v>3818</v>
      </c>
    </row>
    <row r="73" spans="1:5" ht="267.75">
      <c r="A73" t="s">
        <v>63</v>
      </c>
      <c r="E73" s="35" t="s">
        <v>3801</v>
      </c>
    </row>
    <row r="74" spans="1:16" ht="25.5">
      <c r="A74" s="24" t="s">
        <v>56</v>
      </c>
      <c s="29" t="s">
        <v>421</v>
      </c>
      <c s="29" t="s">
        <v>3819</v>
      </c>
      <c s="24" t="s">
        <v>58</v>
      </c>
      <c s="30" t="s">
        <v>3820</v>
      </c>
      <c s="31" t="s">
        <v>525</v>
      </c>
      <c s="32">
        <v>0.239</v>
      </c>
      <c s="33">
        <v>0</v>
      </c>
      <c s="33">
        <f>ROUND(ROUND(H74,2)*ROUND(G74,3),2)</f>
      </c>
      <c r="O74">
        <f>(I74*21)/100</f>
      </c>
      <c t="s">
        <v>33</v>
      </c>
    </row>
    <row r="75" spans="1:5" ht="12.75">
      <c r="A75" s="34" t="s">
        <v>61</v>
      </c>
      <c r="E75" s="35" t="s">
        <v>58</v>
      </c>
    </row>
    <row r="76" spans="1:5" ht="25.5">
      <c r="A76" s="36" t="s">
        <v>62</v>
      </c>
      <c r="E76" s="37" t="s">
        <v>3821</v>
      </c>
    </row>
    <row r="77" spans="1:5" ht="63.75">
      <c r="A77" t="s">
        <v>63</v>
      </c>
      <c r="E77" s="35" t="s">
        <v>3822</v>
      </c>
    </row>
    <row r="78" spans="1:18" ht="12.75" customHeight="1">
      <c r="A78" s="6" t="s">
        <v>53</v>
      </c>
      <c s="6"/>
      <c s="39" t="s">
        <v>43</v>
      </c>
      <c s="6"/>
      <c s="27" t="s">
        <v>3823</v>
      </c>
      <c s="6"/>
      <c s="6"/>
      <c s="6"/>
      <c s="40">
        <f>0+Q78</f>
      </c>
      <c r="O78">
        <f>0+R78</f>
      </c>
      <c r="Q78">
        <f>0+I79+I83+I87+I91</f>
      </c>
      <c>
        <f>0+O79+O83+O87+O91</f>
      </c>
    </row>
    <row r="79" spans="1:16" ht="12.75">
      <c r="A79" s="24" t="s">
        <v>56</v>
      </c>
      <c s="29" t="s">
        <v>83</v>
      </c>
      <c s="29" t="s">
        <v>3824</v>
      </c>
      <c s="24" t="s">
        <v>58</v>
      </c>
      <c s="30" t="s">
        <v>3825</v>
      </c>
      <c s="31" t="s">
        <v>525</v>
      </c>
      <c s="32">
        <v>2.477</v>
      </c>
      <c s="33">
        <v>0</v>
      </c>
      <c s="33">
        <f>ROUND(ROUND(H79,2)*ROUND(G79,3),2)</f>
      </c>
      <c r="O79">
        <f>(I79*21)/100</f>
      </c>
      <c t="s">
        <v>33</v>
      </c>
    </row>
    <row r="80" spans="1:5" ht="12.75">
      <c r="A80" s="34" t="s">
        <v>61</v>
      </c>
      <c r="E80" s="35" t="s">
        <v>58</v>
      </c>
    </row>
    <row r="81" spans="1:5" ht="25.5">
      <c r="A81" s="36" t="s">
        <v>62</v>
      </c>
      <c r="E81" s="37" t="s">
        <v>3826</v>
      </c>
    </row>
    <row r="82" spans="1:5" ht="369.75">
      <c r="A82" t="s">
        <v>63</v>
      </c>
      <c r="E82" s="35" t="s">
        <v>3312</v>
      </c>
    </row>
    <row r="83" spans="1:16" ht="12.75">
      <c r="A83" s="24" t="s">
        <v>56</v>
      </c>
      <c s="29" t="s">
        <v>252</v>
      </c>
      <c s="29" t="s">
        <v>3827</v>
      </c>
      <c s="24" t="s">
        <v>58</v>
      </c>
      <c s="30" t="s">
        <v>3828</v>
      </c>
      <c s="31" t="s">
        <v>906</v>
      </c>
      <c s="32">
        <v>0.1</v>
      </c>
      <c s="33">
        <v>0</v>
      </c>
      <c s="33">
        <f>ROUND(ROUND(H83,2)*ROUND(G83,3),2)</f>
      </c>
      <c r="O83">
        <f>(I83*21)/100</f>
      </c>
      <c t="s">
        <v>33</v>
      </c>
    </row>
    <row r="84" spans="1:5" ht="12.75">
      <c r="A84" s="34" t="s">
        <v>61</v>
      </c>
      <c r="E84" s="35" t="s">
        <v>58</v>
      </c>
    </row>
    <row r="85" spans="1:5" ht="12.75">
      <c r="A85" s="36" t="s">
        <v>62</v>
      </c>
      <c r="E85" s="37" t="s">
        <v>3829</v>
      </c>
    </row>
    <row r="86" spans="1:5" ht="267.75">
      <c r="A86" t="s">
        <v>63</v>
      </c>
      <c r="E86" s="35" t="s">
        <v>3801</v>
      </c>
    </row>
    <row r="87" spans="1:16" ht="12.75">
      <c r="A87" s="24" t="s">
        <v>56</v>
      </c>
      <c s="29" t="s">
        <v>86</v>
      </c>
      <c s="29" t="s">
        <v>3830</v>
      </c>
      <c s="24" t="s">
        <v>58</v>
      </c>
      <c s="30" t="s">
        <v>3831</v>
      </c>
      <c s="31" t="s">
        <v>525</v>
      </c>
      <c s="32">
        <v>18.797</v>
      </c>
      <c s="33">
        <v>0</v>
      </c>
      <c s="33">
        <f>ROUND(ROUND(H87,2)*ROUND(G87,3),2)</f>
      </c>
      <c r="O87">
        <f>(I87*21)/100</f>
      </c>
      <c t="s">
        <v>33</v>
      </c>
    </row>
    <row r="88" spans="1:5" ht="12.75">
      <c r="A88" s="34" t="s">
        <v>61</v>
      </c>
      <c r="E88" s="35" t="s">
        <v>58</v>
      </c>
    </row>
    <row r="89" spans="1:5" ht="38.25">
      <c r="A89" s="36" t="s">
        <v>62</v>
      </c>
      <c r="E89" s="37" t="s">
        <v>3832</v>
      </c>
    </row>
    <row r="90" spans="1:5" ht="369.75">
      <c r="A90" t="s">
        <v>63</v>
      </c>
      <c r="E90" s="35" t="s">
        <v>3312</v>
      </c>
    </row>
    <row r="91" spans="1:16" ht="12.75">
      <c r="A91" s="24" t="s">
        <v>56</v>
      </c>
      <c s="29" t="s">
        <v>89</v>
      </c>
      <c s="29" t="s">
        <v>3478</v>
      </c>
      <c s="24" t="s">
        <v>58</v>
      </c>
      <c s="30" t="s">
        <v>3479</v>
      </c>
      <c s="31" t="s">
        <v>525</v>
      </c>
      <c s="32">
        <v>6.213</v>
      </c>
      <c s="33">
        <v>0</v>
      </c>
      <c s="33">
        <f>ROUND(ROUND(H91,2)*ROUND(G91,3),2)</f>
      </c>
      <c r="O91">
        <f>(I91*21)/100</f>
      </c>
      <c t="s">
        <v>33</v>
      </c>
    </row>
    <row r="92" spans="1:5" ht="12.75">
      <c r="A92" s="34" t="s">
        <v>61</v>
      </c>
      <c r="E92" s="35" t="s">
        <v>58</v>
      </c>
    </row>
    <row r="93" spans="1:5" ht="12.75">
      <c r="A93" s="36" t="s">
        <v>62</v>
      </c>
      <c r="E93" s="37" t="s">
        <v>3833</v>
      </c>
    </row>
    <row r="94" spans="1:5" ht="38.25">
      <c r="A94" t="s">
        <v>63</v>
      </c>
      <c r="E94" s="35" t="s">
        <v>3250</v>
      </c>
    </row>
    <row r="95" spans="1:18" ht="12.75" customHeight="1">
      <c r="A95" s="6" t="s">
        <v>53</v>
      </c>
      <c s="6"/>
      <c s="39" t="s">
        <v>45</v>
      </c>
      <c s="6"/>
      <c s="27" t="s">
        <v>3834</v>
      </c>
      <c s="6"/>
      <c s="6"/>
      <c s="6"/>
      <c s="40">
        <f>0+Q95</f>
      </c>
      <c r="O95">
        <f>0+R95</f>
      </c>
      <c r="Q95">
        <f>0+I96+I100</f>
      </c>
      <c>
        <f>0+O96+O100</f>
      </c>
    </row>
    <row r="96" spans="1:16" ht="12.75">
      <c r="A96" s="24" t="s">
        <v>56</v>
      </c>
      <c s="29" t="s">
        <v>92</v>
      </c>
      <c s="29" t="s">
        <v>3835</v>
      </c>
      <c s="24" t="s">
        <v>58</v>
      </c>
      <c s="30" t="s">
        <v>3836</v>
      </c>
      <c s="31" t="s">
        <v>936</v>
      </c>
      <c s="32">
        <v>315</v>
      </c>
      <c s="33">
        <v>0</v>
      </c>
      <c s="33">
        <f>ROUND(ROUND(H96,2)*ROUND(G96,3),2)</f>
      </c>
      <c r="O96">
        <f>(I96*21)/100</f>
      </c>
      <c t="s">
        <v>33</v>
      </c>
    </row>
    <row r="97" spans="1:5" ht="12.75">
      <c r="A97" s="34" t="s">
        <v>61</v>
      </c>
      <c r="E97" s="35" t="s">
        <v>58</v>
      </c>
    </row>
    <row r="98" spans="1:5" ht="12.75">
      <c r="A98" s="36" t="s">
        <v>62</v>
      </c>
      <c r="E98" s="37" t="s">
        <v>3837</v>
      </c>
    </row>
    <row r="99" spans="1:5" ht="51">
      <c r="A99" t="s">
        <v>63</v>
      </c>
      <c r="E99" s="35" t="s">
        <v>3377</v>
      </c>
    </row>
    <row r="100" spans="1:16" ht="12.75">
      <c r="A100" s="24" t="s">
        <v>56</v>
      </c>
      <c s="29" t="s">
        <v>95</v>
      </c>
      <c s="29" t="s">
        <v>3838</v>
      </c>
      <c s="24" t="s">
        <v>58</v>
      </c>
      <c s="30" t="s">
        <v>3839</v>
      </c>
      <c s="31" t="s">
        <v>936</v>
      </c>
      <c s="32">
        <v>229</v>
      </c>
      <c s="33">
        <v>0</v>
      </c>
      <c s="33">
        <f>ROUND(ROUND(H100,2)*ROUND(G100,3),2)</f>
      </c>
      <c r="O100">
        <f>(I100*21)/100</f>
      </c>
      <c t="s">
        <v>33</v>
      </c>
    </row>
    <row r="101" spans="1:5" ht="12.75">
      <c r="A101" s="34" t="s">
        <v>61</v>
      </c>
      <c r="E101" s="35" t="s">
        <v>58</v>
      </c>
    </row>
    <row r="102" spans="1:5" ht="12.75">
      <c r="A102" s="36" t="s">
        <v>62</v>
      </c>
      <c r="E102" s="37" t="s">
        <v>3840</v>
      </c>
    </row>
    <row r="103" spans="1:5" ht="165.75">
      <c r="A103" t="s">
        <v>63</v>
      </c>
      <c r="E103" s="35" t="s">
        <v>3841</v>
      </c>
    </row>
    <row r="104" spans="1:18" ht="12.75" customHeight="1">
      <c r="A104" s="6" t="s">
        <v>53</v>
      </c>
      <c s="6"/>
      <c s="39" t="s">
        <v>47</v>
      </c>
      <c s="6"/>
      <c s="27" t="s">
        <v>3842</v>
      </c>
      <c s="6"/>
      <c s="6"/>
      <c s="6"/>
      <c s="40">
        <f>0+Q104</f>
      </c>
      <c r="O104">
        <f>0+R104</f>
      </c>
      <c r="Q104">
        <f>0+I105</f>
      </c>
      <c>
        <f>0+O105</f>
      </c>
    </row>
    <row r="105" spans="1:16" ht="12.75">
      <c r="A105" s="24" t="s">
        <v>56</v>
      </c>
      <c s="29" t="s">
        <v>279</v>
      </c>
      <c s="29" t="s">
        <v>3843</v>
      </c>
      <c s="24" t="s">
        <v>58</v>
      </c>
      <c s="30" t="s">
        <v>3844</v>
      </c>
      <c s="31" t="s">
        <v>936</v>
      </c>
      <c s="32">
        <v>14.735</v>
      </c>
      <c s="33">
        <v>0</v>
      </c>
      <c s="33">
        <f>ROUND(ROUND(H105,2)*ROUND(G105,3),2)</f>
      </c>
      <c r="O105">
        <f>(I105*21)/100</f>
      </c>
      <c t="s">
        <v>33</v>
      </c>
    </row>
    <row r="106" spans="1:5" ht="12.75">
      <c r="A106" s="34" t="s">
        <v>61</v>
      </c>
      <c r="E106" s="35" t="s">
        <v>58</v>
      </c>
    </row>
    <row r="107" spans="1:5" ht="12.75">
      <c r="A107" s="36" t="s">
        <v>62</v>
      </c>
      <c r="E107" s="37" t="s">
        <v>3845</v>
      </c>
    </row>
    <row r="108" spans="1:5" ht="76.5">
      <c r="A108" t="s">
        <v>63</v>
      </c>
      <c r="E108" s="35" t="s">
        <v>3846</v>
      </c>
    </row>
    <row r="109" spans="1:18" ht="12.75" customHeight="1">
      <c r="A109" s="6" t="s">
        <v>53</v>
      </c>
      <c s="6"/>
      <c s="39" t="s">
        <v>452</v>
      </c>
      <c s="6"/>
      <c s="27" t="s">
        <v>3847</v>
      </c>
      <c s="6"/>
      <c s="6"/>
      <c s="6"/>
      <c s="40">
        <f>0+Q109</f>
      </c>
      <c r="O109">
        <f>0+R109</f>
      </c>
      <c r="Q109">
        <f>0+I110</f>
      </c>
      <c>
        <f>0+O110</f>
      </c>
    </row>
    <row r="110" spans="1:16" ht="25.5">
      <c r="A110" s="24" t="s">
        <v>56</v>
      </c>
      <c s="29" t="s">
        <v>99</v>
      </c>
      <c s="29" t="s">
        <v>2543</v>
      </c>
      <c s="24" t="s">
        <v>58</v>
      </c>
      <c s="30" t="s">
        <v>2544</v>
      </c>
      <c s="31" t="s">
        <v>60</v>
      </c>
      <c s="32">
        <v>2.5</v>
      </c>
      <c s="33">
        <v>0</v>
      </c>
      <c s="33">
        <f>ROUND(ROUND(H110,2)*ROUND(G110,3),2)</f>
      </c>
      <c r="O110">
        <f>(I110*21)/100</f>
      </c>
      <c t="s">
        <v>33</v>
      </c>
    </row>
    <row r="111" spans="1:5" ht="12.75">
      <c r="A111" s="34" t="s">
        <v>61</v>
      </c>
      <c r="E111" s="35" t="s">
        <v>58</v>
      </c>
    </row>
    <row r="112" spans="1:5" ht="25.5">
      <c r="A112" s="36" t="s">
        <v>62</v>
      </c>
      <c r="E112" s="37" t="s">
        <v>3848</v>
      </c>
    </row>
    <row r="113" spans="1:5" ht="76.5">
      <c r="A113" t="s">
        <v>63</v>
      </c>
      <c r="E113" s="35" t="s">
        <v>3849</v>
      </c>
    </row>
    <row r="114" spans="1:18" ht="12.75" customHeight="1">
      <c r="A114" s="6" t="s">
        <v>53</v>
      </c>
      <c s="6"/>
      <c s="39" t="s">
        <v>50</v>
      </c>
      <c s="6"/>
      <c s="27" t="s">
        <v>3850</v>
      </c>
      <c s="6"/>
      <c s="6"/>
      <c s="6"/>
      <c s="40">
        <f>0+Q114</f>
      </c>
      <c r="O114">
        <f>0+R114</f>
      </c>
      <c r="Q114">
        <f>0+I115+I119+I123+I127+I131+I135+I139+I143+I147+I151+I155+I159+I163+I167+I171</f>
      </c>
      <c>
        <f>0+O115+O119+O123+O127+O131+O135+O139+O143+O147+O151+O155+O159+O163+O167+O171</f>
      </c>
    </row>
    <row r="115" spans="1:16" ht="12.75">
      <c r="A115" s="24" t="s">
        <v>56</v>
      </c>
      <c s="29" t="s">
        <v>102</v>
      </c>
      <c s="29" t="s">
        <v>3851</v>
      </c>
      <c s="24" t="s">
        <v>58</v>
      </c>
      <c s="30" t="s">
        <v>3852</v>
      </c>
      <c s="31" t="s">
        <v>60</v>
      </c>
      <c s="32">
        <v>20</v>
      </c>
      <c s="33">
        <v>0</v>
      </c>
      <c s="33">
        <f>ROUND(ROUND(H115,2)*ROUND(G115,3),2)</f>
      </c>
      <c r="O115">
        <f>(I115*21)/100</f>
      </c>
      <c t="s">
        <v>33</v>
      </c>
    </row>
    <row r="116" spans="1:5" ht="12.75">
      <c r="A116" s="34" t="s">
        <v>61</v>
      </c>
      <c r="E116" s="35" t="s">
        <v>58</v>
      </c>
    </row>
    <row r="117" spans="1:5" ht="12.75">
      <c r="A117" s="36" t="s">
        <v>62</v>
      </c>
      <c r="E117" s="37" t="s">
        <v>3853</v>
      </c>
    </row>
    <row r="118" spans="1:5" ht="51">
      <c r="A118" t="s">
        <v>63</v>
      </c>
      <c r="E118" s="35" t="s">
        <v>3403</v>
      </c>
    </row>
    <row r="119" spans="1:16" ht="12.75">
      <c r="A119" s="24" t="s">
        <v>56</v>
      </c>
      <c s="29" t="s">
        <v>105</v>
      </c>
      <c s="29" t="s">
        <v>3854</v>
      </c>
      <c s="24" t="s">
        <v>58</v>
      </c>
      <c s="30" t="s">
        <v>3855</v>
      </c>
      <c s="31" t="s">
        <v>60</v>
      </c>
      <c s="32">
        <v>90</v>
      </c>
      <c s="33">
        <v>0</v>
      </c>
      <c s="33">
        <f>ROUND(ROUND(H119,2)*ROUND(G119,3),2)</f>
      </c>
      <c r="O119">
        <f>(I119*21)/100</f>
      </c>
      <c t="s">
        <v>33</v>
      </c>
    </row>
    <row r="120" spans="1:5" ht="12.75">
      <c r="A120" s="34" t="s">
        <v>61</v>
      </c>
      <c r="E120" s="35" t="s">
        <v>58</v>
      </c>
    </row>
    <row r="121" spans="1:5" ht="12.75">
      <c r="A121" s="36" t="s">
        <v>62</v>
      </c>
      <c r="E121" s="37" t="s">
        <v>3856</v>
      </c>
    </row>
    <row r="122" spans="1:5" ht="229.5">
      <c r="A122" t="s">
        <v>63</v>
      </c>
      <c r="E122" s="35" t="s">
        <v>3857</v>
      </c>
    </row>
    <row r="123" spans="1:16" ht="25.5">
      <c r="A123" s="24" t="s">
        <v>56</v>
      </c>
      <c s="29" t="s">
        <v>258</v>
      </c>
      <c s="29" t="s">
        <v>3858</v>
      </c>
      <c s="24" t="s">
        <v>58</v>
      </c>
      <c s="30" t="s">
        <v>3859</v>
      </c>
      <c s="31" t="s">
        <v>60</v>
      </c>
      <c s="32">
        <v>9</v>
      </c>
      <c s="33">
        <v>0</v>
      </c>
      <c s="33">
        <f>ROUND(ROUND(H123,2)*ROUND(G123,3),2)</f>
      </c>
      <c r="O123">
        <f>(I123*21)/100</f>
      </c>
      <c t="s">
        <v>33</v>
      </c>
    </row>
    <row r="124" spans="1:5" ht="12.75">
      <c r="A124" s="34" t="s">
        <v>61</v>
      </c>
      <c r="E124" s="35" t="s">
        <v>58</v>
      </c>
    </row>
    <row r="125" spans="1:5" ht="12.75">
      <c r="A125" s="36" t="s">
        <v>62</v>
      </c>
      <c r="E125" s="37" t="s">
        <v>3860</v>
      </c>
    </row>
    <row r="126" spans="1:5" ht="204">
      <c r="A126" t="s">
        <v>63</v>
      </c>
      <c r="E126" s="35" t="s">
        <v>3861</v>
      </c>
    </row>
    <row r="127" spans="1:16" ht="25.5">
      <c r="A127" s="24" t="s">
        <v>56</v>
      </c>
      <c s="29" t="s">
        <v>261</v>
      </c>
      <c s="29" t="s">
        <v>3862</v>
      </c>
      <c s="24" t="s">
        <v>58</v>
      </c>
      <c s="30" t="s">
        <v>3863</v>
      </c>
      <c s="31" t="s">
        <v>60</v>
      </c>
      <c s="32">
        <v>2.3</v>
      </c>
      <c s="33">
        <v>0</v>
      </c>
      <c s="33">
        <f>ROUND(ROUND(H127,2)*ROUND(G127,3),2)</f>
      </c>
      <c r="O127">
        <f>(I127*21)/100</f>
      </c>
      <c t="s">
        <v>33</v>
      </c>
    </row>
    <row r="128" spans="1:5" ht="12.75">
      <c r="A128" s="34" t="s">
        <v>61</v>
      </c>
      <c r="E128" s="35" t="s">
        <v>58</v>
      </c>
    </row>
    <row r="129" spans="1:5" ht="12.75">
      <c r="A129" s="36" t="s">
        <v>62</v>
      </c>
      <c r="E129" s="37" t="s">
        <v>3864</v>
      </c>
    </row>
    <row r="130" spans="1:5" ht="229.5">
      <c r="A130" t="s">
        <v>63</v>
      </c>
      <c r="E130" s="35" t="s">
        <v>3865</v>
      </c>
    </row>
    <row r="131" spans="1:16" ht="25.5">
      <c r="A131" s="24" t="s">
        <v>56</v>
      </c>
      <c s="29" t="s">
        <v>264</v>
      </c>
      <c s="29" t="s">
        <v>3866</v>
      </c>
      <c s="24" t="s">
        <v>58</v>
      </c>
      <c s="30" t="s">
        <v>3867</v>
      </c>
      <c s="31" t="s">
        <v>60</v>
      </c>
      <c s="32">
        <v>88.92</v>
      </c>
      <c s="33">
        <v>0</v>
      </c>
      <c s="33">
        <f>ROUND(ROUND(H131,2)*ROUND(G131,3),2)</f>
      </c>
      <c r="O131">
        <f>(I131*21)/100</f>
      </c>
      <c t="s">
        <v>33</v>
      </c>
    </row>
    <row r="132" spans="1:5" ht="12.75">
      <c r="A132" s="34" t="s">
        <v>61</v>
      </c>
      <c r="E132" s="35" t="s">
        <v>58</v>
      </c>
    </row>
    <row r="133" spans="1:5" ht="25.5">
      <c r="A133" s="36" t="s">
        <v>62</v>
      </c>
      <c r="E133" s="37" t="s">
        <v>3868</v>
      </c>
    </row>
    <row r="134" spans="1:5" ht="89.25">
      <c r="A134" t="s">
        <v>63</v>
      </c>
      <c r="E134" s="35" t="s">
        <v>3869</v>
      </c>
    </row>
    <row r="135" spans="1:16" ht="12.75">
      <c r="A135" s="24" t="s">
        <v>56</v>
      </c>
      <c s="29" t="s">
        <v>267</v>
      </c>
      <c s="29" t="s">
        <v>3870</v>
      </c>
      <c s="24" t="s">
        <v>58</v>
      </c>
      <c s="30" t="s">
        <v>3871</v>
      </c>
      <c s="31" t="s">
        <v>936</v>
      </c>
      <c s="32">
        <v>2.4</v>
      </c>
      <c s="33">
        <v>0</v>
      </c>
      <c s="33">
        <f>ROUND(ROUND(H135,2)*ROUND(G135,3),2)</f>
      </c>
      <c r="O135">
        <f>(I135*21)/100</f>
      </c>
      <c t="s">
        <v>33</v>
      </c>
    </row>
    <row r="136" spans="1:5" ht="12.75">
      <c r="A136" s="34" t="s">
        <v>61</v>
      </c>
      <c r="E136" s="35" t="s">
        <v>58</v>
      </c>
    </row>
    <row r="137" spans="1:5" ht="12.75">
      <c r="A137" s="36" t="s">
        <v>62</v>
      </c>
      <c r="E137" s="37" t="s">
        <v>3872</v>
      </c>
    </row>
    <row r="138" spans="1:5" ht="229.5">
      <c r="A138" t="s">
        <v>63</v>
      </c>
      <c r="E138" s="35" t="s">
        <v>3873</v>
      </c>
    </row>
    <row r="139" spans="1:16" ht="12.75">
      <c r="A139" s="24" t="s">
        <v>56</v>
      </c>
      <c s="29" t="s">
        <v>270</v>
      </c>
      <c s="29" t="s">
        <v>3874</v>
      </c>
      <c s="24" t="s">
        <v>58</v>
      </c>
      <c s="30" t="s">
        <v>3875</v>
      </c>
      <c s="31" t="s">
        <v>936</v>
      </c>
      <c s="32">
        <v>18.8</v>
      </c>
      <c s="33">
        <v>0</v>
      </c>
      <c s="33">
        <f>ROUND(ROUND(H139,2)*ROUND(G139,3),2)</f>
      </c>
      <c r="O139">
        <f>(I139*21)/100</f>
      </c>
      <c t="s">
        <v>33</v>
      </c>
    </row>
    <row r="140" spans="1:5" ht="12.75">
      <c r="A140" s="34" t="s">
        <v>61</v>
      </c>
      <c r="E140" s="35" t="s">
        <v>58</v>
      </c>
    </row>
    <row r="141" spans="1:5" ht="12.75">
      <c r="A141" s="36" t="s">
        <v>62</v>
      </c>
      <c r="E141" s="37" t="s">
        <v>3876</v>
      </c>
    </row>
    <row r="142" spans="1:5" ht="25.5">
      <c r="A142" t="s">
        <v>63</v>
      </c>
      <c r="E142" s="35" t="s">
        <v>3877</v>
      </c>
    </row>
    <row r="143" spans="1:16" ht="12.75">
      <c r="A143" s="24" t="s">
        <v>56</v>
      </c>
      <c s="29" t="s">
        <v>273</v>
      </c>
      <c s="29" t="s">
        <v>3878</v>
      </c>
      <c s="24" t="s">
        <v>58</v>
      </c>
      <c s="30" t="s">
        <v>3879</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89.25">
      <c r="A146" t="s">
        <v>63</v>
      </c>
      <c r="E146" s="35" t="s">
        <v>3880</v>
      </c>
    </row>
    <row r="147" spans="1:16" ht="38.25">
      <c r="A147" s="24" t="s">
        <v>56</v>
      </c>
      <c s="29" t="s">
        <v>276</v>
      </c>
      <c s="29" t="s">
        <v>3881</v>
      </c>
      <c s="24" t="s">
        <v>58</v>
      </c>
      <c s="30" t="s">
        <v>3882</v>
      </c>
      <c s="31" t="s">
        <v>98</v>
      </c>
      <c s="32">
        <v>1</v>
      </c>
      <c s="33">
        <v>0</v>
      </c>
      <c s="33">
        <f>ROUND(ROUND(H147,2)*ROUND(G147,3),2)</f>
      </c>
      <c r="O147">
        <f>(I147*21)/100</f>
      </c>
      <c t="s">
        <v>33</v>
      </c>
    </row>
    <row r="148" spans="1:5" ht="12.75">
      <c r="A148" s="34" t="s">
        <v>61</v>
      </c>
      <c r="E148" s="35" t="s">
        <v>58</v>
      </c>
    </row>
    <row r="149" spans="1:5" ht="12.75">
      <c r="A149" s="36" t="s">
        <v>62</v>
      </c>
      <c r="E149" s="37" t="s">
        <v>3883</v>
      </c>
    </row>
    <row r="150" spans="1:5" ht="127.5">
      <c r="A150" t="s">
        <v>63</v>
      </c>
      <c r="E150" s="35" t="s">
        <v>3884</v>
      </c>
    </row>
    <row r="151" spans="1:16" ht="25.5">
      <c r="A151" s="24" t="s">
        <v>56</v>
      </c>
      <c s="29" t="s">
        <v>285</v>
      </c>
      <c s="29" t="s">
        <v>3885</v>
      </c>
      <c s="24" t="s">
        <v>58</v>
      </c>
      <c s="30" t="s">
        <v>3886</v>
      </c>
      <c s="31" t="s">
        <v>60</v>
      </c>
      <c s="32">
        <v>129.88</v>
      </c>
      <c s="33">
        <v>0</v>
      </c>
      <c s="33">
        <f>ROUND(ROUND(H151,2)*ROUND(G151,3),2)</f>
      </c>
      <c r="O151">
        <f>(I151*21)/100</f>
      </c>
      <c t="s">
        <v>33</v>
      </c>
    </row>
    <row r="152" spans="1:5" ht="25.5">
      <c r="A152" s="34" t="s">
        <v>61</v>
      </c>
      <c r="E152" s="35" t="s">
        <v>3887</v>
      </c>
    </row>
    <row r="153" spans="1:5" ht="12.75">
      <c r="A153" s="36" t="s">
        <v>62</v>
      </c>
      <c r="E153" s="37" t="s">
        <v>3888</v>
      </c>
    </row>
    <row r="154" spans="1:5" ht="63.75">
      <c r="A154" t="s">
        <v>63</v>
      </c>
      <c r="E154" s="35" t="s">
        <v>3889</v>
      </c>
    </row>
    <row r="155" spans="1:16" ht="12.75">
      <c r="A155" s="24" t="s">
        <v>56</v>
      </c>
      <c s="29" t="s">
        <v>110</v>
      </c>
      <c s="29" t="s">
        <v>3890</v>
      </c>
      <c s="24" t="s">
        <v>58</v>
      </c>
      <c s="30" t="s">
        <v>3891</v>
      </c>
      <c s="31" t="s">
        <v>60</v>
      </c>
      <c s="32">
        <v>2.05</v>
      </c>
      <c s="33">
        <v>0</v>
      </c>
      <c s="33">
        <f>ROUND(ROUND(H155,2)*ROUND(G155,3),2)</f>
      </c>
      <c r="O155">
        <f>(I155*21)/100</f>
      </c>
      <c t="s">
        <v>33</v>
      </c>
    </row>
    <row r="156" spans="1:5" ht="12.75">
      <c r="A156" s="34" t="s">
        <v>61</v>
      </c>
      <c r="E156" s="35" t="s">
        <v>58</v>
      </c>
    </row>
    <row r="157" spans="1:5" ht="12.75">
      <c r="A157" s="36" t="s">
        <v>62</v>
      </c>
      <c r="E157" s="37" t="s">
        <v>3892</v>
      </c>
    </row>
    <row r="158" spans="1:5" ht="216.75">
      <c r="A158" t="s">
        <v>63</v>
      </c>
      <c r="E158" s="35" t="s">
        <v>3893</v>
      </c>
    </row>
    <row r="159" spans="1:16" ht="38.25">
      <c r="A159" s="24" t="s">
        <v>56</v>
      </c>
      <c s="29" t="s">
        <v>113</v>
      </c>
      <c s="29" t="s">
        <v>3894</v>
      </c>
      <c s="24" t="s">
        <v>58</v>
      </c>
      <c s="30" t="s">
        <v>3895</v>
      </c>
      <c s="31" t="s">
        <v>60</v>
      </c>
      <c s="32">
        <v>89.6</v>
      </c>
      <c s="33">
        <v>0</v>
      </c>
      <c s="33">
        <f>ROUND(ROUND(H159,2)*ROUND(G159,3),2)</f>
      </c>
      <c r="O159">
        <f>(I159*21)/100</f>
      </c>
      <c t="s">
        <v>33</v>
      </c>
    </row>
    <row r="160" spans="1:5" ht="25.5">
      <c r="A160" s="34" t="s">
        <v>61</v>
      </c>
      <c r="E160" s="35" t="s">
        <v>3896</v>
      </c>
    </row>
    <row r="161" spans="1:5" ht="25.5">
      <c r="A161" s="36" t="s">
        <v>62</v>
      </c>
      <c r="E161" s="37" t="s">
        <v>3897</v>
      </c>
    </row>
    <row r="162" spans="1:5" ht="229.5">
      <c r="A162" t="s">
        <v>63</v>
      </c>
      <c r="E162" s="35" t="s">
        <v>3898</v>
      </c>
    </row>
    <row r="163" spans="1:16" ht="12.75">
      <c r="A163" s="24" t="s">
        <v>56</v>
      </c>
      <c s="29" t="s">
        <v>288</v>
      </c>
      <c s="29" t="s">
        <v>3899</v>
      </c>
      <c s="24" t="s">
        <v>58</v>
      </c>
      <c s="30" t="s">
        <v>3900</v>
      </c>
      <c s="31" t="s">
        <v>60</v>
      </c>
      <c s="32">
        <v>1.9</v>
      </c>
      <c s="33">
        <v>0</v>
      </c>
      <c s="33">
        <f>ROUND(ROUND(H163,2)*ROUND(G163,3),2)</f>
      </c>
      <c r="O163">
        <f>(I163*21)/100</f>
      </c>
      <c t="s">
        <v>33</v>
      </c>
    </row>
    <row r="164" spans="1:5" ht="12.75">
      <c r="A164" s="34" t="s">
        <v>61</v>
      </c>
      <c r="E164" s="35" t="s">
        <v>58</v>
      </c>
    </row>
    <row r="165" spans="1:5" ht="12.75">
      <c r="A165" s="36" t="s">
        <v>62</v>
      </c>
      <c r="E165" s="37" t="s">
        <v>58</v>
      </c>
    </row>
    <row r="166" spans="1:5" ht="229.5">
      <c r="A166" t="s">
        <v>63</v>
      </c>
      <c r="E166" s="35" t="s">
        <v>3865</v>
      </c>
    </row>
    <row r="167" spans="1:16" ht="25.5">
      <c r="A167" s="24" t="s">
        <v>56</v>
      </c>
      <c s="29" t="s">
        <v>291</v>
      </c>
      <c s="29" t="s">
        <v>3901</v>
      </c>
      <c s="24" t="s">
        <v>58</v>
      </c>
      <c s="30" t="s">
        <v>3902</v>
      </c>
      <c s="31" t="s">
        <v>60</v>
      </c>
      <c s="32">
        <v>3.9</v>
      </c>
      <c s="33">
        <v>0</v>
      </c>
      <c s="33">
        <f>ROUND(ROUND(H167,2)*ROUND(G167,3),2)</f>
      </c>
      <c r="O167">
        <f>(I167*21)/100</f>
      </c>
      <c t="s">
        <v>33</v>
      </c>
    </row>
    <row r="168" spans="1:5" ht="12.75">
      <c r="A168" s="34" t="s">
        <v>61</v>
      </c>
      <c r="E168" s="35" t="s">
        <v>58</v>
      </c>
    </row>
    <row r="169" spans="1:5" ht="25.5">
      <c r="A169" s="36" t="s">
        <v>62</v>
      </c>
      <c r="E169" s="37" t="s">
        <v>3903</v>
      </c>
    </row>
    <row r="170" spans="1:5" ht="89.25">
      <c r="A170" t="s">
        <v>63</v>
      </c>
      <c r="E170" s="35" t="s">
        <v>3869</v>
      </c>
    </row>
    <row r="171" spans="1:16" ht="12.75">
      <c r="A171" s="24" t="s">
        <v>56</v>
      </c>
      <c s="29" t="s">
        <v>294</v>
      </c>
      <c s="29" t="s">
        <v>3904</v>
      </c>
      <c s="24" t="s">
        <v>58</v>
      </c>
      <c s="30" t="s">
        <v>3905</v>
      </c>
      <c s="31" t="s">
        <v>98</v>
      </c>
      <c s="32">
        <v>1</v>
      </c>
      <c s="33">
        <v>0</v>
      </c>
      <c s="33">
        <f>ROUND(ROUND(H171,2)*ROUND(G171,3),2)</f>
      </c>
      <c r="O171">
        <f>(I171*21)/100</f>
      </c>
      <c t="s">
        <v>33</v>
      </c>
    </row>
    <row r="172" spans="1:5" ht="12.75">
      <c r="A172" s="34" t="s">
        <v>61</v>
      </c>
      <c r="E172" s="35" t="s">
        <v>58</v>
      </c>
    </row>
    <row r="173" spans="1:5" ht="12.75">
      <c r="A173" s="36" t="s">
        <v>62</v>
      </c>
      <c r="E173" s="37" t="s">
        <v>58</v>
      </c>
    </row>
    <row r="174" spans="1:5" ht="89.25">
      <c r="A174" t="s">
        <v>63</v>
      </c>
      <c r="E174" s="35" t="s">
        <v>3880</v>
      </c>
    </row>
    <row r="175" spans="1:18" ht="12.75" customHeight="1">
      <c r="A175" s="6" t="s">
        <v>53</v>
      </c>
      <c s="6"/>
      <c s="39" t="s">
        <v>3040</v>
      </c>
      <c s="6"/>
      <c s="27" t="s">
        <v>3906</v>
      </c>
      <c s="6"/>
      <c s="6"/>
      <c s="6"/>
      <c s="40">
        <f>0+Q175</f>
      </c>
      <c r="O175">
        <f>0+R175</f>
      </c>
      <c r="Q175">
        <f>0+I176</f>
      </c>
      <c>
        <f>0+O176</f>
      </c>
    </row>
    <row r="176" spans="1:16" ht="25.5">
      <c r="A176" s="24" t="s">
        <v>56</v>
      </c>
      <c s="29" t="s">
        <v>282</v>
      </c>
      <c s="29" t="s">
        <v>904</v>
      </c>
      <c s="24" t="s">
        <v>58</v>
      </c>
      <c s="30" t="s">
        <v>3907</v>
      </c>
      <c s="31" t="s">
        <v>906</v>
      </c>
      <c s="32">
        <v>745.425</v>
      </c>
      <c s="33">
        <v>0</v>
      </c>
      <c s="33">
        <f>ROUND(ROUND(H176,2)*ROUND(G176,3),2)</f>
      </c>
      <c r="O176">
        <f>(I176*21)/100</f>
      </c>
      <c t="s">
        <v>33</v>
      </c>
    </row>
    <row r="177" spans="1:5" ht="12.75">
      <c r="A177" s="34" t="s">
        <v>61</v>
      </c>
      <c r="E177" s="35" t="s">
        <v>58</v>
      </c>
    </row>
    <row r="178" spans="1:5" ht="25.5">
      <c r="A178" s="36" t="s">
        <v>62</v>
      </c>
      <c r="E178" s="37" t="s">
        <v>3908</v>
      </c>
    </row>
    <row r="179" spans="1:5" ht="165.75">
      <c r="A179" t="s">
        <v>63</v>
      </c>
      <c r="E179" s="35" t="s">
        <v>3909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2.xml><?xml version="1.0" encoding="utf-8"?>
<worksheet xmlns="http://schemas.openxmlformats.org/spreadsheetml/2006/main" xmlns:r="http://schemas.openxmlformats.org/officeDocument/2006/relationships">
  <sheetPr>
    <pageSetUpPr fitToPage="1"/>
  </sheetPr>
  <dimension ref="A1:R1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0+O11+O48+O57+O66+O83+O92+O97+O170</f>
      </c>
      <c t="s">
        <v>32</v>
      </c>
    </row>
    <row r="3" spans="1:16" ht="15" customHeight="1">
      <c r="A3" t="s">
        <v>12</v>
      </c>
      <c s="12" t="s">
        <v>14</v>
      </c>
      <c s="13" t="s">
        <v>15</v>
      </c>
      <c s="1"/>
      <c s="14" t="s">
        <v>16</v>
      </c>
      <c s="1"/>
      <c s="9"/>
      <c s="8" t="s">
        <v>3910</v>
      </c>
      <c s="41">
        <f>0+I11+I48+I57+I66+I83+I92+I97+I170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3768</v>
      </c>
      <c s="1"/>
      <c s="14" t="s">
        <v>3769</v>
      </c>
      <c s="1"/>
      <c s="1"/>
      <c s="1"/>
      <c s="1"/>
    </row>
    <row r="7" spans="1:9" ht="12.75" customHeight="1">
      <c r="A7" t="s">
        <v>27</v>
      </c>
      <c s="16" t="s">
        <v>28</v>
      </c>
      <c s="17" t="s">
        <v>3910</v>
      </c>
      <c s="6"/>
      <c s="18" t="s">
        <v>3911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0+I12+I16+I20+I24+I28+I32+I36+I40+I44</f>
      </c>
      <c>
        <f>0+O12+O16+O20+O24+O28+O32+O36+O40+O44</f>
      </c>
    </row>
    <row r="12" spans="1:16" ht="12.75">
      <c r="A12" s="24" t="s">
        <v>56</v>
      </c>
      <c s="29" t="s">
        <v>39</v>
      </c>
      <c s="29" t="s">
        <v>3912</v>
      </c>
      <c s="24" t="s">
        <v>58</v>
      </c>
      <c s="30" t="s">
        <v>3913</v>
      </c>
      <c s="31" t="s">
        <v>525</v>
      </c>
      <c s="32">
        <v>3.1</v>
      </c>
      <c s="33">
        <v>0</v>
      </c>
      <c s="33">
        <f>ROUND(ROUND(H12,2)*ROUND(G12,3),2)</f>
      </c>
      <c r="O12">
        <f>(I12*21)/100</f>
      </c>
      <c t="s">
        <v>33</v>
      </c>
    </row>
    <row r="13" spans="1:5" ht="12.75">
      <c r="A13" s="34" t="s">
        <v>61</v>
      </c>
      <c r="E13" s="35" t="s">
        <v>58</v>
      </c>
    </row>
    <row r="14" spans="1:5" ht="12.75">
      <c r="A14" s="36" t="s">
        <v>62</v>
      </c>
      <c r="E14" s="37" t="s">
        <v>3914</v>
      </c>
    </row>
    <row r="15" spans="1:5" ht="63.75">
      <c r="A15" t="s">
        <v>63</v>
      </c>
      <c r="E15" s="35" t="s">
        <v>3681</v>
      </c>
    </row>
    <row r="16" spans="1:16" ht="12.75">
      <c r="A16" s="24" t="s">
        <v>56</v>
      </c>
      <c s="29" t="s">
        <v>33</v>
      </c>
      <c s="29" t="s">
        <v>3773</v>
      </c>
      <c s="24" t="s">
        <v>58</v>
      </c>
      <c s="30" t="s">
        <v>3774</v>
      </c>
      <c s="31" t="s">
        <v>525</v>
      </c>
      <c s="32">
        <v>301.1</v>
      </c>
      <c s="33">
        <v>0</v>
      </c>
      <c s="33">
        <f>ROUND(ROUND(H16,2)*ROUND(G16,3),2)</f>
      </c>
      <c r="O16">
        <f>(I16*21)/100</f>
      </c>
      <c t="s">
        <v>33</v>
      </c>
    </row>
    <row r="17" spans="1:5" ht="12.75">
      <c r="A17" s="34" t="s">
        <v>61</v>
      </c>
      <c r="E17" s="35" t="s">
        <v>58</v>
      </c>
    </row>
    <row r="18" spans="1:5" ht="38.25">
      <c r="A18" s="36" t="s">
        <v>62</v>
      </c>
      <c r="E18" s="37" t="s">
        <v>3915</v>
      </c>
    </row>
    <row r="19" spans="1:5" ht="369.75">
      <c r="A19" t="s">
        <v>63</v>
      </c>
      <c r="E19" s="35" t="s">
        <v>3162</v>
      </c>
    </row>
    <row r="20" spans="1:16" ht="12.75">
      <c r="A20" s="24" t="s">
        <v>56</v>
      </c>
      <c s="29" t="s">
        <v>32</v>
      </c>
      <c s="29" t="s">
        <v>736</v>
      </c>
      <c s="24" t="s">
        <v>58</v>
      </c>
      <c s="30" t="s">
        <v>737</v>
      </c>
      <c s="31" t="s">
        <v>525</v>
      </c>
      <c s="32">
        <v>4.86</v>
      </c>
      <c s="33">
        <v>0</v>
      </c>
      <c s="33">
        <f>ROUND(ROUND(H20,2)*ROUND(G20,3),2)</f>
      </c>
      <c r="O20">
        <f>(I20*21)/100</f>
      </c>
      <c t="s">
        <v>33</v>
      </c>
    </row>
    <row r="21" spans="1:5" ht="12.75">
      <c r="A21" s="34" t="s">
        <v>61</v>
      </c>
      <c r="E21" s="35" t="s">
        <v>58</v>
      </c>
    </row>
    <row r="22" spans="1:5" ht="12.75">
      <c r="A22" s="36" t="s">
        <v>62</v>
      </c>
      <c r="E22" s="37" t="s">
        <v>3916</v>
      </c>
    </row>
    <row r="23" spans="1:5" ht="318.75">
      <c r="A23" t="s">
        <v>63</v>
      </c>
      <c r="E23" s="35" t="s">
        <v>3175</v>
      </c>
    </row>
    <row r="24" spans="1:16" ht="12.75">
      <c r="A24" s="24" t="s">
        <v>56</v>
      </c>
      <c s="29" t="s">
        <v>43</v>
      </c>
      <c s="29" t="s">
        <v>3185</v>
      </c>
      <c s="24" t="s">
        <v>58</v>
      </c>
      <c s="30" t="s">
        <v>3186</v>
      </c>
      <c s="31" t="s">
        <v>525</v>
      </c>
      <c s="32">
        <v>173.064</v>
      </c>
      <c s="33">
        <v>0</v>
      </c>
      <c s="33">
        <f>ROUND(ROUND(H24,2)*ROUND(G24,3),2)</f>
      </c>
      <c r="O24">
        <f>(I24*21)/100</f>
      </c>
      <c t="s">
        <v>33</v>
      </c>
    </row>
    <row r="25" spans="1:5" ht="12.75">
      <c r="A25" s="34" t="s">
        <v>61</v>
      </c>
      <c r="E25" s="35" t="s">
        <v>58</v>
      </c>
    </row>
    <row r="26" spans="1:5" ht="51">
      <c r="A26" s="36" t="s">
        <v>62</v>
      </c>
      <c r="E26" s="37" t="s">
        <v>3917</v>
      </c>
    </row>
    <row r="27" spans="1:5" ht="267.75">
      <c r="A27" t="s">
        <v>63</v>
      </c>
      <c r="E27" s="35" t="s">
        <v>3188</v>
      </c>
    </row>
    <row r="28" spans="1:16" ht="12.75">
      <c r="A28" s="24" t="s">
        <v>56</v>
      </c>
      <c s="29" t="s">
        <v>45</v>
      </c>
      <c s="29" t="s">
        <v>3918</v>
      </c>
      <c s="24" t="s">
        <v>58</v>
      </c>
      <c s="30" t="s">
        <v>3919</v>
      </c>
      <c s="31" t="s">
        <v>525</v>
      </c>
      <c s="32">
        <v>2.608</v>
      </c>
      <c s="33">
        <v>0</v>
      </c>
      <c s="33">
        <f>ROUND(ROUND(H28,2)*ROUND(G28,3),2)</f>
      </c>
      <c r="O28">
        <f>(I28*21)/100</f>
      </c>
      <c t="s">
        <v>33</v>
      </c>
    </row>
    <row r="29" spans="1:5" ht="12.75">
      <c r="A29" s="34" t="s">
        <v>61</v>
      </c>
      <c r="E29" s="35" t="s">
        <v>58</v>
      </c>
    </row>
    <row r="30" spans="1:5" ht="12.75">
      <c r="A30" s="36" t="s">
        <v>62</v>
      </c>
      <c r="E30" s="37" t="s">
        <v>3920</v>
      </c>
    </row>
    <row r="31" spans="1:5" ht="229.5">
      <c r="A31" t="s">
        <v>63</v>
      </c>
      <c r="E31" s="35" t="s">
        <v>3921</v>
      </c>
    </row>
    <row r="32" spans="1:16" ht="12.75">
      <c r="A32" s="24" t="s">
        <v>56</v>
      </c>
      <c s="29" t="s">
        <v>47</v>
      </c>
      <c s="29" t="s">
        <v>3782</v>
      </c>
      <c s="24" t="s">
        <v>58</v>
      </c>
      <c s="30" t="s">
        <v>3783</v>
      </c>
      <c s="31" t="s">
        <v>525</v>
      </c>
      <c s="32">
        <v>180.1</v>
      </c>
      <c s="33">
        <v>0</v>
      </c>
      <c s="33">
        <f>ROUND(ROUND(H32,2)*ROUND(G32,3),2)</f>
      </c>
      <c r="O32">
        <f>(I32*21)/100</f>
      </c>
      <c t="s">
        <v>33</v>
      </c>
    </row>
    <row r="33" spans="1:5" ht="12.75">
      <c r="A33" s="34" t="s">
        <v>61</v>
      </c>
      <c r="E33" s="35" t="s">
        <v>58</v>
      </c>
    </row>
    <row r="34" spans="1:5" ht="63.75">
      <c r="A34" s="36" t="s">
        <v>62</v>
      </c>
      <c r="E34" s="37" t="s">
        <v>3922</v>
      </c>
    </row>
    <row r="35" spans="1:5" ht="229.5">
      <c r="A35" t="s">
        <v>63</v>
      </c>
      <c r="E35" s="35" t="s">
        <v>3785</v>
      </c>
    </row>
    <row r="36" spans="1:16" ht="12.75">
      <c r="A36" s="24" t="s">
        <v>56</v>
      </c>
      <c s="29" t="s">
        <v>452</v>
      </c>
      <c s="29" t="s">
        <v>3923</v>
      </c>
      <c s="24" t="s">
        <v>58</v>
      </c>
      <c s="30" t="s">
        <v>3924</v>
      </c>
      <c s="31" t="s">
        <v>936</v>
      </c>
      <c s="32">
        <v>114</v>
      </c>
      <c s="33">
        <v>0</v>
      </c>
      <c s="33">
        <f>ROUND(ROUND(H36,2)*ROUND(G36,3),2)</f>
      </c>
      <c r="O36">
        <f>(I36*21)/100</f>
      </c>
      <c t="s">
        <v>33</v>
      </c>
    </row>
    <row r="37" spans="1:5" ht="12.75">
      <c r="A37" s="34" t="s">
        <v>61</v>
      </c>
      <c r="E37" s="35" t="s">
        <v>58</v>
      </c>
    </row>
    <row r="38" spans="1:5" ht="12.75">
      <c r="A38" s="36" t="s">
        <v>62</v>
      </c>
      <c r="E38" s="37" t="s">
        <v>3925</v>
      </c>
    </row>
    <row r="39" spans="1:5" ht="38.25">
      <c r="A39" t="s">
        <v>63</v>
      </c>
      <c r="E39" s="35" t="s">
        <v>3207</v>
      </c>
    </row>
    <row r="40" spans="1:16" ht="12.75">
      <c r="A40" s="24" t="s">
        <v>56</v>
      </c>
      <c s="29" t="s">
        <v>394</v>
      </c>
      <c s="29" t="s">
        <v>3208</v>
      </c>
      <c s="24" t="s">
        <v>58</v>
      </c>
      <c s="30" t="s">
        <v>3209</v>
      </c>
      <c s="31" t="s">
        <v>936</v>
      </c>
      <c s="32">
        <v>114</v>
      </c>
      <c s="33">
        <v>0</v>
      </c>
      <c s="33">
        <f>ROUND(ROUND(H40,2)*ROUND(G40,3),2)</f>
      </c>
      <c r="O40">
        <f>(I40*21)/100</f>
      </c>
      <c t="s">
        <v>33</v>
      </c>
    </row>
    <row r="41" spans="1:5" ht="12.75">
      <c r="A41" s="34" t="s">
        <v>61</v>
      </c>
      <c r="E41" s="35" t="s">
        <v>58</v>
      </c>
    </row>
    <row r="42" spans="1:5" ht="12.75">
      <c r="A42" s="36" t="s">
        <v>62</v>
      </c>
      <c r="E42" s="37" t="s">
        <v>3925</v>
      </c>
    </row>
    <row r="43" spans="1:5" ht="25.5">
      <c r="A43" t="s">
        <v>63</v>
      </c>
      <c r="E43" s="35" t="s">
        <v>3212</v>
      </c>
    </row>
    <row r="44" spans="1:16" ht="25.5">
      <c r="A44" s="24" t="s">
        <v>56</v>
      </c>
      <c s="29" t="s">
        <v>110</v>
      </c>
      <c s="29" t="s">
        <v>3926</v>
      </c>
      <c s="24" t="s">
        <v>58</v>
      </c>
      <c s="30" t="s">
        <v>3927</v>
      </c>
      <c s="31" t="s">
        <v>525</v>
      </c>
      <c s="32">
        <v>11.4</v>
      </c>
      <c s="33">
        <v>0</v>
      </c>
      <c s="33">
        <f>ROUND(ROUND(H44,2)*ROUND(G44,3),2)</f>
      </c>
      <c r="O44">
        <f>(I44*21)/100</f>
      </c>
      <c t="s">
        <v>33</v>
      </c>
    </row>
    <row r="45" spans="1:5" ht="12.75">
      <c r="A45" s="34" t="s">
        <v>61</v>
      </c>
      <c r="E45" s="35" t="s">
        <v>58</v>
      </c>
    </row>
    <row r="46" spans="1:5" ht="12.75">
      <c r="A46" s="36" t="s">
        <v>62</v>
      </c>
      <c r="E46" s="37" t="s">
        <v>3928</v>
      </c>
    </row>
    <row r="47" spans="1:5" ht="38.25">
      <c r="A47" t="s">
        <v>63</v>
      </c>
      <c r="E47" s="35" t="s">
        <v>3929</v>
      </c>
    </row>
    <row r="48" spans="1:18" ht="12.75" customHeight="1">
      <c r="A48" s="6" t="s">
        <v>53</v>
      </c>
      <c s="6"/>
      <c s="39" t="s">
        <v>33</v>
      </c>
      <c s="6"/>
      <c s="27" t="s">
        <v>3786</v>
      </c>
      <c s="6"/>
      <c s="6"/>
      <c s="6"/>
      <c s="40">
        <f>0+Q48</f>
      </c>
      <c r="O48">
        <f>0+R48</f>
      </c>
      <c r="Q48">
        <f>0+I49+I53</f>
      </c>
      <c>
        <f>0+O49+O53</f>
      </c>
    </row>
    <row r="49" spans="1:16" ht="12.75">
      <c r="A49" s="24" t="s">
        <v>56</v>
      </c>
      <c s="29" t="s">
        <v>50</v>
      </c>
      <c s="29" t="s">
        <v>3214</v>
      </c>
      <c s="24" t="s">
        <v>58</v>
      </c>
      <c s="30" t="s">
        <v>3215</v>
      </c>
      <c s="31" t="s">
        <v>936</v>
      </c>
      <c s="32">
        <v>95.625</v>
      </c>
      <c s="33">
        <v>0</v>
      </c>
      <c s="33">
        <f>ROUND(ROUND(H49,2)*ROUND(G49,3),2)</f>
      </c>
      <c r="O49">
        <f>(I49*21)/100</f>
      </c>
      <c t="s">
        <v>33</v>
      </c>
    </row>
    <row r="50" spans="1:5" ht="12.75">
      <c r="A50" s="34" t="s">
        <v>61</v>
      </c>
      <c r="E50" s="35" t="s">
        <v>58</v>
      </c>
    </row>
    <row r="51" spans="1:5" ht="12.75">
      <c r="A51" s="36" t="s">
        <v>62</v>
      </c>
      <c r="E51" s="37" t="s">
        <v>3930</v>
      </c>
    </row>
    <row r="52" spans="1:5" ht="38.25">
      <c r="A52" t="s">
        <v>63</v>
      </c>
      <c r="E52" s="35" t="s">
        <v>3218</v>
      </c>
    </row>
    <row r="53" spans="1:16" ht="12.75">
      <c r="A53" s="24" t="s">
        <v>56</v>
      </c>
      <c s="29" t="s">
        <v>52</v>
      </c>
      <c s="29" t="s">
        <v>3931</v>
      </c>
      <c s="24" t="s">
        <v>58</v>
      </c>
      <c s="30" t="s">
        <v>3932</v>
      </c>
      <c s="31" t="s">
        <v>936</v>
      </c>
      <c s="32">
        <v>91</v>
      </c>
      <c s="33">
        <v>0</v>
      </c>
      <c s="33">
        <f>ROUND(ROUND(H53,2)*ROUND(G53,3),2)</f>
      </c>
      <c r="O53">
        <f>(I53*21)/100</f>
      </c>
      <c t="s">
        <v>33</v>
      </c>
    </row>
    <row r="54" spans="1:5" ht="12.75">
      <c r="A54" s="34" t="s">
        <v>61</v>
      </c>
      <c r="E54" s="35" t="s">
        <v>58</v>
      </c>
    </row>
    <row r="55" spans="1:5" ht="25.5">
      <c r="A55" s="36" t="s">
        <v>62</v>
      </c>
      <c r="E55" s="37" t="s">
        <v>3933</v>
      </c>
    </row>
    <row r="56" spans="1:5" ht="102">
      <c r="A56" t="s">
        <v>63</v>
      </c>
      <c r="E56" s="35" t="s">
        <v>3934</v>
      </c>
    </row>
    <row r="57" spans="1:18" ht="12.75" customHeight="1">
      <c r="A57" s="6" t="s">
        <v>53</v>
      </c>
      <c s="6"/>
      <c s="39" t="s">
        <v>32</v>
      </c>
      <c s="6"/>
      <c s="27" t="s">
        <v>3794</v>
      </c>
      <c s="6"/>
      <c s="6"/>
      <c s="6"/>
      <c s="40">
        <f>0+Q57</f>
      </c>
      <c r="O57">
        <f>0+R57</f>
      </c>
      <c r="Q57">
        <f>0+I58+I62</f>
      </c>
      <c>
        <f>0+O58+O62</f>
      </c>
    </row>
    <row r="58" spans="1:16" ht="12.75">
      <c r="A58" s="24" t="s">
        <v>56</v>
      </c>
      <c s="29" t="s">
        <v>67</v>
      </c>
      <c s="29" t="s">
        <v>3813</v>
      </c>
      <c s="24" t="s">
        <v>58</v>
      </c>
      <c s="30" t="s">
        <v>3814</v>
      </c>
      <c s="31" t="s">
        <v>525</v>
      </c>
      <c s="32">
        <v>24.048</v>
      </c>
      <c s="33">
        <v>0</v>
      </c>
      <c s="33">
        <f>ROUND(ROUND(H58,2)*ROUND(G58,3),2)</f>
      </c>
      <c r="O58">
        <f>(I58*21)/100</f>
      </c>
      <c t="s">
        <v>33</v>
      </c>
    </row>
    <row r="59" spans="1:5" ht="12.75">
      <c r="A59" s="34" t="s">
        <v>61</v>
      </c>
      <c r="E59" s="35" t="s">
        <v>58</v>
      </c>
    </row>
    <row r="60" spans="1:5" ht="12.75">
      <c r="A60" s="36" t="s">
        <v>62</v>
      </c>
      <c r="E60" s="37" t="s">
        <v>3935</v>
      </c>
    </row>
    <row r="61" spans="1:5" ht="369.75">
      <c r="A61" t="s">
        <v>63</v>
      </c>
      <c r="E61" s="35" t="s">
        <v>3312</v>
      </c>
    </row>
    <row r="62" spans="1:16" ht="12.75">
      <c r="A62" s="24" t="s">
        <v>56</v>
      </c>
      <c s="29" t="s">
        <v>70</v>
      </c>
      <c s="29" t="s">
        <v>3816</v>
      </c>
      <c s="24" t="s">
        <v>58</v>
      </c>
      <c s="30" t="s">
        <v>3817</v>
      </c>
      <c s="31" t="s">
        <v>906</v>
      </c>
      <c s="32">
        <v>1.177</v>
      </c>
      <c s="33">
        <v>0</v>
      </c>
      <c s="33">
        <f>ROUND(ROUND(H62,2)*ROUND(G62,3),2)</f>
      </c>
      <c r="O62">
        <f>(I62*21)/100</f>
      </c>
      <c t="s">
        <v>33</v>
      </c>
    </row>
    <row r="63" spans="1:5" ht="12.75">
      <c r="A63" s="34" t="s">
        <v>61</v>
      </c>
      <c r="E63" s="35" t="s">
        <v>58</v>
      </c>
    </row>
    <row r="64" spans="1:5" ht="25.5">
      <c r="A64" s="36" t="s">
        <v>62</v>
      </c>
      <c r="E64" s="37" t="s">
        <v>3936</v>
      </c>
    </row>
    <row r="65" spans="1:5" ht="267.75">
      <c r="A65" t="s">
        <v>63</v>
      </c>
      <c r="E65" s="35" t="s">
        <v>3801</v>
      </c>
    </row>
    <row r="66" spans="1:18" ht="12.75" customHeight="1">
      <c r="A66" s="6" t="s">
        <v>53</v>
      </c>
      <c s="6"/>
      <c s="39" t="s">
        <v>43</v>
      </c>
      <c s="6"/>
      <c s="27" t="s">
        <v>3823</v>
      </c>
      <c s="6"/>
      <c s="6"/>
      <c s="6"/>
      <c s="40">
        <f>0+Q66</f>
      </c>
      <c r="O66">
        <f>0+R66</f>
      </c>
      <c r="Q66">
        <f>0+I67+I71+I75+I79</f>
      </c>
      <c>
        <f>0+O67+O71+O75+O79</f>
      </c>
    </row>
    <row r="67" spans="1:16" ht="12.75">
      <c r="A67" s="24" t="s">
        <v>56</v>
      </c>
      <c s="29" t="s">
        <v>74</v>
      </c>
      <c s="29" t="s">
        <v>3937</v>
      </c>
      <c s="24" t="s">
        <v>58</v>
      </c>
      <c s="30" t="s">
        <v>3938</v>
      </c>
      <c s="31" t="s">
        <v>525</v>
      </c>
      <c s="32">
        <v>4.633</v>
      </c>
      <c s="33">
        <v>0</v>
      </c>
      <c s="33">
        <f>ROUND(ROUND(H67,2)*ROUND(G67,3),2)</f>
      </c>
      <c r="O67">
        <f>(I67*21)/100</f>
      </c>
      <c t="s">
        <v>33</v>
      </c>
    </row>
    <row r="68" spans="1:5" ht="12.75">
      <c r="A68" s="34" t="s">
        <v>61</v>
      </c>
      <c r="E68" s="35" t="s">
        <v>58</v>
      </c>
    </row>
    <row r="69" spans="1:5" ht="12.75">
      <c r="A69" s="36" t="s">
        <v>62</v>
      </c>
      <c r="E69" s="37" t="s">
        <v>3939</v>
      </c>
    </row>
    <row r="70" spans="1:5" ht="369.75">
      <c r="A70" t="s">
        <v>63</v>
      </c>
      <c r="E70" s="35" t="s">
        <v>3312</v>
      </c>
    </row>
    <row r="71" spans="1:16" ht="12.75">
      <c r="A71" s="24" t="s">
        <v>56</v>
      </c>
      <c s="29" t="s">
        <v>77</v>
      </c>
      <c s="29" t="s">
        <v>3830</v>
      </c>
      <c s="24" t="s">
        <v>58</v>
      </c>
      <c s="30" t="s">
        <v>3831</v>
      </c>
      <c s="31" t="s">
        <v>525</v>
      </c>
      <c s="32">
        <v>17.056</v>
      </c>
      <c s="33">
        <v>0</v>
      </c>
      <c s="33">
        <f>ROUND(ROUND(H71,2)*ROUND(G71,3),2)</f>
      </c>
      <c r="O71">
        <f>(I71*21)/100</f>
      </c>
      <c t="s">
        <v>33</v>
      </c>
    </row>
    <row r="72" spans="1:5" ht="12.75">
      <c r="A72" s="34" t="s">
        <v>61</v>
      </c>
      <c r="E72" s="35" t="s">
        <v>58</v>
      </c>
    </row>
    <row r="73" spans="1:5" ht="38.25">
      <c r="A73" s="36" t="s">
        <v>62</v>
      </c>
      <c r="E73" s="37" t="s">
        <v>3940</v>
      </c>
    </row>
    <row r="74" spans="1:5" ht="369.75">
      <c r="A74" t="s">
        <v>63</v>
      </c>
      <c r="E74" s="35" t="s">
        <v>3312</v>
      </c>
    </row>
    <row r="75" spans="1:16" ht="12.75">
      <c r="A75" s="24" t="s">
        <v>56</v>
      </c>
      <c s="29" t="s">
        <v>80</v>
      </c>
      <c s="29" t="s">
        <v>3941</v>
      </c>
      <c s="24" t="s">
        <v>58</v>
      </c>
      <c s="30" t="s">
        <v>3942</v>
      </c>
      <c s="31" t="s">
        <v>525</v>
      </c>
      <c s="32">
        <v>2.048</v>
      </c>
      <c s="33">
        <v>0</v>
      </c>
      <c s="33">
        <f>ROUND(ROUND(H75,2)*ROUND(G75,3),2)</f>
      </c>
      <c r="O75">
        <f>(I75*21)/100</f>
      </c>
      <c t="s">
        <v>33</v>
      </c>
    </row>
    <row r="76" spans="1:5" ht="12.75">
      <c r="A76" s="34" t="s">
        <v>61</v>
      </c>
      <c r="E76" s="35" t="s">
        <v>58</v>
      </c>
    </row>
    <row r="77" spans="1:5" ht="12.75">
      <c r="A77" s="36" t="s">
        <v>62</v>
      </c>
      <c r="E77" s="37" t="s">
        <v>3943</v>
      </c>
    </row>
    <row r="78" spans="1:5" ht="369.75">
      <c r="A78" t="s">
        <v>63</v>
      </c>
      <c r="E78" s="35" t="s">
        <v>3312</v>
      </c>
    </row>
    <row r="79" spans="1:16" ht="12.75">
      <c r="A79" s="24" t="s">
        <v>56</v>
      </c>
      <c s="29" t="s">
        <v>83</v>
      </c>
      <c s="29" t="s">
        <v>3478</v>
      </c>
      <c s="24" t="s">
        <v>58</v>
      </c>
      <c s="30" t="s">
        <v>3479</v>
      </c>
      <c s="31" t="s">
        <v>525</v>
      </c>
      <c s="32">
        <v>5.58</v>
      </c>
      <c s="33">
        <v>0</v>
      </c>
      <c s="33">
        <f>ROUND(ROUND(H79,2)*ROUND(G79,3),2)</f>
      </c>
      <c r="O79">
        <f>(I79*21)/100</f>
      </c>
      <c t="s">
        <v>33</v>
      </c>
    </row>
    <row r="80" spans="1:5" ht="12.75">
      <c r="A80" s="34" t="s">
        <v>61</v>
      </c>
      <c r="E80" s="35" t="s">
        <v>58</v>
      </c>
    </row>
    <row r="81" spans="1:5" ht="12.75">
      <c r="A81" s="36" t="s">
        <v>62</v>
      </c>
      <c r="E81" s="37" t="s">
        <v>3944</v>
      </c>
    </row>
    <row r="82" spans="1:5" ht="38.25">
      <c r="A82" t="s">
        <v>63</v>
      </c>
      <c r="E82" s="35" t="s">
        <v>3250</v>
      </c>
    </row>
    <row r="83" spans="1:18" ht="12.75" customHeight="1">
      <c r="A83" s="6" t="s">
        <v>53</v>
      </c>
      <c s="6"/>
      <c s="39" t="s">
        <v>45</v>
      </c>
      <c s="6"/>
      <c s="27" t="s">
        <v>3834</v>
      </c>
      <c s="6"/>
      <c s="6"/>
      <c s="6"/>
      <c s="40">
        <f>0+Q83</f>
      </c>
      <c r="O83">
        <f>0+R83</f>
      </c>
      <c r="Q83">
        <f>0+I84+I88</f>
      </c>
      <c>
        <f>0+O84+O88</f>
      </c>
    </row>
    <row r="84" spans="1:16" ht="12.75">
      <c r="A84" s="24" t="s">
        <v>56</v>
      </c>
      <c s="29" t="s">
        <v>252</v>
      </c>
      <c s="29" t="s">
        <v>3835</v>
      </c>
      <c s="24" t="s">
        <v>58</v>
      </c>
      <c s="30" t="s">
        <v>3836</v>
      </c>
      <c s="31" t="s">
        <v>936</v>
      </c>
      <c s="32">
        <v>330.8</v>
      </c>
      <c s="33">
        <v>0</v>
      </c>
      <c s="33">
        <f>ROUND(ROUND(H84,2)*ROUND(G84,3),2)</f>
      </c>
      <c r="O84">
        <f>(I84*21)/100</f>
      </c>
      <c t="s">
        <v>33</v>
      </c>
    </row>
    <row r="85" spans="1:5" ht="12.75">
      <c r="A85" s="34" t="s">
        <v>61</v>
      </c>
      <c r="E85" s="35" t="s">
        <v>58</v>
      </c>
    </row>
    <row r="86" spans="1:5" ht="12.75">
      <c r="A86" s="36" t="s">
        <v>62</v>
      </c>
      <c r="E86" s="37" t="s">
        <v>3945</v>
      </c>
    </row>
    <row r="87" spans="1:5" ht="51">
      <c r="A87" t="s">
        <v>63</v>
      </c>
      <c r="E87" s="35" t="s">
        <v>3377</v>
      </c>
    </row>
    <row r="88" spans="1:16" ht="12.75">
      <c r="A88" s="24" t="s">
        <v>56</v>
      </c>
      <c s="29" t="s">
        <v>86</v>
      </c>
      <c s="29" t="s">
        <v>3838</v>
      </c>
      <c s="24" t="s">
        <v>58</v>
      </c>
      <c s="30" t="s">
        <v>3839</v>
      </c>
      <c s="31" t="s">
        <v>936</v>
      </c>
      <c s="32">
        <v>245.25</v>
      </c>
      <c s="33">
        <v>0</v>
      </c>
      <c s="33">
        <f>ROUND(ROUND(H88,2)*ROUND(G88,3),2)</f>
      </c>
      <c r="O88">
        <f>(I88*21)/100</f>
      </c>
      <c t="s">
        <v>33</v>
      </c>
    </row>
    <row r="89" spans="1:5" ht="12.75">
      <c r="A89" s="34" t="s">
        <v>61</v>
      </c>
      <c r="E89" s="35" t="s">
        <v>58</v>
      </c>
    </row>
    <row r="90" spans="1:5" ht="12.75">
      <c r="A90" s="36" t="s">
        <v>62</v>
      </c>
      <c r="E90" s="37" t="s">
        <v>3946</v>
      </c>
    </row>
    <row r="91" spans="1:5" ht="165.75">
      <c r="A91" t="s">
        <v>63</v>
      </c>
      <c r="E91" s="35" t="s">
        <v>3841</v>
      </c>
    </row>
    <row r="92" spans="1:18" ht="12.75" customHeight="1">
      <c r="A92" s="6" t="s">
        <v>53</v>
      </c>
      <c s="6"/>
      <c s="39" t="s">
        <v>3281</v>
      </c>
      <c s="6"/>
      <c s="27" t="s">
        <v>3947</v>
      </c>
      <c s="6"/>
      <c s="6"/>
      <c s="6"/>
      <c s="40">
        <f>0+Q92</f>
      </c>
      <c r="O92">
        <f>0+R92</f>
      </c>
      <c r="Q92">
        <f>0+I93</f>
      </c>
      <c>
        <f>0+O93</f>
      </c>
    </row>
    <row r="93" spans="1:16" ht="25.5">
      <c r="A93" s="24" t="s">
        <v>56</v>
      </c>
      <c s="29" t="s">
        <v>89</v>
      </c>
      <c s="29" t="s">
        <v>3283</v>
      </c>
      <c s="24" t="s">
        <v>58</v>
      </c>
      <c s="30" t="s">
        <v>3284</v>
      </c>
      <c s="31" t="s">
        <v>936</v>
      </c>
      <c s="32">
        <v>100.3</v>
      </c>
      <c s="33">
        <v>0</v>
      </c>
      <c s="33">
        <f>ROUND(ROUND(H93,2)*ROUND(G93,3),2)</f>
      </c>
      <c r="O93">
        <f>(I93*21)/100</f>
      </c>
      <c t="s">
        <v>33</v>
      </c>
    </row>
    <row r="94" spans="1:5" ht="12.75">
      <c r="A94" s="34" t="s">
        <v>61</v>
      </c>
      <c r="E94" s="35" t="s">
        <v>58</v>
      </c>
    </row>
    <row r="95" spans="1:5" ht="12.75">
      <c r="A95" s="36" t="s">
        <v>62</v>
      </c>
      <c r="E95" s="37" t="s">
        <v>3948</v>
      </c>
    </row>
    <row r="96" spans="1:5" ht="191.25">
      <c r="A96" t="s">
        <v>63</v>
      </c>
      <c r="E96" s="35" t="s">
        <v>3286</v>
      </c>
    </row>
    <row r="97" spans="1:18" ht="12.75" customHeight="1">
      <c r="A97" s="6" t="s">
        <v>53</v>
      </c>
      <c s="6"/>
      <c s="39" t="s">
        <v>50</v>
      </c>
      <c s="6"/>
      <c s="27" t="s">
        <v>3850</v>
      </c>
      <c s="6"/>
      <c s="6"/>
      <c s="6"/>
      <c s="40">
        <f>0+Q97</f>
      </c>
      <c r="O97">
        <f>0+R97</f>
      </c>
      <c r="Q97">
        <f>0+I98+I102+I106+I110+I114+I118+I122+I126+I130+I134+I138+I142+I146+I150+I154+I158+I162+I166</f>
      </c>
      <c>
        <f>0+O98+O102+O106+O110+O114+O118+O122+O126+O130+O134+O138+O142+O146+O150+O154+O158+O162+O166</f>
      </c>
    </row>
    <row r="98" spans="1:16" ht="12.75">
      <c r="A98" s="24" t="s">
        <v>56</v>
      </c>
      <c s="29" t="s">
        <v>92</v>
      </c>
      <c s="29" t="s">
        <v>3949</v>
      </c>
      <c s="24" t="s">
        <v>58</v>
      </c>
      <c s="30" t="s">
        <v>3950</v>
      </c>
      <c s="31" t="s">
        <v>60</v>
      </c>
      <c s="32">
        <v>23</v>
      </c>
      <c s="33">
        <v>0</v>
      </c>
      <c s="33">
        <f>ROUND(ROUND(H98,2)*ROUND(G98,3),2)</f>
      </c>
      <c r="O98">
        <f>(I98*21)/100</f>
      </c>
      <c t="s">
        <v>33</v>
      </c>
    </row>
    <row r="99" spans="1:5" ht="12.75">
      <c r="A99" s="34" t="s">
        <v>61</v>
      </c>
      <c r="E99" s="35" t="s">
        <v>58</v>
      </c>
    </row>
    <row r="100" spans="1:5" ht="12.75">
      <c r="A100" s="36" t="s">
        <v>62</v>
      </c>
      <c r="E100" s="37" t="s">
        <v>3951</v>
      </c>
    </row>
    <row r="101" spans="1:5" ht="38.25">
      <c r="A101" t="s">
        <v>63</v>
      </c>
      <c r="E101" s="35" t="s">
        <v>3952</v>
      </c>
    </row>
    <row r="102" spans="1:16" ht="25.5">
      <c r="A102" s="24" t="s">
        <v>56</v>
      </c>
      <c s="29" t="s">
        <v>95</v>
      </c>
      <c s="29" t="s">
        <v>3953</v>
      </c>
      <c s="24" t="s">
        <v>58</v>
      </c>
      <c s="30" t="s">
        <v>3954</v>
      </c>
      <c s="31" t="s">
        <v>98</v>
      </c>
      <c s="32">
        <v>1</v>
      </c>
      <c s="33">
        <v>0</v>
      </c>
      <c s="33">
        <f>ROUND(ROUND(H102,2)*ROUND(G102,3),2)</f>
      </c>
      <c r="O102">
        <f>(I102*21)/100</f>
      </c>
      <c t="s">
        <v>33</v>
      </c>
    </row>
    <row r="103" spans="1:5" ht="12.75">
      <c r="A103" s="34" t="s">
        <v>61</v>
      </c>
      <c r="E103" s="35" t="s">
        <v>58</v>
      </c>
    </row>
    <row r="104" spans="1:5" ht="12.75">
      <c r="A104" s="36" t="s">
        <v>62</v>
      </c>
      <c r="E104" s="37" t="s">
        <v>3955</v>
      </c>
    </row>
    <row r="105" spans="1:5" ht="25.5">
      <c r="A105" t="s">
        <v>63</v>
      </c>
      <c r="E105" s="35" t="s">
        <v>3956</v>
      </c>
    </row>
    <row r="106" spans="1:16" ht="25.5">
      <c r="A106" s="24" t="s">
        <v>56</v>
      </c>
      <c s="29" t="s">
        <v>99</v>
      </c>
      <c s="29" t="s">
        <v>3957</v>
      </c>
      <c s="24" t="s">
        <v>58</v>
      </c>
      <c s="30" t="s">
        <v>3958</v>
      </c>
      <c s="31" t="s">
        <v>98</v>
      </c>
      <c s="32">
        <v>1</v>
      </c>
      <c s="33">
        <v>0</v>
      </c>
      <c s="33">
        <f>ROUND(ROUND(H106,2)*ROUND(G106,3),2)</f>
      </c>
      <c r="O106">
        <f>(I106*21)/100</f>
      </c>
      <c t="s">
        <v>33</v>
      </c>
    </row>
    <row r="107" spans="1:5" ht="12.75">
      <c r="A107" s="34" t="s">
        <v>61</v>
      </c>
      <c r="E107" s="35" t="s">
        <v>58</v>
      </c>
    </row>
    <row r="108" spans="1:5" ht="12.75">
      <c r="A108" s="36" t="s">
        <v>62</v>
      </c>
      <c r="E108" s="37" t="s">
        <v>58</v>
      </c>
    </row>
    <row r="109" spans="1:5" ht="25.5">
      <c r="A109" t="s">
        <v>63</v>
      </c>
      <c r="E109" s="35" t="s">
        <v>3959</v>
      </c>
    </row>
    <row r="110" spans="1:16" ht="12.75">
      <c r="A110" s="24" t="s">
        <v>56</v>
      </c>
      <c s="29" t="s">
        <v>102</v>
      </c>
      <c s="29" t="s">
        <v>3851</v>
      </c>
      <c s="24" t="s">
        <v>58</v>
      </c>
      <c s="30" t="s">
        <v>3852</v>
      </c>
      <c s="31" t="s">
        <v>60</v>
      </c>
      <c s="32">
        <v>89</v>
      </c>
      <c s="33">
        <v>0</v>
      </c>
      <c s="33">
        <f>ROUND(ROUND(H110,2)*ROUND(G110,3),2)</f>
      </c>
      <c r="O110">
        <f>(I110*21)/100</f>
      </c>
      <c t="s">
        <v>33</v>
      </c>
    </row>
    <row r="111" spans="1:5" ht="12.75">
      <c r="A111" s="34" t="s">
        <v>61</v>
      </c>
      <c r="E111" s="35" t="s">
        <v>58</v>
      </c>
    </row>
    <row r="112" spans="1:5" ht="12.75">
      <c r="A112" s="36" t="s">
        <v>62</v>
      </c>
      <c r="E112" s="37" t="s">
        <v>3960</v>
      </c>
    </row>
    <row r="113" spans="1:5" ht="51">
      <c r="A113" t="s">
        <v>63</v>
      </c>
      <c r="E113" s="35" t="s">
        <v>3403</v>
      </c>
    </row>
    <row r="114" spans="1:16" ht="12.75">
      <c r="A114" s="24" t="s">
        <v>56</v>
      </c>
      <c s="29" t="s">
        <v>105</v>
      </c>
      <c s="29" t="s">
        <v>3854</v>
      </c>
      <c s="24" t="s">
        <v>58</v>
      </c>
      <c s="30" t="s">
        <v>3855</v>
      </c>
      <c s="31" t="s">
        <v>60</v>
      </c>
      <c s="32">
        <v>90</v>
      </c>
      <c s="33">
        <v>0</v>
      </c>
      <c s="33">
        <f>ROUND(ROUND(H114,2)*ROUND(G114,3),2)</f>
      </c>
      <c r="O114">
        <f>(I114*21)/100</f>
      </c>
      <c t="s">
        <v>33</v>
      </c>
    </row>
    <row r="115" spans="1:5" ht="12.75">
      <c r="A115" s="34" t="s">
        <v>61</v>
      </c>
      <c r="E115" s="35" t="s">
        <v>58</v>
      </c>
    </row>
    <row r="116" spans="1:5" ht="12.75">
      <c r="A116" s="36" t="s">
        <v>62</v>
      </c>
      <c r="E116" s="37" t="s">
        <v>3856</v>
      </c>
    </row>
    <row r="117" spans="1:5" ht="229.5">
      <c r="A117" t="s">
        <v>63</v>
      </c>
      <c r="E117" s="35" t="s">
        <v>3857</v>
      </c>
    </row>
    <row r="118" spans="1:16" ht="25.5">
      <c r="A118" s="24" t="s">
        <v>56</v>
      </c>
      <c s="29" t="s">
        <v>258</v>
      </c>
      <c s="29" t="s">
        <v>3862</v>
      </c>
      <c s="24" t="s">
        <v>58</v>
      </c>
      <c s="30" t="s">
        <v>3863</v>
      </c>
      <c s="31" t="s">
        <v>60</v>
      </c>
      <c s="32">
        <v>2</v>
      </c>
      <c s="33">
        <v>0</v>
      </c>
      <c s="33">
        <f>ROUND(ROUND(H118,2)*ROUND(G118,3),2)</f>
      </c>
      <c r="O118">
        <f>(I118*21)/100</f>
      </c>
      <c t="s">
        <v>33</v>
      </c>
    </row>
    <row r="119" spans="1:5" ht="12.75">
      <c r="A119" s="34" t="s">
        <v>61</v>
      </c>
      <c r="E119" s="35" t="s">
        <v>58</v>
      </c>
    </row>
    <row r="120" spans="1:5" ht="12.75">
      <c r="A120" s="36" t="s">
        <v>62</v>
      </c>
      <c r="E120" s="37" t="s">
        <v>3961</v>
      </c>
    </row>
    <row r="121" spans="1:5" ht="229.5">
      <c r="A121" t="s">
        <v>63</v>
      </c>
      <c r="E121" s="35" t="s">
        <v>3865</v>
      </c>
    </row>
    <row r="122" spans="1:16" ht="25.5">
      <c r="A122" s="24" t="s">
        <v>56</v>
      </c>
      <c s="29" t="s">
        <v>261</v>
      </c>
      <c s="29" t="s">
        <v>3866</v>
      </c>
      <c s="24" t="s">
        <v>58</v>
      </c>
      <c s="30" t="s">
        <v>3867</v>
      </c>
      <c s="31" t="s">
        <v>60</v>
      </c>
      <c s="32">
        <v>88.92</v>
      </c>
      <c s="33">
        <v>0</v>
      </c>
      <c s="33">
        <f>ROUND(ROUND(H122,2)*ROUND(G122,3),2)</f>
      </c>
      <c r="O122">
        <f>(I122*21)/100</f>
      </c>
      <c t="s">
        <v>33</v>
      </c>
    </row>
    <row r="123" spans="1:5" ht="12.75">
      <c r="A123" s="34" t="s">
        <v>61</v>
      </c>
      <c r="E123" s="35" t="s">
        <v>58</v>
      </c>
    </row>
    <row r="124" spans="1:5" ht="25.5">
      <c r="A124" s="36" t="s">
        <v>62</v>
      </c>
      <c r="E124" s="37" t="s">
        <v>3962</v>
      </c>
    </row>
    <row r="125" spans="1:5" ht="89.25">
      <c r="A125" t="s">
        <v>63</v>
      </c>
      <c r="E125" s="35" t="s">
        <v>3869</v>
      </c>
    </row>
    <row r="126" spans="1:16" ht="12.75">
      <c r="A126" s="24" t="s">
        <v>56</v>
      </c>
      <c s="29" t="s">
        <v>264</v>
      </c>
      <c s="29" t="s">
        <v>3870</v>
      </c>
      <c s="24" t="s">
        <v>58</v>
      </c>
      <c s="30" t="s">
        <v>3871</v>
      </c>
      <c s="31" t="s">
        <v>936</v>
      </c>
      <c s="32">
        <v>5.68</v>
      </c>
      <c s="33">
        <v>0</v>
      </c>
      <c s="33">
        <f>ROUND(ROUND(H126,2)*ROUND(G126,3),2)</f>
      </c>
      <c r="O126">
        <f>(I126*21)/100</f>
      </c>
      <c t="s">
        <v>33</v>
      </c>
    </row>
    <row r="127" spans="1:5" ht="12.75">
      <c r="A127" s="34" t="s">
        <v>61</v>
      </c>
      <c r="E127" s="35" t="s">
        <v>58</v>
      </c>
    </row>
    <row r="128" spans="1:5" ht="89.25">
      <c r="A128" s="36" t="s">
        <v>62</v>
      </c>
      <c r="E128" s="37" t="s">
        <v>3963</v>
      </c>
    </row>
    <row r="129" spans="1:5" ht="229.5">
      <c r="A129" t="s">
        <v>63</v>
      </c>
      <c r="E129" s="35" t="s">
        <v>3873</v>
      </c>
    </row>
    <row r="130" spans="1:16" ht="12.75">
      <c r="A130" s="24" t="s">
        <v>56</v>
      </c>
      <c s="29" t="s">
        <v>267</v>
      </c>
      <c s="29" t="s">
        <v>3874</v>
      </c>
      <c s="24" t="s">
        <v>58</v>
      </c>
      <c s="30" t="s">
        <v>3875</v>
      </c>
      <c s="31" t="s">
        <v>936</v>
      </c>
      <c s="32">
        <v>16.7</v>
      </c>
      <c s="33">
        <v>0</v>
      </c>
      <c s="33">
        <f>ROUND(ROUND(H130,2)*ROUND(G130,3),2)</f>
      </c>
      <c r="O130">
        <f>(I130*21)/100</f>
      </c>
      <c t="s">
        <v>33</v>
      </c>
    </row>
    <row r="131" spans="1:5" ht="12.75">
      <c r="A131" s="34" t="s">
        <v>61</v>
      </c>
      <c r="E131" s="35" t="s">
        <v>58</v>
      </c>
    </row>
    <row r="132" spans="1:5" ht="12.75">
      <c r="A132" s="36" t="s">
        <v>62</v>
      </c>
      <c r="E132" s="37" t="s">
        <v>3964</v>
      </c>
    </row>
    <row r="133" spans="1:5" ht="25.5">
      <c r="A133" t="s">
        <v>63</v>
      </c>
      <c r="E133" s="35" t="s">
        <v>3877</v>
      </c>
    </row>
    <row r="134" spans="1:16" ht="12.75">
      <c r="A134" s="24" t="s">
        <v>56</v>
      </c>
      <c s="29" t="s">
        <v>270</v>
      </c>
      <c s="29" t="s">
        <v>3965</v>
      </c>
      <c s="24" t="s">
        <v>58</v>
      </c>
      <c s="30" t="s">
        <v>3966</v>
      </c>
      <c s="31" t="s">
        <v>60</v>
      </c>
      <c s="32">
        <v>39.5</v>
      </c>
      <c s="33">
        <v>0</v>
      </c>
      <c s="33">
        <f>ROUND(ROUND(H134,2)*ROUND(G134,3),2)</f>
      </c>
      <c r="O134">
        <f>(I134*21)/100</f>
      </c>
      <c t="s">
        <v>33</v>
      </c>
    </row>
    <row r="135" spans="1:5" ht="12.75">
      <c r="A135" s="34" t="s">
        <v>61</v>
      </c>
      <c r="E135" s="35" t="s">
        <v>58</v>
      </c>
    </row>
    <row r="136" spans="1:5" ht="12.75">
      <c r="A136" s="36" t="s">
        <v>62</v>
      </c>
      <c r="E136" s="37" t="s">
        <v>3967</v>
      </c>
    </row>
    <row r="137" spans="1:5" ht="76.5">
      <c r="A137" t="s">
        <v>63</v>
      </c>
      <c r="E137" s="35" t="s">
        <v>3968</v>
      </c>
    </row>
    <row r="138" spans="1:16" ht="25.5">
      <c r="A138" s="24" t="s">
        <v>56</v>
      </c>
      <c s="29" t="s">
        <v>273</v>
      </c>
      <c s="29" t="s">
        <v>3511</v>
      </c>
      <c s="24" t="s">
        <v>58</v>
      </c>
      <c s="30" t="s">
        <v>3512</v>
      </c>
      <c s="31" t="s">
        <v>60</v>
      </c>
      <c s="32">
        <v>42.5</v>
      </c>
      <c s="33">
        <v>0</v>
      </c>
      <c s="33">
        <f>ROUND(ROUND(H138,2)*ROUND(G138,3),2)</f>
      </c>
      <c r="O138">
        <f>(I138*21)/100</f>
      </c>
      <c t="s">
        <v>33</v>
      </c>
    </row>
    <row r="139" spans="1:5" ht="12.75">
      <c r="A139" s="34" t="s">
        <v>61</v>
      </c>
      <c r="E139" s="35" t="s">
        <v>58</v>
      </c>
    </row>
    <row r="140" spans="1:5" ht="12.75">
      <c r="A140" s="36" t="s">
        <v>62</v>
      </c>
      <c r="E140" s="37" t="s">
        <v>3969</v>
      </c>
    </row>
    <row r="141" spans="1:5" ht="76.5">
      <c r="A141" t="s">
        <v>63</v>
      </c>
      <c r="E141" s="35" t="s">
        <v>3322</v>
      </c>
    </row>
    <row r="142" spans="1:16" ht="12.75">
      <c r="A142" s="24" t="s">
        <v>56</v>
      </c>
      <c s="29" t="s">
        <v>276</v>
      </c>
      <c s="29" t="s">
        <v>3878</v>
      </c>
      <c s="24" t="s">
        <v>58</v>
      </c>
      <c s="30" t="s">
        <v>3879</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3880</v>
      </c>
    </row>
    <row r="146" spans="1:16" ht="12.75">
      <c r="A146" s="24" t="s">
        <v>56</v>
      </c>
      <c s="29" t="s">
        <v>279</v>
      </c>
      <c s="29" t="s">
        <v>3970</v>
      </c>
      <c s="24" t="s">
        <v>58</v>
      </c>
      <c s="30" t="s">
        <v>3971</v>
      </c>
      <c s="31" t="s">
        <v>98</v>
      </c>
      <c s="32">
        <v>5</v>
      </c>
      <c s="33">
        <v>0</v>
      </c>
      <c s="33">
        <f>ROUND(ROUND(H146,2)*ROUND(G146,3),2)</f>
      </c>
      <c r="O146">
        <f>(I146*21)/100</f>
      </c>
      <c t="s">
        <v>33</v>
      </c>
    </row>
    <row r="147" spans="1:5" ht="12.75">
      <c r="A147" s="34" t="s">
        <v>61</v>
      </c>
      <c r="E147" s="35" t="s">
        <v>58</v>
      </c>
    </row>
    <row r="148" spans="1:5" ht="12.75">
      <c r="A148" s="36" t="s">
        <v>62</v>
      </c>
      <c r="E148" s="37" t="s">
        <v>58</v>
      </c>
    </row>
    <row r="149" spans="1:5" ht="89.25">
      <c r="A149" t="s">
        <v>63</v>
      </c>
      <c r="E149" s="35" t="s">
        <v>3880</v>
      </c>
    </row>
    <row r="150" spans="1:16" ht="38.25">
      <c r="A150" s="24" t="s">
        <v>56</v>
      </c>
      <c s="29" t="s">
        <v>282</v>
      </c>
      <c s="29" t="s">
        <v>3881</v>
      </c>
      <c s="24" t="s">
        <v>58</v>
      </c>
      <c s="30" t="s">
        <v>3882</v>
      </c>
      <c s="31" t="s">
        <v>98</v>
      </c>
      <c s="32">
        <v>2</v>
      </c>
      <c s="33">
        <v>0</v>
      </c>
      <c s="33">
        <f>ROUND(ROUND(H150,2)*ROUND(G150,3),2)</f>
      </c>
      <c r="O150">
        <f>(I150*21)/100</f>
      </c>
      <c t="s">
        <v>33</v>
      </c>
    </row>
    <row r="151" spans="1:5" ht="12.75">
      <c r="A151" s="34" t="s">
        <v>61</v>
      </c>
      <c r="E151" s="35" t="s">
        <v>58</v>
      </c>
    </row>
    <row r="152" spans="1:5" ht="12.75">
      <c r="A152" s="36" t="s">
        <v>62</v>
      </c>
      <c r="E152" s="37" t="s">
        <v>3972</v>
      </c>
    </row>
    <row r="153" spans="1:5" ht="127.5">
      <c r="A153" t="s">
        <v>63</v>
      </c>
      <c r="E153" s="35" t="s">
        <v>3884</v>
      </c>
    </row>
    <row r="154" spans="1:16" ht="25.5">
      <c r="A154" s="24" t="s">
        <v>56</v>
      </c>
      <c s="29" t="s">
        <v>113</v>
      </c>
      <c s="29" t="s">
        <v>3885</v>
      </c>
      <c s="24" t="s">
        <v>58</v>
      </c>
      <c s="30" t="s">
        <v>3886</v>
      </c>
      <c s="31" t="s">
        <v>60</v>
      </c>
      <c s="32">
        <v>56.82</v>
      </c>
      <c s="33">
        <v>0</v>
      </c>
      <c s="33">
        <f>ROUND(ROUND(H154,2)*ROUND(G154,3),2)</f>
      </c>
      <c r="O154">
        <f>(I154*21)/100</f>
      </c>
      <c t="s">
        <v>33</v>
      </c>
    </row>
    <row r="155" spans="1:5" ht="25.5">
      <c r="A155" s="34" t="s">
        <v>61</v>
      </c>
      <c r="E155" s="35" t="s">
        <v>3887</v>
      </c>
    </row>
    <row r="156" spans="1:5" ht="12.75">
      <c r="A156" s="36" t="s">
        <v>62</v>
      </c>
      <c r="E156" s="37" t="s">
        <v>3973</v>
      </c>
    </row>
    <row r="157" spans="1:5" ht="63.75">
      <c r="A157" t="s">
        <v>63</v>
      </c>
      <c r="E157" s="35" t="s">
        <v>3889</v>
      </c>
    </row>
    <row r="158" spans="1:16" ht="12.75">
      <c r="A158" s="24" t="s">
        <v>56</v>
      </c>
      <c s="29" t="s">
        <v>288</v>
      </c>
      <c s="29" t="s">
        <v>3890</v>
      </c>
      <c s="24" t="s">
        <v>58</v>
      </c>
      <c s="30" t="s">
        <v>3891</v>
      </c>
      <c s="31" t="s">
        <v>60</v>
      </c>
      <c s="32">
        <v>3</v>
      </c>
      <c s="33">
        <v>0</v>
      </c>
      <c s="33">
        <f>ROUND(ROUND(H158,2)*ROUND(G158,3),2)</f>
      </c>
      <c r="O158">
        <f>(I158*21)/100</f>
      </c>
      <c t="s">
        <v>33</v>
      </c>
    </row>
    <row r="159" spans="1:5" ht="12.75">
      <c r="A159" s="34" t="s">
        <v>61</v>
      </c>
      <c r="E159" s="35" t="s">
        <v>58</v>
      </c>
    </row>
    <row r="160" spans="1:5" ht="12.75">
      <c r="A160" s="36" t="s">
        <v>62</v>
      </c>
      <c r="E160" s="37" t="s">
        <v>3974</v>
      </c>
    </row>
    <row r="161" spans="1:5" ht="216.75">
      <c r="A161" t="s">
        <v>63</v>
      </c>
      <c r="E161" s="35" t="s">
        <v>3893</v>
      </c>
    </row>
    <row r="162" spans="1:16" ht="38.25">
      <c r="A162" s="24" t="s">
        <v>56</v>
      </c>
      <c s="29" t="s">
        <v>291</v>
      </c>
      <c s="29" t="s">
        <v>3894</v>
      </c>
      <c s="24" t="s">
        <v>58</v>
      </c>
      <c s="30" t="s">
        <v>3895</v>
      </c>
      <c s="31" t="s">
        <v>60</v>
      </c>
      <c s="32">
        <v>89.6</v>
      </c>
      <c s="33">
        <v>0</v>
      </c>
      <c s="33">
        <f>ROUND(ROUND(H162,2)*ROUND(G162,3),2)</f>
      </c>
      <c r="O162">
        <f>(I162*21)/100</f>
      </c>
      <c t="s">
        <v>33</v>
      </c>
    </row>
    <row r="163" spans="1:5" ht="25.5">
      <c r="A163" s="34" t="s">
        <v>61</v>
      </c>
      <c r="E163" s="35" t="s">
        <v>3896</v>
      </c>
    </row>
    <row r="164" spans="1:5" ht="25.5">
      <c r="A164" s="36" t="s">
        <v>62</v>
      </c>
      <c r="E164" s="37" t="s">
        <v>3975</v>
      </c>
    </row>
    <row r="165" spans="1:5" ht="229.5">
      <c r="A165" t="s">
        <v>63</v>
      </c>
      <c r="E165" s="35" t="s">
        <v>3898</v>
      </c>
    </row>
    <row r="166" spans="1:16" ht="12.75">
      <c r="A166" s="24" t="s">
        <v>56</v>
      </c>
      <c s="29" t="s">
        <v>294</v>
      </c>
      <c s="29" t="s">
        <v>3904</v>
      </c>
      <c s="24" t="s">
        <v>58</v>
      </c>
      <c s="30" t="s">
        <v>3905</v>
      </c>
      <c s="31" t="s">
        <v>98</v>
      </c>
      <c s="32">
        <v>1</v>
      </c>
      <c s="33">
        <v>0</v>
      </c>
      <c s="33">
        <f>ROUND(ROUND(H166,2)*ROUND(G166,3),2)</f>
      </c>
      <c r="O166">
        <f>(I166*21)/100</f>
      </c>
      <c t="s">
        <v>33</v>
      </c>
    </row>
    <row r="167" spans="1:5" ht="12.75">
      <c r="A167" s="34" t="s">
        <v>61</v>
      </c>
      <c r="E167" s="35" t="s">
        <v>58</v>
      </c>
    </row>
    <row r="168" spans="1:5" ht="12.75">
      <c r="A168" s="36" t="s">
        <v>62</v>
      </c>
      <c r="E168" s="37" t="s">
        <v>58</v>
      </c>
    </row>
    <row r="169" spans="1:5" ht="89.25">
      <c r="A169" t="s">
        <v>63</v>
      </c>
      <c r="E169" s="35" t="s">
        <v>3880</v>
      </c>
    </row>
    <row r="170" spans="1:18" ht="12.75" customHeight="1">
      <c r="A170" s="6" t="s">
        <v>53</v>
      </c>
      <c s="6"/>
      <c s="39" t="s">
        <v>3040</v>
      </c>
      <c s="6"/>
      <c s="27" t="s">
        <v>3906</v>
      </c>
      <c s="6"/>
      <c s="6"/>
      <c s="6"/>
      <c s="40">
        <f>0+Q170</f>
      </c>
      <c r="O170">
        <f>0+R170</f>
      </c>
      <c r="Q170">
        <f>0+I171+I175</f>
      </c>
      <c>
        <f>0+O171+O175</f>
      </c>
    </row>
    <row r="171" spans="1:16" ht="25.5">
      <c r="A171" s="24" t="s">
        <v>56</v>
      </c>
      <c s="29" t="s">
        <v>421</v>
      </c>
      <c s="29" t="s">
        <v>904</v>
      </c>
      <c s="24" t="s">
        <v>58</v>
      </c>
      <c s="30" t="s">
        <v>3907</v>
      </c>
      <c s="31" t="s">
        <v>906</v>
      </c>
      <c s="32">
        <v>247.547</v>
      </c>
      <c s="33">
        <v>0</v>
      </c>
      <c s="33">
        <f>ROUND(ROUND(H171,2)*ROUND(G171,3),2)</f>
      </c>
      <c r="O171">
        <f>(I171*21)/100</f>
      </c>
      <c t="s">
        <v>33</v>
      </c>
    </row>
    <row r="172" spans="1:5" ht="12.75">
      <c r="A172" s="34" t="s">
        <v>61</v>
      </c>
      <c r="E172" s="35" t="s">
        <v>58</v>
      </c>
    </row>
    <row r="173" spans="1:5" ht="51">
      <c r="A173" s="36" t="s">
        <v>62</v>
      </c>
      <c r="E173" s="37" t="s">
        <v>3976</v>
      </c>
    </row>
    <row r="174" spans="1:5" ht="165.75">
      <c r="A174" t="s">
        <v>63</v>
      </c>
      <c r="E174" s="35" t="s">
        <v>3909</v>
      </c>
    </row>
    <row r="175" spans="1:16" ht="25.5">
      <c r="A175" s="24" t="s">
        <v>56</v>
      </c>
      <c s="29" t="s">
        <v>285</v>
      </c>
      <c s="29" t="s">
        <v>910</v>
      </c>
      <c s="24" t="s">
        <v>58</v>
      </c>
      <c s="30" t="s">
        <v>2924</v>
      </c>
      <c s="31" t="s">
        <v>906</v>
      </c>
      <c s="32">
        <v>6.82</v>
      </c>
      <c s="33">
        <v>0</v>
      </c>
      <c s="33">
        <f>ROUND(ROUND(H175,2)*ROUND(G175,3),2)</f>
      </c>
      <c r="O175">
        <f>(I175*21)/100</f>
      </c>
      <c t="s">
        <v>33</v>
      </c>
    </row>
    <row r="176" spans="1:5" ht="12.75">
      <c r="A176" s="34" t="s">
        <v>61</v>
      </c>
      <c r="E176" s="35" t="s">
        <v>58</v>
      </c>
    </row>
    <row r="177" spans="1:5" ht="12.75">
      <c r="A177" s="36" t="s">
        <v>62</v>
      </c>
      <c r="E177" s="37" t="s">
        <v>3977</v>
      </c>
    </row>
    <row r="178" spans="1:5" ht="165.75">
      <c r="A178" t="s">
        <v>63</v>
      </c>
      <c r="E178" s="35" t="s">
        <v>3978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3.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0+O11+O44+O53+O62+O75+O84+O89+O146</f>
      </c>
      <c t="s">
        <v>32</v>
      </c>
    </row>
    <row r="3" spans="1:16" ht="15" customHeight="1">
      <c r="A3" t="s">
        <v>12</v>
      </c>
      <c s="12" t="s">
        <v>14</v>
      </c>
      <c s="13" t="s">
        <v>15</v>
      </c>
      <c s="1"/>
      <c s="14" t="s">
        <v>16</v>
      </c>
      <c s="1"/>
      <c s="9"/>
      <c s="8" t="s">
        <v>3979</v>
      </c>
      <c s="41">
        <f>0+I11+I44+I53+I62+I75+I84+I89+I146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3768</v>
      </c>
      <c s="1"/>
      <c s="14" t="s">
        <v>3769</v>
      </c>
      <c s="1"/>
      <c s="1"/>
      <c s="1"/>
      <c s="1"/>
    </row>
    <row r="7" spans="1:9" ht="12.75" customHeight="1">
      <c r="A7" t="s">
        <v>27</v>
      </c>
      <c s="16" t="s">
        <v>28</v>
      </c>
      <c s="17" t="s">
        <v>3979</v>
      </c>
      <c s="6"/>
      <c s="18" t="s">
        <v>3980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0+I12+I16+I20+I24+I28+I32+I36+I40</f>
      </c>
      <c>
        <f>0+O12+O16+O20+O24+O28+O32+O36+O40</f>
      </c>
    </row>
    <row r="12" spans="1:16" ht="12.75">
      <c r="A12" s="24" t="s">
        <v>56</v>
      </c>
      <c s="29" t="s">
        <v>39</v>
      </c>
      <c s="29" t="s">
        <v>3912</v>
      </c>
      <c s="24" t="s">
        <v>58</v>
      </c>
      <c s="30" t="s">
        <v>3913</v>
      </c>
      <c s="31" t="s">
        <v>525</v>
      </c>
      <c s="32">
        <v>8.3</v>
      </c>
      <c s="33">
        <v>0</v>
      </c>
      <c s="33">
        <f>ROUND(ROUND(H12,2)*ROUND(G12,3),2)</f>
      </c>
      <c r="O12">
        <f>(I12*21)/100</f>
      </c>
      <c t="s">
        <v>33</v>
      </c>
    </row>
    <row r="13" spans="1:5" ht="12.75">
      <c r="A13" s="34" t="s">
        <v>61</v>
      </c>
      <c r="E13" s="35" t="s">
        <v>58</v>
      </c>
    </row>
    <row r="14" spans="1:5" ht="12.75">
      <c r="A14" s="36" t="s">
        <v>62</v>
      </c>
      <c r="E14" s="37" t="s">
        <v>3981</v>
      </c>
    </row>
    <row r="15" spans="1:5" ht="63.75">
      <c r="A15" t="s">
        <v>63</v>
      </c>
      <c r="E15" s="35" t="s">
        <v>3681</v>
      </c>
    </row>
    <row r="16" spans="1:16" ht="12.75">
      <c r="A16" s="24" t="s">
        <v>56</v>
      </c>
      <c s="29" t="s">
        <v>33</v>
      </c>
      <c s="29" t="s">
        <v>3773</v>
      </c>
      <c s="24" t="s">
        <v>58</v>
      </c>
      <c s="30" t="s">
        <v>3774</v>
      </c>
      <c s="31" t="s">
        <v>525</v>
      </c>
      <c s="32">
        <v>259</v>
      </c>
      <c s="33">
        <v>0</v>
      </c>
      <c s="33">
        <f>ROUND(ROUND(H16,2)*ROUND(G16,3),2)</f>
      </c>
      <c r="O16">
        <f>(I16*21)/100</f>
      </c>
      <c t="s">
        <v>33</v>
      </c>
    </row>
    <row r="17" spans="1:5" ht="12.75">
      <c r="A17" s="34" t="s">
        <v>61</v>
      </c>
      <c r="E17" s="35" t="s">
        <v>58</v>
      </c>
    </row>
    <row r="18" spans="1:5" ht="12.75">
      <c r="A18" s="36" t="s">
        <v>62</v>
      </c>
      <c r="E18" s="37" t="s">
        <v>3982</v>
      </c>
    </row>
    <row r="19" spans="1:5" ht="369.75">
      <c r="A19" t="s">
        <v>63</v>
      </c>
      <c r="E19" s="35" t="s">
        <v>3162</v>
      </c>
    </row>
    <row r="20" spans="1:16" ht="12.75">
      <c r="A20" s="24" t="s">
        <v>56</v>
      </c>
      <c s="29" t="s">
        <v>32</v>
      </c>
      <c s="29" t="s">
        <v>736</v>
      </c>
      <c s="24" t="s">
        <v>58</v>
      </c>
      <c s="30" t="s">
        <v>737</v>
      </c>
      <c s="31" t="s">
        <v>525</v>
      </c>
      <c s="32">
        <v>5.355</v>
      </c>
      <c s="33">
        <v>0</v>
      </c>
      <c s="33">
        <f>ROUND(ROUND(H20,2)*ROUND(G20,3),2)</f>
      </c>
      <c r="O20">
        <f>(I20*21)/100</f>
      </c>
      <c t="s">
        <v>33</v>
      </c>
    </row>
    <row r="21" spans="1:5" ht="12.75">
      <c r="A21" s="34" t="s">
        <v>61</v>
      </c>
      <c r="E21" s="35" t="s">
        <v>58</v>
      </c>
    </row>
    <row r="22" spans="1:5" ht="12.75">
      <c r="A22" s="36" t="s">
        <v>62</v>
      </c>
      <c r="E22" s="37" t="s">
        <v>3983</v>
      </c>
    </row>
    <row r="23" spans="1:5" ht="318.75">
      <c r="A23" t="s">
        <v>63</v>
      </c>
      <c r="E23" s="35" t="s">
        <v>3175</v>
      </c>
    </row>
    <row r="24" spans="1:16" ht="12.75">
      <c r="A24" s="24" t="s">
        <v>56</v>
      </c>
      <c s="29" t="s">
        <v>43</v>
      </c>
      <c s="29" t="s">
        <v>2861</v>
      </c>
      <c s="24" t="s">
        <v>58</v>
      </c>
      <c s="30" t="s">
        <v>2862</v>
      </c>
      <c s="31" t="s">
        <v>525</v>
      </c>
      <c s="32">
        <v>0.85</v>
      </c>
      <c s="33">
        <v>0</v>
      </c>
      <c s="33">
        <f>ROUND(ROUND(H24,2)*ROUND(G24,3),2)</f>
      </c>
      <c r="O24">
        <f>(I24*21)/100</f>
      </c>
      <c t="s">
        <v>33</v>
      </c>
    </row>
    <row r="25" spans="1:5" ht="12.75">
      <c r="A25" s="34" t="s">
        <v>61</v>
      </c>
      <c r="E25" s="35" t="s">
        <v>58</v>
      </c>
    </row>
    <row r="26" spans="1:5" ht="12.75">
      <c r="A26" s="36" t="s">
        <v>62</v>
      </c>
      <c r="E26" s="37" t="s">
        <v>3984</v>
      </c>
    </row>
    <row r="27" spans="1:5" ht="191.25">
      <c r="A27" t="s">
        <v>63</v>
      </c>
      <c r="E27" s="35" t="s">
        <v>2864</v>
      </c>
    </row>
    <row r="28" spans="1:16" ht="12.75">
      <c r="A28" s="24" t="s">
        <v>56</v>
      </c>
      <c s="29" t="s">
        <v>45</v>
      </c>
      <c s="29" t="s">
        <v>528</v>
      </c>
      <c s="24" t="s">
        <v>58</v>
      </c>
      <c s="30" t="s">
        <v>529</v>
      </c>
      <c s="31" t="s">
        <v>525</v>
      </c>
      <c s="32">
        <v>1.683</v>
      </c>
      <c s="33">
        <v>0</v>
      </c>
      <c s="33">
        <f>ROUND(ROUND(H28,2)*ROUND(G28,3),2)</f>
      </c>
      <c r="O28">
        <f>(I28*21)/100</f>
      </c>
      <c t="s">
        <v>33</v>
      </c>
    </row>
    <row r="29" spans="1:5" ht="12.75">
      <c r="A29" s="34" t="s">
        <v>61</v>
      </c>
      <c r="E29" s="35" t="s">
        <v>58</v>
      </c>
    </row>
    <row r="30" spans="1:5" ht="38.25">
      <c r="A30" s="36" t="s">
        <v>62</v>
      </c>
      <c r="E30" s="37" t="s">
        <v>3985</v>
      </c>
    </row>
    <row r="31" spans="1:5" ht="229.5">
      <c r="A31" t="s">
        <v>63</v>
      </c>
      <c r="E31" s="35" t="s">
        <v>3921</v>
      </c>
    </row>
    <row r="32" spans="1:16" ht="12.75">
      <c r="A32" s="24" t="s">
        <v>56</v>
      </c>
      <c s="29" t="s">
        <v>47</v>
      </c>
      <c s="29" t="s">
        <v>3918</v>
      </c>
      <c s="24" t="s">
        <v>58</v>
      </c>
      <c s="30" t="s">
        <v>3919</v>
      </c>
      <c s="31" t="s">
        <v>525</v>
      </c>
      <c s="32">
        <v>28.6</v>
      </c>
      <c s="33">
        <v>0</v>
      </c>
      <c s="33">
        <f>ROUND(ROUND(H32,2)*ROUND(G32,3),2)</f>
      </c>
      <c r="O32">
        <f>(I32*21)/100</f>
      </c>
      <c t="s">
        <v>33</v>
      </c>
    </row>
    <row r="33" spans="1:5" ht="12.75">
      <c r="A33" s="34" t="s">
        <v>61</v>
      </c>
      <c r="E33" s="35" t="s">
        <v>58</v>
      </c>
    </row>
    <row r="34" spans="1:5" ht="25.5">
      <c r="A34" s="36" t="s">
        <v>62</v>
      </c>
      <c r="E34" s="37" t="s">
        <v>3986</v>
      </c>
    </row>
    <row r="35" spans="1:5" ht="229.5">
      <c r="A35" t="s">
        <v>63</v>
      </c>
      <c r="E35" s="35" t="s">
        <v>3921</v>
      </c>
    </row>
    <row r="36" spans="1:16" ht="12.75">
      <c r="A36" s="24" t="s">
        <v>56</v>
      </c>
      <c s="29" t="s">
        <v>452</v>
      </c>
      <c s="29" t="s">
        <v>3782</v>
      </c>
      <c s="24" t="s">
        <v>58</v>
      </c>
      <c s="30" t="s">
        <v>3783</v>
      </c>
      <c s="31" t="s">
        <v>525</v>
      </c>
      <c s="32">
        <v>160.092</v>
      </c>
      <c s="33">
        <v>0</v>
      </c>
      <c s="33">
        <f>ROUND(ROUND(H36,2)*ROUND(G36,3),2)</f>
      </c>
      <c r="O36">
        <f>(I36*21)/100</f>
      </c>
      <c t="s">
        <v>33</v>
      </c>
    </row>
    <row r="37" spans="1:5" ht="12.75">
      <c r="A37" s="34" t="s">
        <v>61</v>
      </c>
      <c r="E37" s="35" t="s">
        <v>58</v>
      </c>
    </row>
    <row r="38" spans="1:5" ht="25.5">
      <c r="A38" s="36" t="s">
        <v>62</v>
      </c>
      <c r="E38" s="37" t="s">
        <v>3987</v>
      </c>
    </row>
    <row r="39" spans="1:5" ht="229.5">
      <c r="A39" t="s">
        <v>63</v>
      </c>
      <c r="E39" s="35" t="s">
        <v>3785</v>
      </c>
    </row>
    <row r="40" spans="1:16" ht="12.75">
      <c r="A40" s="24" t="s">
        <v>56</v>
      </c>
      <c s="29" t="s">
        <v>394</v>
      </c>
      <c s="29" t="s">
        <v>3988</v>
      </c>
      <c s="24" t="s">
        <v>58</v>
      </c>
      <c s="30" t="s">
        <v>3989</v>
      </c>
      <c s="31" t="s">
        <v>936</v>
      </c>
      <c s="32">
        <v>5.48</v>
      </c>
      <c s="33">
        <v>0</v>
      </c>
      <c s="33">
        <f>ROUND(ROUND(H40,2)*ROUND(G40,3),2)</f>
      </c>
      <c r="O40">
        <f>(I40*21)/100</f>
      </c>
      <c t="s">
        <v>33</v>
      </c>
    </row>
    <row r="41" spans="1:5" ht="12.75">
      <c r="A41" s="34" t="s">
        <v>61</v>
      </c>
      <c r="E41" s="35" t="s">
        <v>58</v>
      </c>
    </row>
    <row r="42" spans="1:5" ht="12.75">
      <c r="A42" s="36" t="s">
        <v>62</v>
      </c>
      <c r="E42" s="37" t="s">
        <v>3990</v>
      </c>
    </row>
    <row r="43" spans="1:5" ht="25.5">
      <c r="A43" t="s">
        <v>63</v>
      </c>
      <c r="E43" s="35" t="s">
        <v>3991</v>
      </c>
    </row>
    <row r="44" spans="1:18" ht="12.75" customHeight="1">
      <c r="A44" s="6" t="s">
        <v>53</v>
      </c>
      <c s="6"/>
      <c s="39" t="s">
        <v>33</v>
      </c>
      <c s="6"/>
      <c s="27" t="s">
        <v>3786</v>
      </c>
      <c s="6"/>
      <c s="6"/>
      <c s="6"/>
      <c s="40">
        <f>0+Q44</f>
      </c>
      <c r="O44">
        <f>0+R44</f>
      </c>
      <c r="Q44">
        <f>0+I45+I49</f>
      </c>
      <c>
        <f>0+O45+O49</f>
      </c>
    </row>
    <row r="45" spans="1:16" ht="12.75">
      <c r="A45" s="24" t="s">
        <v>56</v>
      </c>
      <c s="29" t="s">
        <v>50</v>
      </c>
      <c s="29" t="s">
        <v>3214</v>
      </c>
      <c s="24" t="s">
        <v>58</v>
      </c>
      <c s="30" t="s">
        <v>3215</v>
      </c>
      <c s="31" t="s">
        <v>936</v>
      </c>
      <c s="32">
        <v>188.5</v>
      </c>
      <c s="33">
        <v>0</v>
      </c>
      <c s="33">
        <f>ROUND(ROUND(H45,2)*ROUND(G45,3),2)</f>
      </c>
      <c r="O45">
        <f>(I45*21)/100</f>
      </c>
      <c t="s">
        <v>33</v>
      </c>
    </row>
    <row r="46" spans="1:5" ht="12.75">
      <c r="A46" s="34" t="s">
        <v>61</v>
      </c>
      <c r="E46" s="35" t="s">
        <v>58</v>
      </c>
    </row>
    <row r="47" spans="1:5" ht="12.75">
      <c r="A47" s="36" t="s">
        <v>62</v>
      </c>
      <c r="E47" s="37" t="s">
        <v>3992</v>
      </c>
    </row>
    <row r="48" spans="1:5" ht="38.25">
      <c r="A48" t="s">
        <v>63</v>
      </c>
      <c r="E48" s="35" t="s">
        <v>3218</v>
      </c>
    </row>
    <row r="49" spans="1:16" ht="12.75">
      <c r="A49" s="24" t="s">
        <v>56</v>
      </c>
      <c s="29" t="s">
        <v>52</v>
      </c>
      <c s="29" t="s">
        <v>1748</v>
      </c>
      <c s="24" t="s">
        <v>58</v>
      </c>
      <c s="30" t="s">
        <v>3788</v>
      </c>
      <c s="31" t="s">
        <v>525</v>
      </c>
      <c s="32">
        <v>0.343</v>
      </c>
      <c s="33">
        <v>0</v>
      </c>
      <c s="33">
        <f>ROUND(ROUND(H49,2)*ROUND(G49,3),2)</f>
      </c>
      <c r="O49">
        <f>(I49*21)/100</f>
      </c>
      <c t="s">
        <v>33</v>
      </c>
    </row>
    <row r="50" spans="1:5" ht="12.75">
      <c r="A50" s="34" t="s">
        <v>61</v>
      </c>
      <c r="E50" s="35" t="s">
        <v>58</v>
      </c>
    </row>
    <row r="51" spans="1:5" ht="12.75">
      <c r="A51" s="36" t="s">
        <v>62</v>
      </c>
      <c r="E51" s="37" t="s">
        <v>3993</v>
      </c>
    </row>
    <row r="52" spans="1:5" ht="369.75">
      <c r="A52" t="s">
        <v>63</v>
      </c>
      <c r="E52" s="35" t="s">
        <v>3236</v>
      </c>
    </row>
    <row r="53" spans="1:18" ht="12.75" customHeight="1">
      <c r="A53" s="6" t="s">
        <v>53</v>
      </c>
      <c s="6"/>
      <c s="39" t="s">
        <v>32</v>
      </c>
      <c s="6"/>
      <c s="27" t="s">
        <v>3794</v>
      </c>
      <c s="6"/>
      <c s="6"/>
      <c s="6"/>
      <c s="40">
        <f>0+Q53</f>
      </c>
      <c r="O53">
        <f>0+R53</f>
      </c>
      <c r="Q53">
        <f>0+I54+I58</f>
      </c>
      <c>
        <f>0+O54+O58</f>
      </c>
    </row>
    <row r="54" spans="1:16" ht="12.75">
      <c r="A54" s="24" t="s">
        <v>56</v>
      </c>
      <c s="29" t="s">
        <v>67</v>
      </c>
      <c s="29" t="s">
        <v>3994</v>
      </c>
      <c s="24" t="s">
        <v>58</v>
      </c>
      <c s="30" t="s">
        <v>3995</v>
      </c>
      <c s="31" t="s">
        <v>525</v>
      </c>
      <c s="32">
        <v>4.659</v>
      </c>
      <c s="33">
        <v>0</v>
      </c>
      <c s="33">
        <f>ROUND(ROUND(H54,2)*ROUND(G54,3),2)</f>
      </c>
      <c r="O54">
        <f>(I54*21)/100</f>
      </c>
      <c t="s">
        <v>33</v>
      </c>
    </row>
    <row r="55" spans="1:5" ht="12.75">
      <c r="A55" s="34" t="s">
        <v>61</v>
      </c>
      <c r="E55" s="35" t="s">
        <v>58</v>
      </c>
    </row>
    <row r="56" spans="1:5" ht="12.75">
      <c r="A56" s="36" t="s">
        <v>62</v>
      </c>
      <c r="E56" s="37" t="s">
        <v>3996</v>
      </c>
    </row>
    <row r="57" spans="1:5" ht="369.75">
      <c r="A57" t="s">
        <v>63</v>
      </c>
      <c r="E57" s="35" t="s">
        <v>3236</v>
      </c>
    </row>
    <row r="58" spans="1:16" ht="12.75">
      <c r="A58" s="24" t="s">
        <v>56</v>
      </c>
      <c s="29" t="s">
        <v>70</v>
      </c>
      <c s="29" t="s">
        <v>3798</v>
      </c>
      <c s="24" t="s">
        <v>58</v>
      </c>
      <c s="30" t="s">
        <v>3799</v>
      </c>
      <c s="31" t="s">
        <v>906</v>
      </c>
      <c s="32">
        <v>0.123</v>
      </c>
      <c s="33">
        <v>0</v>
      </c>
      <c s="33">
        <f>ROUND(ROUND(H58,2)*ROUND(G58,3),2)</f>
      </c>
      <c r="O58">
        <f>(I58*21)/100</f>
      </c>
      <c t="s">
        <v>33</v>
      </c>
    </row>
    <row r="59" spans="1:5" ht="12.75">
      <c r="A59" s="34" t="s">
        <v>61</v>
      </c>
      <c r="E59" s="35" t="s">
        <v>58</v>
      </c>
    </row>
    <row r="60" spans="1:5" ht="12.75">
      <c r="A60" s="36" t="s">
        <v>62</v>
      </c>
      <c r="E60" s="37" t="s">
        <v>3997</v>
      </c>
    </row>
    <row r="61" spans="1:5" ht="267.75">
      <c r="A61" t="s">
        <v>63</v>
      </c>
      <c r="E61" s="35" t="s">
        <v>3801</v>
      </c>
    </row>
    <row r="62" spans="1:18" ht="12.75" customHeight="1">
      <c r="A62" s="6" t="s">
        <v>53</v>
      </c>
      <c s="6"/>
      <c s="39" t="s">
        <v>43</v>
      </c>
      <c s="6"/>
      <c s="27" t="s">
        <v>3823</v>
      </c>
      <c s="6"/>
      <c s="6"/>
      <c s="6"/>
      <c s="40">
        <f>0+Q62</f>
      </c>
      <c r="O62">
        <f>0+R62</f>
      </c>
      <c r="Q62">
        <f>0+I63+I67+I71</f>
      </c>
      <c>
        <f>0+O63+O67+O71</f>
      </c>
    </row>
    <row r="63" spans="1:16" ht="12.75">
      <c r="A63" s="24" t="s">
        <v>56</v>
      </c>
      <c s="29" t="s">
        <v>74</v>
      </c>
      <c s="29" t="s">
        <v>3937</v>
      </c>
      <c s="24" t="s">
        <v>58</v>
      </c>
      <c s="30" t="s">
        <v>3938</v>
      </c>
      <c s="31" t="s">
        <v>525</v>
      </c>
      <c s="32">
        <v>7.595</v>
      </c>
      <c s="33">
        <v>0</v>
      </c>
      <c s="33">
        <f>ROUND(ROUND(H63,2)*ROUND(G63,3),2)</f>
      </c>
      <c r="O63">
        <f>(I63*21)/100</f>
      </c>
      <c t="s">
        <v>33</v>
      </c>
    </row>
    <row r="64" spans="1:5" ht="12.75">
      <c r="A64" s="34" t="s">
        <v>61</v>
      </c>
      <c r="E64" s="35" t="s">
        <v>58</v>
      </c>
    </row>
    <row r="65" spans="1:5" ht="38.25">
      <c r="A65" s="36" t="s">
        <v>62</v>
      </c>
      <c r="E65" s="37" t="s">
        <v>3998</v>
      </c>
    </row>
    <row r="66" spans="1:5" ht="369.75">
      <c r="A66" t="s">
        <v>63</v>
      </c>
      <c r="E66" s="35" t="s">
        <v>3312</v>
      </c>
    </row>
    <row r="67" spans="1:16" ht="12.75">
      <c r="A67" s="24" t="s">
        <v>56</v>
      </c>
      <c s="29" t="s">
        <v>77</v>
      </c>
      <c s="29" t="s">
        <v>3830</v>
      </c>
      <c s="24" t="s">
        <v>58</v>
      </c>
      <c s="30" t="s">
        <v>3831</v>
      </c>
      <c s="31" t="s">
        <v>525</v>
      </c>
      <c s="32">
        <v>16.898</v>
      </c>
      <c s="33">
        <v>0</v>
      </c>
      <c s="33">
        <f>ROUND(ROUND(H67,2)*ROUND(G67,3),2)</f>
      </c>
      <c r="O67">
        <f>(I67*21)/100</f>
      </c>
      <c t="s">
        <v>33</v>
      </c>
    </row>
    <row r="68" spans="1:5" ht="12.75">
      <c r="A68" s="34" t="s">
        <v>61</v>
      </c>
      <c r="E68" s="35" t="s">
        <v>58</v>
      </c>
    </row>
    <row r="69" spans="1:5" ht="38.25">
      <c r="A69" s="36" t="s">
        <v>62</v>
      </c>
      <c r="E69" s="37" t="s">
        <v>3999</v>
      </c>
    </row>
    <row r="70" spans="1:5" ht="369.75">
      <c r="A70" t="s">
        <v>63</v>
      </c>
      <c r="E70" s="35" t="s">
        <v>3312</v>
      </c>
    </row>
    <row r="71" spans="1:16" ht="12.75">
      <c r="A71" s="24" t="s">
        <v>56</v>
      </c>
      <c s="29" t="s">
        <v>80</v>
      </c>
      <c s="29" t="s">
        <v>3478</v>
      </c>
      <c s="24" t="s">
        <v>58</v>
      </c>
      <c s="30" t="s">
        <v>3479</v>
      </c>
      <c s="31" t="s">
        <v>525</v>
      </c>
      <c s="32">
        <v>5.58</v>
      </c>
      <c s="33">
        <v>0</v>
      </c>
      <c s="33">
        <f>ROUND(ROUND(H71,2)*ROUND(G71,3),2)</f>
      </c>
      <c r="O71">
        <f>(I71*21)/100</f>
      </c>
      <c t="s">
        <v>33</v>
      </c>
    </row>
    <row r="72" spans="1:5" ht="12.75">
      <c r="A72" s="34" t="s">
        <v>61</v>
      </c>
      <c r="E72" s="35" t="s">
        <v>58</v>
      </c>
    </row>
    <row r="73" spans="1:5" ht="12.75">
      <c r="A73" s="36" t="s">
        <v>62</v>
      </c>
      <c r="E73" s="37" t="s">
        <v>4000</v>
      </c>
    </row>
    <row r="74" spans="1:5" ht="38.25">
      <c r="A74" t="s">
        <v>63</v>
      </c>
      <c r="E74" s="35" t="s">
        <v>3250</v>
      </c>
    </row>
    <row r="75" spans="1:18" ht="12.75" customHeight="1">
      <c r="A75" s="6" t="s">
        <v>53</v>
      </c>
      <c s="6"/>
      <c s="39" t="s">
        <v>45</v>
      </c>
      <c s="6"/>
      <c s="27" t="s">
        <v>3834</v>
      </c>
      <c s="6"/>
      <c s="6"/>
      <c s="6"/>
      <c s="40">
        <f>0+Q75</f>
      </c>
      <c r="O75">
        <f>0+R75</f>
      </c>
      <c r="Q75">
        <f>0+I76+I80</f>
      </c>
      <c>
        <f>0+O76+O80</f>
      </c>
    </row>
    <row r="76" spans="1:16" ht="12.75">
      <c r="A76" s="24" t="s">
        <v>56</v>
      </c>
      <c s="29" t="s">
        <v>83</v>
      </c>
      <c s="29" t="s">
        <v>3835</v>
      </c>
      <c s="24" t="s">
        <v>58</v>
      </c>
      <c s="30" t="s">
        <v>3836</v>
      </c>
      <c s="31" t="s">
        <v>936</v>
      </c>
      <c s="32">
        <v>275</v>
      </c>
      <c s="33">
        <v>0</v>
      </c>
      <c s="33">
        <f>ROUND(ROUND(H76,2)*ROUND(G76,3),2)</f>
      </c>
      <c r="O76">
        <f>(I76*21)/100</f>
      </c>
      <c t="s">
        <v>33</v>
      </c>
    </row>
    <row r="77" spans="1:5" ht="12.75">
      <c r="A77" s="34" t="s">
        <v>61</v>
      </c>
      <c r="E77" s="35" t="s">
        <v>58</v>
      </c>
    </row>
    <row r="78" spans="1:5" ht="12.75">
      <c r="A78" s="36" t="s">
        <v>62</v>
      </c>
      <c r="E78" s="37" t="s">
        <v>4001</v>
      </c>
    </row>
    <row r="79" spans="1:5" ht="51">
      <c r="A79" t="s">
        <v>63</v>
      </c>
      <c r="E79" s="35" t="s">
        <v>3377</v>
      </c>
    </row>
    <row r="80" spans="1:16" ht="12.75">
      <c r="A80" s="24" t="s">
        <v>56</v>
      </c>
      <c s="29" t="s">
        <v>252</v>
      </c>
      <c s="29" t="s">
        <v>3838</v>
      </c>
      <c s="24" t="s">
        <v>58</v>
      </c>
      <c s="30" t="s">
        <v>3839</v>
      </c>
      <c s="31" t="s">
        <v>936</v>
      </c>
      <c s="32">
        <v>190</v>
      </c>
      <c s="33">
        <v>0</v>
      </c>
      <c s="33">
        <f>ROUND(ROUND(H80,2)*ROUND(G80,3),2)</f>
      </c>
      <c r="O80">
        <f>(I80*21)/100</f>
      </c>
      <c t="s">
        <v>33</v>
      </c>
    </row>
    <row r="81" spans="1:5" ht="12.75">
      <c r="A81" s="34" t="s">
        <v>61</v>
      </c>
      <c r="E81" s="35" t="s">
        <v>58</v>
      </c>
    </row>
    <row r="82" spans="1:5" ht="12.75">
      <c r="A82" s="36" t="s">
        <v>62</v>
      </c>
      <c r="E82" s="37" t="s">
        <v>4002</v>
      </c>
    </row>
    <row r="83" spans="1:5" ht="165.75">
      <c r="A83" t="s">
        <v>63</v>
      </c>
      <c r="E83" s="35" t="s">
        <v>3841</v>
      </c>
    </row>
    <row r="84" spans="1:18" ht="12.75" customHeight="1">
      <c r="A84" s="6" t="s">
        <v>53</v>
      </c>
      <c s="6"/>
      <c s="39" t="s">
        <v>3281</v>
      </c>
      <c s="6"/>
      <c s="27" t="s">
        <v>3947</v>
      </c>
      <c s="6"/>
      <c s="6"/>
      <c s="6"/>
      <c s="40">
        <f>0+Q84</f>
      </c>
      <c r="O84">
        <f>0+R84</f>
      </c>
      <c r="Q84">
        <f>0+I85</f>
      </c>
      <c>
        <f>0+O85</f>
      </c>
    </row>
    <row r="85" spans="1:16" ht="25.5">
      <c r="A85" s="24" t="s">
        <v>56</v>
      </c>
      <c s="29" t="s">
        <v>86</v>
      </c>
      <c s="29" t="s">
        <v>3283</v>
      </c>
      <c s="24" t="s">
        <v>58</v>
      </c>
      <c s="30" t="s">
        <v>3284</v>
      </c>
      <c s="31" t="s">
        <v>936</v>
      </c>
      <c s="32">
        <v>88.4</v>
      </c>
      <c s="33">
        <v>0</v>
      </c>
      <c s="33">
        <f>ROUND(ROUND(H85,2)*ROUND(G85,3),2)</f>
      </c>
      <c r="O85">
        <f>(I85*21)/100</f>
      </c>
      <c t="s">
        <v>33</v>
      </c>
    </row>
    <row r="86" spans="1:5" ht="12.75">
      <c r="A86" s="34" t="s">
        <v>61</v>
      </c>
      <c r="E86" s="35" t="s">
        <v>58</v>
      </c>
    </row>
    <row r="87" spans="1:5" ht="12.75">
      <c r="A87" s="36" t="s">
        <v>62</v>
      </c>
      <c r="E87" s="37" t="s">
        <v>4003</v>
      </c>
    </row>
    <row r="88" spans="1:5" ht="191.25">
      <c r="A88" t="s">
        <v>63</v>
      </c>
      <c r="E88" s="35" t="s">
        <v>3286</v>
      </c>
    </row>
    <row r="89" spans="1:18" ht="12.75" customHeight="1">
      <c r="A89" s="6" t="s">
        <v>53</v>
      </c>
      <c s="6"/>
      <c s="39" t="s">
        <v>50</v>
      </c>
      <c s="6"/>
      <c s="27" t="s">
        <v>3850</v>
      </c>
      <c s="6"/>
      <c s="6"/>
      <c s="6"/>
      <c s="40">
        <f>0+Q89</f>
      </c>
      <c r="O89">
        <f>0+R89</f>
      </c>
      <c r="Q89">
        <f>0+I90+I94+I98+I102+I106+I110+I114+I118+I122+I126+I130+I134+I138+I142</f>
      </c>
      <c>
        <f>0+O90+O94+O98+O102+O106+O110+O114+O118+O122+O126+O130+O134+O138+O142</f>
      </c>
    </row>
    <row r="90" spans="1:16" ht="12.75">
      <c r="A90" s="24" t="s">
        <v>56</v>
      </c>
      <c s="29" t="s">
        <v>89</v>
      </c>
      <c s="29" t="s">
        <v>3851</v>
      </c>
      <c s="24" t="s">
        <v>58</v>
      </c>
      <c s="30" t="s">
        <v>3852</v>
      </c>
      <c s="31" t="s">
        <v>60</v>
      </c>
      <c s="32">
        <v>34</v>
      </c>
      <c s="33">
        <v>0</v>
      </c>
      <c s="33">
        <f>ROUND(ROUND(H90,2)*ROUND(G90,3),2)</f>
      </c>
      <c r="O90">
        <f>(I90*21)/100</f>
      </c>
      <c t="s">
        <v>33</v>
      </c>
    </row>
    <row r="91" spans="1:5" ht="12.75">
      <c r="A91" s="34" t="s">
        <v>61</v>
      </c>
      <c r="E91" s="35" t="s">
        <v>58</v>
      </c>
    </row>
    <row r="92" spans="1:5" ht="12.75">
      <c r="A92" s="36" t="s">
        <v>62</v>
      </c>
      <c r="E92" s="37" t="s">
        <v>4004</v>
      </c>
    </row>
    <row r="93" spans="1:5" ht="51">
      <c r="A93" t="s">
        <v>63</v>
      </c>
      <c r="E93" s="35" t="s">
        <v>3403</v>
      </c>
    </row>
    <row r="94" spans="1:16" ht="12.75">
      <c r="A94" s="24" t="s">
        <v>56</v>
      </c>
      <c s="29" t="s">
        <v>92</v>
      </c>
      <c s="29" t="s">
        <v>3854</v>
      </c>
      <c s="24" t="s">
        <v>58</v>
      </c>
      <c s="30" t="s">
        <v>3855</v>
      </c>
      <c s="31" t="s">
        <v>60</v>
      </c>
      <c s="32">
        <v>90</v>
      </c>
      <c s="33">
        <v>0</v>
      </c>
      <c s="33">
        <f>ROUND(ROUND(H94,2)*ROUND(G94,3),2)</f>
      </c>
      <c r="O94">
        <f>(I94*21)/100</f>
      </c>
      <c t="s">
        <v>33</v>
      </c>
    </row>
    <row r="95" spans="1:5" ht="12.75">
      <c r="A95" s="34" t="s">
        <v>61</v>
      </c>
      <c r="E95" s="35" t="s">
        <v>58</v>
      </c>
    </row>
    <row r="96" spans="1:5" ht="25.5">
      <c r="A96" s="36" t="s">
        <v>62</v>
      </c>
      <c r="E96" s="37" t="s">
        <v>4005</v>
      </c>
    </row>
    <row r="97" spans="1:5" ht="229.5">
      <c r="A97" t="s">
        <v>63</v>
      </c>
      <c r="E97" s="35" t="s">
        <v>3857</v>
      </c>
    </row>
    <row r="98" spans="1:16" ht="25.5">
      <c r="A98" s="24" t="s">
        <v>56</v>
      </c>
      <c s="29" t="s">
        <v>95</v>
      </c>
      <c s="29" t="s">
        <v>3866</v>
      </c>
      <c s="24" t="s">
        <v>58</v>
      </c>
      <c s="30" t="s">
        <v>3867</v>
      </c>
      <c s="31" t="s">
        <v>60</v>
      </c>
      <c s="32">
        <v>88.92</v>
      </c>
      <c s="33">
        <v>0</v>
      </c>
      <c s="33">
        <f>ROUND(ROUND(H98,2)*ROUND(G98,3),2)</f>
      </c>
      <c r="O98">
        <f>(I98*21)/100</f>
      </c>
      <c t="s">
        <v>33</v>
      </c>
    </row>
    <row r="99" spans="1:5" ht="12.75">
      <c r="A99" s="34" t="s">
        <v>61</v>
      </c>
      <c r="E99" s="35" t="s">
        <v>58</v>
      </c>
    </row>
    <row r="100" spans="1:5" ht="25.5">
      <c r="A100" s="36" t="s">
        <v>62</v>
      </c>
      <c r="E100" s="37" t="s">
        <v>4006</v>
      </c>
    </row>
    <row r="101" spans="1:5" ht="89.25">
      <c r="A101" t="s">
        <v>63</v>
      </c>
      <c r="E101" s="35" t="s">
        <v>3869</v>
      </c>
    </row>
    <row r="102" spans="1:16" ht="12.75">
      <c r="A102" s="24" t="s">
        <v>56</v>
      </c>
      <c s="29" t="s">
        <v>99</v>
      </c>
      <c s="29" t="s">
        <v>3870</v>
      </c>
      <c s="24" t="s">
        <v>58</v>
      </c>
      <c s="30" t="s">
        <v>3871</v>
      </c>
      <c s="31" t="s">
        <v>936</v>
      </c>
      <c s="32">
        <v>0.96</v>
      </c>
      <c s="33">
        <v>0</v>
      </c>
      <c s="33">
        <f>ROUND(ROUND(H102,2)*ROUND(G102,3),2)</f>
      </c>
      <c r="O102">
        <f>(I102*21)/100</f>
      </c>
      <c t="s">
        <v>33</v>
      </c>
    </row>
    <row r="103" spans="1:5" ht="12.75">
      <c r="A103" s="34" t="s">
        <v>61</v>
      </c>
      <c r="E103" s="35" t="s">
        <v>58</v>
      </c>
    </row>
    <row r="104" spans="1:5" ht="12.75">
      <c r="A104" s="36" t="s">
        <v>62</v>
      </c>
      <c r="E104" s="37" t="s">
        <v>4007</v>
      </c>
    </row>
    <row r="105" spans="1:5" ht="229.5">
      <c r="A105" t="s">
        <v>63</v>
      </c>
      <c r="E105" s="35" t="s">
        <v>3873</v>
      </c>
    </row>
    <row r="106" spans="1:16" ht="12.75">
      <c r="A106" s="24" t="s">
        <v>56</v>
      </c>
      <c s="29" t="s">
        <v>102</v>
      </c>
      <c s="29" t="s">
        <v>3874</v>
      </c>
      <c s="24" t="s">
        <v>58</v>
      </c>
      <c s="30" t="s">
        <v>3875</v>
      </c>
      <c s="31" t="s">
        <v>936</v>
      </c>
      <c s="32">
        <v>16.7</v>
      </c>
      <c s="33">
        <v>0</v>
      </c>
      <c s="33">
        <f>ROUND(ROUND(H106,2)*ROUND(G106,3),2)</f>
      </c>
      <c r="O106">
        <f>(I106*21)/100</f>
      </c>
      <c t="s">
        <v>33</v>
      </c>
    </row>
    <row r="107" spans="1:5" ht="12.75">
      <c r="A107" s="34" t="s">
        <v>61</v>
      </c>
      <c r="E107" s="35" t="s">
        <v>58</v>
      </c>
    </row>
    <row r="108" spans="1:5" ht="12.75">
      <c r="A108" s="36" t="s">
        <v>62</v>
      </c>
      <c r="E108" s="37" t="s">
        <v>3964</v>
      </c>
    </row>
    <row r="109" spans="1:5" ht="25.5">
      <c r="A109" t="s">
        <v>63</v>
      </c>
      <c r="E109" s="35" t="s">
        <v>3877</v>
      </c>
    </row>
    <row r="110" spans="1:16" ht="12.75">
      <c r="A110" s="24" t="s">
        <v>56</v>
      </c>
      <c s="29" t="s">
        <v>105</v>
      </c>
      <c s="29" t="s">
        <v>4008</v>
      </c>
      <c s="24" t="s">
        <v>58</v>
      </c>
      <c s="30" t="s">
        <v>4009</v>
      </c>
      <c s="31" t="s">
        <v>60</v>
      </c>
      <c s="32">
        <v>2.1</v>
      </c>
      <c s="33">
        <v>0</v>
      </c>
      <c s="33">
        <f>ROUND(ROUND(H110,2)*ROUND(G110,3),2)</f>
      </c>
      <c r="O110">
        <f>(I110*21)/100</f>
      </c>
      <c t="s">
        <v>33</v>
      </c>
    </row>
    <row r="111" spans="1:5" ht="12.75">
      <c r="A111" s="34" t="s">
        <v>61</v>
      </c>
      <c r="E111" s="35" t="s">
        <v>58</v>
      </c>
    </row>
    <row r="112" spans="1:5" ht="12.75">
      <c r="A112" s="36" t="s">
        <v>62</v>
      </c>
      <c r="E112" s="37" t="s">
        <v>4010</v>
      </c>
    </row>
    <row r="113" spans="1:5" ht="114.75">
      <c r="A113" t="s">
        <v>63</v>
      </c>
      <c r="E113" s="35" t="s">
        <v>4011</v>
      </c>
    </row>
    <row r="114" spans="1:16" ht="25.5">
      <c r="A114" s="24" t="s">
        <v>56</v>
      </c>
      <c s="29" t="s">
        <v>258</v>
      </c>
      <c s="29" t="s">
        <v>3509</v>
      </c>
      <c s="24" t="s">
        <v>58</v>
      </c>
      <c s="30" t="s">
        <v>3510</v>
      </c>
      <c s="31" t="s">
        <v>60</v>
      </c>
      <c s="32">
        <v>65</v>
      </c>
      <c s="33">
        <v>0</v>
      </c>
      <c s="33">
        <f>ROUND(ROUND(H114,2)*ROUND(G114,3),2)</f>
      </c>
      <c r="O114">
        <f>(I114*21)/100</f>
      </c>
      <c t="s">
        <v>33</v>
      </c>
    </row>
    <row r="115" spans="1:5" ht="12.75">
      <c r="A115" s="34" t="s">
        <v>61</v>
      </c>
      <c r="E115" s="35" t="s">
        <v>58</v>
      </c>
    </row>
    <row r="116" spans="1:5" ht="12.75">
      <c r="A116" s="36" t="s">
        <v>62</v>
      </c>
      <c r="E116" s="37" t="s">
        <v>4012</v>
      </c>
    </row>
    <row r="117" spans="1:5" ht="76.5">
      <c r="A117" t="s">
        <v>63</v>
      </c>
      <c r="E117" s="35" t="s">
        <v>3322</v>
      </c>
    </row>
    <row r="118" spans="1:16" ht="12.75">
      <c r="A118" s="24" t="s">
        <v>56</v>
      </c>
      <c s="29" t="s">
        <v>261</v>
      </c>
      <c s="29" t="s">
        <v>3878</v>
      </c>
      <c s="24" t="s">
        <v>58</v>
      </c>
      <c s="30" t="s">
        <v>3879</v>
      </c>
      <c s="31" t="s">
        <v>98</v>
      </c>
      <c s="32">
        <v>1</v>
      </c>
      <c s="33">
        <v>0</v>
      </c>
      <c s="33">
        <f>ROUND(ROUND(H118,2)*ROUND(G118,3),2)</f>
      </c>
      <c r="O118">
        <f>(I118*21)/100</f>
      </c>
      <c t="s">
        <v>33</v>
      </c>
    </row>
    <row r="119" spans="1:5" ht="12.75">
      <c r="A119" s="34" t="s">
        <v>61</v>
      </c>
      <c r="E119" s="35" t="s">
        <v>58</v>
      </c>
    </row>
    <row r="120" spans="1:5" ht="12.75">
      <c r="A120" s="36" t="s">
        <v>62</v>
      </c>
      <c r="E120" s="37" t="s">
        <v>58</v>
      </c>
    </row>
    <row r="121" spans="1:5" ht="89.25">
      <c r="A121" t="s">
        <v>63</v>
      </c>
      <c r="E121" s="35" t="s">
        <v>3880</v>
      </c>
    </row>
    <row r="122" spans="1:16" ht="12.75">
      <c r="A122" s="24" t="s">
        <v>56</v>
      </c>
      <c s="29" t="s">
        <v>264</v>
      </c>
      <c s="29" t="s">
        <v>3970</v>
      </c>
      <c s="24" t="s">
        <v>58</v>
      </c>
      <c s="30" t="s">
        <v>3971</v>
      </c>
      <c s="31" t="s">
        <v>98</v>
      </c>
      <c s="32">
        <v>7</v>
      </c>
      <c s="33">
        <v>0</v>
      </c>
      <c s="33">
        <f>ROUND(ROUND(H122,2)*ROUND(G122,3),2)</f>
      </c>
      <c r="O122">
        <f>(I122*21)/100</f>
      </c>
      <c t="s">
        <v>33</v>
      </c>
    </row>
    <row r="123" spans="1:5" ht="12.75">
      <c r="A123" s="34" t="s">
        <v>61</v>
      </c>
      <c r="E123" s="35" t="s">
        <v>58</v>
      </c>
    </row>
    <row r="124" spans="1:5" ht="12.75">
      <c r="A124" s="36" t="s">
        <v>62</v>
      </c>
      <c r="E124" s="37" t="s">
        <v>58</v>
      </c>
    </row>
    <row r="125" spans="1:5" ht="89.25">
      <c r="A125" t="s">
        <v>63</v>
      </c>
      <c r="E125" s="35" t="s">
        <v>3880</v>
      </c>
    </row>
    <row r="126" spans="1:16" ht="38.25">
      <c r="A126" s="24" t="s">
        <v>56</v>
      </c>
      <c s="29" t="s">
        <v>267</v>
      </c>
      <c s="29" t="s">
        <v>3881</v>
      </c>
      <c s="24" t="s">
        <v>58</v>
      </c>
      <c s="30" t="s">
        <v>3882</v>
      </c>
      <c s="31" t="s">
        <v>98</v>
      </c>
      <c s="32">
        <v>1</v>
      </c>
      <c s="33">
        <v>0</v>
      </c>
      <c s="33">
        <f>ROUND(ROUND(H126,2)*ROUND(G126,3),2)</f>
      </c>
      <c r="O126">
        <f>(I126*21)/100</f>
      </c>
      <c t="s">
        <v>33</v>
      </c>
    </row>
    <row r="127" spans="1:5" ht="12.75">
      <c r="A127" s="34" t="s">
        <v>61</v>
      </c>
      <c r="E127" s="35" t="s">
        <v>58</v>
      </c>
    </row>
    <row r="128" spans="1:5" ht="12.75">
      <c r="A128" s="36" t="s">
        <v>62</v>
      </c>
      <c r="E128" s="37" t="s">
        <v>4013</v>
      </c>
    </row>
    <row r="129" spans="1:5" ht="127.5">
      <c r="A129" t="s">
        <v>63</v>
      </c>
      <c r="E129" s="35" t="s">
        <v>3884</v>
      </c>
    </row>
    <row r="130" spans="1:16" ht="25.5">
      <c r="A130" s="24" t="s">
        <v>56</v>
      </c>
      <c s="29" t="s">
        <v>276</v>
      </c>
      <c s="29" t="s">
        <v>3885</v>
      </c>
      <c s="24" t="s">
        <v>58</v>
      </c>
      <c s="30" t="s">
        <v>3886</v>
      </c>
      <c s="31" t="s">
        <v>60</v>
      </c>
      <c s="32">
        <v>13.06</v>
      </c>
      <c s="33">
        <v>0</v>
      </c>
      <c s="33">
        <f>ROUND(ROUND(H130,2)*ROUND(G130,3),2)</f>
      </c>
      <c r="O130">
        <f>(I130*21)/100</f>
      </c>
      <c t="s">
        <v>33</v>
      </c>
    </row>
    <row r="131" spans="1:5" ht="25.5">
      <c r="A131" s="34" t="s">
        <v>61</v>
      </c>
      <c r="E131" s="35" t="s">
        <v>3887</v>
      </c>
    </row>
    <row r="132" spans="1:5" ht="12.75">
      <c r="A132" s="36" t="s">
        <v>62</v>
      </c>
      <c r="E132" s="37" t="s">
        <v>4014</v>
      </c>
    </row>
    <row r="133" spans="1:5" ht="63.75">
      <c r="A133" t="s">
        <v>63</v>
      </c>
      <c r="E133" s="35" t="s">
        <v>3889</v>
      </c>
    </row>
    <row r="134" spans="1:16" ht="12.75">
      <c r="A134" s="24" t="s">
        <v>56</v>
      </c>
      <c s="29" t="s">
        <v>279</v>
      </c>
      <c s="29" t="s">
        <v>3890</v>
      </c>
      <c s="24" t="s">
        <v>58</v>
      </c>
      <c s="30" t="s">
        <v>3891</v>
      </c>
      <c s="31" t="s">
        <v>60</v>
      </c>
      <c s="32">
        <v>3</v>
      </c>
      <c s="33">
        <v>0</v>
      </c>
      <c s="33">
        <f>ROUND(ROUND(H134,2)*ROUND(G134,3),2)</f>
      </c>
      <c r="O134">
        <f>(I134*21)/100</f>
      </c>
      <c t="s">
        <v>33</v>
      </c>
    </row>
    <row r="135" spans="1:5" ht="12.75">
      <c r="A135" s="34" t="s">
        <v>61</v>
      </c>
      <c r="E135" s="35" t="s">
        <v>58</v>
      </c>
    </row>
    <row r="136" spans="1:5" ht="12.75">
      <c r="A136" s="36" t="s">
        <v>62</v>
      </c>
      <c r="E136" s="37" t="s">
        <v>3974</v>
      </c>
    </row>
    <row r="137" spans="1:5" ht="216.75">
      <c r="A137" t="s">
        <v>63</v>
      </c>
      <c r="E137" s="35" t="s">
        <v>3893</v>
      </c>
    </row>
    <row r="138" spans="1:16" ht="38.25">
      <c r="A138" s="24" t="s">
        <v>56</v>
      </c>
      <c s="29" t="s">
        <v>282</v>
      </c>
      <c s="29" t="s">
        <v>3894</v>
      </c>
      <c s="24" t="s">
        <v>58</v>
      </c>
      <c s="30" t="s">
        <v>3895</v>
      </c>
      <c s="31" t="s">
        <v>60</v>
      </c>
      <c s="32">
        <v>89.6</v>
      </c>
      <c s="33">
        <v>0</v>
      </c>
      <c s="33">
        <f>ROUND(ROUND(H138,2)*ROUND(G138,3),2)</f>
      </c>
      <c r="O138">
        <f>(I138*21)/100</f>
      </c>
      <c t="s">
        <v>33</v>
      </c>
    </row>
    <row r="139" spans="1:5" ht="25.5">
      <c r="A139" s="34" t="s">
        <v>61</v>
      </c>
      <c r="E139" s="35" t="s">
        <v>3896</v>
      </c>
    </row>
    <row r="140" spans="1:5" ht="25.5">
      <c r="A140" s="36" t="s">
        <v>62</v>
      </c>
      <c r="E140" s="37" t="s">
        <v>3897</v>
      </c>
    </row>
    <row r="141" spans="1:5" ht="229.5">
      <c r="A141" t="s">
        <v>63</v>
      </c>
      <c r="E141" s="35" t="s">
        <v>3898</v>
      </c>
    </row>
    <row r="142" spans="1:16" ht="12.75">
      <c r="A142" s="24" t="s">
        <v>56</v>
      </c>
      <c s="29" t="s">
        <v>421</v>
      </c>
      <c s="29" t="s">
        <v>3904</v>
      </c>
      <c s="24" t="s">
        <v>58</v>
      </c>
      <c s="30" t="s">
        <v>3905</v>
      </c>
      <c s="31" t="s">
        <v>98</v>
      </c>
      <c s="32">
        <v>1</v>
      </c>
      <c s="33">
        <v>0</v>
      </c>
      <c s="33">
        <f>ROUND(ROUND(H142,2)*ROUND(G142,3),2)</f>
      </c>
      <c r="O142">
        <f>(I142*21)/100</f>
      </c>
      <c t="s">
        <v>33</v>
      </c>
    </row>
    <row r="143" spans="1:5" ht="12.75">
      <c r="A143" s="34" t="s">
        <v>61</v>
      </c>
      <c r="E143" s="35" t="s">
        <v>58</v>
      </c>
    </row>
    <row r="144" spans="1:5" ht="12.75">
      <c r="A144" s="36" t="s">
        <v>62</v>
      </c>
      <c r="E144" s="37" t="s">
        <v>58</v>
      </c>
    </row>
    <row r="145" spans="1:5" ht="89.25">
      <c r="A145" t="s">
        <v>63</v>
      </c>
      <c r="E145" s="35" t="s">
        <v>3880</v>
      </c>
    </row>
    <row r="146" spans="1:18" ht="12.75" customHeight="1">
      <c r="A146" s="6" t="s">
        <v>53</v>
      </c>
      <c s="6"/>
      <c s="39" t="s">
        <v>3040</v>
      </c>
      <c s="6"/>
      <c s="27" t="s">
        <v>3906</v>
      </c>
      <c s="6"/>
      <c s="6"/>
      <c s="6"/>
      <c s="40">
        <f>0+Q146</f>
      </c>
      <c r="O146">
        <f>0+R146</f>
      </c>
      <c r="Q146">
        <f>0+I147+I151</f>
      </c>
      <c>
        <f>0+O147+O151</f>
      </c>
    </row>
    <row r="147" spans="1:16" ht="25.5">
      <c r="A147" s="24" t="s">
        <v>56</v>
      </c>
      <c s="29" t="s">
        <v>270</v>
      </c>
      <c s="29" t="s">
        <v>904</v>
      </c>
      <c s="24" t="s">
        <v>58</v>
      </c>
      <c s="30" t="s">
        <v>3907</v>
      </c>
      <c s="31" t="s">
        <v>906</v>
      </c>
      <c s="32">
        <v>443.122</v>
      </c>
      <c s="33">
        <v>0</v>
      </c>
      <c s="33">
        <f>ROUND(ROUND(H147,2)*ROUND(G147,3),2)</f>
      </c>
      <c r="O147">
        <f>(I147*21)/100</f>
      </c>
      <c t="s">
        <v>33</v>
      </c>
    </row>
    <row r="148" spans="1:5" ht="12.75">
      <c r="A148" s="34" t="s">
        <v>61</v>
      </c>
      <c r="E148" s="35" t="s">
        <v>58</v>
      </c>
    </row>
    <row r="149" spans="1:5" ht="51">
      <c r="A149" s="36" t="s">
        <v>62</v>
      </c>
      <c r="E149" s="37" t="s">
        <v>4015</v>
      </c>
    </row>
    <row r="150" spans="1:5" ht="165.75">
      <c r="A150" t="s">
        <v>63</v>
      </c>
      <c r="E150" s="35" t="s">
        <v>3909</v>
      </c>
    </row>
    <row r="151" spans="1:16" ht="25.5">
      <c r="A151" s="24" t="s">
        <v>56</v>
      </c>
      <c s="29" t="s">
        <v>273</v>
      </c>
      <c s="29" t="s">
        <v>910</v>
      </c>
      <c s="24" t="s">
        <v>58</v>
      </c>
      <c s="30" t="s">
        <v>2924</v>
      </c>
      <c s="31" t="s">
        <v>906</v>
      </c>
      <c s="32">
        <v>18.26</v>
      </c>
      <c s="33">
        <v>0</v>
      </c>
      <c s="33">
        <f>ROUND(ROUND(H151,2)*ROUND(G151,3),2)</f>
      </c>
      <c r="O151">
        <f>(I151*21)/100</f>
      </c>
      <c t="s">
        <v>33</v>
      </c>
    </row>
    <row r="152" spans="1:5" ht="12.75">
      <c r="A152" s="34" t="s">
        <v>61</v>
      </c>
      <c r="E152" s="35" t="s">
        <v>58</v>
      </c>
    </row>
    <row r="153" spans="1:5" ht="12.75">
      <c r="A153" s="36" t="s">
        <v>62</v>
      </c>
      <c r="E153" s="37" t="s">
        <v>4016</v>
      </c>
    </row>
    <row r="154" spans="1:5" ht="165.75">
      <c r="A154" t="s">
        <v>63</v>
      </c>
      <c r="E154" s="35" t="s">
        <v>3978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4.xml><?xml version="1.0" encoding="utf-8"?>
<worksheet xmlns="http://schemas.openxmlformats.org/spreadsheetml/2006/main" xmlns:r="http://schemas.openxmlformats.org/officeDocument/2006/relationships">
  <sheetPr>
    <pageSetUpPr fitToPage="1"/>
  </sheetPr>
  <dimension ref="A1:R1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0+O11+O40+O53+O62+O79+O88+O149</f>
      </c>
      <c t="s">
        <v>32</v>
      </c>
    </row>
    <row r="3" spans="1:16" ht="15" customHeight="1">
      <c r="A3" t="s">
        <v>12</v>
      </c>
      <c s="12" t="s">
        <v>14</v>
      </c>
      <c s="13" t="s">
        <v>15</v>
      </c>
      <c s="1"/>
      <c s="14" t="s">
        <v>16</v>
      </c>
      <c s="1"/>
      <c s="9"/>
      <c s="8" t="s">
        <v>4017</v>
      </c>
      <c s="41">
        <f>0+I11+I40+I53+I62+I79+I88+I149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3768</v>
      </c>
      <c s="1"/>
      <c s="14" t="s">
        <v>3769</v>
      </c>
      <c s="1"/>
      <c s="1"/>
      <c s="1"/>
      <c s="1"/>
    </row>
    <row r="7" spans="1:9" ht="12.75" customHeight="1">
      <c r="A7" t="s">
        <v>27</v>
      </c>
      <c s="16" t="s">
        <v>28</v>
      </c>
      <c s="17" t="s">
        <v>4017</v>
      </c>
      <c s="6"/>
      <c s="18" t="s">
        <v>4018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0+I12+I16+I20+I24+I28+I32+I36</f>
      </c>
      <c>
        <f>0+O12+O16+O20+O24+O28+O32+O36</f>
      </c>
    </row>
    <row r="12" spans="1:16" ht="12.75">
      <c r="A12" s="24" t="s">
        <v>56</v>
      </c>
      <c s="29" t="s">
        <v>39</v>
      </c>
      <c s="29" t="s">
        <v>3773</v>
      </c>
      <c s="24" t="s">
        <v>58</v>
      </c>
      <c s="30" t="s">
        <v>3774</v>
      </c>
      <c s="31" t="s">
        <v>525</v>
      </c>
      <c s="32">
        <v>646</v>
      </c>
      <c s="33">
        <v>0</v>
      </c>
      <c s="33">
        <f>ROUND(ROUND(H12,2)*ROUND(G12,3),2)</f>
      </c>
      <c r="O12">
        <f>(I12*21)/100</f>
      </c>
      <c t="s">
        <v>33</v>
      </c>
    </row>
    <row r="13" spans="1:5" ht="12.75">
      <c r="A13" s="34" t="s">
        <v>61</v>
      </c>
      <c r="E13" s="35" t="s">
        <v>58</v>
      </c>
    </row>
    <row r="14" spans="1:5" ht="12.75">
      <c r="A14" s="36" t="s">
        <v>62</v>
      </c>
      <c r="E14" s="37" t="s">
        <v>4019</v>
      </c>
    </row>
    <row r="15" spans="1:5" ht="369.75">
      <c r="A15" t="s">
        <v>63</v>
      </c>
      <c r="E15" s="35" t="s">
        <v>3162</v>
      </c>
    </row>
    <row r="16" spans="1:16" ht="12.75">
      <c r="A16" s="24" t="s">
        <v>56</v>
      </c>
      <c s="29" t="s">
        <v>33</v>
      </c>
      <c s="29" t="s">
        <v>3179</v>
      </c>
      <c s="24" t="s">
        <v>58</v>
      </c>
      <c s="30" t="s">
        <v>3180</v>
      </c>
      <c s="31" t="s">
        <v>525</v>
      </c>
      <c s="32">
        <v>10.805</v>
      </c>
      <c s="33">
        <v>0</v>
      </c>
      <c s="33">
        <f>ROUND(ROUND(H16,2)*ROUND(G16,3),2)</f>
      </c>
      <c r="O16">
        <f>(I16*21)/100</f>
      </c>
      <c t="s">
        <v>33</v>
      </c>
    </row>
    <row r="17" spans="1:5" ht="12.75">
      <c r="A17" s="34" t="s">
        <v>61</v>
      </c>
      <c r="E17" s="35" t="s">
        <v>58</v>
      </c>
    </row>
    <row r="18" spans="1:5" ht="12.75">
      <c r="A18" s="36" t="s">
        <v>62</v>
      </c>
      <c r="E18" s="37" t="s">
        <v>4020</v>
      </c>
    </row>
    <row r="19" spans="1:5" ht="318.75">
      <c r="A19" t="s">
        <v>63</v>
      </c>
      <c r="E19" s="35" t="s">
        <v>3175</v>
      </c>
    </row>
    <row r="20" spans="1:16" ht="12.75">
      <c r="A20" s="24" t="s">
        <v>56</v>
      </c>
      <c s="29" t="s">
        <v>32</v>
      </c>
      <c s="29" t="s">
        <v>3185</v>
      </c>
      <c s="24" t="s">
        <v>58</v>
      </c>
      <c s="30" t="s">
        <v>3186</v>
      </c>
      <c s="31" t="s">
        <v>525</v>
      </c>
      <c s="32">
        <v>57</v>
      </c>
      <c s="33">
        <v>0</v>
      </c>
      <c s="33">
        <f>ROUND(ROUND(H20,2)*ROUND(G20,3),2)</f>
      </c>
      <c r="O20">
        <f>(I20*21)/100</f>
      </c>
      <c t="s">
        <v>33</v>
      </c>
    </row>
    <row r="21" spans="1:5" ht="12.75">
      <c r="A21" s="34" t="s">
        <v>61</v>
      </c>
      <c r="E21" s="35" t="s">
        <v>58</v>
      </c>
    </row>
    <row r="22" spans="1:5" ht="25.5">
      <c r="A22" s="36" t="s">
        <v>62</v>
      </c>
      <c r="E22" s="37" t="s">
        <v>4021</v>
      </c>
    </row>
    <row r="23" spans="1:5" ht="267.75">
      <c r="A23" t="s">
        <v>63</v>
      </c>
      <c r="E23" s="35" t="s">
        <v>3188</v>
      </c>
    </row>
    <row r="24" spans="1:16" ht="12.75">
      <c r="A24" s="24" t="s">
        <v>56</v>
      </c>
      <c s="29" t="s">
        <v>43</v>
      </c>
      <c s="29" t="s">
        <v>3782</v>
      </c>
      <c s="24" t="s">
        <v>58</v>
      </c>
      <c s="30" t="s">
        <v>3783</v>
      </c>
      <c s="31" t="s">
        <v>525</v>
      </c>
      <c s="32">
        <v>719.932</v>
      </c>
      <c s="33">
        <v>0</v>
      </c>
      <c s="33">
        <f>ROUND(ROUND(H24,2)*ROUND(G24,3),2)</f>
      </c>
      <c r="O24">
        <f>(I24*21)/100</f>
      </c>
      <c t="s">
        <v>33</v>
      </c>
    </row>
    <row r="25" spans="1:5" ht="12.75">
      <c r="A25" s="34" t="s">
        <v>61</v>
      </c>
      <c r="E25" s="35" t="s">
        <v>58</v>
      </c>
    </row>
    <row r="26" spans="1:5" ht="25.5">
      <c r="A26" s="36" t="s">
        <v>62</v>
      </c>
      <c r="E26" s="37" t="s">
        <v>4022</v>
      </c>
    </row>
    <row r="27" spans="1:5" ht="229.5">
      <c r="A27" t="s">
        <v>63</v>
      </c>
      <c r="E27" s="35" t="s">
        <v>3785</v>
      </c>
    </row>
    <row r="28" spans="1:16" ht="12.75">
      <c r="A28" s="24" t="s">
        <v>56</v>
      </c>
      <c s="29" t="s">
        <v>45</v>
      </c>
      <c s="29" t="s">
        <v>3923</v>
      </c>
      <c s="24" t="s">
        <v>58</v>
      </c>
      <c s="30" t="s">
        <v>3924</v>
      </c>
      <c s="31" t="s">
        <v>936</v>
      </c>
      <c s="32">
        <v>94</v>
      </c>
      <c s="33">
        <v>0</v>
      </c>
      <c s="33">
        <f>ROUND(ROUND(H28,2)*ROUND(G28,3),2)</f>
      </c>
      <c r="O28">
        <f>(I28*21)/100</f>
      </c>
      <c t="s">
        <v>33</v>
      </c>
    </row>
    <row r="29" spans="1:5" ht="12.75">
      <c r="A29" s="34" t="s">
        <v>61</v>
      </c>
      <c r="E29" s="35" t="s">
        <v>58</v>
      </c>
    </row>
    <row r="30" spans="1:5" ht="25.5">
      <c r="A30" s="36" t="s">
        <v>62</v>
      </c>
      <c r="E30" s="37" t="s">
        <v>4023</v>
      </c>
    </row>
    <row r="31" spans="1:5" ht="38.25">
      <c r="A31" t="s">
        <v>63</v>
      </c>
      <c r="E31" s="35" t="s">
        <v>3207</v>
      </c>
    </row>
    <row r="32" spans="1:16" ht="12.75">
      <c r="A32" s="24" t="s">
        <v>56</v>
      </c>
      <c s="29" t="s">
        <v>47</v>
      </c>
      <c s="29" t="s">
        <v>3208</v>
      </c>
      <c s="24" t="s">
        <v>58</v>
      </c>
      <c s="30" t="s">
        <v>3209</v>
      </c>
      <c s="31" t="s">
        <v>936</v>
      </c>
      <c s="32">
        <v>94</v>
      </c>
      <c s="33">
        <v>0</v>
      </c>
      <c s="33">
        <f>ROUND(ROUND(H32,2)*ROUND(G32,3),2)</f>
      </c>
      <c r="O32">
        <f>(I32*21)/100</f>
      </c>
      <c t="s">
        <v>33</v>
      </c>
    </row>
    <row r="33" spans="1:5" ht="12.75">
      <c r="A33" s="34" t="s">
        <v>61</v>
      </c>
      <c r="E33" s="35" t="s">
        <v>58</v>
      </c>
    </row>
    <row r="34" spans="1:5" ht="25.5">
      <c r="A34" s="36" t="s">
        <v>62</v>
      </c>
      <c r="E34" s="37" t="s">
        <v>4023</v>
      </c>
    </row>
    <row r="35" spans="1:5" ht="25.5">
      <c r="A35" t="s">
        <v>63</v>
      </c>
      <c r="E35" s="35" t="s">
        <v>3212</v>
      </c>
    </row>
    <row r="36" spans="1:16" ht="25.5">
      <c r="A36" s="24" t="s">
        <v>56</v>
      </c>
      <c s="29" t="s">
        <v>267</v>
      </c>
      <c s="29" t="s">
        <v>3926</v>
      </c>
      <c s="24" t="s">
        <v>58</v>
      </c>
      <c s="30" t="s">
        <v>3927</v>
      </c>
      <c s="31" t="s">
        <v>525</v>
      </c>
      <c s="32">
        <v>9.4</v>
      </c>
      <c s="33">
        <v>0</v>
      </c>
      <c s="33">
        <f>ROUND(ROUND(H36,2)*ROUND(G36,3),2)</f>
      </c>
      <c r="O36">
        <f>(I36*21)/100</f>
      </c>
      <c t="s">
        <v>33</v>
      </c>
    </row>
    <row r="37" spans="1:5" ht="12.75">
      <c r="A37" s="34" t="s">
        <v>61</v>
      </c>
      <c r="E37" s="35" t="s">
        <v>58</v>
      </c>
    </row>
    <row r="38" spans="1:5" ht="12.75">
      <c r="A38" s="36" t="s">
        <v>62</v>
      </c>
      <c r="E38" s="37" t="s">
        <v>4024</v>
      </c>
    </row>
    <row r="39" spans="1:5" ht="38.25">
      <c r="A39" t="s">
        <v>63</v>
      </c>
      <c r="E39" s="35" t="s">
        <v>3929</v>
      </c>
    </row>
    <row r="40" spans="1:18" ht="12.75" customHeight="1">
      <c r="A40" s="6" t="s">
        <v>53</v>
      </c>
      <c s="6"/>
      <c s="39" t="s">
        <v>33</v>
      </c>
      <c s="6"/>
      <c s="27" t="s">
        <v>3786</v>
      </c>
      <c s="6"/>
      <c s="6"/>
      <c s="6"/>
      <c s="40">
        <f>0+Q40</f>
      </c>
      <c r="O40">
        <f>0+R40</f>
      </c>
      <c r="Q40">
        <f>0+I41+I45+I49</f>
      </c>
      <c>
        <f>0+O41+O45+O49</f>
      </c>
    </row>
    <row r="41" spans="1:16" ht="12.75">
      <c r="A41" s="24" t="s">
        <v>56</v>
      </c>
      <c s="29" t="s">
        <v>452</v>
      </c>
      <c s="29" t="s">
        <v>1748</v>
      </c>
      <c s="24" t="s">
        <v>58</v>
      </c>
      <c s="30" t="s">
        <v>3788</v>
      </c>
      <c s="31" t="s">
        <v>525</v>
      </c>
      <c s="32">
        <v>10.805</v>
      </c>
      <c s="33">
        <v>0</v>
      </c>
      <c s="33">
        <f>ROUND(ROUND(H41,2)*ROUND(G41,3),2)</f>
      </c>
      <c r="O41">
        <f>(I41*21)/100</f>
      </c>
      <c t="s">
        <v>33</v>
      </c>
    </row>
    <row r="42" spans="1:5" ht="12.75">
      <c r="A42" s="34" t="s">
        <v>61</v>
      </c>
      <c r="E42" s="35" t="s">
        <v>58</v>
      </c>
    </row>
    <row r="43" spans="1:5" ht="12.75">
      <c r="A43" s="36" t="s">
        <v>62</v>
      </c>
      <c r="E43" s="37" t="s">
        <v>4025</v>
      </c>
    </row>
    <row r="44" spans="1:5" ht="369.75">
      <c r="A44" t="s">
        <v>63</v>
      </c>
      <c r="E44" s="35" t="s">
        <v>3236</v>
      </c>
    </row>
    <row r="45" spans="1:16" ht="12.75">
      <c r="A45" s="24" t="s">
        <v>56</v>
      </c>
      <c s="29" t="s">
        <v>394</v>
      </c>
      <c s="29" t="s">
        <v>4026</v>
      </c>
      <c s="24" t="s">
        <v>58</v>
      </c>
      <c s="30" t="s">
        <v>4027</v>
      </c>
      <c s="31" t="s">
        <v>525</v>
      </c>
      <c s="32">
        <v>0.705</v>
      </c>
      <c s="33">
        <v>0</v>
      </c>
      <c s="33">
        <f>ROUND(ROUND(H45,2)*ROUND(G45,3),2)</f>
      </c>
      <c r="O45">
        <f>(I45*21)/100</f>
      </c>
      <c t="s">
        <v>33</v>
      </c>
    </row>
    <row r="46" spans="1:5" ht="12.75">
      <c r="A46" s="34" t="s">
        <v>61</v>
      </c>
      <c r="E46" s="35" t="s">
        <v>58</v>
      </c>
    </row>
    <row r="47" spans="1:5" ht="51">
      <c r="A47" s="36" t="s">
        <v>62</v>
      </c>
      <c r="E47" s="37" t="s">
        <v>4028</v>
      </c>
    </row>
    <row r="48" spans="1:5" ht="369.75">
      <c r="A48" t="s">
        <v>63</v>
      </c>
      <c r="E48" s="35" t="s">
        <v>3236</v>
      </c>
    </row>
    <row r="49" spans="1:16" ht="12.75">
      <c r="A49" s="24" t="s">
        <v>56</v>
      </c>
      <c s="29" t="s">
        <v>50</v>
      </c>
      <c s="29" t="s">
        <v>4029</v>
      </c>
      <c s="24" t="s">
        <v>58</v>
      </c>
      <c s="30" t="s">
        <v>4030</v>
      </c>
      <c s="31" t="s">
        <v>906</v>
      </c>
      <c s="32">
        <v>0.009</v>
      </c>
      <c s="33">
        <v>0</v>
      </c>
      <c s="33">
        <f>ROUND(ROUND(H49,2)*ROUND(G49,3),2)</f>
      </c>
      <c r="O49">
        <f>(I49*21)/100</f>
      </c>
      <c t="s">
        <v>33</v>
      </c>
    </row>
    <row r="50" spans="1:5" ht="12.75">
      <c r="A50" s="34" t="s">
        <v>61</v>
      </c>
      <c r="E50" s="35" t="s">
        <v>58</v>
      </c>
    </row>
    <row r="51" spans="1:5" ht="51">
      <c r="A51" s="36" t="s">
        <v>62</v>
      </c>
      <c r="E51" s="37" t="s">
        <v>4031</v>
      </c>
    </row>
    <row r="52" spans="1:5" ht="267.75">
      <c r="A52" t="s">
        <v>63</v>
      </c>
      <c r="E52" s="35" t="s">
        <v>3801</v>
      </c>
    </row>
    <row r="53" spans="1:18" ht="12.75" customHeight="1">
      <c r="A53" s="6" t="s">
        <v>53</v>
      </c>
      <c s="6"/>
      <c s="39" t="s">
        <v>32</v>
      </c>
      <c s="6"/>
      <c s="27" t="s">
        <v>3794</v>
      </c>
      <c s="6"/>
      <c s="6"/>
      <c s="6"/>
      <c s="40">
        <f>0+Q53</f>
      </c>
      <c r="O53">
        <f>0+R53</f>
      </c>
      <c r="Q53">
        <f>0+I54+I58</f>
      </c>
      <c>
        <f>0+O54+O58</f>
      </c>
    </row>
    <row r="54" spans="1:16" ht="12.75">
      <c r="A54" s="24" t="s">
        <v>56</v>
      </c>
      <c s="29" t="s">
        <v>52</v>
      </c>
      <c s="29" t="s">
        <v>3813</v>
      </c>
      <c s="24" t="s">
        <v>58</v>
      </c>
      <c s="30" t="s">
        <v>3814</v>
      </c>
      <c s="31" t="s">
        <v>525</v>
      </c>
      <c s="32">
        <v>47.396</v>
      </c>
      <c s="33">
        <v>0</v>
      </c>
      <c s="33">
        <f>ROUND(ROUND(H54,2)*ROUND(G54,3),2)</f>
      </c>
      <c r="O54">
        <f>(I54*21)/100</f>
      </c>
      <c t="s">
        <v>33</v>
      </c>
    </row>
    <row r="55" spans="1:5" ht="12.75">
      <c r="A55" s="34" t="s">
        <v>61</v>
      </c>
      <c r="E55" s="35" t="s">
        <v>58</v>
      </c>
    </row>
    <row r="56" spans="1:5" ht="204">
      <c r="A56" s="36" t="s">
        <v>62</v>
      </c>
      <c r="E56" s="37" t="s">
        <v>4032</v>
      </c>
    </row>
    <row r="57" spans="1:5" ht="369.75">
      <c r="A57" t="s">
        <v>63</v>
      </c>
      <c r="E57" s="35" t="s">
        <v>3312</v>
      </c>
    </row>
    <row r="58" spans="1:16" ht="12.75">
      <c r="A58" s="24" t="s">
        <v>56</v>
      </c>
      <c s="29" t="s">
        <v>67</v>
      </c>
      <c s="29" t="s">
        <v>3816</v>
      </c>
      <c s="24" t="s">
        <v>58</v>
      </c>
      <c s="30" t="s">
        <v>3817</v>
      </c>
      <c s="31" t="s">
        <v>906</v>
      </c>
      <c s="32">
        <v>5.999</v>
      </c>
      <c s="33">
        <v>0</v>
      </c>
      <c s="33">
        <f>ROUND(ROUND(H58,2)*ROUND(G58,3),2)</f>
      </c>
      <c r="O58">
        <f>(I58*21)/100</f>
      </c>
      <c t="s">
        <v>33</v>
      </c>
    </row>
    <row r="59" spans="1:5" ht="12.75">
      <c r="A59" s="34" t="s">
        <v>61</v>
      </c>
      <c r="E59" s="35" t="s">
        <v>58</v>
      </c>
    </row>
    <row r="60" spans="1:5" ht="178.5">
      <c r="A60" s="36" t="s">
        <v>62</v>
      </c>
      <c r="E60" s="37" t="s">
        <v>4033</v>
      </c>
    </row>
    <row r="61" spans="1:5" ht="267.75">
      <c r="A61" t="s">
        <v>63</v>
      </c>
      <c r="E61" s="35" t="s">
        <v>3801</v>
      </c>
    </row>
    <row r="62" spans="1:18" ht="12.75" customHeight="1">
      <c r="A62" s="6" t="s">
        <v>53</v>
      </c>
      <c s="6"/>
      <c s="39" t="s">
        <v>43</v>
      </c>
      <c s="6"/>
      <c s="27" t="s">
        <v>3823</v>
      </c>
      <c s="6"/>
      <c s="6"/>
      <c s="6"/>
      <c s="40">
        <f>0+Q62</f>
      </c>
      <c r="O62">
        <f>0+R62</f>
      </c>
      <c r="Q62">
        <f>0+I63+I67+I71+I75</f>
      </c>
      <c>
        <f>0+O63+O67+O71+O75</f>
      </c>
    </row>
    <row r="63" spans="1:16" ht="12.75">
      <c r="A63" s="24" t="s">
        <v>56</v>
      </c>
      <c s="29" t="s">
        <v>70</v>
      </c>
      <c s="29" t="s">
        <v>3937</v>
      </c>
      <c s="24" t="s">
        <v>58</v>
      </c>
      <c s="30" t="s">
        <v>3938</v>
      </c>
      <c s="31" t="s">
        <v>525</v>
      </c>
      <c s="32">
        <v>3.742</v>
      </c>
      <c s="33">
        <v>0</v>
      </c>
      <c s="33">
        <f>ROUND(ROUND(H63,2)*ROUND(G63,3),2)</f>
      </c>
      <c r="O63">
        <f>(I63*21)/100</f>
      </c>
      <c t="s">
        <v>33</v>
      </c>
    </row>
    <row r="64" spans="1:5" ht="12.75">
      <c r="A64" s="34" t="s">
        <v>61</v>
      </c>
      <c r="E64" s="35" t="s">
        <v>58</v>
      </c>
    </row>
    <row r="65" spans="1:5" ht="25.5">
      <c r="A65" s="36" t="s">
        <v>62</v>
      </c>
      <c r="E65" s="37" t="s">
        <v>4034</v>
      </c>
    </row>
    <row r="66" spans="1:5" ht="369.75">
      <c r="A66" t="s">
        <v>63</v>
      </c>
      <c r="E66" s="35" t="s">
        <v>3312</v>
      </c>
    </row>
    <row r="67" spans="1:16" ht="12.75">
      <c r="A67" s="24" t="s">
        <v>56</v>
      </c>
      <c s="29" t="s">
        <v>74</v>
      </c>
      <c s="29" t="s">
        <v>3830</v>
      </c>
      <c s="24" t="s">
        <v>58</v>
      </c>
      <c s="30" t="s">
        <v>3831</v>
      </c>
      <c s="31" t="s">
        <v>525</v>
      </c>
      <c s="32">
        <v>49.307</v>
      </c>
      <c s="33">
        <v>0</v>
      </c>
      <c s="33">
        <f>ROUND(ROUND(H67,2)*ROUND(G67,3),2)</f>
      </c>
      <c r="O67">
        <f>(I67*21)/100</f>
      </c>
      <c t="s">
        <v>33</v>
      </c>
    </row>
    <row r="68" spans="1:5" ht="12.75">
      <c r="A68" s="34" t="s">
        <v>61</v>
      </c>
      <c r="E68" s="35" t="s">
        <v>58</v>
      </c>
    </row>
    <row r="69" spans="1:5" ht="38.25">
      <c r="A69" s="36" t="s">
        <v>62</v>
      </c>
      <c r="E69" s="37" t="s">
        <v>4035</v>
      </c>
    </row>
    <row r="70" spans="1:5" ht="369.75">
      <c r="A70" t="s">
        <v>63</v>
      </c>
      <c r="E70" s="35" t="s">
        <v>3312</v>
      </c>
    </row>
    <row r="71" spans="1:16" ht="12.75">
      <c r="A71" s="24" t="s">
        <v>56</v>
      </c>
      <c s="29" t="s">
        <v>77</v>
      </c>
      <c s="29" t="s">
        <v>3478</v>
      </c>
      <c s="24" t="s">
        <v>58</v>
      </c>
      <c s="30" t="s">
        <v>3479</v>
      </c>
      <c s="31" t="s">
        <v>525</v>
      </c>
      <c s="32">
        <v>16.33</v>
      </c>
      <c s="33">
        <v>0</v>
      </c>
      <c s="33">
        <f>ROUND(ROUND(H71,2)*ROUND(G71,3),2)</f>
      </c>
      <c r="O71">
        <f>(I71*21)/100</f>
      </c>
      <c t="s">
        <v>33</v>
      </c>
    </row>
    <row r="72" spans="1:5" ht="12.75">
      <c r="A72" s="34" t="s">
        <v>61</v>
      </c>
      <c r="E72" s="35" t="s">
        <v>58</v>
      </c>
    </row>
    <row r="73" spans="1:5" ht="12.75">
      <c r="A73" s="36" t="s">
        <v>62</v>
      </c>
      <c r="E73" s="37" t="s">
        <v>4036</v>
      </c>
    </row>
    <row r="74" spans="1:5" ht="38.25">
      <c r="A74" t="s">
        <v>63</v>
      </c>
      <c r="E74" s="35" t="s">
        <v>3250</v>
      </c>
    </row>
    <row r="75" spans="1:16" ht="12.75">
      <c r="A75" s="24" t="s">
        <v>56</v>
      </c>
      <c s="29" t="s">
        <v>270</v>
      </c>
      <c s="29" t="s">
        <v>4037</v>
      </c>
      <c s="24" t="s">
        <v>58</v>
      </c>
      <c s="30" t="s">
        <v>4038</v>
      </c>
      <c s="31" t="s">
        <v>525</v>
      </c>
      <c s="32">
        <v>3.206</v>
      </c>
      <c s="33">
        <v>0</v>
      </c>
      <c s="33">
        <f>ROUND(ROUND(H75,2)*ROUND(G75,3),2)</f>
      </c>
      <c r="O75">
        <f>(I75*21)/100</f>
      </c>
      <c t="s">
        <v>33</v>
      </c>
    </row>
    <row r="76" spans="1:5" ht="12.75">
      <c r="A76" s="34" t="s">
        <v>61</v>
      </c>
      <c r="E76" s="35" t="s">
        <v>58</v>
      </c>
    </row>
    <row r="77" spans="1:5" ht="63.75">
      <c r="A77" s="36" t="s">
        <v>62</v>
      </c>
      <c r="E77" s="37" t="s">
        <v>4039</v>
      </c>
    </row>
    <row r="78" spans="1:5" ht="369.75">
      <c r="A78" t="s">
        <v>63</v>
      </c>
      <c r="E78" s="35" t="s">
        <v>3312</v>
      </c>
    </row>
    <row r="79" spans="1:18" ht="12.75" customHeight="1">
      <c r="A79" s="6" t="s">
        <v>53</v>
      </c>
      <c s="6"/>
      <c s="39" t="s">
        <v>45</v>
      </c>
      <c s="6"/>
      <c s="27" t="s">
        <v>3834</v>
      </c>
      <c s="6"/>
      <c s="6"/>
      <c s="6"/>
      <c s="40">
        <f>0+Q79</f>
      </c>
      <c r="O79">
        <f>0+R79</f>
      </c>
      <c r="Q79">
        <f>0+I80+I84</f>
      </c>
      <c>
        <f>0+O80+O84</f>
      </c>
    </row>
    <row r="80" spans="1:16" ht="12.75">
      <c r="A80" s="24" t="s">
        <v>56</v>
      </c>
      <c s="29" t="s">
        <v>80</v>
      </c>
      <c s="29" t="s">
        <v>3835</v>
      </c>
      <c s="24" t="s">
        <v>58</v>
      </c>
      <c s="30" t="s">
        <v>3836</v>
      </c>
      <c s="31" t="s">
        <v>936</v>
      </c>
      <c s="32">
        <v>595</v>
      </c>
      <c s="33">
        <v>0</v>
      </c>
      <c s="33">
        <f>ROUND(ROUND(H80,2)*ROUND(G80,3),2)</f>
      </c>
      <c r="O80">
        <f>(I80*21)/100</f>
      </c>
      <c t="s">
        <v>33</v>
      </c>
    </row>
    <row r="81" spans="1:5" ht="12.75">
      <c r="A81" s="34" t="s">
        <v>61</v>
      </c>
      <c r="E81" s="35" t="s">
        <v>58</v>
      </c>
    </row>
    <row r="82" spans="1:5" ht="12.75">
      <c r="A82" s="36" t="s">
        <v>62</v>
      </c>
      <c r="E82" s="37" t="s">
        <v>4040</v>
      </c>
    </row>
    <row r="83" spans="1:5" ht="51">
      <c r="A83" t="s">
        <v>63</v>
      </c>
      <c r="E83" s="35" t="s">
        <v>3377</v>
      </c>
    </row>
    <row r="84" spans="1:16" ht="12.75">
      <c r="A84" s="24" t="s">
        <v>56</v>
      </c>
      <c s="29" t="s">
        <v>83</v>
      </c>
      <c s="29" t="s">
        <v>3838</v>
      </c>
      <c s="24" t="s">
        <v>58</v>
      </c>
      <c s="30" t="s">
        <v>3839</v>
      </c>
      <c s="31" t="s">
        <v>936</v>
      </c>
      <c s="32">
        <v>424</v>
      </c>
      <c s="33">
        <v>0</v>
      </c>
      <c s="33">
        <f>ROUND(ROUND(H84,2)*ROUND(G84,3),2)</f>
      </c>
      <c r="O84">
        <f>(I84*21)/100</f>
      </c>
      <c t="s">
        <v>33</v>
      </c>
    </row>
    <row r="85" spans="1:5" ht="12.75">
      <c r="A85" s="34" t="s">
        <v>61</v>
      </c>
      <c r="E85" s="35" t="s">
        <v>58</v>
      </c>
    </row>
    <row r="86" spans="1:5" ht="12.75">
      <c r="A86" s="36" t="s">
        <v>62</v>
      </c>
      <c r="E86" s="37" t="s">
        <v>4041</v>
      </c>
    </row>
    <row r="87" spans="1:5" ht="165.75">
      <c r="A87" t="s">
        <v>63</v>
      </c>
      <c r="E87" s="35" t="s">
        <v>3841</v>
      </c>
    </row>
    <row r="88" spans="1:18" ht="12.75" customHeight="1">
      <c r="A88" s="6" t="s">
        <v>53</v>
      </c>
      <c s="6"/>
      <c s="39" t="s">
        <v>50</v>
      </c>
      <c s="6"/>
      <c s="27" t="s">
        <v>3850</v>
      </c>
      <c s="6"/>
      <c s="6"/>
      <c s="6"/>
      <c s="40">
        <f>0+Q88</f>
      </c>
      <c r="O88">
        <f>0+R88</f>
      </c>
      <c r="Q88">
        <f>0+I89+I93+I97+I101+I105+I109+I113+I117+I121+I125+I129+I133+I137+I141+I145</f>
      </c>
      <c>
        <f>0+O89+O93+O97+O101+O105+O109+O113+O117+O121+O125+O129+O133+O137+O141+O145</f>
      </c>
    </row>
    <row r="89" spans="1:16" ht="12.75">
      <c r="A89" s="24" t="s">
        <v>56</v>
      </c>
      <c s="29" t="s">
        <v>252</v>
      </c>
      <c s="29" t="s">
        <v>3851</v>
      </c>
      <c s="24" t="s">
        <v>58</v>
      </c>
      <c s="30" t="s">
        <v>3852</v>
      </c>
      <c s="31" t="s">
        <v>60</v>
      </c>
      <c s="32">
        <v>78.2</v>
      </c>
      <c s="33">
        <v>0</v>
      </c>
      <c s="33">
        <f>ROUND(ROUND(H89,2)*ROUND(G89,3),2)</f>
      </c>
      <c r="O89">
        <f>(I89*21)/100</f>
      </c>
      <c t="s">
        <v>33</v>
      </c>
    </row>
    <row r="90" spans="1:5" ht="12.75">
      <c r="A90" s="34" t="s">
        <v>61</v>
      </c>
      <c r="E90" s="35" t="s">
        <v>58</v>
      </c>
    </row>
    <row r="91" spans="1:5" ht="12.75">
      <c r="A91" s="36" t="s">
        <v>62</v>
      </c>
      <c r="E91" s="37" t="s">
        <v>4042</v>
      </c>
    </row>
    <row r="92" spans="1:5" ht="51">
      <c r="A92" t="s">
        <v>63</v>
      </c>
      <c r="E92" s="35" t="s">
        <v>3403</v>
      </c>
    </row>
    <row r="93" spans="1:16" ht="12.75">
      <c r="A93" s="24" t="s">
        <v>56</v>
      </c>
      <c s="29" t="s">
        <v>86</v>
      </c>
      <c s="29" t="s">
        <v>4043</v>
      </c>
      <c s="24" t="s">
        <v>58</v>
      </c>
      <c s="30" t="s">
        <v>4044</v>
      </c>
      <c s="31" t="s">
        <v>936</v>
      </c>
      <c s="32">
        <v>12.96</v>
      </c>
      <c s="33">
        <v>0</v>
      </c>
      <c s="33">
        <f>ROUND(ROUND(H93,2)*ROUND(G93,3),2)</f>
      </c>
      <c r="O93">
        <f>(I93*21)/100</f>
      </c>
      <c t="s">
        <v>33</v>
      </c>
    </row>
    <row r="94" spans="1:5" ht="12.75">
      <c r="A94" s="34" t="s">
        <v>61</v>
      </c>
      <c r="E94" s="35" t="s">
        <v>58</v>
      </c>
    </row>
    <row r="95" spans="1:5" ht="25.5">
      <c r="A95" s="36" t="s">
        <v>62</v>
      </c>
      <c r="E95" s="37" t="s">
        <v>4045</v>
      </c>
    </row>
    <row r="96" spans="1:5" ht="267.75">
      <c r="A96" t="s">
        <v>63</v>
      </c>
      <c r="E96" s="35" t="s">
        <v>4046</v>
      </c>
    </row>
    <row r="97" spans="1:16" ht="12.75">
      <c r="A97" s="24" t="s">
        <v>56</v>
      </c>
      <c s="29" t="s">
        <v>89</v>
      </c>
      <c s="29" t="s">
        <v>3854</v>
      </c>
      <c s="24" t="s">
        <v>58</v>
      </c>
      <c s="30" t="s">
        <v>3855</v>
      </c>
      <c s="31" t="s">
        <v>60</v>
      </c>
      <c s="32">
        <v>268</v>
      </c>
      <c s="33">
        <v>0</v>
      </c>
      <c s="33">
        <f>ROUND(ROUND(H97,2)*ROUND(G97,3),2)</f>
      </c>
      <c r="O97">
        <f>(I97*21)/100</f>
      </c>
      <c t="s">
        <v>33</v>
      </c>
    </row>
    <row r="98" spans="1:5" ht="12.75">
      <c r="A98" s="34" t="s">
        <v>61</v>
      </c>
      <c r="E98" s="35" t="s">
        <v>58</v>
      </c>
    </row>
    <row r="99" spans="1:5" ht="38.25">
      <c r="A99" s="36" t="s">
        <v>62</v>
      </c>
      <c r="E99" s="37" t="s">
        <v>4047</v>
      </c>
    </row>
    <row r="100" spans="1:5" ht="229.5">
      <c r="A100" t="s">
        <v>63</v>
      </c>
      <c r="E100" s="35" t="s">
        <v>3857</v>
      </c>
    </row>
    <row r="101" spans="1:16" ht="25.5">
      <c r="A101" s="24" t="s">
        <v>56</v>
      </c>
      <c s="29" t="s">
        <v>92</v>
      </c>
      <c s="29" t="s">
        <v>3862</v>
      </c>
      <c s="24" t="s">
        <v>58</v>
      </c>
      <c s="30" t="s">
        <v>3863</v>
      </c>
      <c s="31" t="s">
        <v>60</v>
      </c>
      <c s="32">
        <v>10.2</v>
      </c>
      <c s="33">
        <v>0</v>
      </c>
      <c s="33">
        <f>ROUND(ROUND(H101,2)*ROUND(G101,3),2)</f>
      </c>
      <c r="O101">
        <f>(I101*21)/100</f>
      </c>
      <c t="s">
        <v>33</v>
      </c>
    </row>
    <row r="102" spans="1:5" ht="12.75">
      <c r="A102" s="34" t="s">
        <v>61</v>
      </c>
      <c r="E102" s="35" t="s">
        <v>58</v>
      </c>
    </row>
    <row r="103" spans="1:5" ht="25.5">
      <c r="A103" s="36" t="s">
        <v>62</v>
      </c>
      <c r="E103" s="37" t="s">
        <v>4048</v>
      </c>
    </row>
    <row r="104" spans="1:5" ht="229.5">
      <c r="A104" t="s">
        <v>63</v>
      </c>
      <c r="E104" s="35" t="s">
        <v>3865</v>
      </c>
    </row>
    <row r="105" spans="1:16" ht="25.5">
      <c r="A105" s="24" t="s">
        <v>56</v>
      </c>
      <c s="29" t="s">
        <v>95</v>
      </c>
      <c s="29" t="s">
        <v>3866</v>
      </c>
      <c s="24" t="s">
        <v>58</v>
      </c>
      <c s="30" t="s">
        <v>3867</v>
      </c>
      <c s="31" t="s">
        <v>60</v>
      </c>
      <c s="32">
        <v>177.84</v>
      </c>
      <c s="33">
        <v>0</v>
      </c>
      <c s="33">
        <f>ROUND(ROUND(H105,2)*ROUND(G105,3),2)</f>
      </c>
      <c r="O105">
        <f>(I105*21)/100</f>
      </c>
      <c t="s">
        <v>33</v>
      </c>
    </row>
    <row r="106" spans="1:5" ht="12.75">
      <c r="A106" s="34" t="s">
        <v>61</v>
      </c>
      <c r="E106" s="35" t="s">
        <v>58</v>
      </c>
    </row>
    <row r="107" spans="1:5" ht="25.5">
      <c r="A107" s="36" t="s">
        <v>62</v>
      </c>
      <c r="E107" s="37" t="s">
        <v>4049</v>
      </c>
    </row>
    <row r="108" spans="1:5" ht="89.25">
      <c r="A108" t="s">
        <v>63</v>
      </c>
      <c r="E108" s="35" t="s">
        <v>3869</v>
      </c>
    </row>
    <row r="109" spans="1:16" ht="12.75">
      <c r="A109" s="24" t="s">
        <v>56</v>
      </c>
      <c s="29" t="s">
        <v>99</v>
      </c>
      <c s="29" t="s">
        <v>3870</v>
      </c>
      <c s="24" t="s">
        <v>58</v>
      </c>
      <c s="30" t="s">
        <v>3871</v>
      </c>
      <c s="31" t="s">
        <v>936</v>
      </c>
      <c s="32">
        <v>4.32</v>
      </c>
      <c s="33">
        <v>0</v>
      </c>
      <c s="33">
        <f>ROUND(ROUND(H109,2)*ROUND(G109,3),2)</f>
      </c>
      <c r="O109">
        <f>(I109*21)/100</f>
      </c>
      <c t="s">
        <v>33</v>
      </c>
    </row>
    <row r="110" spans="1:5" ht="12.75">
      <c r="A110" s="34" t="s">
        <v>61</v>
      </c>
      <c r="E110" s="35" t="s">
        <v>58</v>
      </c>
    </row>
    <row r="111" spans="1:5" ht="38.25">
      <c r="A111" s="36" t="s">
        <v>62</v>
      </c>
      <c r="E111" s="37" t="s">
        <v>4050</v>
      </c>
    </row>
    <row r="112" spans="1:5" ht="229.5">
      <c r="A112" t="s">
        <v>63</v>
      </c>
      <c r="E112" s="35" t="s">
        <v>3873</v>
      </c>
    </row>
    <row r="113" spans="1:16" ht="12.75">
      <c r="A113" s="24" t="s">
        <v>56</v>
      </c>
      <c s="29" t="s">
        <v>102</v>
      </c>
      <c s="29" t="s">
        <v>3874</v>
      </c>
      <c s="24" t="s">
        <v>58</v>
      </c>
      <c s="30" t="s">
        <v>3875</v>
      </c>
      <c s="31" t="s">
        <v>936</v>
      </c>
      <c s="32">
        <v>49.6</v>
      </c>
      <c s="33">
        <v>0</v>
      </c>
      <c s="33">
        <f>ROUND(ROUND(H113,2)*ROUND(G113,3),2)</f>
      </c>
      <c r="O113">
        <f>(I113*21)/100</f>
      </c>
      <c t="s">
        <v>33</v>
      </c>
    </row>
    <row r="114" spans="1:5" ht="12.75">
      <c r="A114" s="34" t="s">
        <v>61</v>
      </c>
      <c r="E114" s="35" t="s">
        <v>58</v>
      </c>
    </row>
    <row r="115" spans="1:5" ht="12.75">
      <c r="A115" s="36" t="s">
        <v>62</v>
      </c>
      <c r="E115" s="37" t="s">
        <v>4051</v>
      </c>
    </row>
    <row r="116" spans="1:5" ht="25.5">
      <c r="A116" t="s">
        <v>63</v>
      </c>
      <c r="E116" s="35" t="s">
        <v>3877</v>
      </c>
    </row>
    <row r="117" spans="1:16" ht="12.75">
      <c r="A117" s="24" t="s">
        <v>56</v>
      </c>
      <c s="29" t="s">
        <v>105</v>
      </c>
      <c s="29" t="s">
        <v>3878</v>
      </c>
      <c s="24" t="s">
        <v>58</v>
      </c>
      <c s="30" t="s">
        <v>3879</v>
      </c>
      <c s="31" t="s">
        <v>98</v>
      </c>
      <c s="32">
        <v>3</v>
      </c>
      <c s="33">
        <v>0</v>
      </c>
      <c s="33">
        <f>ROUND(ROUND(H117,2)*ROUND(G117,3),2)</f>
      </c>
      <c r="O117">
        <f>(I117*21)/100</f>
      </c>
      <c t="s">
        <v>33</v>
      </c>
    </row>
    <row r="118" spans="1:5" ht="12.75">
      <c r="A118" s="34" t="s">
        <v>61</v>
      </c>
      <c r="E118" s="35" t="s">
        <v>58</v>
      </c>
    </row>
    <row r="119" spans="1:5" ht="12.75">
      <c r="A119" s="36" t="s">
        <v>62</v>
      </c>
      <c r="E119" s="37" t="s">
        <v>58</v>
      </c>
    </row>
    <row r="120" spans="1:5" ht="89.25">
      <c r="A120" t="s">
        <v>63</v>
      </c>
      <c r="E120" s="35" t="s">
        <v>3880</v>
      </c>
    </row>
    <row r="121" spans="1:16" ht="12.75">
      <c r="A121" s="24" t="s">
        <v>56</v>
      </c>
      <c s="29" t="s">
        <v>258</v>
      </c>
      <c s="29" t="s">
        <v>3970</v>
      </c>
      <c s="24" t="s">
        <v>58</v>
      </c>
      <c s="30" t="s">
        <v>3971</v>
      </c>
      <c s="31" t="s">
        <v>98</v>
      </c>
      <c s="32">
        <v>8</v>
      </c>
      <c s="33">
        <v>0</v>
      </c>
      <c s="33">
        <f>ROUND(ROUND(H121,2)*ROUND(G121,3),2)</f>
      </c>
      <c r="O121">
        <f>(I121*21)/100</f>
      </c>
      <c t="s">
        <v>33</v>
      </c>
    </row>
    <row r="122" spans="1:5" ht="12.75">
      <c r="A122" s="34" t="s">
        <v>61</v>
      </c>
      <c r="E122" s="35" t="s">
        <v>58</v>
      </c>
    </row>
    <row r="123" spans="1:5" ht="12.75">
      <c r="A123" s="36" t="s">
        <v>62</v>
      </c>
      <c r="E123" s="37" t="s">
        <v>58</v>
      </c>
    </row>
    <row r="124" spans="1:5" ht="89.25">
      <c r="A124" t="s">
        <v>63</v>
      </c>
      <c r="E124" s="35" t="s">
        <v>3880</v>
      </c>
    </row>
    <row r="125" spans="1:16" ht="38.25">
      <c r="A125" s="24" t="s">
        <v>56</v>
      </c>
      <c s="29" t="s">
        <v>261</v>
      </c>
      <c s="29" t="s">
        <v>3881</v>
      </c>
      <c s="24" t="s">
        <v>58</v>
      </c>
      <c s="30" t="s">
        <v>3882</v>
      </c>
      <c s="31" t="s">
        <v>98</v>
      </c>
      <c s="32">
        <v>2</v>
      </c>
      <c s="33">
        <v>0</v>
      </c>
      <c s="33">
        <f>ROUND(ROUND(H125,2)*ROUND(G125,3),2)</f>
      </c>
      <c r="O125">
        <f>(I125*21)/100</f>
      </c>
      <c t="s">
        <v>33</v>
      </c>
    </row>
    <row r="126" spans="1:5" ht="12.75">
      <c r="A126" s="34" t="s">
        <v>61</v>
      </c>
      <c r="E126" s="35" t="s">
        <v>58</v>
      </c>
    </row>
    <row r="127" spans="1:5" ht="12.75">
      <c r="A127" s="36" t="s">
        <v>62</v>
      </c>
      <c r="E127" s="37" t="s">
        <v>58</v>
      </c>
    </row>
    <row r="128" spans="1:5" ht="127.5">
      <c r="A128" t="s">
        <v>63</v>
      </c>
      <c r="E128" s="35" t="s">
        <v>3884</v>
      </c>
    </row>
    <row r="129" spans="1:16" ht="25.5">
      <c r="A129" s="24" t="s">
        <v>56</v>
      </c>
      <c s="29" t="s">
        <v>273</v>
      </c>
      <c s="29" t="s">
        <v>3885</v>
      </c>
      <c s="24" t="s">
        <v>58</v>
      </c>
      <c s="30" t="s">
        <v>3886</v>
      </c>
      <c s="31" t="s">
        <v>60</v>
      </c>
      <c s="32">
        <v>260.62</v>
      </c>
      <c s="33">
        <v>0</v>
      </c>
      <c s="33">
        <f>ROUND(ROUND(H129,2)*ROUND(G129,3),2)</f>
      </c>
      <c r="O129">
        <f>(I129*21)/100</f>
      </c>
      <c t="s">
        <v>33</v>
      </c>
    </row>
    <row r="130" spans="1:5" ht="25.5">
      <c r="A130" s="34" t="s">
        <v>61</v>
      </c>
      <c r="E130" s="35" t="s">
        <v>3887</v>
      </c>
    </row>
    <row r="131" spans="1:5" ht="51">
      <c r="A131" s="36" t="s">
        <v>62</v>
      </c>
      <c r="E131" s="37" t="s">
        <v>4052</v>
      </c>
    </row>
    <row r="132" spans="1:5" ht="63.75">
      <c r="A132" t="s">
        <v>63</v>
      </c>
      <c r="E132" s="35" t="s">
        <v>3889</v>
      </c>
    </row>
    <row r="133" spans="1:16" ht="12.75">
      <c r="A133" s="24" t="s">
        <v>56</v>
      </c>
      <c s="29" t="s">
        <v>276</v>
      </c>
      <c s="29" t="s">
        <v>3890</v>
      </c>
      <c s="24" t="s">
        <v>58</v>
      </c>
      <c s="30" t="s">
        <v>3891</v>
      </c>
      <c s="31" t="s">
        <v>60</v>
      </c>
      <c s="32">
        <v>3</v>
      </c>
      <c s="33">
        <v>0</v>
      </c>
      <c s="33">
        <f>ROUND(ROUND(H133,2)*ROUND(G133,3),2)</f>
      </c>
      <c r="O133">
        <f>(I133*21)/100</f>
      </c>
      <c t="s">
        <v>33</v>
      </c>
    </row>
    <row r="134" spans="1:5" ht="12.75">
      <c r="A134" s="34" t="s">
        <v>61</v>
      </c>
      <c r="E134" s="35" t="s">
        <v>58</v>
      </c>
    </row>
    <row r="135" spans="1:5" ht="38.25">
      <c r="A135" s="36" t="s">
        <v>62</v>
      </c>
      <c r="E135" s="37" t="s">
        <v>4053</v>
      </c>
    </row>
    <row r="136" spans="1:5" ht="216.75">
      <c r="A136" t="s">
        <v>63</v>
      </c>
      <c r="E136" s="35" t="s">
        <v>3893</v>
      </c>
    </row>
    <row r="137" spans="1:16" ht="38.25">
      <c r="A137" s="24" t="s">
        <v>56</v>
      </c>
      <c s="29" t="s">
        <v>279</v>
      </c>
      <c s="29" t="s">
        <v>3894</v>
      </c>
      <c s="24" t="s">
        <v>58</v>
      </c>
      <c s="30" t="s">
        <v>3895</v>
      </c>
      <c s="31" t="s">
        <v>60</v>
      </c>
      <c s="32">
        <v>179.2</v>
      </c>
      <c s="33">
        <v>0</v>
      </c>
      <c s="33">
        <f>ROUND(ROUND(H137,2)*ROUND(G137,3),2)</f>
      </c>
      <c r="O137">
        <f>(I137*21)/100</f>
      </c>
      <c t="s">
        <v>33</v>
      </c>
    </row>
    <row r="138" spans="1:5" ht="25.5">
      <c r="A138" s="34" t="s">
        <v>61</v>
      </c>
      <c r="E138" s="35" t="s">
        <v>3896</v>
      </c>
    </row>
    <row r="139" spans="1:5" ht="25.5">
      <c r="A139" s="36" t="s">
        <v>62</v>
      </c>
      <c r="E139" s="37" t="s">
        <v>4054</v>
      </c>
    </row>
    <row r="140" spans="1:5" ht="229.5">
      <c r="A140" t="s">
        <v>63</v>
      </c>
      <c r="E140" s="35" t="s">
        <v>3898</v>
      </c>
    </row>
    <row r="141" spans="1:16" ht="25.5">
      <c r="A141" s="24" t="s">
        <v>56</v>
      </c>
      <c s="29" t="s">
        <v>282</v>
      </c>
      <c s="29" t="s">
        <v>3901</v>
      </c>
      <c s="24" t="s">
        <v>58</v>
      </c>
      <c s="30" t="s">
        <v>3902</v>
      </c>
      <c s="31" t="s">
        <v>60</v>
      </c>
      <c s="32">
        <v>16.8</v>
      </c>
      <c s="33">
        <v>0</v>
      </c>
      <c s="33">
        <f>ROUND(ROUND(H141,2)*ROUND(G141,3),2)</f>
      </c>
      <c r="O141">
        <f>(I141*21)/100</f>
      </c>
      <c t="s">
        <v>33</v>
      </c>
    </row>
    <row r="142" spans="1:5" ht="12.75">
      <c r="A142" s="34" t="s">
        <v>61</v>
      </c>
      <c r="E142" s="35" t="s">
        <v>58</v>
      </c>
    </row>
    <row r="143" spans="1:5" ht="25.5">
      <c r="A143" s="36" t="s">
        <v>62</v>
      </c>
      <c r="E143" s="37" t="s">
        <v>4055</v>
      </c>
    </row>
    <row r="144" spans="1:5" ht="89.25">
      <c r="A144" t="s">
        <v>63</v>
      </c>
      <c r="E144" s="35" t="s">
        <v>3869</v>
      </c>
    </row>
    <row r="145" spans="1:16" ht="12.75">
      <c r="A145" s="24" t="s">
        <v>56</v>
      </c>
      <c s="29" t="s">
        <v>421</v>
      </c>
      <c s="29" t="s">
        <v>3904</v>
      </c>
      <c s="24" t="s">
        <v>58</v>
      </c>
      <c s="30" t="s">
        <v>3905</v>
      </c>
      <c s="31" t="s">
        <v>98</v>
      </c>
      <c s="32">
        <v>1</v>
      </c>
      <c s="33">
        <v>0</v>
      </c>
      <c s="33">
        <f>ROUND(ROUND(H145,2)*ROUND(G145,3),2)</f>
      </c>
      <c r="O145">
        <f>(I145*21)/100</f>
      </c>
      <c t="s">
        <v>33</v>
      </c>
    </row>
    <row r="146" spans="1:5" ht="12.75">
      <c r="A146" s="34" t="s">
        <v>61</v>
      </c>
      <c r="E146" s="35" t="s">
        <v>58</v>
      </c>
    </row>
    <row r="147" spans="1:5" ht="12.75">
      <c r="A147" s="36" t="s">
        <v>62</v>
      </c>
      <c r="E147" s="37" t="s">
        <v>58</v>
      </c>
    </row>
    <row r="148" spans="1:5" ht="89.25">
      <c r="A148" t="s">
        <v>63</v>
      </c>
      <c r="E148" s="35" t="s">
        <v>3880</v>
      </c>
    </row>
    <row r="149" spans="1:18" ht="12.75" customHeight="1">
      <c r="A149" s="6" t="s">
        <v>53</v>
      </c>
      <c s="6"/>
      <c s="39" t="s">
        <v>3040</v>
      </c>
      <c s="6"/>
      <c s="27" t="s">
        <v>3906</v>
      </c>
      <c s="6"/>
      <c s="6"/>
      <c s="6"/>
      <c s="40">
        <f>0+Q149</f>
      </c>
      <c r="O149">
        <f>0+R149</f>
      </c>
      <c r="Q149">
        <f>0+I150</f>
      </c>
      <c>
        <f>0+O150</f>
      </c>
    </row>
    <row r="150" spans="1:16" ht="25.5">
      <c r="A150" s="24" t="s">
        <v>56</v>
      </c>
      <c s="29" t="s">
        <v>264</v>
      </c>
      <c s="29" t="s">
        <v>904</v>
      </c>
      <c s="24" t="s">
        <v>58</v>
      </c>
      <c s="30" t="s">
        <v>3907</v>
      </c>
      <c s="31" t="s">
        <v>906</v>
      </c>
      <c s="32">
        <v>1139.63</v>
      </c>
      <c s="33">
        <v>0</v>
      </c>
      <c s="33">
        <f>ROUND(ROUND(H150,2)*ROUND(G150,3),2)</f>
      </c>
      <c r="O150">
        <f>(I150*21)/100</f>
      </c>
      <c t="s">
        <v>33</v>
      </c>
    </row>
    <row r="151" spans="1:5" ht="12.75">
      <c r="A151" s="34" t="s">
        <v>61</v>
      </c>
      <c r="E151" s="35" t="s">
        <v>58</v>
      </c>
    </row>
    <row r="152" spans="1:5" ht="38.25">
      <c r="A152" s="36" t="s">
        <v>62</v>
      </c>
      <c r="E152" s="37" t="s">
        <v>4056</v>
      </c>
    </row>
    <row r="153" spans="1:5" ht="165.75">
      <c r="A153" t="s">
        <v>63</v>
      </c>
      <c r="E153" s="35" t="s">
        <v>3909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5.xml><?xml version="1.0" encoding="utf-8"?>
<worksheet xmlns="http://schemas.openxmlformats.org/spreadsheetml/2006/main" xmlns:r="http://schemas.openxmlformats.org/officeDocument/2006/relationships">
  <sheetPr>
    <pageSetUpPr fitToPage="1"/>
  </sheetPr>
  <dimension ref="A1:R13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0+O11+O52+O61+O70+O91+O116+O125</f>
      </c>
      <c t="s">
        <v>32</v>
      </c>
    </row>
    <row r="3" spans="1:16" ht="15" customHeight="1">
      <c r="A3" t="s">
        <v>12</v>
      </c>
      <c s="12" t="s">
        <v>14</v>
      </c>
      <c s="13" t="s">
        <v>15</v>
      </c>
      <c s="1"/>
      <c s="14" t="s">
        <v>16</v>
      </c>
      <c s="1"/>
      <c s="9"/>
      <c s="8" t="s">
        <v>4059</v>
      </c>
      <c s="41">
        <f>0+I11+I52+I61+I70+I91+I116+I125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4059</v>
      </c>
      <c s="6"/>
      <c s="18" t="s">
        <v>4060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25.5">
      <c r="A12" s="24" t="s">
        <v>56</v>
      </c>
      <c s="29" t="s">
        <v>39</v>
      </c>
      <c s="29" t="s">
        <v>4061</v>
      </c>
      <c s="24" t="s">
        <v>58</v>
      </c>
      <c s="30" t="s">
        <v>4062</v>
      </c>
      <c s="31" t="s">
        <v>525</v>
      </c>
      <c s="32">
        <v>11.25</v>
      </c>
      <c s="33">
        <v>0</v>
      </c>
      <c s="33">
        <f>ROUND(ROUND(H12,2)*ROUND(G12,3),2)</f>
      </c>
      <c r="O12">
        <f>(I12*21)/100</f>
      </c>
      <c t="s">
        <v>33</v>
      </c>
    </row>
    <row r="13" spans="1:5" ht="12.75">
      <c r="A13" s="34" t="s">
        <v>61</v>
      </c>
      <c r="E13" s="35" t="s">
        <v>58</v>
      </c>
    </row>
    <row r="14" spans="1:5" ht="89.25">
      <c r="A14" s="36" t="s">
        <v>62</v>
      </c>
      <c r="E14" s="37" t="s">
        <v>4063</v>
      </c>
    </row>
    <row r="15" spans="1:5" ht="63.75">
      <c r="A15" t="s">
        <v>63</v>
      </c>
      <c r="E15" s="35" t="s">
        <v>4064</v>
      </c>
    </row>
    <row r="16" spans="1:16" ht="12.75">
      <c r="A16" s="24" t="s">
        <v>56</v>
      </c>
      <c s="29" t="s">
        <v>33</v>
      </c>
      <c s="29" t="s">
        <v>4065</v>
      </c>
      <c s="24" t="s">
        <v>58</v>
      </c>
      <c s="30" t="s">
        <v>4066</v>
      </c>
      <c s="31" t="s">
        <v>525</v>
      </c>
      <c s="32">
        <v>25.25</v>
      </c>
      <c s="33">
        <v>0</v>
      </c>
      <c s="33">
        <f>ROUND(ROUND(H16,2)*ROUND(G16,3),2)</f>
      </c>
      <c r="O16">
        <f>(I16*21)/100</f>
      </c>
      <c t="s">
        <v>33</v>
      </c>
    </row>
    <row r="17" spans="1:5" ht="12.75">
      <c r="A17" s="34" t="s">
        <v>61</v>
      </c>
      <c r="E17" s="35" t="s">
        <v>58</v>
      </c>
    </row>
    <row r="18" spans="1:5" ht="127.5">
      <c r="A18" s="36" t="s">
        <v>62</v>
      </c>
      <c r="E18" s="37" t="s">
        <v>4067</v>
      </c>
    </row>
    <row r="19" spans="1:5" ht="369.75">
      <c r="A19" t="s">
        <v>63</v>
      </c>
      <c r="E19" s="35" t="s">
        <v>4068</v>
      </c>
    </row>
    <row r="20" spans="1:16" ht="12.75">
      <c r="A20" s="24" t="s">
        <v>56</v>
      </c>
      <c s="29" t="s">
        <v>32</v>
      </c>
      <c s="29" t="s">
        <v>2861</v>
      </c>
      <c s="24" t="s">
        <v>58</v>
      </c>
      <c s="30" t="s">
        <v>2862</v>
      </c>
      <c s="31" t="s">
        <v>525</v>
      </c>
      <c s="32">
        <v>25.25</v>
      </c>
      <c s="33">
        <v>0</v>
      </c>
      <c s="33">
        <f>ROUND(ROUND(H20,2)*ROUND(G20,3),2)</f>
      </c>
      <c r="O20">
        <f>(I20*21)/100</f>
      </c>
      <c t="s">
        <v>33</v>
      </c>
    </row>
    <row r="21" spans="1:5" ht="12.75">
      <c r="A21" s="34" t="s">
        <v>61</v>
      </c>
      <c r="E21" s="35" t="s">
        <v>58</v>
      </c>
    </row>
    <row r="22" spans="1:5" ht="63.75">
      <c r="A22" s="36" t="s">
        <v>62</v>
      </c>
      <c r="E22" s="37" t="s">
        <v>4069</v>
      </c>
    </row>
    <row r="23" spans="1:5" ht="191.25">
      <c r="A23" t="s">
        <v>63</v>
      </c>
      <c r="E23" s="35" t="s">
        <v>4070</v>
      </c>
    </row>
    <row r="24" spans="1:16" ht="12.75">
      <c r="A24" s="24" t="s">
        <v>56</v>
      </c>
      <c s="29" t="s">
        <v>43</v>
      </c>
      <c s="29" t="s">
        <v>3778</v>
      </c>
      <c s="24" t="s">
        <v>58</v>
      </c>
      <c s="30" t="s">
        <v>3779</v>
      </c>
      <c s="31" t="s">
        <v>525</v>
      </c>
      <c s="32">
        <v>0.9</v>
      </c>
      <c s="33">
        <v>0</v>
      </c>
      <c s="33">
        <f>ROUND(ROUND(H24,2)*ROUND(G24,3),2)</f>
      </c>
      <c r="O24">
        <f>(I24*21)/100</f>
      </c>
      <c t="s">
        <v>33</v>
      </c>
    </row>
    <row r="25" spans="1:5" ht="12.75">
      <c r="A25" s="34" t="s">
        <v>61</v>
      </c>
      <c r="E25" s="35" t="s">
        <v>58</v>
      </c>
    </row>
    <row r="26" spans="1:5" ht="89.25">
      <c r="A26" s="36" t="s">
        <v>62</v>
      </c>
      <c r="E26" s="37" t="s">
        <v>4071</v>
      </c>
    </row>
    <row r="27" spans="1:5" ht="280.5">
      <c r="A27" t="s">
        <v>63</v>
      </c>
      <c r="E27" s="35" t="s">
        <v>4072</v>
      </c>
    </row>
    <row r="28" spans="1:16" ht="12.75">
      <c r="A28" s="24" t="s">
        <v>56</v>
      </c>
      <c s="29" t="s">
        <v>45</v>
      </c>
      <c s="29" t="s">
        <v>3199</v>
      </c>
      <c s="24" t="s">
        <v>58</v>
      </c>
      <c s="30" t="s">
        <v>3200</v>
      </c>
      <c s="31" t="s">
        <v>936</v>
      </c>
      <c s="32">
        <v>79</v>
      </c>
      <c s="33">
        <v>0</v>
      </c>
      <c s="33">
        <f>ROUND(ROUND(H28,2)*ROUND(G28,3),2)</f>
      </c>
      <c r="O28">
        <f>(I28*21)/100</f>
      </c>
      <c t="s">
        <v>33</v>
      </c>
    </row>
    <row r="29" spans="1:5" ht="12.75">
      <c r="A29" s="34" t="s">
        <v>61</v>
      </c>
      <c r="E29" s="35" t="s">
        <v>58</v>
      </c>
    </row>
    <row r="30" spans="1:5" ht="63.75">
      <c r="A30" s="36" t="s">
        <v>62</v>
      </c>
      <c r="E30" s="37" t="s">
        <v>4073</v>
      </c>
    </row>
    <row r="31" spans="1:5" ht="25.5">
      <c r="A31" t="s">
        <v>63</v>
      </c>
      <c r="E31" s="35" t="s">
        <v>4074</v>
      </c>
    </row>
    <row r="32" spans="1:16" ht="12.75">
      <c r="A32" s="24" t="s">
        <v>56</v>
      </c>
      <c s="29" t="s">
        <v>47</v>
      </c>
      <c s="29" t="s">
        <v>4075</v>
      </c>
      <c s="24" t="s">
        <v>58</v>
      </c>
      <c s="30" t="s">
        <v>4076</v>
      </c>
      <c s="31" t="s">
        <v>936</v>
      </c>
      <c s="32">
        <v>26.5</v>
      </c>
      <c s="33">
        <v>0</v>
      </c>
      <c s="33">
        <f>ROUND(ROUND(H32,2)*ROUND(G32,3),2)</f>
      </c>
      <c r="O32">
        <f>(I32*21)/100</f>
      </c>
      <c t="s">
        <v>33</v>
      </c>
    </row>
    <row r="33" spans="1:5" ht="12.75">
      <c r="A33" s="34" t="s">
        <v>61</v>
      </c>
      <c r="E33" s="35" t="s">
        <v>58</v>
      </c>
    </row>
    <row r="34" spans="1:5" ht="89.25">
      <c r="A34" s="36" t="s">
        <v>62</v>
      </c>
      <c r="E34" s="37" t="s">
        <v>4077</v>
      </c>
    </row>
    <row r="35" spans="1:5" ht="38.25">
      <c r="A35" t="s">
        <v>63</v>
      </c>
      <c r="E35" s="35" t="s">
        <v>4078</v>
      </c>
    </row>
    <row r="36" spans="1:16" ht="12.75">
      <c r="A36" s="24" t="s">
        <v>56</v>
      </c>
      <c s="29" t="s">
        <v>452</v>
      </c>
      <c s="29" t="s">
        <v>3208</v>
      </c>
      <c s="24" t="s">
        <v>58</v>
      </c>
      <c s="30" t="s">
        <v>3209</v>
      </c>
      <c s="31" t="s">
        <v>936</v>
      </c>
      <c s="32">
        <v>26.5</v>
      </c>
      <c s="33">
        <v>0</v>
      </c>
      <c s="33">
        <f>ROUND(ROUND(H36,2)*ROUND(G36,3),2)</f>
      </c>
      <c r="O36">
        <f>(I36*21)/100</f>
      </c>
      <c t="s">
        <v>33</v>
      </c>
    </row>
    <row r="37" spans="1:5" ht="12.75">
      <c r="A37" s="34" t="s">
        <v>61</v>
      </c>
      <c r="E37" s="35" t="s">
        <v>58</v>
      </c>
    </row>
    <row r="38" spans="1:5" ht="63.75">
      <c r="A38" s="36" t="s">
        <v>62</v>
      </c>
      <c r="E38" s="37" t="s">
        <v>4079</v>
      </c>
    </row>
    <row r="39" spans="1:5" ht="25.5">
      <c r="A39" t="s">
        <v>63</v>
      </c>
      <c r="E39" s="35" t="s">
        <v>4080</v>
      </c>
    </row>
    <row r="40" spans="1:16" ht="12.75">
      <c r="A40" s="24" t="s">
        <v>56</v>
      </c>
      <c s="29" t="s">
        <v>394</v>
      </c>
      <c s="29" t="s">
        <v>4081</v>
      </c>
      <c s="24" t="s">
        <v>58</v>
      </c>
      <c s="30" t="s">
        <v>4082</v>
      </c>
      <c s="31" t="s">
        <v>936</v>
      </c>
      <c s="32">
        <v>26.5</v>
      </c>
      <c s="33">
        <v>0</v>
      </c>
      <c s="33">
        <f>ROUND(ROUND(H40,2)*ROUND(G40,3),2)</f>
      </c>
      <c r="O40">
        <f>(I40*21)/100</f>
      </c>
      <c t="s">
        <v>33</v>
      </c>
    </row>
    <row r="41" spans="1:5" ht="12.75">
      <c r="A41" s="34" t="s">
        <v>61</v>
      </c>
      <c r="E41" s="35" t="s">
        <v>58</v>
      </c>
    </row>
    <row r="42" spans="1:5" ht="63.75">
      <c r="A42" s="36" t="s">
        <v>62</v>
      </c>
      <c r="E42" s="37" t="s">
        <v>4083</v>
      </c>
    </row>
    <row r="43" spans="1:5" ht="38.25">
      <c r="A43" t="s">
        <v>63</v>
      </c>
      <c r="E43" s="35" t="s">
        <v>4084</v>
      </c>
    </row>
    <row r="44" spans="1:16" ht="12.75">
      <c r="A44" s="24" t="s">
        <v>56</v>
      </c>
      <c s="29" t="s">
        <v>50</v>
      </c>
      <c s="29" t="s">
        <v>3762</v>
      </c>
      <c s="24" t="s">
        <v>58</v>
      </c>
      <c s="30" t="s">
        <v>3763</v>
      </c>
      <c s="31" t="s">
        <v>525</v>
      </c>
      <c s="32">
        <v>0.53</v>
      </c>
      <c s="33">
        <v>0</v>
      </c>
      <c s="33">
        <f>ROUND(ROUND(H44,2)*ROUND(G44,3),2)</f>
      </c>
      <c r="O44">
        <f>(I44*21)/100</f>
      </c>
      <c t="s">
        <v>33</v>
      </c>
    </row>
    <row r="45" spans="1:5" ht="12.75">
      <c r="A45" s="34" t="s">
        <v>61</v>
      </c>
      <c r="E45" s="35" t="s">
        <v>58</v>
      </c>
    </row>
    <row r="46" spans="1:5" ht="63.75">
      <c r="A46" s="36" t="s">
        <v>62</v>
      </c>
      <c r="E46" s="37" t="s">
        <v>4085</v>
      </c>
    </row>
    <row r="47" spans="1:5" ht="38.25">
      <c r="A47" t="s">
        <v>63</v>
      </c>
      <c r="E47" s="35" t="s">
        <v>3765</v>
      </c>
    </row>
    <row r="48" spans="1:16" ht="25.5">
      <c r="A48" s="24" t="s">
        <v>56</v>
      </c>
      <c s="29" t="s">
        <v>267</v>
      </c>
      <c s="29" t="s">
        <v>4086</v>
      </c>
      <c s="24" t="s">
        <v>58</v>
      </c>
      <c s="30" t="s">
        <v>4087</v>
      </c>
      <c s="31" t="s">
        <v>525</v>
      </c>
      <c s="32">
        <v>2.65</v>
      </c>
      <c s="33">
        <v>0</v>
      </c>
      <c s="33">
        <f>ROUND(ROUND(H48,2)*ROUND(G48,3),2)</f>
      </c>
      <c r="O48">
        <f>(I48*21)/100</f>
      </c>
      <c t="s">
        <v>33</v>
      </c>
    </row>
    <row r="49" spans="1:5" ht="12.75">
      <c r="A49" s="34" t="s">
        <v>61</v>
      </c>
      <c r="E49" s="35" t="s">
        <v>58</v>
      </c>
    </row>
    <row r="50" spans="1:5" ht="51">
      <c r="A50" s="36" t="s">
        <v>62</v>
      </c>
      <c r="E50" s="37" t="s">
        <v>4088</v>
      </c>
    </row>
    <row r="51" spans="1:5" ht="25.5">
      <c r="A51" t="s">
        <v>63</v>
      </c>
      <c r="E51" s="35" t="s">
        <v>4089</v>
      </c>
    </row>
    <row r="52" spans="1:18" ht="12.75" customHeight="1">
      <c r="A52" s="6" t="s">
        <v>53</v>
      </c>
      <c s="6"/>
      <c s="39" t="s">
        <v>92</v>
      </c>
      <c s="6"/>
      <c s="27" t="s">
        <v>4090</v>
      </c>
      <c s="6"/>
      <c s="6"/>
      <c s="6"/>
      <c s="40">
        <f>0+Q52</f>
      </c>
      <c r="O52">
        <f>0+R52</f>
      </c>
      <c r="Q52">
        <f>0+I53+I57</f>
      </c>
      <c>
        <f>0+O53+O57</f>
      </c>
    </row>
    <row r="53" spans="1:16" ht="12.75">
      <c r="A53" s="24" t="s">
        <v>56</v>
      </c>
      <c s="29" t="s">
        <v>52</v>
      </c>
      <c s="29" t="s">
        <v>4091</v>
      </c>
      <c s="24" t="s">
        <v>58</v>
      </c>
      <c s="30" t="s">
        <v>4092</v>
      </c>
      <c s="31" t="s">
        <v>525</v>
      </c>
      <c s="32">
        <v>19.75</v>
      </c>
      <c s="33">
        <v>0</v>
      </c>
      <c s="33">
        <f>ROUND(ROUND(H53,2)*ROUND(G53,3),2)</f>
      </c>
      <c r="O53">
        <f>(I53*21)/100</f>
      </c>
      <c t="s">
        <v>33</v>
      </c>
    </row>
    <row r="54" spans="1:5" ht="12.75">
      <c r="A54" s="34" t="s">
        <v>61</v>
      </c>
      <c r="E54" s="35" t="s">
        <v>58</v>
      </c>
    </row>
    <row r="55" spans="1:5" ht="102">
      <c r="A55" s="36" t="s">
        <v>62</v>
      </c>
      <c r="E55" s="37" t="s">
        <v>4093</v>
      </c>
    </row>
    <row r="56" spans="1:5" ht="38.25">
      <c r="A56" t="s">
        <v>63</v>
      </c>
      <c r="E56" s="35" t="s">
        <v>4094</v>
      </c>
    </row>
    <row r="57" spans="1:16" ht="12.75">
      <c r="A57" s="24" t="s">
        <v>56</v>
      </c>
      <c s="29" t="s">
        <v>67</v>
      </c>
      <c s="29" t="s">
        <v>4095</v>
      </c>
      <c s="24" t="s">
        <v>58</v>
      </c>
      <c s="30" t="s">
        <v>4096</v>
      </c>
      <c s="31" t="s">
        <v>936</v>
      </c>
      <c s="32">
        <v>102</v>
      </c>
      <c s="33">
        <v>0</v>
      </c>
      <c s="33">
        <f>ROUND(ROUND(H57,2)*ROUND(G57,3),2)</f>
      </c>
      <c r="O57">
        <f>(I57*21)/100</f>
      </c>
      <c t="s">
        <v>33</v>
      </c>
    </row>
    <row r="58" spans="1:5" ht="12.75">
      <c r="A58" s="34" t="s">
        <v>61</v>
      </c>
      <c r="E58" s="35" t="s">
        <v>58</v>
      </c>
    </row>
    <row r="59" spans="1:5" ht="89.25">
      <c r="A59" s="36" t="s">
        <v>62</v>
      </c>
      <c r="E59" s="37" t="s">
        <v>4097</v>
      </c>
    </row>
    <row r="60" spans="1:5" ht="114.75">
      <c r="A60" t="s">
        <v>63</v>
      </c>
      <c r="E60" s="35" t="s">
        <v>4098</v>
      </c>
    </row>
    <row r="61" spans="1:18" ht="12.75" customHeight="1">
      <c r="A61" s="6" t="s">
        <v>53</v>
      </c>
      <c s="6"/>
      <c s="39" t="s">
        <v>294</v>
      </c>
      <c s="6"/>
      <c s="27" t="s">
        <v>3246</v>
      </c>
      <c s="6"/>
      <c s="6"/>
      <c s="6"/>
      <c s="40">
        <f>0+Q61</f>
      </c>
      <c r="O61">
        <f>0+R61</f>
      </c>
      <c r="Q61">
        <f>0+I62+I66</f>
      </c>
      <c>
        <f>0+O62+O66</f>
      </c>
    </row>
    <row r="62" spans="1:16" ht="12.75">
      <c r="A62" s="24" t="s">
        <v>56</v>
      </c>
      <c s="29" t="s">
        <v>70</v>
      </c>
      <c s="29" t="s">
        <v>3830</v>
      </c>
      <c s="24" t="s">
        <v>58</v>
      </c>
      <c s="30" t="s">
        <v>3831</v>
      </c>
      <c s="31" t="s">
        <v>525</v>
      </c>
      <c s="32">
        <v>1.5</v>
      </c>
      <c s="33">
        <v>0</v>
      </c>
      <c s="33">
        <f>ROUND(ROUND(H62,2)*ROUND(G62,3),2)</f>
      </c>
      <c r="O62">
        <f>(I62*21)/100</f>
      </c>
      <c t="s">
        <v>33</v>
      </c>
    </row>
    <row r="63" spans="1:5" ht="12.75">
      <c r="A63" s="34" t="s">
        <v>61</v>
      </c>
      <c r="E63" s="35" t="s">
        <v>58</v>
      </c>
    </row>
    <row r="64" spans="1:5" ht="89.25">
      <c r="A64" s="36" t="s">
        <v>62</v>
      </c>
      <c r="E64" s="37" t="s">
        <v>4099</v>
      </c>
    </row>
    <row r="65" spans="1:5" ht="369.75">
      <c r="A65" t="s">
        <v>63</v>
      </c>
      <c r="E65" s="35" t="s">
        <v>4100</v>
      </c>
    </row>
    <row r="66" spans="1:16" ht="12.75">
      <c r="A66" s="24" t="s">
        <v>56</v>
      </c>
      <c s="29" t="s">
        <v>74</v>
      </c>
      <c s="29" t="s">
        <v>4101</v>
      </c>
      <c s="24" t="s">
        <v>58</v>
      </c>
      <c s="30" t="s">
        <v>4102</v>
      </c>
      <c s="31" t="s">
        <v>525</v>
      </c>
      <c s="32">
        <v>0.32</v>
      </c>
      <c s="33">
        <v>0</v>
      </c>
      <c s="33">
        <f>ROUND(ROUND(H66,2)*ROUND(G66,3),2)</f>
      </c>
      <c r="O66">
        <f>(I66*21)/100</f>
      </c>
      <c t="s">
        <v>33</v>
      </c>
    </row>
    <row r="67" spans="1:5" ht="12.75">
      <c r="A67" s="34" t="s">
        <v>61</v>
      </c>
      <c r="E67" s="35" t="s">
        <v>58</v>
      </c>
    </row>
    <row r="68" spans="1:5" ht="114.75">
      <c r="A68" s="36" t="s">
        <v>62</v>
      </c>
      <c r="E68" s="37" t="s">
        <v>4103</v>
      </c>
    </row>
    <row r="69" spans="1:5" ht="38.25">
      <c r="A69" t="s">
        <v>63</v>
      </c>
      <c r="E69" s="35" t="s">
        <v>4104</v>
      </c>
    </row>
    <row r="70" spans="1:18" ht="12.75" customHeight="1">
      <c r="A70" s="6" t="s">
        <v>53</v>
      </c>
      <c s="6"/>
      <c s="39" t="s">
        <v>326</v>
      </c>
      <c s="6"/>
      <c s="27" t="s">
        <v>2874</v>
      </c>
      <c s="6"/>
      <c s="6"/>
      <c s="6"/>
      <c s="40">
        <f>0+Q70</f>
      </c>
      <c r="O70">
        <f>0+R70</f>
      </c>
      <c r="Q70">
        <f>0+I71+I75+I79+I83+I87</f>
      </c>
      <c>
        <f>0+O71+O75+O79+O83+O87</f>
      </c>
    </row>
    <row r="71" spans="1:16" ht="12.75">
      <c r="A71" s="24" t="s">
        <v>56</v>
      </c>
      <c s="29" t="s">
        <v>77</v>
      </c>
      <c s="29" t="s">
        <v>4105</v>
      </c>
      <c s="24" t="s">
        <v>58</v>
      </c>
      <c s="30" t="s">
        <v>4106</v>
      </c>
      <c s="31" t="s">
        <v>936</v>
      </c>
      <c s="32">
        <v>73</v>
      </c>
      <c s="33">
        <v>0</v>
      </c>
      <c s="33">
        <f>ROUND(ROUND(H71,2)*ROUND(G71,3),2)</f>
      </c>
      <c r="O71">
        <f>(I71*21)/100</f>
      </c>
      <c t="s">
        <v>33</v>
      </c>
    </row>
    <row r="72" spans="1:5" ht="12.75">
      <c r="A72" s="34" t="s">
        <v>61</v>
      </c>
      <c r="E72" s="35" t="s">
        <v>58</v>
      </c>
    </row>
    <row r="73" spans="1:5" ht="102">
      <c r="A73" s="36" t="s">
        <v>62</v>
      </c>
      <c r="E73" s="37" t="s">
        <v>4107</v>
      </c>
    </row>
    <row r="74" spans="1:5" ht="51">
      <c r="A74" t="s">
        <v>63</v>
      </c>
      <c r="E74" s="35" t="s">
        <v>4108</v>
      </c>
    </row>
    <row r="75" spans="1:16" ht="12.75">
      <c r="A75" s="24" t="s">
        <v>56</v>
      </c>
      <c s="29" t="s">
        <v>80</v>
      </c>
      <c s="29" t="s">
        <v>4109</v>
      </c>
      <c s="24" t="s">
        <v>58</v>
      </c>
      <c s="30" t="s">
        <v>4110</v>
      </c>
      <c s="31" t="s">
        <v>936</v>
      </c>
      <c s="32">
        <v>45.5</v>
      </c>
      <c s="33">
        <v>0</v>
      </c>
      <c s="33">
        <f>ROUND(ROUND(H75,2)*ROUND(G75,3),2)</f>
      </c>
      <c r="O75">
        <f>(I75*21)/100</f>
      </c>
      <c t="s">
        <v>33</v>
      </c>
    </row>
    <row r="76" spans="1:5" ht="12.75">
      <c r="A76" s="34" t="s">
        <v>61</v>
      </c>
      <c r="E76" s="35" t="s">
        <v>58</v>
      </c>
    </row>
    <row r="77" spans="1:5" ht="102">
      <c r="A77" s="36" t="s">
        <v>62</v>
      </c>
      <c r="E77" s="37" t="s">
        <v>4111</v>
      </c>
    </row>
    <row r="78" spans="1:5" ht="102">
      <c r="A78" t="s">
        <v>63</v>
      </c>
      <c r="E78" s="35" t="s">
        <v>4112</v>
      </c>
    </row>
    <row r="79" spans="1:16" ht="12.75">
      <c r="A79" s="24" t="s">
        <v>56</v>
      </c>
      <c s="29" t="s">
        <v>83</v>
      </c>
      <c s="29" t="s">
        <v>4113</v>
      </c>
      <c s="24" t="s">
        <v>58</v>
      </c>
      <c s="30" t="s">
        <v>4114</v>
      </c>
      <c s="31" t="s">
        <v>936</v>
      </c>
      <c s="32">
        <v>16</v>
      </c>
      <c s="33">
        <v>0</v>
      </c>
      <c s="33">
        <f>ROUND(ROUND(H79,2)*ROUND(G79,3),2)</f>
      </c>
      <c r="O79">
        <f>(I79*21)/100</f>
      </c>
      <c t="s">
        <v>33</v>
      </c>
    </row>
    <row r="80" spans="1:5" ht="12.75">
      <c r="A80" s="34" t="s">
        <v>61</v>
      </c>
      <c r="E80" s="35" t="s">
        <v>58</v>
      </c>
    </row>
    <row r="81" spans="1:5" ht="114.75">
      <c r="A81" s="36" t="s">
        <v>62</v>
      </c>
      <c r="E81" s="37" t="s">
        <v>4115</v>
      </c>
    </row>
    <row r="82" spans="1:5" ht="102">
      <c r="A82" t="s">
        <v>63</v>
      </c>
      <c r="E82" s="35" t="s">
        <v>4112</v>
      </c>
    </row>
    <row r="83" spans="1:16" ht="12.75">
      <c r="A83" s="24" t="s">
        <v>56</v>
      </c>
      <c s="29" t="s">
        <v>252</v>
      </c>
      <c s="29" t="s">
        <v>4116</v>
      </c>
      <c s="24" t="s">
        <v>58</v>
      </c>
      <c s="30" t="s">
        <v>4117</v>
      </c>
      <c s="31" t="s">
        <v>936</v>
      </c>
      <c s="32">
        <v>44.5</v>
      </c>
      <c s="33">
        <v>0</v>
      </c>
      <c s="33">
        <f>ROUND(ROUND(H83,2)*ROUND(G83,3),2)</f>
      </c>
      <c r="O83">
        <f>(I83*21)/100</f>
      </c>
      <c t="s">
        <v>33</v>
      </c>
    </row>
    <row r="84" spans="1:5" ht="12.75">
      <c r="A84" s="34" t="s">
        <v>61</v>
      </c>
      <c r="E84" s="35" t="s">
        <v>58</v>
      </c>
    </row>
    <row r="85" spans="1:5" ht="102">
      <c r="A85" s="36" t="s">
        <v>62</v>
      </c>
      <c r="E85" s="37" t="s">
        <v>4118</v>
      </c>
    </row>
    <row r="86" spans="1:5" ht="51">
      <c r="A86" t="s">
        <v>63</v>
      </c>
      <c r="E86" s="35" t="s">
        <v>4119</v>
      </c>
    </row>
    <row r="87" spans="1:16" ht="12.75">
      <c r="A87" s="24" t="s">
        <v>56</v>
      </c>
      <c s="29" t="s">
        <v>86</v>
      </c>
      <c s="29" t="s">
        <v>4120</v>
      </c>
      <c s="24" t="s">
        <v>58</v>
      </c>
      <c s="30" t="s">
        <v>4121</v>
      </c>
      <c s="31" t="s">
        <v>936</v>
      </c>
      <c s="32">
        <v>44.5</v>
      </c>
      <c s="33">
        <v>0</v>
      </c>
      <c s="33">
        <f>ROUND(ROUND(H87,2)*ROUND(G87,3),2)</f>
      </c>
      <c r="O87">
        <f>(I87*21)/100</f>
      </c>
      <c t="s">
        <v>33</v>
      </c>
    </row>
    <row r="88" spans="1:5" ht="12.75">
      <c r="A88" s="34" t="s">
        <v>61</v>
      </c>
      <c r="E88" s="35" t="s">
        <v>58</v>
      </c>
    </row>
    <row r="89" spans="1:5" ht="89.25">
      <c r="A89" s="36" t="s">
        <v>62</v>
      </c>
      <c r="E89" s="37" t="s">
        <v>4122</v>
      </c>
    </row>
    <row r="90" spans="1:5" ht="140.25">
      <c r="A90" t="s">
        <v>63</v>
      </c>
      <c r="E90" s="35" t="s">
        <v>4123</v>
      </c>
    </row>
    <row r="91" spans="1:18" ht="12.75" customHeight="1">
      <c r="A91" s="6" t="s">
        <v>53</v>
      </c>
      <c s="6"/>
      <c s="39" t="s">
        <v>402</v>
      </c>
      <c s="6"/>
      <c s="27" t="s">
        <v>4124</v>
      </c>
      <c s="6"/>
      <c s="6"/>
      <c s="6"/>
      <c s="40">
        <f>0+Q91</f>
      </c>
      <c r="O91">
        <f>0+R91</f>
      </c>
      <c r="Q91">
        <f>0+I92+I96+I100+I104+I108+I112</f>
      </c>
      <c>
        <f>0+O92+O96+O100+O104+O108+O112</f>
      </c>
    </row>
    <row r="92" spans="1:16" ht="25.5">
      <c r="A92" s="24" t="s">
        <v>56</v>
      </c>
      <c s="29" t="s">
        <v>89</v>
      </c>
      <c s="29" t="s">
        <v>4125</v>
      </c>
      <c s="24" t="s">
        <v>58</v>
      </c>
      <c s="30" t="s">
        <v>4126</v>
      </c>
      <c s="31" t="s">
        <v>98</v>
      </c>
      <c s="32">
        <v>4</v>
      </c>
      <c s="33">
        <v>0</v>
      </c>
      <c s="33">
        <f>ROUND(ROUND(H92,2)*ROUND(G92,3),2)</f>
      </c>
      <c r="O92">
        <f>(I92*21)/100</f>
      </c>
      <c t="s">
        <v>33</v>
      </c>
    </row>
    <row r="93" spans="1:5" ht="12.75">
      <c r="A93" s="34" t="s">
        <v>61</v>
      </c>
      <c r="E93" s="35" t="s">
        <v>58</v>
      </c>
    </row>
    <row r="94" spans="1:5" ht="89.25">
      <c r="A94" s="36" t="s">
        <v>62</v>
      </c>
      <c r="E94" s="37" t="s">
        <v>4127</v>
      </c>
    </row>
    <row r="95" spans="1:5" ht="25.5">
      <c r="A95" t="s">
        <v>63</v>
      </c>
      <c r="E95" s="35" t="s">
        <v>4128</v>
      </c>
    </row>
    <row r="96" spans="1:16" ht="12.75">
      <c r="A96" s="24" t="s">
        <v>56</v>
      </c>
      <c s="29" t="s">
        <v>92</v>
      </c>
      <c s="29" t="s">
        <v>4129</v>
      </c>
      <c s="24" t="s">
        <v>58</v>
      </c>
      <c s="30" t="s">
        <v>4130</v>
      </c>
      <c s="31" t="s">
        <v>98</v>
      </c>
      <c s="32">
        <v>2</v>
      </c>
      <c s="33">
        <v>0</v>
      </c>
      <c s="33">
        <f>ROUND(ROUND(H96,2)*ROUND(G96,3),2)</f>
      </c>
      <c r="O96">
        <f>(I96*21)/100</f>
      </c>
      <c t="s">
        <v>33</v>
      </c>
    </row>
    <row r="97" spans="1:5" ht="12.75">
      <c r="A97" s="34" t="s">
        <v>61</v>
      </c>
      <c r="E97" s="35" t="s">
        <v>58</v>
      </c>
    </row>
    <row r="98" spans="1:5" ht="102">
      <c r="A98" s="36" t="s">
        <v>62</v>
      </c>
      <c r="E98" s="37" t="s">
        <v>4131</v>
      </c>
    </row>
    <row r="99" spans="1:5" ht="25.5">
      <c r="A99" t="s">
        <v>63</v>
      </c>
      <c r="E99" s="35" t="s">
        <v>4128</v>
      </c>
    </row>
    <row r="100" spans="1:16" ht="12.75">
      <c r="A100" s="24" t="s">
        <v>56</v>
      </c>
      <c s="29" t="s">
        <v>95</v>
      </c>
      <c s="29" t="s">
        <v>4132</v>
      </c>
      <c s="24" t="s">
        <v>58</v>
      </c>
      <c s="30" t="s">
        <v>4133</v>
      </c>
      <c s="31" t="s">
        <v>936</v>
      </c>
      <c s="32">
        <v>15.65</v>
      </c>
      <c s="33">
        <v>0</v>
      </c>
      <c s="33">
        <f>ROUND(ROUND(H100,2)*ROUND(G100,3),2)</f>
      </c>
      <c r="O100">
        <f>(I100*21)/100</f>
      </c>
      <c t="s">
        <v>33</v>
      </c>
    </row>
    <row r="101" spans="1:5" ht="12.75">
      <c r="A101" s="34" t="s">
        <v>61</v>
      </c>
      <c r="E101" s="35" t="s">
        <v>58</v>
      </c>
    </row>
    <row r="102" spans="1:5" ht="191.25">
      <c r="A102" s="36" t="s">
        <v>62</v>
      </c>
      <c r="E102" s="37" t="s">
        <v>4134</v>
      </c>
    </row>
    <row r="103" spans="1:5" ht="267.75">
      <c r="A103" t="s">
        <v>63</v>
      </c>
      <c r="E103" s="35" t="s">
        <v>4046</v>
      </c>
    </row>
    <row r="104" spans="1:16" ht="12.75">
      <c r="A104" s="24" t="s">
        <v>56</v>
      </c>
      <c s="29" t="s">
        <v>99</v>
      </c>
      <c s="29" t="s">
        <v>4135</v>
      </c>
      <c s="24" t="s">
        <v>58</v>
      </c>
      <c s="30" t="s">
        <v>4136</v>
      </c>
      <c s="31" t="s">
        <v>60</v>
      </c>
      <c s="32">
        <v>9.6</v>
      </c>
      <c s="33">
        <v>0</v>
      </c>
      <c s="33">
        <f>ROUND(ROUND(H104,2)*ROUND(G104,3),2)</f>
      </c>
      <c r="O104">
        <f>(I104*21)/100</f>
      </c>
      <c t="s">
        <v>33</v>
      </c>
    </row>
    <row r="105" spans="1:5" ht="12.75">
      <c r="A105" s="34" t="s">
        <v>61</v>
      </c>
      <c r="E105" s="35" t="s">
        <v>58</v>
      </c>
    </row>
    <row r="106" spans="1:5" ht="102">
      <c r="A106" s="36" t="s">
        <v>62</v>
      </c>
      <c r="E106" s="37" t="s">
        <v>4137</v>
      </c>
    </row>
    <row r="107" spans="1:5" ht="25.5">
      <c r="A107" t="s">
        <v>63</v>
      </c>
      <c r="E107" s="35" t="s">
        <v>4138</v>
      </c>
    </row>
    <row r="108" spans="1:16" ht="12.75">
      <c r="A108" s="24" t="s">
        <v>56</v>
      </c>
      <c s="29" t="s">
        <v>264</v>
      </c>
      <c s="29" t="s">
        <v>4139</v>
      </c>
      <c s="24" t="s">
        <v>58</v>
      </c>
      <c s="30" t="s">
        <v>4140</v>
      </c>
      <c s="31" t="s">
        <v>2529</v>
      </c>
      <c s="32">
        <v>1</v>
      </c>
      <c s="33">
        <v>0</v>
      </c>
      <c s="33">
        <f>ROUND(ROUND(H108,2)*ROUND(G108,3),2)</f>
      </c>
      <c r="O108">
        <f>(I108*21)/100</f>
      </c>
      <c t="s">
        <v>33</v>
      </c>
    </row>
    <row r="109" spans="1:5" ht="12.75">
      <c r="A109" s="34" t="s">
        <v>61</v>
      </c>
      <c r="E109" s="35" t="s">
        <v>58</v>
      </c>
    </row>
    <row r="110" spans="1:5" ht="51">
      <c r="A110" s="36" t="s">
        <v>62</v>
      </c>
      <c r="E110" s="37" t="s">
        <v>4141</v>
      </c>
    </row>
    <row r="111" spans="1:5" ht="12.75">
      <c r="A111" t="s">
        <v>63</v>
      </c>
      <c r="E111" s="35" t="s">
        <v>4142</v>
      </c>
    </row>
    <row r="112" spans="1:16" ht="12.75">
      <c r="A112" s="24" t="s">
        <v>56</v>
      </c>
      <c s="29" t="s">
        <v>270</v>
      </c>
      <c s="29" t="s">
        <v>4143</v>
      </c>
      <c s="24" t="s">
        <v>58</v>
      </c>
      <c s="30" t="s">
        <v>4144</v>
      </c>
      <c s="31" t="s">
        <v>2529</v>
      </c>
      <c s="32">
        <v>4</v>
      </c>
      <c s="33">
        <v>0</v>
      </c>
      <c s="33">
        <f>ROUND(ROUND(H112,2)*ROUND(G112,3),2)</f>
      </c>
      <c r="O112">
        <f>(I112*21)/100</f>
      </c>
      <c t="s">
        <v>33</v>
      </c>
    </row>
    <row r="113" spans="1:5" ht="12.75">
      <c r="A113" s="34" t="s">
        <v>61</v>
      </c>
      <c r="E113" s="35" t="s">
        <v>58</v>
      </c>
    </row>
    <row r="114" spans="1:5" ht="76.5">
      <c r="A114" s="36" t="s">
        <v>62</v>
      </c>
      <c r="E114" s="37" t="s">
        <v>4145</v>
      </c>
    </row>
    <row r="115" spans="1:5" ht="25.5">
      <c r="A115" t="s">
        <v>63</v>
      </c>
      <c r="E115" s="35" t="s">
        <v>4146</v>
      </c>
    </row>
    <row r="116" spans="1:18" ht="12.75" customHeight="1">
      <c r="A116" s="6" t="s">
        <v>53</v>
      </c>
      <c s="6"/>
      <c s="39" t="s">
        <v>125</v>
      </c>
      <c s="6"/>
      <c s="27" t="s">
        <v>4147</v>
      </c>
      <c s="6"/>
      <c s="6"/>
      <c s="6"/>
      <c s="40">
        <f>0+Q116</f>
      </c>
      <c r="O116">
        <f>0+R116</f>
      </c>
      <c r="Q116">
        <f>0+I117+I121</f>
      </c>
      <c>
        <f>0+O117+O121</f>
      </c>
    </row>
    <row r="117" spans="1:16" ht="12.75">
      <c r="A117" s="24" t="s">
        <v>56</v>
      </c>
      <c s="29" t="s">
        <v>102</v>
      </c>
      <c s="29" t="s">
        <v>4148</v>
      </c>
      <c s="24" t="s">
        <v>58</v>
      </c>
      <c s="30" t="s">
        <v>4149</v>
      </c>
      <c s="31" t="s">
        <v>936</v>
      </c>
      <c s="32">
        <v>10.1</v>
      </c>
      <c s="33">
        <v>0</v>
      </c>
      <c s="33">
        <f>ROUND(ROUND(H117,2)*ROUND(G117,3),2)</f>
      </c>
      <c r="O117">
        <f>(I117*21)/100</f>
      </c>
      <c t="s">
        <v>33</v>
      </c>
    </row>
    <row r="118" spans="1:5" ht="12.75">
      <c r="A118" s="34" t="s">
        <v>61</v>
      </c>
      <c r="E118" s="35" t="s">
        <v>58</v>
      </c>
    </row>
    <row r="119" spans="1:5" ht="127.5">
      <c r="A119" s="36" t="s">
        <v>62</v>
      </c>
      <c r="E119" s="37" t="s">
        <v>4150</v>
      </c>
    </row>
    <row r="120" spans="1:5" ht="178.5">
      <c r="A120" t="s">
        <v>63</v>
      </c>
      <c r="E120" s="35" t="s">
        <v>4151</v>
      </c>
    </row>
    <row r="121" spans="1:16" ht="25.5">
      <c r="A121" s="24" t="s">
        <v>56</v>
      </c>
      <c s="29" t="s">
        <v>105</v>
      </c>
      <c s="29" t="s">
        <v>4152</v>
      </c>
      <c s="24" t="s">
        <v>58</v>
      </c>
      <c s="30" t="s">
        <v>4153</v>
      </c>
      <c s="31" t="s">
        <v>4154</v>
      </c>
      <c s="32">
        <v>80.8</v>
      </c>
      <c s="33">
        <v>0</v>
      </c>
      <c s="33">
        <f>ROUND(ROUND(H121,2)*ROUND(G121,3),2)</f>
      </c>
      <c r="O121">
        <f>(I121*21)/100</f>
      </c>
      <c t="s">
        <v>33</v>
      </c>
    </row>
    <row r="122" spans="1:5" ht="12.75">
      <c r="A122" s="34" t="s">
        <v>61</v>
      </c>
      <c r="E122" s="35" t="s">
        <v>58</v>
      </c>
    </row>
    <row r="123" spans="1:5" ht="102">
      <c r="A123" s="36" t="s">
        <v>62</v>
      </c>
      <c r="E123" s="37" t="s">
        <v>4155</v>
      </c>
    </row>
    <row r="124" spans="1:5" ht="127.5">
      <c r="A124" t="s">
        <v>63</v>
      </c>
      <c r="E124" s="35" t="s">
        <v>4156</v>
      </c>
    </row>
    <row r="125" spans="1:18" ht="12.75" customHeight="1">
      <c r="A125" s="6" t="s">
        <v>53</v>
      </c>
      <c s="6"/>
      <c s="39" t="s">
        <v>902</v>
      </c>
      <c s="6"/>
      <c s="27" t="s">
        <v>903</v>
      </c>
      <c s="6"/>
      <c s="6"/>
      <c s="6"/>
      <c s="40">
        <f>0+Q125</f>
      </c>
      <c r="O125">
        <f>0+R125</f>
      </c>
      <c r="Q125">
        <f>0+I126+I130</f>
      </c>
      <c>
        <f>0+O126+O130</f>
      </c>
    </row>
    <row r="126" spans="1:16" ht="25.5">
      <c r="A126" s="24" t="s">
        <v>56</v>
      </c>
      <c s="29" t="s">
        <v>258</v>
      </c>
      <c s="29" t="s">
        <v>904</v>
      </c>
      <c s="24" t="s">
        <v>58</v>
      </c>
      <c s="30" t="s">
        <v>4157</v>
      </c>
      <c s="31" t="s">
        <v>906</v>
      </c>
      <c s="32">
        <v>47.975</v>
      </c>
      <c s="33">
        <v>0</v>
      </c>
      <c s="33">
        <f>ROUND(ROUND(H126,2)*ROUND(G126,3),2)</f>
      </c>
      <c r="O126">
        <f>(I126*21)/100</f>
      </c>
      <c t="s">
        <v>33</v>
      </c>
    </row>
    <row r="127" spans="1:5" ht="12.75">
      <c r="A127" s="34" t="s">
        <v>61</v>
      </c>
      <c r="E127" s="35" t="s">
        <v>58</v>
      </c>
    </row>
    <row r="128" spans="1:5" ht="25.5">
      <c r="A128" s="36" t="s">
        <v>62</v>
      </c>
      <c r="E128" s="37" t="s">
        <v>4158</v>
      </c>
    </row>
    <row r="129" spans="1:5" ht="229.5">
      <c r="A129" t="s">
        <v>63</v>
      </c>
      <c r="E129" s="35" t="s">
        <v>4159</v>
      </c>
    </row>
    <row r="130" spans="1:16" ht="25.5">
      <c r="A130" s="24" t="s">
        <v>56</v>
      </c>
      <c s="29" t="s">
        <v>261</v>
      </c>
      <c s="29" t="s">
        <v>3525</v>
      </c>
      <c s="24" t="s">
        <v>58</v>
      </c>
      <c s="30" t="s">
        <v>4160</v>
      </c>
      <c s="31" t="s">
        <v>906</v>
      </c>
      <c s="32">
        <v>23.625</v>
      </c>
      <c s="33">
        <v>0</v>
      </c>
      <c s="33">
        <f>ROUND(ROUND(H130,2)*ROUND(G130,3),2)</f>
      </c>
      <c r="O130">
        <f>(I130*21)/100</f>
      </c>
      <c t="s">
        <v>33</v>
      </c>
    </row>
    <row r="131" spans="1:5" ht="12.75">
      <c r="A131" s="34" t="s">
        <v>61</v>
      </c>
      <c r="E131" s="35" t="s">
        <v>58</v>
      </c>
    </row>
    <row r="132" spans="1:5" ht="25.5">
      <c r="A132" s="36" t="s">
        <v>62</v>
      </c>
      <c r="E132" s="37" t="s">
        <v>4161</v>
      </c>
    </row>
    <row r="133" spans="1:5" ht="229.5">
      <c r="A133" t="s">
        <v>63</v>
      </c>
      <c r="E133"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6.xml><?xml version="1.0" encoding="utf-8"?>
<worksheet xmlns="http://schemas.openxmlformats.org/spreadsheetml/2006/main" xmlns:r="http://schemas.openxmlformats.org/officeDocument/2006/relationships">
  <sheetPr>
    <pageSetUpPr fitToPage="1"/>
  </sheetPr>
  <dimension ref="A1:R25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0+O11+O76+O89+O114+O159+O216+O237</f>
      </c>
      <c t="s">
        <v>32</v>
      </c>
    </row>
    <row r="3" spans="1:16" ht="15" customHeight="1">
      <c r="A3" t="s">
        <v>12</v>
      </c>
      <c s="12" t="s">
        <v>14</v>
      </c>
      <c s="13" t="s">
        <v>15</v>
      </c>
      <c s="1"/>
      <c s="14" t="s">
        <v>16</v>
      </c>
      <c s="1"/>
      <c s="9"/>
      <c s="8" t="s">
        <v>4162</v>
      </c>
      <c s="41">
        <f>0+I11+I76+I89+I114+I159+I216+I237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4162</v>
      </c>
      <c s="6"/>
      <c s="18" t="s">
        <v>4163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25.5">
      <c r="A12" s="24" t="s">
        <v>56</v>
      </c>
      <c s="29" t="s">
        <v>39</v>
      </c>
      <c s="29" t="s">
        <v>4061</v>
      </c>
      <c s="24" t="s">
        <v>58</v>
      </c>
      <c s="30" t="s">
        <v>4062</v>
      </c>
      <c s="31" t="s">
        <v>525</v>
      </c>
      <c s="32">
        <v>152</v>
      </c>
      <c s="33">
        <v>0</v>
      </c>
      <c s="33">
        <f>ROUND(ROUND(H12,2)*ROUND(G12,3),2)</f>
      </c>
      <c r="O12">
        <f>(I12*21)/100</f>
      </c>
      <c t="s">
        <v>33</v>
      </c>
    </row>
    <row r="13" spans="1:5" ht="12.75">
      <c r="A13" s="34" t="s">
        <v>61</v>
      </c>
      <c r="E13" s="35" t="s">
        <v>58</v>
      </c>
    </row>
    <row r="14" spans="1:5" ht="165.75">
      <c r="A14" s="36" t="s">
        <v>62</v>
      </c>
      <c r="E14" s="37" t="s">
        <v>4164</v>
      </c>
    </row>
    <row r="15" spans="1:5" ht="63.75">
      <c r="A15" t="s">
        <v>63</v>
      </c>
      <c r="E15" s="35" t="s">
        <v>4064</v>
      </c>
    </row>
    <row r="16" spans="1:16" ht="25.5">
      <c r="A16" s="24" t="s">
        <v>56</v>
      </c>
      <c s="29" t="s">
        <v>33</v>
      </c>
      <c s="29" t="s">
        <v>4165</v>
      </c>
      <c s="24" t="s">
        <v>58</v>
      </c>
      <c s="30" t="s">
        <v>4166</v>
      </c>
      <c s="31" t="s">
        <v>525</v>
      </c>
      <c s="32">
        <v>41.8</v>
      </c>
      <c s="33">
        <v>0</v>
      </c>
      <c s="33">
        <f>ROUND(ROUND(H16,2)*ROUND(G16,3),2)</f>
      </c>
      <c r="O16">
        <f>(I16*21)/100</f>
      </c>
      <c t="s">
        <v>33</v>
      </c>
    </row>
    <row r="17" spans="1:5" ht="12.75">
      <c r="A17" s="34" t="s">
        <v>61</v>
      </c>
      <c r="E17" s="35" t="s">
        <v>58</v>
      </c>
    </row>
    <row r="18" spans="1:5" ht="114.75">
      <c r="A18" s="36" t="s">
        <v>62</v>
      </c>
      <c r="E18" s="37" t="s">
        <v>4167</v>
      </c>
    </row>
    <row r="19" spans="1:5" ht="63.75">
      <c r="A19" t="s">
        <v>63</v>
      </c>
      <c r="E19" s="35" t="s">
        <v>4064</v>
      </c>
    </row>
    <row r="20" spans="1:16" ht="12.75">
      <c r="A20" s="24" t="s">
        <v>56</v>
      </c>
      <c s="29" t="s">
        <v>32</v>
      </c>
      <c s="29" t="s">
        <v>4168</v>
      </c>
      <c s="24" t="s">
        <v>58</v>
      </c>
      <c s="30" t="s">
        <v>4169</v>
      </c>
      <c s="31" t="s">
        <v>525</v>
      </c>
      <c s="32">
        <v>36.15</v>
      </c>
      <c s="33">
        <v>0</v>
      </c>
      <c s="33">
        <f>ROUND(ROUND(H20,2)*ROUND(G20,3),2)</f>
      </c>
      <c r="O20">
        <f>(I20*21)/100</f>
      </c>
      <c t="s">
        <v>33</v>
      </c>
    </row>
    <row r="21" spans="1:5" ht="12.75">
      <c r="A21" s="34" t="s">
        <v>61</v>
      </c>
      <c r="E21" s="35" t="s">
        <v>58</v>
      </c>
    </row>
    <row r="22" spans="1:5" ht="114.75">
      <c r="A22" s="36" t="s">
        <v>62</v>
      </c>
      <c r="E22" s="37" t="s">
        <v>4170</v>
      </c>
    </row>
    <row r="23" spans="1:5" ht="63.75">
      <c r="A23" t="s">
        <v>63</v>
      </c>
      <c r="E23" s="35" t="s">
        <v>4064</v>
      </c>
    </row>
    <row r="24" spans="1:16" ht="12.75">
      <c r="A24" s="24" t="s">
        <v>56</v>
      </c>
      <c s="29" t="s">
        <v>43</v>
      </c>
      <c s="29" t="s">
        <v>4065</v>
      </c>
      <c s="24" t="s">
        <v>58</v>
      </c>
      <c s="30" t="s">
        <v>4066</v>
      </c>
      <c s="31" t="s">
        <v>525</v>
      </c>
      <c s="32">
        <v>452</v>
      </c>
      <c s="33">
        <v>0</v>
      </c>
      <c s="33">
        <f>ROUND(ROUND(H24,2)*ROUND(G24,3),2)</f>
      </c>
      <c r="O24">
        <f>(I24*21)/100</f>
      </c>
      <c t="s">
        <v>33</v>
      </c>
    </row>
    <row r="25" spans="1:5" ht="12.75">
      <c r="A25" s="34" t="s">
        <v>61</v>
      </c>
      <c r="E25" s="35" t="s">
        <v>58</v>
      </c>
    </row>
    <row r="26" spans="1:5" ht="280.5">
      <c r="A26" s="36" t="s">
        <v>62</v>
      </c>
      <c r="E26" s="37" t="s">
        <v>4171</v>
      </c>
    </row>
    <row r="27" spans="1:5" ht="369.75">
      <c r="A27" t="s">
        <v>63</v>
      </c>
      <c r="E27" s="35" t="s">
        <v>4068</v>
      </c>
    </row>
    <row r="28" spans="1:16" ht="12.75">
      <c r="A28" s="24" t="s">
        <v>56</v>
      </c>
      <c s="29" t="s">
        <v>45</v>
      </c>
      <c s="29" t="s">
        <v>4172</v>
      </c>
      <c s="24" t="s">
        <v>58</v>
      </c>
      <c s="30" t="s">
        <v>4173</v>
      </c>
      <c s="31" t="s">
        <v>60</v>
      </c>
      <c s="32">
        <v>80</v>
      </c>
      <c s="33">
        <v>0</v>
      </c>
      <c s="33">
        <f>ROUND(ROUND(H28,2)*ROUND(G28,3),2)</f>
      </c>
      <c r="O28">
        <f>(I28*21)/100</f>
      </c>
      <c t="s">
        <v>33</v>
      </c>
    </row>
    <row r="29" spans="1:5" ht="12.75">
      <c r="A29" s="34" t="s">
        <v>61</v>
      </c>
      <c r="E29" s="35" t="s">
        <v>58</v>
      </c>
    </row>
    <row r="30" spans="1:5" ht="89.25">
      <c r="A30" s="36" t="s">
        <v>62</v>
      </c>
      <c r="E30" s="37" t="s">
        <v>4174</v>
      </c>
    </row>
    <row r="31" spans="1:5" ht="63.75">
      <c r="A31" t="s">
        <v>63</v>
      </c>
      <c r="E31" s="35" t="s">
        <v>4175</v>
      </c>
    </row>
    <row r="32" spans="1:16" ht="12.75">
      <c r="A32" s="24" t="s">
        <v>56</v>
      </c>
      <c s="29" t="s">
        <v>47</v>
      </c>
      <c s="29" t="s">
        <v>729</v>
      </c>
      <c s="24" t="s">
        <v>58</v>
      </c>
      <c s="30" t="s">
        <v>730</v>
      </c>
      <c s="31" t="s">
        <v>525</v>
      </c>
      <c s="32">
        <v>35.5</v>
      </c>
      <c s="33">
        <v>0</v>
      </c>
      <c s="33">
        <f>ROUND(ROUND(H32,2)*ROUND(G32,3),2)</f>
      </c>
      <c r="O32">
        <f>(I32*21)/100</f>
      </c>
      <c t="s">
        <v>33</v>
      </c>
    </row>
    <row r="33" spans="1:5" ht="12.75">
      <c r="A33" s="34" t="s">
        <v>61</v>
      </c>
      <c r="E33" s="35" t="s">
        <v>58</v>
      </c>
    </row>
    <row r="34" spans="1:5" ht="114.75">
      <c r="A34" s="36" t="s">
        <v>62</v>
      </c>
      <c r="E34" s="37" t="s">
        <v>4176</v>
      </c>
    </row>
    <row r="35" spans="1:5" ht="318.75">
      <c r="A35" t="s">
        <v>63</v>
      </c>
      <c r="E35" s="35" t="s">
        <v>4177</v>
      </c>
    </row>
    <row r="36" spans="1:16" ht="12.75">
      <c r="A36" s="24" t="s">
        <v>56</v>
      </c>
      <c s="29" t="s">
        <v>452</v>
      </c>
      <c s="29" t="s">
        <v>2861</v>
      </c>
      <c s="24" t="s">
        <v>58</v>
      </c>
      <c s="30" t="s">
        <v>2862</v>
      </c>
      <c s="31" t="s">
        <v>525</v>
      </c>
      <c s="32">
        <v>626.7</v>
      </c>
      <c s="33">
        <v>0</v>
      </c>
      <c s="33">
        <f>ROUND(ROUND(H36,2)*ROUND(G36,3),2)</f>
      </c>
      <c r="O36">
        <f>(I36*21)/100</f>
      </c>
      <c t="s">
        <v>33</v>
      </c>
    </row>
    <row r="37" spans="1:5" ht="12.75">
      <c r="A37" s="34" t="s">
        <v>61</v>
      </c>
      <c r="E37" s="35" t="s">
        <v>58</v>
      </c>
    </row>
    <row r="38" spans="1:5" ht="89.25">
      <c r="A38" s="36" t="s">
        <v>62</v>
      </c>
      <c r="E38" s="37" t="s">
        <v>4178</v>
      </c>
    </row>
    <row r="39" spans="1:5" ht="191.25">
      <c r="A39" t="s">
        <v>63</v>
      </c>
      <c r="E39" s="35" t="s">
        <v>4070</v>
      </c>
    </row>
    <row r="40" spans="1:16" ht="12.75">
      <c r="A40" s="24" t="s">
        <v>56</v>
      </c>
      <c s="29" t="s">
        <v>394</v>
      </c>
      <c s="29" t="s">
        <v>3778</v>
      </c>
      <c s="24" t="s">
        <v>58</v>
      </c>
      <c s="30" t="s">
        <v>3779</v>
      </c>
      <c s="31" t="s">
        <v>525</v>
      </c>
      <c s="32">
        <v>168</v>
      </c>
      <c s="33">
        <v>0</v>
      </c>
      <c s="33">
        <f>ROUND(ROUND(H40,2)*ROUND(G40,3),2)</f>
      </c>
      <c r="O40">
        <f>(I40*21)/100</f>
      </c>
      <c t="s">
        <v>33</v>
      </c>
    </row>
    <row r="41" spans="1:5" ht="12.75">
      <c r="A41" s="34" t="s">
        <v>61</v>
      </c>
      <c r="E41" s="35" t="s">
        <v>58</v>
      </c>
    </row>
    <row r="42" spans="1:5" ht="102">
      <c r="A42" s="36" t="s">
        <v>62</v>
      </c>
      <c r="E42" s="37" t="s">
        <v>4179</v>
      </c>
    </row>
    <row r="43" spans="1:5" ht="280.5">
      <c r="A43" t="s">
        <v>63</v>
      </c>
      <c r="E43" s="35" t="s">
        <v>4072</v>
      </c>
    </row>
    <row r="44" spans="1:16" ht="12.75">
      <c r="A44" s="24" t="s">
        <v>56</v>
      </c>
      <c s="29" t="s">
        <v>50</v>
      </c>
      <c s="29" t="s">
        <v>3782</v>
      </c>
      <c s="24" t="s">
        <v>58</v>
      </c>
      <c s="30" t="s">
        <v>3783</v>
      </c>
      <c s="31" t="s">
        <v>525</v>
      </c>
      <c s="32">
        <v>21</v>
      </c>
      <c s="33">
        <v>0</v>
      </c>
      <c s="33">
        <f>ROUND(ROUND(H44,2)*ROUND(G44,3),2)</f>
      </c>
      <c r="O44">
        <f>(I44*21)/100</f>
      </c>
      <c t="s">
        <v>33</v>
      </c>
    </row>
    <row r="45" spans="1:5" ht="12.75">
      <c r="A45" s="34" t="s">
        <v>61</v>
      </c>
      <c r="E45" s="35" t="s">
        <v>58</v>
      </c>
    </row>
    <row r="46" spans="1:5" ht="140.25">
      <c r="A46" s="36" t="s">
        <v>62</v>
      </c>
      <c r="E46" s="37" t="s">
        <v>4180</v>
      </c>
    </row>
    <row r="47" spans="1:5" ht="229.5">
      <c r="A47" t="s">
        <v>63</v>
      </c>
      <c r="E47" s="35" t="s">
        <v>4181</v>
      </c>
    </row>
    <row r="48" spans="1:16" ht="12.75">
      <c r="A48" s="24" t="s">
        <v>56</v>
      </c>
      <c s="29" t="s">
        <v>52</v>
      </c>
      <c s="29" t="s">
        <v>3194</v>
      </c>
      <c s="24" t="s">
        <v>58</v>
      </c>
      <c s="30" t="s">
        <v>3195</v>
      </c>
      <c s="31" t="s">
        <v>525</v>
      </c>
      <c s="32">
        <v>6.5</v>
      </c>
      <c s="33">
        <v>0</v>
      </c>
      <c s="33">
        <f>ROUND(ROUND(H48,2)*ROUND(G48,3),2)</f>
      </c>
      <c r="O48">
        <f>(I48*21)/100</f>
      </c>
      <c t="s">
        <v>33</v>
      </c>
    </row>
    <row r="49" spans="1:5" ht="12.75">
      <c r="A49" s="34" t="s">
        <v>61</v>
      </c>
      <c r="E49" s="35" t="s">
        <v>58</v>
      </c>
    </row>
    <row r="50" spans="1:5" ht="140.25">
      <c r="A50" s="36" t="s">
        <v>62</v>
      </c>
      <c r="E50" s="37" t="s">
        <v>4182</v>
      </c>
    </row>
    <row r="51" spans="1:5" ht="293.25">
      <c r="A51" t="s">
        <v>63</v>
      </c>
      <c r="E51" s="35" t="s">
        <v>4183</v>
      </c>
    </row>
    <row r="52" spans="1:16" ht="12.75">
      <c r="A52" s="24" t="s">
        <v>56</v>
      </c>
      <c s="29" t="s">
        <v>67</v>
      </c>
      <c s="29" t="s">
        <v>3199</v>
      </c>
      <c s="24" t="s">
        <v>58</v>
      </c>
      <c s="30" t="s">
        <v>3200</v>
      </c>
      <c s="31" t="s">
        <v>936</v>
      </c>
      <c s="32">
        <v>474</v>
      </c>
      <c s="33">
        <v>0</v>
      </c>
      <c s="33">
        <f>ROUND(ROUND(H52,2)*ROUND(G52,3),2)</f>
      </c>
      <c r="O52">
        <f>(I52*21)/100</f>
      </c>
      <c t="s">
        <v>33</v>
      </c>
    </row>
    <row r="53" spans="1:5" ht="12.75">
      <c r="A53" s="34" t="s">
        <v>61</v>
      </c>
      <c r="E53" s="35" t="s">
        <v>58</v>
      </c>
    </row>
    <row r="54" spans="1:5" ht="293.25">
      <c r="A54" s="36" t="s">
        <v>62</v>
      </c>
      <c r="E54" s="37" t="s">
        <v>4184</v>
      </c>
    </row>
    <row r="55" spans="1:5" ht="25.5">
      <c r="A55" t="s">
        <v>63</v>
      </c>
      <c r="E55" s="35" t="s">
        <v>4074</v>
      </c>
    </row>
    <row r="56" spans="1:16" ht="12.75">
      <c r="A56" s="24" t="s">
        <v>56</v>
      </c>
      <c s="29" t="s">
        <v>70</v>
      </c>
      <c s="29" t="s">
        <v>4075</v>
      </c>
      <c s="24" t="s">
        <v>58</v>
      </c>
      <c s="30" t="s">
        <v>4076</v>
      </c>
      <c s="31" t="s">
        <v>936</v>
      </c>
      <c s="32">
        <v>424</v>
      </c>
      <c s="33">
        <v>0</v>
      </c>
      <c s="33">
        <f>ROUND(ROUND(H56,2)*ROUND(G56,3),2)</f>
      </c>
      <c r="O56">
        <f>(I56*21)/100</f>
      </c>
      <c t="s">
        <v>33</v>
      </c>
    </row>
    <row r="57" spans="1:5" ht="12.75">
      <c r="A57" s="34" t="s">
        <v>61</v>
      </c>
      <c r="E57" s="35" t="s">
        <v>58</v>
      </c>
    </row>
    <row r="58" spans="1:5" ht="89.25">
      <c r="A58" s="36" t="s">
        <v>62</v>
      </c>
      <c r="E58" s="37" t="s">
        <v>4185</v>
      </c>
    </row>
    <row r="59" spans="1:5" ht="38.25">
      <c r="A59" t="s">
        <v>63</v>
      </c>
      <c r="E59" s="35" t="s">
        <v>4078</v>
      </c>
    </row>
    <row r="60" spans="1:16" ht="12.75">
      <c r="A60" s="24" t="s">
        <v>56</v>
      </c>
      <c s="29" t="s">
        <v>74</v>
      </c>
      <c s="29" t="s">
        <v>3208</v>
      </c>
      <c s="24" t="s">
        <v>58</v>
      </c>
      <c s="30" t="s">
        <v>3209</v>
      </c>
      <c s="31" t="s">
        <v>936</v>
      </c>
      <c s="32">
        <v>424</v>
      </c>
      <c s="33">
        <v>0</v>
      </c>
      <c s="33">
        <f>ROUND(ROUND(H60,2)*ROUND(G60,3),2)</f>
      </c>
      <c r="O60">
        <f>(I60*21)/100</f>
      </c>
      <c t="s">
        <v>33</v>
      </c>
    </row>
    <row r="61" spans="1:5" ht="12.75">
      <c r="A61" s="34" t="s">
        <v>61</v>
      </c>
      <c r="E61" s="35" t="s">
        <v>58</v>
      </c>
    </row>
    <row r="62" spans="1:5" ht="63.75">
      <c r="A62" s="36" t="s">
        <v>62</v>
      </c>
      <c r="E62" s="37" t="s">
        <v>4186</v>
      </c>
    </row>
    <row r="63" spans="1:5" ht="25.5">
      <c r="A63" t="s">
        <v>63</v>
      </c>
      <c r="E63" s="35" t="s">
        <v>4080</v>
      </c>
    </row>
    <row r="64" spans="1:16" ht="12.75">
      <c r="A64" s="24" t="s">
        <v>56</v>
      </c>
      <c s="29" t="s">
        <v>77</v>
      </c>
      <c s="29" t="s">
        <v>4081</v>
      </c>
      <c s="24" t="s">
        <v>58</v>
      </c>
      <c s="30" t="s">
        <v>4082</v>
      </c>
      <c s="31" t="s">
        <v>936</v>
      </c>
      <c s="32">
        <v>424</v>
      </c>
      <c s="33">
        <v>0</v>
      </c>
      <c s="33">
        <f>ROUND(ROUND(H64,2)*ROUND(G64,3),2)</f>
      </c>
      <c r="O64">
        <f>(I64*21)/100</f>
      </c>
      <c t="s">
        <v>33</v>
      </c>
    </row>
    <row r="65" spans="1:5" ht="12.75">
      <c r="A65" s="34" t="s">
        <v>61</v>
      </c>
      <c r="E65" s="35" t="s">
        <v>58</v>
      </c>
    </row>
    <row r="66" spans="1:5" ht="63.75">
      <c r="A66" s="36" t="s">
        <v>62</v>
      </c>
      <c r="E66" s="37" t="s">
        <v>4187</v>
      </c>
    </row>
    <row r="67" spans="1:5" ht="38.25">
      <c r="A67" t="s">
        <v>63</v>
      </c>
      <c r="E67" s="35" t="s">
        <v>4084</v>
      </c>
    </row>
    <row r="68" spans="1:16" ht="12.75">
      <c r="A68" s="24" t="s">
        <v>56</v>
      </c>
      <c s="29" t="s">
        <v>80</v>
      </c>
      <c s="29" t="s">
        <v>3762</v>
      </c>
      <c s="24" t="s">
        <v>58</v>
      </c>
      <c s="30" t="s">
        <v>3763</v>
      </c>
      <c s="31" t="s">
        <v>525</v>
      </c>
      <c s="32">
        <v>8.48</v>
      </c>
      <c s="33">
        <v>0</v>
      </c>
      <c s="33">
        <f>ROUND(ROUND(H68,2)*ROUND(G68,3),2)</f>
      </c>
      <c r="O68">
        <f>(I68*21)/100</f>
      </c>
      <c t="s">
        <v>33</v>
      </c>
    </row>
    <row r="69" spans="1:5" ht="12.75">
      <c r="A69" s="34" t="s">
        <v>61</v>
      </c>
      <c r="E69" s="35" t="s">
        <v>58</v>
      </c>
    </row>
    <row r="70" spans="1:5" ht="63.75">
      <c r="A70" s="36" t="s">
        <v>62</v>
      </c>
      <c r="E70" s="37" t="s">
        <v>4188</v>
      </c>
    </row>
    <row r="71" spans="1:5" ht="38.25">
      <c r="A71" t="s">
        <v>63</v>
      </c>
      <c r="E71" s="35" t="s">
        <v>3765</v>
      </c>
    </row>
    <row r="72" spans="1:16" ht="25.5">
      <c r="A72" s="24" t="s">
        <v>56</v>
      </c>
      <c s="29" t="s">
        <v>344</v>
      </c>
      <c s="29" t="s">
        <v>4086</v>
      </c>
      <c s="24" t="s">
        <v>58</v>
      </c>
      <c s="30" t="s">
        <v>4087</v>
      </c>
      <c s="31" t="s">
        <v>525</v>
      </c>
      <c s="32">
        <v>42.5</v>
      </c>
      <c s="33">
        <v>0</v>
      </c>
      <c s="33">
        <f>ROUND(ROUND(H72,2)*ROUND(G72,3),2)</f>
      </c>
      <c r="O72">
        <f>(I72*21)/100</f>
      </c>
      <c t="s">
        <v>33</v>
      </c>
    </row>
    <row r="73" spans="1:5" ht="12.75">
      <c r="A73" s="34" t="s">
        <v>61</v>
      </c>
      <c r="E73" s="35" t="s">
        <v>58</v>
      </c>
    </row>
    <row r="74" spans="1:5" ht="51">
      <c r="A74" s="36" t="s">
        <v>62</v>
      </c>
      <c r="E74" s="37" t="s">
        <v>4189</v>
      </c>
    </row>
    <row r="75" spans="1:5" ht="25.5">
      <c r="A75" t="s">
        <v>63</v>
      </c>
      <c r="E75" s="35" t="s">
        <v>4089</v>
      </c>
    </row>
    <row r="76" spans="1:18" ht="12.75" customHeight="1">
      <c r="A76" s="6" t="s">
        <v>53</v>
      </c>
      <c s="6"/>
      <c s="39" t="s">
        <v>92</v>
      </c>
      <c s="6"/>
      <c s="27" t="s">
        <v>4090</v>
      </c>
      <c s="6"/>
      <c s="6"/>
      <c s="6"/>
      <c s="40">
        <f>0+Q76</f>
      </c>
      <c r="O76">
        <f>0+R76</f>
      </c>
      <c r="Q76">
        <f>0+I77+I81+I85</f>
      </c>
      <c>
        <f>0+O77+O81+O85</f>
      </c>
    </row>
    <row r="77" spans="1:16" ht="12.75">
      <c r="A77" s="24" t="s">
        <v>56</v>
      </c>
      <c s="29" t="s">
        <v>83</v>
      </c>
      <c s="29" t="s">
        <v>4091</v>
      </c>
      <c s="24" t="s">
        <v>58</v>
      </c>
      <c s="30" t="s">
        <v>4092</v>
      </c>
      <c s="31" t="s">
        <v>525</v>
      </c>
      <c s="32">
        <v>276</v>
      </c>
      <c s="33">
        <v>0</v>
      </c>
      <c s="33">
        <f>ROUND(ROUND(H77,2)*ROUND(G77,3),2)</f>
      </c>
      <c r="O77">
        <f>(I77*21)/100</f>
      </c>
      <c t="s">
        <v>33</v>
      </c>
    </row>
    <row r="78" spans="1:5" ht="12.75">
      <c r="A78" s="34" t="s">
        <v>61</v>
      </c>
      <c r="E78" s="35" t="s">
        <v>58</v>
      </c>
    </row>
    <row r="79" spans="1:5" ht="191.25">
      <c r="A79" s="36" t="s">
        <v>62</v>
      </c>
      <c r="E79" s="37" t="s">
        <v>4190</v>
      </c>
    </row>
    <row r="80" spans="1:5" ht="38.25">
      <c r="A80" t="s">
        <v>63</v>
      </c>
      <c r="E80" s="35" t="s">
        <v>4094</v>
      </c>
    </row>
    <row r="81" spans="1:16" ht="12.75">
      <c r="A81" s="24" t="s">
        <v>56</v>
      </c>
      <c s="29" t="s">
        <v>252</v>
      </c>
      <c s="29" t="s">
        <v>4095</v>
      </c>
      <c s="24" t="s">
        <v>58</v>
      </c>
      <c s="30" t="s">
        <v>4096</v>
      </c>
      <c s="31" t="s">
        <v>936</v>
      </c>
      <c s="32">
        <v>825</v>
      </c>
      <c s="33">
        <v>0</v>
      </c>
      <c s="33">
        <f>ROUND(ROUND(H81,2)*ROUND(G81,3),2)</f>
      </c>
      <c r="O81">
        <f>(I81*21)/100</f>
      </c>
      <c t="s">
        <v>33</v>
      </c>
    </row>
    <row r="82" spans="1:5" ht="12.75">
      <c r="A82" s="34" t="s">
        <v>61</v>
      </c>
      <c r="E82" s="35" t="s">
        <v>58</v>
      </c>
    </row>
    <row r="83" spans="1:5" ht="293.25">
      <c r="A83" s="36" t="s">
        <v>62</v>
      </c>
      <c r="E83" s="37" t="s">
        <v>4191</v>
      </c>
    </row>
    <row r="84" spans="1:5" ht="114.75">
      <c r="A84" t="s">
        <v>63</v>
      </c>
      <c r="E84" s="35" t="s">
        <v>4098</v>
      </c>
    </row>
    <row r="85" spans="1:16" ht="12.75">
      <c r="A85" s="24" t="s">
        <v>56</v>
      </c>
      <c s="29" t="s">
        <v>86</v>
      </c>
      <c s="29" t="s">
        <v>3472</v>
      </c>
      <c s="24" t="s">
        <v>58</v>
      </c>
      <c s="30" t="s">
        <v>3473</v>
      </c>
      <c s="31" t="s">
        <v>936</v>
      </c>
      <c s="32">
        <v>15</v>
      </c>
      <c s="33">
        <v>0</v>
      </c>
      <c s="33">
        <f>ROUND(ROUND(H85,2)*ROUND(G85,3),2)</f>
      </c>
      <c r="O85">
        <f>(I85*21)/100</f>
      </c>
      <c t="s">
        <v>33</v>
      </c>
    </row>
    <row r="86" spans="1:5" ht="12.75">
      <c r="A86" s="34" t="s">
        <v>61</v>
      </c>
      <c r="E86" s="35" t="s">
        <v>58</v>
      </c>
    </row>
    <row r="87" spans="1:5" ht="127.5">
      <c r="A87" s="36" t="s">
        <v>62</v>
      </c>
      <c r="E87" s="37" t="s">
        <v>4192</v>
      </c>
    </row>
    <row r="88" spans="1:5" ht="102">
      <c r="A88" t="s">
        <v>63</v>
      </c>
      <c r="E88" s="35" t="s">
        <v>4193</v>
      </c>
    </row>
    <row r="89" spans="1:18" ht="12.75" customHeight="1">
      <c r="A89" s="6" t="s">
        <v>53</v>
      </c>
      <c s="6"/>
      <c s="39" t="s">
        <v>294</v>
      </c>
      <c s="6"/>
      <c s="27" t="s">
        <v>3246</v>
      </c>
      <c s="6"/>
      <c s="6"/>
      <c s="6"/>
      <c s="40">
        <f>0+Q89</f>
      </c>
      <c r="O89">
        <f>0+R89</f>
      </c>
      <c r="Q89">
        <f>0+I90+I94+I98+I102+I106+I110</f>
      </c>
      <c>
        <f>0+O90+O94+O98+O102+O106+O110</f>
      </c>
    </row>
    <row r="90" spans="1:16" ht="12.75">
      <c r="A90" s="24" t="s">
        <v>56</v>
      </c>
      <c s="29" t="s">
        <v>89</v>
      </c>
      <c s="29" t="s">
        <v>3830</v>
      </c>
      <c s="24" t="s">
        <v>58</v>
      </c>
      <c s="30" t="s">
        <v>3831</v>
      </c>
      <c s="31" t="s">
        <v>525</v>
      </c>
      <c s="32">
        <v>3.5</v>
      </c>
      <c s="33">
        <v>0</v>
      </c>
      <c s="33">
        <f>ROUND(ROUND(H90,2)*ROUND(G90,3),2)</f>
      </c>
      <c r="O90">
        <f>(I90*21)/100</f>
      </c>
      <c t="s">
        <v>33</v>
      </c>
    </row>
    <row r="91" spans="1:5" ht="12.75">
      <c r="A91" s="34" t="s">
        <v>61</v>
      </c>
      <c r="E91" s="35" t="s">
        <v>58</v>
      </c>
    </row>
    <row r="92" spans="1:5" ht="89.25">
      <c r="A92" s="36" t="s">
        <v>62</v>
      </c>
      <c r="E92" s="37" t="s">
        <v>4194</v>
      </c>
    </row>
    <row r="93" spans="1:5" ht="369.75">
      <c r="A93" t="s">
        <v>63</v>
      </c>
      <c r="E93" s="35" t="s">
        <v>4100</v>
      </c>
    </row>
    <row r="94" spans="1:16" ht="12.75">
      <c r="A94" s="24" t="s">
        <v>56</v>
      </c>
      <c s="29" t="s">
        <v>92</v>
      </c>
      <c s="29" t="s">
        <v>3941</v>
      </c>
      <c s="24" t="s">
        <v>58</v>
      </c>
      <c s="30" t="s">
        <v>3942</v>
      </c>
      <c s="31" t="s">
        <v>525</v>
      </c>
      <c s="32">
        <v>2.175</v>
      </c>
      <c s="33">
        <v>0</v>
      </c>
      <c s="33">
        <f>ROUND(ROUND(H94,2)*ROUND(G94,3),2)</f>
      </c>
      <c r="O94">
        <f>(I94*21)/100</f>
      </c>
      <c t="s">
        <v>33</v>
      </c>
    </row>
    <row r="95" spans="1:5" ht="12.75">
      <c r="A95" s="34" t="s">
        <v>61</v>
      </c>
      <c r="E95" s="35" t="s">
        <v>58</v>
      </c>
    </row>
    <row r="96" spans="1:5" ht="114.75">
      <c r="A96" s="36" t="s">
        <v>62</v>
      </c>
      <c r="E96" s="37" t="s">
        <v>4195</v>
      </c>
    </row>
    <row r="97" spans="1:5" ht="369.75">
      <c r="A97" t="s">
        <v>63</v>
      </c>
      <c r="E97" s="35" t="s">
        <v>4100</v>
      </c>
    </row>
    <row r="98" spans="1:16" ht="12.75">
      <c r="A98" s="24" t="s">
        <v>56</v>
      </c>
      <c s="29" t="s">
        <v>95</v>
      </c>
      <c s="29" t="s">
        <v>4101</v>
      </c>
      <c s="24" t="s">
        <v>58</v>
      </c>
      <c s="30" t="s">
        <v>4102</v>
      </c>
      <c s="31" t="s">
        <v>525</v>
      </c>
      <c s="32">
        <v>0.52</v>
      </c>
      <c s="33">
        <v>0</v>
      </c>
      <c s="33">
        <f>ROUND(ROUND(H98,2)*ROUND(G98,3),2)</f>
      </c>
      <c r="O98">
        <f>(I98*21)/100</f>
      </c>
      <c t="s">
        <v>33</v>
      </c>
    </row>
    <row r="99" spans="1:5" ht="12.75">
      <c r="A99" s="34" t="s">
        <v>61</v>
      </c>
      <c r="E99" s="35" t="s">
        <v>58</v>
      </c>
    </row>
    <row r="100" spans="1:5" ht="114.75">
      <c r="A100" s="36" t="s">
        <v>62</v>
      </c>
      <c r="E100" s="37" t="s">
        <v>4196</v>
      </c>
    </row>
    <row r="101" spans="1:5" ht="38.25">
      <c r="A101" t="s">
        <v>63</v>
      </c>
      <c r="E101" s="35" t="s">
        <v>4104</v>
      </c>
    </row>
    <row r="102" spans="1:16" ht="12.75">
      <c r="A102" s="24" t="s">
        <v>56</v>
      </c>
      <c s="29" t="s">
        <v>99</v>
      </c>
      <c s="29" t="s">
        <v>3247</v>
      </c>
      <c s="24" t="s">
        <v>58</v>
      </c>
      <c s="30" t="s">
        <v>3248</v>
      </c>
      <c s="31" t="s">
        <v>525</v>
      </c>
      <c s="32">
        <v>2</v>
      </c>
      <c s="33">
        <v>0</v>
      </c>
      <c s="33">
        <f>ROUND(ROUND(H102,2)*ROUND(G102,3),2)</f>
      </c>
      <c r="O102">
        <f>(I102*21)/100</f>
      </c>
      <c t="s">
        <v>33</v>
      </c>
    </row>
    <row r="103" spans="1:5" ht="12.75">
      <c r="A103" s="34" t="s">
        <v>61</v>
      </c>
      <c r="E103" s="35" t="s">
        <v>58</v>
      </c>
    </row>
    <row r="104" spans="1:5" ht="114.75">
      <c r="A104" s="36" t="s">
        <v>62</v>
      </c>
      <c r="E104" s="37" t="s">
        <v>4197</v>
      </c>
    </row>
    <row r="105" spans="1:5" ht="38.25">
      <c r="A105" t="s">
        <v>63</v>
      </c>
      <c r="E105" s="35" t="s">
        <v>4094</v>
      </c>
    </row>
    <row r="106" spans="1:16" ht="12.75">
      <c r="A106" s="24" t="s">
        <v>56</v>
      </c>
      <c s="29" t="s">
        <v>102</v>
      </c>
      <c s="29" t="s">
        <v>3251</v>
      </c>
      <c s="24" t="s">
        <v>58</v>
      </c>
      <c s="30" t="s">
        <v>3252</v>
      </c>
      <c s="31" t="s">
        <v>525</v>
      </c>
      <c s="32">
        <v>2.9</v>
      </c>
      <c s="33">
        <v>0</v>
      </c>
      <c s="33">
        <f>ROUND(ROUND(H106,2)*ROUND(G106,3),2)</f>
      </c>
      <c r="O106">
        <f>(I106*21)/100</f>
      </c>
      <c t="s">
        <v>33</v>
      </c>
    </row>
    <row r="107" spans="1:5" ht="12.75">
      <c r="A107" s="34" t="s">
        <v>61</v>
      </c>
      <c r="E107" s="35" t="s">
        <v>58</v>
      </c>
    </row>
    <row r="108" spans="1:5" ht="153">
      <c r="A108" s="36" t="s">
        <v>62</v>
      </c>
      <c r="E108" s="37" t="s">
        <v>4198</v>
      </c>
    </row>
    <row r="109" spans="1:5" ht="102">
      <c r="A109" t="s">
        <v>63</v>
      </c>
      <c r="E109" s="35" t="s">
        <v>4199</v>
      </c>
    </row>
    <row r="110" spans="1:16" ht="12.75">
      <c r="A110" s="24" t="s">
        <v>56</v>
      </c>
      <c s="29" t="s">
        <v>105</v>
      </c>
      <c s="29" t="s">
        <v>4200</v>
      </c>
      <c s="24" t="s">
        <v>58</v>
      </c>
      <c s="30" t="s">
        <v>4201</v>
      </c>
      <c s="31" t="s">
        <v>525</v>
      </c>
      <c s="32">
        <v>1.6</v>
      </c>
      <c s="33">
        <v>0</v>
      </c>
      <c s="33">
        <f>ROUND(ROUND(H110,2)*ROUND(G110,3),2)</f>
      </c>
      <c r="O110">
        <f>(I110*21)/100</f>
      </c>
      <c t="s">
        <v>33</v>
      </c>
    </row>
    <row r="111" spans="1:5" ht="12.75">
      <c r="A111" s="34" t="s">
        <v>61</v>
      </c>
      <c r="E111" s="35" t="s">
        <v>58</v>
      </c>
    </row>
    <row r="112" spans="1:5" ht="127.5">
      <c r="A112" s="36" t="s">
        <v>62</v>
      </c>
      <c r="E112" s="37" t="s">
        <v>4202</v>
      </c>
    </row>
    <row r="113" spans="1:5" ht="357">
      <c r="A113" t="s">
        <v>63</v>
      </c>
      <c r="E113" s="35" t="s">
        <v>4203</v>
      </c>
    </row>
    <row r="114" spans="1:18" ht="12.75" customHeight="1">
      <c r="A114" s="6" t="s">
        <v>53</v>
      </c>
      <c s="6"/>
      <c s="39" t="s">
        <v>326</v>
      </c>
      <c s="6"/>
      <c s="27" t="s">
        <v>2874</v>
      </c>
      <c s="6"/>
      <c s="6"/>
      <c s="6"/>
      <c s="40">
        <f>0+Q114</f>
      </c>
      <c r="O114">
        <f>0+R114</f>
      </c>
      <c r="Q114">
        <f>0+I115+I119+I123+I127+I131+I135+I139+I143+I147+I151+I155</f>
      </c>
      <c>
        <f>0+O115+O119+O123+O127+O131+O135+O139+O143+O147+O151+O155</f>
      </c>
    </row>
    <row r="115" spans="1:16" ht="12.75">
      <c r="A115" s="24" t="s">
        <v>56</v>
      </c>
      <c s="29" t="s">
        <v>258</v>
      </c>
      <c s="29" t="s">
        <v>4204</v>
      </c>
      <c s="24" t="s">
        <v>58</v>
      </c>
      <c s="30" t="s">
        <v>4205</v>
      </c>
      <c s="31" t="s">
        <v>936</v>
      </c>
      <c s="32">
        <v>291</v>
      </c>
      <c s="33">
        <v>0</v>
      </c>
      <c s="33">
        <f>ROUND(ROUND(H115,2)*ROUND(G115,3),2)</f>
      </c>
      <c r="O115">
        <f>(I115*21)/100</f>
      </c>
      <c t="s">
        <v>33</v>
      </c>
    </row>
    <row r="116" spans="1:5" ht="12.75">
      <c r="A116" s="34" t="s">
        <v>61</v>
      </c>
      <c r="E116" s="35" t="s">
        <v>58</v>
      </c>
    </row>
    <row r="117" spans="1:5" ht="114.75">
      <c r="A117" s="36" t="s">
        <v>62</v>
      </c>
      <c r="E117" s="37" t="s">
        <v>4206</v>
      </c>
    </row>
    <row r="118" spans="1:5" ht="140.25">
      <c r="A118" t="s">
        <v>63</v>
      </c>
      <c r="E118" s="35" t="s">
        <v>4123</v>
      </c>
    </row>
    <row r="119" spans="1:16" ht="25.5">
      <c r="A119" s="24" t="s">
        <v>56</v>
      </c>
      <c s="29" t="s">
        <v>261</v>
      </c>
      <c s="29" t="s">
        <v>4207</v>
      </c>
      <c s="24" t="s">
        <v>58</v>
      </c>
      <c s="30" t="s">
        <v>4208</v>
      </c>
      <c s="31" t="s">
        <v>936</v>
      </c>
      <c s="32">
        <v>325</v>
      </c>
      <c s="33">
        <v>0</v>
      </c>
      <c s="33">
        <f>ROUND(ROUND(H119,2)*ROUND(G119,3),2)</f>
      </c>
      <c r="O119">
        <f>(I119*21)/100</f>
      </c>
      <c t="s">
        <v>33</v>
      </c>
    </row>
    <row r="120" spans="1:5" ht="12.75">
      <c r="A120" s="34" t="s">
        <v>61</v>
      </c>
      <c r="E120" s="35" t="s">
        <v>58</v>
      </c>
    </row>
    <row r="121" spans="1:5" ht="89.25">
      <c r="A121" s="36" t="s">
        <v>62</v>
      </c>
      <c r="E121" s="37" t="s">
        <v>4209</v>
      </c>
    </row>
    <row r="122" spans="1:5" ht="51">
      <c r="A122" t="s">
        <v>63</v>
      </c>
      <c r="E122" s="35" t="s">
        <v>4108</v>
      </c>
    </row>
    <row r="123" spans="1:16" ht="12.75">
      <c r="A123" s="24" t="s">
        <v>56</v>
      </c>
      <c s="29" t="s">
        <v>264</v>
      </c>
      <c s="29" t="s">
        <v>1905</v>
      </c>
      <c s="24" t="s">
        <v>58</v>
      </c>
      <c s="30" t="s">
        <v>1906</v>
      </c>
      <c s="31" t="s">
        <v>525</v>
      </c>
      <c s="32">
        <v>9</v>
      </c>
      <c s="33">
        <v>0</v>
      </c>
      <c s="33">
        <f>ROUND(ROUND(H123,2)*ROUND(G123,3),2)</f>
      </c>
      <c r="O123">
        <f>(I123*21)/100</f>
      </c>
      <c t="s">
        <v>33</v>
      </c>
    </row>
    <row r="124" spans="1:5" ht="12.75">
      <c r="A124" s="34" t="s">
        <v>61</v>
      </c>
      <c r="E124" s="35" t="s">
        <v>58</v>
      </c>
    </row>
    <row r="125" spans="1:5" ht="114.75">
      <c r="A125" s="36" t="s">
        <v>62</v>
      </c>
      <c r="E125" s="37" t="s">
        <v>4210</v>
      </c>
    </row>
    <row r="126" spans="1:5" ht="51">
      <c r="A126" t="s">
        <v>63</v>
      </c>
      <c r="E126" s="35" t="s">
        <v>4108</v>
      </c>
    </row>
    <row r="127" spans="1:16" ht="12.75">
      <c r="A127" s="24" t="s">
        <v>56</v>
      </c>
      <c s="29" t="s">
        <v>267</v>
      </c>
      <c s="29" t="s">
        <v>4211</v>
      </c>
      <c s="24" t="s">
        <v>58</v>
      </c>
      <c s="30" t="s">
        <v>4212</v>
      </c>
      <c s="31" t="s">
        <v>936</v>
      </c>
      <c s="32">
        <v>420</v>
      </c>
      <c s="33">
        <v>0</v>
      </c>
      <c s="33">
        <f>ROUND(ROUND(H127,2)*ROUND(G127,3),2)</f>
      </c>
      <c r="O127">
        <f>(I127*21)/100</f>
      </c>
      <c t="s">
        <v>33</v>
      </c>
    </row>
    <row r="128" spans="1:5" ht="12.75">
      <c r="A128" s="34" t="s">
        <v>61</v>
      </c>
      <c r="E128" s="35" t="s">
        <v>58</v>
      </c>
    </row>
    <row r="129" spans="1:5" ht="102">
      <c r="A129" s="36" t="s">
        <v>62</v>
      </c>
      <c r="E129" s="37" t="s">
        <v>4213</v>
      </c>
    </row>
    <row r="130" spans="1:5" ht="51">
      <c r="A130" t="s">
        <v>63</v>
      </c>
      <c r="E130" s="35" t="s">
        <v>4108</v>
      </c>
    </row>
    <row r="131" spans="1:16" ht="12.75">
      <c r="A131" s="24" t="s">
        <v>56</v>
      </c>
      <c s="29" t="s">
        <v>270</v>
      </c>
      <c s="29" t="s">
        <v>4105</v>
      </c>
      <c s="24" t="s">
        <v>58</v>
      </c>
      <c s="30" t="s">
        <v>4106</v>
      </c>
      <c s="31" t="s">
        <v>936</v>
      </c>
      <c s="32">
        <v>86</v>
      </c>
      <c s="33">
        <v>0</v>
      </c>
      <c s="33">
        <f>ROUND(ROUND(H131,2)*ROUND(G131,3),2)</f>
      </c>
      <c r="O131">
        <f>(I131*21)/100</f>
      </c>
      <c t="s">
        <v>33</v>
      </c>
    </row>
    <row r="132" spans="1:5" ht="12.75">
      <c r="A132" s="34" t="s">
        <v>61</v>
      </c>
      <c r="E132" s="35" t="s">
        <v>58</v>
      </c>
    </row>
    <row r="133" spans="1:5" ht="140.25">
      <c r="A133" s="36" t="s">
        <v>62</v>
      </c>
      <c r="E133" s="37" t="s">
        <v>4214</v>
      </c>
    </row>
    <row r="134" spans="1:5" ht="51">
      <c r="A134" t="s">
        <v>63</v>
      </c>
      <c r="E134" s="35" t="s">
        <v>4108</v>
      </c>
    </row>
    <row r="135" spans="1:16" ht="12.75">
      <c r="A135" s="24" t="s">
        <v>56</v>
      </c>
      <c s="29" t="s">
        <v>273</v>
      </c>
      <c s="29" t="s">
        <v>4109</v>
      </c>
      <c s="24" t="s">
        <v>58</v>
      </c>
      <c s="30" t="s">
        <v>4110</v>
      </c>
      <c s="31" t="s">
        <v>936</v>
      </c>
      <c s="32">
        <v>70</v>
      </c>
      <c s="33">
        <v>0</v>
      </c>
      <c s="33">
        <f>ROUND(ROUND(H135,2)*ROUND(G135,3),2)</f>
      </c>
      <c r="O135">
        <f>(I135*21)/100</f>
      </c>
      <c t="s">
        <v>33</v>
      </c>
    </row>
    <row r="136" spans="1:5" ht="12.75">
      <c r="A136" s="34" t="s">
        <v>61</v>
      </c>
      <c r="E136" s="35" t="s">
        <v>58</v>
      </c>
    </row>
    <row r="137" spans="1:5" ht="140.25">
      <c r="A137" s="36" t="s">
        <v>62</v>
      </c>
      <c r="E137" s="37" t="s">
        <v>4215</v>
      </c>
    </row>
    <row r="138" spans="1:5" ht="102">
      <c r="A138" t="s">
        <v>63</v>
      </c>
      <c r="E138" s="35" t="s">
        <v>4112</v>
      </c>
    </row>
    <row r="139" spans="1:16" ht="12.75">
      <c r="A139" s="24" t="s">
        <v>56</v>
      </c>
      <c s="29" t="s">
        <v>276</v>
      </c>
      <c s="29" t="s">
        <v>4113</v>
      </c>
      <c s="24" t="s">
        <v>58</v>
      </c>
      <c s="30" t="s">
        <v>4114</v>
      </c>
      <c s="31" t="s">
        <v>936</v>
      </c>
      <c s="32">
        <v>96</v>
      </c>
      <c s="33">
        <v>0</v>
      </c>
      <c s="33">
        <f>ROUND(ROUND(H139,2)*ROUND(G139,3),2)</f>
      </c>
      <c r="O139">
        <f>(I139*21)/100</f>
      </c>
      <c t="s">
        <v>33</v>
      </c>
    </row>
    <row r="140" spans="1:5" ht="12.75">
      <c r="A140" s="34" t="s">
        <v>61</v>
      </c>
      <c r="E140" s="35" t="s">
        <v>58</v>
      </c>
    </row>
    <row r="141" spans="1:5" ht="114.75">
      <c r="A141" s="36" t="s">
        <v>62</v>
      </c>
      <c r="E141" s="37" t="s">
        <v>4216</v>
      </c>
    </row>
    <row r="142" spans="1:5" ht="102">
      <c r="A142" t="s">
        <v>63</v>
      </c>
      <c r="E142" s="35" t="s">
        <v>4112</v>
      </c>
    </row>
    <row r="143" spans="1:16" ht="12.75">
      <c r="A143" s="24" t="s">
        <v>56</v>
      </c>
      <c s="29" t="s">
        <v>279</v>
      </c>
      <c s="29" t="s">
        <v>4116</v>
      </c>
      <c s="24" t="s">
        <v>58</v>
      </c>
      <c s="30" t="s">
        <v>4117</v>
      </c>
      <c s="31" t="s">
        <v>936</v>
      </c>
      <c s="32">
        <v>359</v>
      </c>
      <c s="33">
        <v>0</v>
      </c>
      <c s="33">
        <f>ROUND(ROUND(H143,2)*ROUND(G143,3),2)</f>
      </c>
      <c r="O143">
        <f>(I143*21)/100</f>
      </c>
      <c t="s">
        <v>33</v>
      </c>
    </row>
    <row r="144" spans="1:5" ht="12.75">
      <c r="A144" s="34" t="s">
        <v>61</v>
      </c>
      <c r="E144" s="35" t="s">
        <v>58</v>
      </c>
    </row>
    <row r="145" spans="1:5" ht="191.25">
      <c r="A145" s="36" t="s">
        <v>62</v>
      </c>
      <c r="E145" s="37" t="s">
        <v>4217</v>
      </c>
    </row>
    <row r="146" spans="1:5" ht="51">
      <c r="A146" t="s">
        <v>63</v>
      </c>
      <c r="E146" s="35" t="s">
        <v>4119</v>
      </c>
    </row>
    <row r="147" spans="1:16" ht="12.75">
      <c r="A147" s="24" t="s">
        <v>56</v>
      </c>
      <c s="29" t="s">
        <v>282</v>
      </c>
      <c s="29" t="s">
        <v>4218</v>
      </c>
      <c s="24" t="s">
        <v>58</v>
      </c>
      <c s="30" t="s">
        <v>4219</v>
      </c>
      <c s="31" t="s">
        <v>936</v>
      </c>
      <c s="32">
        <v>283</v>
      </c>
      <c s="33">
        <v>0</v>
      </c>
      <c s="33">
        <f>ROUND(ROUND(H147,2)*ROUND(G147,3),2)</f>
      </c>
      <c r="O147">
        <f>(I147*21)/100</f>
      </c>
      <c t="s">
        <v>33</v>
      </c>
    </row>
    <row r="148" spans="1:5" ht="12.75">
      <c r="A148" s="34" t="s">
        <v>61</v>
      </c>
      <c r="E148" s="35" t="s">
        <v>58</v>
      </c>
    </row>
    <row r="149" spans="1:5" ht="114.75">
      <c r="A149" s="36" t="s">
        <v>62</v>
      </c>
      <c r="E149" s="37" t="s">
        <v>4220</v>
      </c>
    </row>
    <row r="150" spans="1:5" ht="51">
      <c r="A150" t="s">
        <v>63</v>
      </c>
      <c r="E150" s="35" t="s">
        <v>4119</v>
      </c>
    </row>
    <row r="151" spans="1:16" ht="12.75">
      <c r="A151" s="24" t="s">
        <v>56</v>
      </c>
      <c s="29" t="s">
        <v>421</v>
      </c>
      <c s="29" t="s">
        <v>4221</v>
      </c>
      <c s="24" t="s">
        <v>58</v>
      </c>
      <c s="30" t="s">
        <v>4222</v>
      </c>
      <c s="31" t="s">
        <v>936</v>
      </c>
      <c s="32">
        <v>283</v>
      </c>
      <c s="33">
        <v>0</v>
      </c>
      <c s="33">
        <f>ROUND(ROUND(H151,2)*ROUND(G151,3),2)</f>
      </c>
      <c r="O151">
        <f>(I151*21)/100</f>
      </c>
      <c t="s">
        <v>33</v>
      </c>
    </row>
    <row r="152" spans="1:5" ht="12.75">
      <c r="A152" s="34" t="s">
        <v>61</v>
      </c>
      <c r="E152" s="35" t="s">
        <v>58</v>
      </c>
    </row>
    <row r="153" spans="1:5" ht="114.75">
      <c r="A153" s="36" t="s">
        <v>62</v>
      </c>
      <c r="E153" s="37" t="s">
        <v>4223</v>
      </c>
    </row>
    <row r="154" spans="1:5" ht="140.25">
      <c r="A154" t="s">
        <v>63</v>
      </c>
      <c r="E154" s="35" t="s">
        <v>4123</v>
      </c>
    </row>
    <row r="155" spans="1:16" ht="12.75">
      <c r="A155" s="24" t="s">
        <v>56</v>
      </c>
      <c s="29" t="s">
        <v>285</v>
      </c>
      <c s="29" t="s">
        <v>4120</v>
      </c>
      <c s="24" t="s">
        <v>58</v>
      </c>
      <c s="30" t="s">
        <v>4121</v>
      </c>
      <c s="31" t="s">
        <v>936</v>
      </c>
      <c s="32">
        <v>68</v>
      </c>
      <c s="33">
        <v>0</v>
      </c>
      <c s="33">
        <f>ROUND(ROUND(H155,2)*ROUND(G155,3),2)</f>
      </c>
      <c r="O155">
        <f>(I155*21)/100</f>
      </c>
      <c t="s">
        <v>33</v>
      </c>
    </row>
    <row r="156" spans="1:5" ht="12.75">
      <c r="A156" s="34" t="s">
        <v>61</v>
      </c>
      <c r="E156" s="35" t="s">
        <v>58</v>
      </c>
    </row>
    <row r="157" spans="1:5" ht="127.5">
      <c r="A157" s="36" t="s">
        <v>62</v>
      </c>
      <c r="E157" s="37" t="s">
        <v>4224</v>
      </c>
    </row>
    <row r="158" spans="1:5" ht="140.25">
      <c r="A158" t="s">
        <v>63</v>
      </c>
      <c r="E158" s="35" t="s">
        <v>4123</v>
      </c>
    </row>
    <row r="159" spans="1:18" ht="12.75" customHeight="1">
      <c r="A159" s="6" t="s">
        <v>53</v>
      </c>
      <c s="6"/>
      <c s="39" t="s">
        <v>402</v>
      </c>
      <c s="6"/>
      <c s="27" t="s">
        <v>4124</v>
      </c>
      <c s="6"/>
      <c s="6"/>
      <c s="6"/>
      <c s="40">
        <f>0+Q159</f>
      </c>
      <c r="O159">
        <f>0+R159</f>
      </c>
      <c r="Q159">
        <f>0+I160+I164+I168+I172+I176+I180+I184+I188+I192+I196+I200+I204+I208+I212</f>
      </c>
      <c>
        <f>0+O160+O164+O168+O172+O176+O180+O184+O188+O192+O196+O200+O204+O208+O212</f>
      </c>
    </row>
    <row r="160" spans="1:16" ht="12.75">
      <c r="A160" s="24" t="s">
        <v>56</v>
      </c>
      <c s="29" t="s">
        <v>110</v>
      </c>
      <c s="29" t="s">
        <v>4225</v>
      </c>
      <c s="24" t="s">
        <v>58</v>
      </c>
      <c s="30" t="s">
        <v>4226</v>
      </c>
      <c s="31" t="s">
        <v>98</v>
      </c>
      <c s="32">
        <v>2</v>
      </c>
      <c s="33">
        <v>0</v>
      </c>
      <c s="33">
        <f>ROUND(ROUND(H160,2)*ROUND(G160,3),2)</f>
      </c>
      <c r="O160">
        <f>(I160*21)/100</f>
      </c>
      <c t="s">
        <v>33</v>
      </c>
    </row>
    <row r="161" spans="1:5" ht="12.75">
      <c r="A161" s="34" t="s">
        <v>61</v>
      </c>
      <c r="E161" s="35" t="s">
        <v>58</v>
      </c>
    </row>
    <row r="162" spans="1:5" ht="76.5">
      <c r="A162" s="36" t="s">
        <v>62</v>
      </c>
      <c r="E162" s="37" t="s">
        <v>4227</v>
      </c>
    </row>
    <row r="163" spans="1:5" ht="51">
      <c r="A163" t="s">
        <v>63</v>
      </c>
      <c r="E163" s="35" t="s">
        <v>4228</v>
      </c>
    </row>
    <row r="164" spans="1:16" ht="25.5">
      <c r="A164" s="24" t="s">
        <v>56</v>
      </c>
      <c s="29" t="s">
        <v>113</v>
      </c>
      <c s="29" t="s">
        <v>4125</v>
      </c>
      <c s="24" t="s">
        <v>58</v>
      </c>
      <c s="30" t="s">
        <v>4126</v>
      </c>
      <c s="31" t="s">
        <v>98</v>
      </c>
      <c s="32">
        <v>8</v>
      </c>
      <c s="33">
        <v>0</v>
      </c>
      <c s="33">
        <f>ROUND(ROUND(H164,2)*ROUND(G164,3),2)</f>
      </c>
      <c r="O164">
        <f>(I164*21)/100</f>
      </c>
      <c t="s">
        <v>33</v>
      </c>
    </row>
    <row r="165" spans="1:5" ht="12.75">
      <c r="A165" s="34" t="s">
        <v>61</v>
      </c>
      <c r="E165" s="35" t="s">
        <v>58</v>
      </c>
    </row>
    <row r="166" spans="1:5" ht="89.25">
      <c r="A166" s="36" t="s">
        <v>62</v>
      </c>
      <c r="E166" s="37" t="s">
        <v>4229</v>
      </c>
    </row>
    <row r="167" spans="1:5" ht="25.5">
      <c r="A167" t="s">
        <v>63</v>
      </c>
      <c r="E167" s="35" t="s">
        <v>4128</v>
      </c>
    </row>
    <row r="168" spans="1:16" ht="25.5">
      <c r="A168" s="24" t="s">
        <v>56</v>
      </c>
      <c s="29" t="s">
        <v>288</v>
      </c>
      <c s="29" t="s">
        <v>4230</v>
      </c>
      <c s="24" t="s">
        <v>58</v>
      </c>
      <c s="30" t="s">
        <v>4231</v>
      </c>
      <c s="31" t="s">
        <v>98</v>
      </c>
      <c s="32">
        <v>12</v>
      </c>
      <c s="33">
        <v>0</v>
      </c>
      <c s="33">
        <f>ROUND(ROUND(H168,2)*ROUND(G168,3),2)</f>
      </c>
      <c r="O168">
        <f>(I168*21)/100</f>
      </c>
      <c t="s">
        <v>33</v>
      </c>
    </row>
    <row r="169" spans="1:5" ht="12.75">
      <c r="A169" s="34" t="s">
        <v>61</v>
      </c>
      <c r="E169" s="35" t="s">
        <v>58</v>
      </c>
    </row>
    <row r="170" spans="1:5" ht="102">
      <c r="A170" s="36" t="s">
        <v>62</v>
      </c>
      <c r="E170" s="37" t="s">
        <v>4232</v>
      </c>
    </row>
    <row r="171" spans="1:5" ht="25.5">
      <c r="A171" t="s">
        <v>63</v>
      </c>
      <c r="E171" s="35" t="s">
        <v>4233</v>
      </c>
    </row>
    <row r="172" spans="1:16" ht="25.5">
      <c r="A172" s="24" t="s">
        <v>56</v>
      </c>
      <c s="29" t="s">
        <v>291</v>
      </c>
      <c s="29" t="s">
        <v>4234</v>
      </c>
      <c s="24" t="s">
        <v>58</v>
      </c>
      <c s="30" t="s">
        <v>4235</v>
      </c>
      <c s="31" t="s">
        <v>98</v>
      </c>
      <c s="32">
        <v>6</v>
      </c>
      <c s="33">
        <v>0</v>
      </c>
      <c s="33">
        <f>ROUND(ROUND(H172,2)*ROUND(G172,3),2)</f>
      </c>
      <c r="O172">
        <f>(I172*21)/100</f>
      </c>
      <c t="s">
        <v>33</v>
      </c>
    </row>
    <row r="173" spans="1:5" ht="12.75">
      <c r="A173" s="34" t="s">
        <v>61</v>
      </c>
      <c r="E173" s="35" t="s">
        <v>58</v>
      </c>
    </row>
    <row r="174" spans="1:5" ht="76.5">
      <c r="A174" s="36" t="s">
        <v>62</v>
      </c>
      <c r="E174" s="37" t="s">
        <v>4236</v>
      </c>
    </row>
    <row r="175" spans="1:5" ht="25.5">
      <c r="A175" t="s">
        <v>63</v>
      </c>
      <c r="E175" s="35" t="s">
        <v>4237</v>
      </c>
    </row>
    <row r="176" spans="1:16" ht="12.75">
      <c r="A176" s="24" t="s">
        <v>56</v>
      </c>
      <c s="29" t="s">
        <v>294</v>
      </c>
      <c s="29" t="s">
        <v>4129</v>
      </c>
      <c s="24" t="s">
        <v>58</v>
      </c>
      <c s="30" t="s">
        <v>4130</v>
      </c>
      <c s="31" t="s">
        <v>98</v>
      </c>
      <c s="32">
        <v>6</v>
      </c>
      <c s="33">
        <v>0</v>
      </c>
      <c s="33">
        <f>ROUND(ROUND(H176,2)*ROUND(G176,3),2)</f>
      </c>
      <c r="O176">
        <f>(I176*21)/100</f>
      </c>
      <c t="s">
        <v>33</v>
      </c>
    </row>
    <row r="177" spans="1:5" ht="12.75">
      <c r="A177" s="34" t="s">
        <v>61</v>
      </c>
      <c r="E177" s="35" t="s">
        <v>58</v>
      </c>
    </row>
    <row r="178" spans="1:5" ht="102">
      <c r="A178" s="36" t="s">
        <v>62</v>
      </c>
      <c r="E178" s="37" t="s">
        <v>4238</v>
      </c>
    </row>
    <row r="179" spans="1:5" ht="25.5">
      <c r="A179" t="s">
        <v>63</v>
      </c>
      <c r="E179" s="35" t="s">
        <v>4128</v>
      </c>
    </row>
    <row r="180" spans="1:16" ht="25.5">
      <c r="A180" s="24" t="s">
        <v>56</v>
      </c>
      <c s="29" t="s">
        <v>298</v>
      </c>
      <c s="29" t="s">
        <v>4239</v>
      </c>
      <c s="24" t="s">
        <v>58</v>
      </c>
      <c s="30" t="s">
        <v>4240</v>
      </c>
      <c s="31" t="s">
        <v>936</v>
      </c>
      <c s="32">
        <v>19.231</v>
      </c>
      <c s="33">
        <v>0</v>
      </c>
      <c s="33">
        <f>ROUND(ROUND(H180,2)*ROUND(G180,3),2)</f>
      </c>
      <c r="O180">
        <f>(I180*21)/100</f>
      </c>
      <c t="s">
        <v>33</v>
      </c>
    </row>
    <row r="181" spans="1:5" ht="12.75">
      <c r="A181" s="34" t="s">
        <v>61</v>
      </c>
      <c r="E181" s="35" t="s">
        <v>58</v>
      </c>
    </row>
    <row r="182" spans="1:5" ht="216.75">
      <c r="A182" s="36" t="s">
        <v>62</v>
      </c>
      <c r="E182" s="37" t="s">
        <v>4241</v>
      </c>
    </row>
    <row r="183" spans="1:5" ht="38.25">
      <c r="A183" t="s">
        <v>63</v>
      </c>
      <c r="E183" s="35" t="s">
        <v>4242</v>
      </c>
    </row>
    <row r="184" spans="1:16" ht="25.5">
      <c r="A184" s="24" t="s">
        <v>56</v>
      </c>
      <c s="29" t="s">
        <v>301</v>
      </c>
      <c s="29" t="s">
        <v>4243</v>
      </c>
      <c s="24" t="s">
        <v>58</v>
      </c>
      <c s="30" t="s">
        <v>4244</v>
      </c>
      <c s="31" t="s">
        <v>936</v>
      </c>
      <c s="32">
        <v>19.231</v>
      </c>
      <c s="33">
        <v>0</v>
      </c>
      <c s="33">
        <f>ROUND(ROUND(H184,2)*ROUND(G184,3),2)</f>
      </c>
      <c r="O184">
        <f>(I184*21)/100</f>
      </c>
      <c t="s">
        <v>33</v>
      </c>
    </row>
    <row r="185" spans="1:5" ht="12.75">
      <c r="A185" s="34" t="s">
        <v>61</v>
      </c>
      <c r="E185" s="35" t="s">
        <v>58</v>
      </c>
    </row>
    <row r="186" spans="1:5" ht="191.25">
      <c r="A186" s="36" t="s">
        <v>62</v>
      </c>
      <c r="E186" s="37" t="s">
        <v>4245</v>
      </c>
    </row>
    <row r="187" spans="1:5" ht="38.25">
      <c r="A187" t="s">
        <v>63</v>
      </c>
      <c r="E187" s="35" t="s">
        <v>4242</v>
      </c>
    </row>
    <row r="188" spans="1:16" ht="12.75">
      <c r="A188" s="24" t="s">
        <v>56</v>
      </c>
      <c s="29" t="s">
        <v>304</v>
      </c>
      <c s="29" t="s">
        <v>3400</v>
      </c>
      <c s="24" t="s">
        <v>58</v>
      </c>
      <c s="30" t="s">
        <v>3401</v>
      </c>
      <c s="31" t="s">
        <v>60</v>
      </c>
      <c s="32">
        <v>19</v>
      </c>
      <c s="33">
        <v>0</v>
      </c>
      <c s="33">
        <f>ROUND(ROUND(H188,2)*ROUND(G188,3),2)</f>
      </c>
      <c r="O188">
        <f>(I188*21)/100</f>
      </c>
      <c t="s">
        <v>33</v>
      </c>
    </row>
    <row r="189" spans="1:5" ht="12.75">
      <c r="A189" s="34" t="s">
        <v>61</v>
      </c>
      <c r="E189" s="35" t="s">
        <v>58</v>
      </c>
    </row>
    <row r="190" spans="1:5" ht="140.25">
      <c r="A190" s="36" t="s">
        <v>62</v>
      </c>
      <c r="E190" s="37" t="s">
        <v>4246</v>
      </c>
    </row>
    <row r="191" spans="1:5" ht="51">
      <c r="A191" t="s">
        <v>63</v>
      </c>
      <c r="E191" s="35" t="s">
        <v>4247</v>
      </c>
    </row>
    <row r="192" spans="1:16" ht="12.75">
      <c r="A192" s="24" t="s">
        <v>56</v>
      </c>
      <c s="29" t="s">
        <v>307</v>
      </c>
      <c s="29" t="s">
        <v>4248</v>
      </c>
      <c s="24" t="s">
        <v>58</v>
      </c>
      <c s="30" t="s">
        <v>4249</v>
      </c>
      <c s="31" t="s">
        <v>60</v>
      </c>
      <c s="32">
        <v>18</v>
      </c>
      <c s="33">
        <v>0</v>
      </c>
      <c s="33">
        <f>ROUND(ROUND(H192,2)*ROUND(G192,3),2)</f>
      </c>
      <c r="O192">
        <f>(I192*21)/100</f>
      </c>
      <c t="s">
        <v>33</v>
      </c>
    </row>
    <row r="193" spans="1:5" ht="12.75">
      <c r="A193" s="34" t="s">
        <v>61</v>
      </c>
      <c r="E193" s="35" t="s">
        <v>58</v>
      </c>
    </row>
    <row r="194" spans="1:5" ht="165.75">
      <c r="A194" s="36" t="s">
        <v>62</v>
      </c>
      <c r="E194" s="37" t="s">
        <v>4250</v>
      </c>
    </row>
    <row r="195" spans="1:5" ht="63.75">
      <c r="A195" t="s">
        <v>63</v>
      </c>
      <c r="E195" s="35" t="s">
        <v>4251</v>
      </c>
    </row>
    <row r="196" spans="1:16" ht="12.75">
      <c r="A196" s="24" t="s">
        <v>56</v>
      </c>
      <c s="29" t="s">
        <v>313</v>
      </c>
      <c s="29" t="s">
        <v>4132</v>
      </c>
      <c s="24" t="s">
        <v>58</v>
      </c>
      <c s="30" t="s">
        <v>4133</v>
      </c>
      <c s="31" t="s">
        <v>936</v>
      </c>
      <c s="32">
        <v>27.5</v>
      </c>
      <c s="33">
        <v>0</v>
      </c>
      <c s="33">
        <f>ROUND(ROUND(H196,2)*ROUND(G196,3),2)</f>
      </c>
      <c r="O196">
        <f>(I196*21)/100</f>
      </c>
      <c t="s">
        <v>33</v>
      </c>
    </row>
    <row r="197" spans="1:5" ht="12.75">
      <c r="A197" s="34" t="s">
        <v>61</v>
      </c>
      <c r="E197" s="35" t="s">
        <v>58</v>
      </c>
    </row>
    <row r="198" spans="1:5" ht="191.25">
      <c r="A198" s="36" t="s">
        <v>62</v>
      </c>
      <c r="E198" s="37" t="s">
        <v>4252</v>
      </c>
    </row>
    <row r="199" spans="1:5" ht="267.75">
      <c r="A199" t="s">
        <v>63</v>
      </c>
      <c r="E199" s="35" t="s">
        <v>4046</v>
      </c>
    </row>
    <row r="200" spans="1:16" ht="12.75">
      <c r="A200" s="24" t="s">
        <v>56</v>
      </c>
      <c s="29" t="s">
        <v>316</v>
      </c>
      <c s="29" t="s">
        <v>4135</v>
      </c>
      <c s="24" t="s">
        <v>58</v>
      </c>
      <c s="30" t="s">
        <v>4136</v>
      </c>
      <c s="31" t="s">
        <v>60</v>
      </c>
      <c s="32">
        <v>16.8</v>
      </c>
      <c s="33">
        <v>0</v>
      </c>
      <c s="33">
        <f>ROUND(ROUND(H200,2)*ROUND(G200,3),2)</f>
      </c>
      <c r="O200">
        <f>(I200*21)/100</f>
      </c>
      <c t="s">
        <v>33</v>
      </c>
    </row>
    <row r="201" spans="1:5" ht="12.75">
      <c r="A201" s="34" t="s">
        <v>61</v>
      </c>
      <c r="E201" s="35" t="s">
        <v>58</v>
      </c>
    </row>
    <row r="202" spans="1:5" ht="102">
      <c r="A202" s="36" t="s">
        <v>62</v>
      </c>
      <c r="E202" s="37" t="s">
        <v>4253</v>
      </c>
    </row>
    <row r="203" spans="1:5" ht="25.5">
      <c r="A203" t="s">
        <v>63</v>
      </c>
      <c r="E203" s="35" t="s">
        <v>4138</v>
      </c>
    </row>
    <row r="204" spans="1:16" ht="12.75">
      <c r="A204" s="24" t="s">
        <v>56</v>
      </c>
      <c s="29" t="s">
        <v>320</v>
      </c>
      <c s="29" t="s">
        <v>4254</v>
      </c>
      <c s="24" t="s">
        <v>58</v>
      </c>
      <c s="30" t="s">
        <v>4255</v>
      </c>
      <c s="31" t="s">
        <v>60</v>
      </c>
      <c s="32">
        <v>61.5</v>
      </c>
      <c s="33">
        <v>0</v>
      </c>
      <c s="33">
        <f>ROUND(ROUND(H204,2)*ROUND(G204,3),2)</f>
      </c>
      <c r="O204">
        <f>(I204*21)/100</f>
      </c>
      <c t="s">
        <v>33</v>
      </c>
    </row>
    <row r="205" spans="1:5" ht="12.75">
      <c r="A205" s="34" t="s">
        <v>61</v>
      </c>
      <c r="E205" s="35" t="s">
        <v>58</v>
      </c>
    </row>
    <row r="206" spans="1:5" ht="89.25">
      <c r="A206" s="36" t="s">
        <v>62</v>
      </c>
      <c r="E206" s="37" t="s">
        <v>4256</v>
      </c>
    </row>
    <row r="207" spans="1:5" ht="38.25">
      <c r="A207" t="s">
        <v>63</v>
      </c>
      <c r="E207" s="35" t="s">
        <v>4257</v>
      </c>
    </row>
    <row r="208" spans="1:16" ht="12.75">
      <c r="A208" s="24" t="s">
        <v>56</v>
      </c>
      <c s="29" t="s">
        <v>341</v>
      </c>
      <c s="29" t="s">
        <v>4258</v>
      </c>
      <c s="24" t="s">
        <v>58</v>
      </c>
      <c s="30" t="s">
        <v>4140</v>
      </c>
      <c s="31" t="s">
        <v>2529</v>
      </c>
      <c s="32">
        <v>1</v>
      </c>
      <c s="33">
        <v>0</v>
      </c>
      <c s="33">
        <f>ROUND(ROUND(H208,2)*ROUND(G208,3),2)</f>
      </c>
      <c r="O208">
        <f>(I208*21)/100</f>
      </c>
      <c t="s">
        <v>33</v>
      </c>
    </row>
    <row r="209" spans="1:5" ht="12.75">
      <c r="A209" s="34" t="s">
        <v>61</v>
      </c>
      <c r="E209" s="35" t="s">
        <v>58</v>
      </c>
    </row>
    <row r="210" spans="1:5" ht="51">
      <c r="A210" s="36" t="s">
        <v>62</v>
      </c>
      <c r="E210" s="37" t="s">
        <v>4141</v>
      </c>
    </row>
    <row r="211" spans="1:5" ht="12.75">
      <c r="A211" t="s">
        <v>63</v>
      </c>
      <c r="E211" s="35" t="s">
        <v>4142</v>
      </c>
    </row>
    <row r="212" spans="1:16" ht="12.75">
      <c r="A212" s="24" t="s">
        <v>56</v>
      </c>
      <c s="29" t="s">
        <v>171</v>
      </c>
      <c s="29" t="s">
        <v>4143</v>
      </c>
      <c s="24" t="s">
        <v>58</v>
      </c>
      <c s="30" t="s">
        <v>4144</v>
      </c>
      <c s="31" t="s">
        <v>2529</v>
      </c>
      <c s="32">
        <v>10</v>
      </c>
      <c s="33">
        <v>0</v>
      </c>
      <c s="33">
        <f>ROUND(ROUND(H212,2)*ROUND(G212,3),2)</f>
      </c>
      <c r="O212">
        <f>(I212*21)/100</f>
      </c>
      <c t="s">
        <v>33</v>
      </c>
    </row>
    <row r="213" spans="1:5" ht="12.75">
      <c r="A213" s="34" t="s">
        <v>61</v>
      </c>
      <c r="E213" s="35" t="s">
        <v>58</v>
      </c>
    </row>
    <row r="214" spans="1:5" ht="76.5">
      <c r="A214" s="36" t="s">
        <v>62</v>
      </c>
      <c r="E214" s="37" t="s">
        <v>4259</v>
      </c>
    </row>
    <row r="215" spans="1:5" ht="25.5">
      <c r="A215" t="s">
        <v>63</v>
      </c>
      <c r="E215" s="35" t="s">
        <v>4146</v>
      </c>
    </row>
    <row r="216" spans="1:18" ht="12.75" customHeight="1">
      <c r="A216" s="6" t="s">
        <v>53</v>
      </c>
      <c s="6"/>
      <c s="39" t="s">
        <v>125</v>
      </c>
      <c s="6"/>
      <c s="27" t="s">
        <v>4147</v>
      </c>
      <c s="6"/>
      <c s="6"/>
      <c s="6"/>
      <c s="40">
        <f>0+Q216</f>
      </c>
      <c r="O216">
        <f>0+R216</f>
      </c>
      <c r="Q216">
        <f>0+I217+I221+I225+I229+I233</f>
      </c>
      <c>
        <f>0+O217+O221+O225+O229+O233</f>
      </c>
    </row>
    <row r="217" spans="1:16" ht="12.75">
      <c r="A217" s="24" t="s">
        <v>56</v>
      </c>
      <c s="29" t="s">
        <v>310</v>
      </c>
      <c s="29" t="s">
        <v>4260</v>
      </c>
      <c s="24" t="s">
        <v>58</v>
      </c>
      <c s="30" t="s">
        <v>4261</v>
      </c>
      <c s="31" t="s">
        <v>60</v>
      </c>
      <c s="32">
        <v>61.5</v>
      </c>
      <c s="33">
        <v>0</v>
      </c>
      <c s="33">
        <f>ROUND(ROUND(H217,2)*ROUND(G217,3),2)</f>
      </c>
      <c r="O217">
        <f>(I217*21)/100</f>
      </c>
      <c t="s">
        <v>33</v>
      </c>
    </row>
    <row r="218" spans="1:5" ht="12.75">
      <c r="A218" s="34" t="s">
        <v>61</v>
      </c>
      <c r="E218" s="35" t="s">
        <v>58</v>
      </c>
    </row>
    <row r="219" spans="1:5" ht="89.25">
      <c r="A219" s="36" t="s">
        <v>62</v>
      </c>
      <c r="E219" s="37" t="s">
        <v>4262</v>
      </c>
    </row>
    <row r="220" spans="1:5" ht="25.5">
      <c r="A220" t="s">
        <v>63</v>
      </c>
      <c r="E220" s="35" t="s">
        <v>4263</v>
      </c>
    </row>
    <row r="221" spans="1:16" ht="12.75">
      <c r="A221" s="24" t="s">
        <v>56</v>
      </c>
      <c s="29" t="s">
        <v>323</v>
      </c>
      <c s="29" t="s">
        <v>4148</v>
      </c>
      <c s="24" t="s">
        <v>58</v>
      </c>
      <c s="30" t="s">
        <v>4149</v>
      </c>
      <c s="31" t="s">
        <v>936</v>
      </c>
      <c s="32">
        <v>21</v>
      </c>
      <c s="33">
        <v>0</v>
      </c>
      <c s="33">
        <f>ROUND(ROUND(H221,2)*ROUND(G221,3),2)</f>
      </c>
      <c r="O221">
        <f>(I221*21)/100</f>
      </c>
      <c t="s">
        <v>33</v>
      </c>
    </row>
    <row r="222" spans="1:5" ht="12.75">
      <c r="A222" s="34" t="s">
        <v>61</v>
      </c>
      <c r="E222" s="35" t="s">
        <v>58</v>
      </c>
    </row>
    <row r="223" spans="1:5" ht="140.25">
      <c r="A223" s="36" t="s">
        <v>62</v>
      </c>
      <c r="E223" s="37" t="s">
        <v>4264</v>
      </c>
    </row>
    <row r="224" spans="1:5" ht="178.5">
      <c r="A224" t="s">
        <v>63</v>
      </c>
      <c r="E224" s="35" t="s">
        <v>4151</v>
      </c>
    </row>
    <row r="225" spans="1:16" ht="25.5">
      <c r="A225" s="24" t="s">
        <v>56</v>
      </c>
      <c s="29" t="s">
        <v>326</v>
      </c>
      <c s="29" t="s">
        <v>4152</v>
      </c>
      <c s="24" t="s">
        <v>58</v>
      </c>
      <c s="30" t="s">
        <v>4153</v>
      </c>
      <c s="31" t="s">
        <v>4154</v>
      </c>
      <c s="32">
        <v>58.16</v>
      </c>
      <c s="33">
        <v>0</v>
      </c>
      <c s="33">
        <f>ROUND(ROUND(H225,2)*ROUND(G225,3),2)</f>
      </c>
      <c r="O225">
        <f>(I225*21)/100</f>
      </c>
      <c t="s">
        <v>33</v>
      </c>
    </row>
    <row r="226" spans="1:5" ht="12.75">
      <c r="A226" s="34" t="s">
        <v>61</v>
      </c>
      <c r="E226" s="35" t="s">
        <v>58</v>
      </c>
    </row>
    <row r="227" spans="1:5" ht="127.5">
      <c r="A227" s="36" t="s">
        <v>62</v>
      </c>
      <c r="E227" s="37" t="s">
        <v>4265</v>
      </c>
    </row>
    <row r="228" spans="1:5" ht="127.5">
      <c r="A228" t="s">
        <v>63</v>
      </c>
      <c r="E228" s="35" t="s">
        <v>4156</v>
      </c>
    </row>
    <row r="229" spans="1:16" ht="12.75">
      <c r="A229" s="24" t="s">
        <v>56</v>
      </c>
      <c s="29" t="s">
        <v>329</v>
      </c>
      <c s="29" t="s">
        <v>2920</v>
      </c>
      <c s="24" t="s">
        <v>58</v>
      </c>
      <c s="30" t="s">
        <v>2921</v>
      </c>
      <c s="31" t="s">
        <v>525</v>
      </c>
      <c s="32">
        <v>3.52</v>
      </c>
      <c s="33">
        <v>0</v>
      </c>
      <c s="33">
        <f>ROUND(ROUND(H229,2)*ROUND(G229,3),2)</f>
      </c>
      <c r="O229">
        <f>(I229*21)/100</f>
      </c>
      <c t="s">
        <v>33</v>
      </c>
    </row>
    <row r="230" spans="1:5" ht="12.75">
      <c r="A230" s="34" t="s">
        <v>61</v>
      </c>
      <c r="E230" s="35" t="s">
        <v>58</v>
      </c>
    </row>
    <row r="231" spans="1:5" ht="89.25">
      <c r="A231" s="36" t="s">
        <v>62</v>
      </c>
      <c r="E231" s="37" t="s">
        <v>4266</v>
      </c>
    </row>
    <row r="232" spans="1:5" ht="114.75">
      <c r="A232" t="s">
        <v>63</v>
      </c>
      <c r="E232" s="35" t="s">
        <v>4267</v>
      </c>
    </row>
    <row r="233" spans="1:16" ht="12.75">
      <c r="A233" s="24" t="s">
        <v>56</v>
      </c>
      <c s="29" t="s">
        <v>332</v>
      </c>
      <c s="29" t="s">
        <v>3323</v>
      </c>
      <c s="24" t="s">
        <v>58</v>
      </c>
      <c s="30" t="s">
        <v>3324</v>
      </c>
      <c s="31" t="s">
        <v>525</v>
      </c>
      <c s="32">
        <v>1.76</v>
      </c>
      <c s="33">
        <v>0</v>
      </c>
      <c s="33">
        <f>ROUND(ROUND(H233,2)*ROUND(G233,3),2)</f>
      </c>
      <c r="O233">
        <f>(I233*21)/100</f>
      </c>
      <c t="s">
        <v>33</v>
      </c>
    </row>
    <row r="234" spans="1:5" ht="12.75">
      <c r="A234" s="34" t="s">
        <v>61</v>
      </c>
      <c r="E234" s="35" t="s">
        <v>58</v>
      </c>
    </row>
    <row r="235" spans="1:5" ht="89.25">
      <c r="A235" s="36" t="s">
        <v>62</v>
      </c>
      <c r="E235" s="37" t="s">
        <v>4268</v>
      </c>
    </row>
    <row r="236" spans="1:5" ht="114.75">
      <c r="A236" t="s">
        <v>63</v>
      </c>
      <c r="E236" s="35" t="s">
        <v>4267</v>
      </c>
    </row>
    <row r="237" spans="1:18" ht="12.75" customHeight="1">
      <c r="A237" s="6" t="s">
        <v>53</v>
      </c>
      <c s="6"/>
      <c s="39" t="s">
        <v>902</v>
      </c>
      <c s="6"/>
      <c s="27" t="s">
        <v>903</v>
      </c>
      <c s="6"/>
      <c s="6"/>
      <c s="6"/>
      <c s="40">
        <f>0+Q237</f>
      </c>
      <c r="O237">
        <f>0+R237</f>
      </c>
      <c r="Q237">
        <f>0+I238+I242+I246+I250</f>
      </c>
      <c>
        <f>0+O238+O242+O246+O250</f>
      </c>
    </row>
    <row r="238" spans="1:16" ht="25.5">
      <c r="A238" s="24" t="s">
        <v>56</v>
      </c>
      <c s="29" t="s">
        <v>335</v>
      </c>
      <c s="29" t="s">
        <v>904</v>
      </c>
      <c s="24" t="s">
        <v>58</v>
      </c>
      <c s="30" t="s">
        <v>4157</v>
      </c>
      <c s="31" t="s">
        <v>906</v>
      </c>
      <c s="32">
        <v>1190.73</v>
      </c>
      <c s="33">
        <v>0</v>
      </c>
      <c s="33">
        <f>ROUND(ROUND(H238,2)*ROUND(G238,3),2)</f>
      </c>
      <c r="O238">
        <f>(I238*21)/100</f>
      </c>
      <c t="s">
        <v>33</v>
      </c>
    </row>
    <row r="239" spans="1:5" ht="12.75">
      <c r="A239" s="34" t="s">
        <v>61</v>
      </c>
      <c r="E239" s="35" t="s">
        <v>58</v>
      </c>
    </row>
    <row r="240" spans="1:5" ht="25.5">
      <c r="A240" s="36" t="s">
        <v>62</v>
      </c>
      <c r="E240" s="37" t="s">
        <v>4269</v>
      </c>
    </row>
    <row r="241" spans="1:5" ht="229.5">
      <c r="A241" t="s">
        <v>63</v>
      </c>
      <c r="E241" s="35" t="s">
        <v>4159</v>
      </c>
    </row>
    <row r="242" spans="1:16" ht="25.5">
      <c r="A242" s="24" t="s">
        <v>56</v>
      </c>
      <c s="29" t="s">
        <v>338</v>
      </c>
      <c s="29" t="s">
        <v>4270</v>
      </c>
      <c s="24" t="s">
        <v>58</v>
      </c>
      <c s="30" t="s">
        <v>4271</v>
      </c>
      <c s="31" t="s">
        <v>906</v>
      </c>
      <c s="32">
        <v>198.79</v>
      </c>
      <c s="33">
        <v>0</v>
      </c>
      <c s="33">
        <f>ROUND(ROUND(H242,2)*ROUND(G242,3),2)</f>
      </c>
      <c r="O242">
        <f>(I242*21)/100</f>
      </c>
      <c t="s">
        <v>33</v>
      </c>
    </row>
    <row r="243" spans="1:5" ht="12.75">
      <c r="A243" s="34" t="s">
        <v>61</v>
      </c>
      <c r="E243" s="35" t="s">
        <v>58</v>
      </c>
    </row>
    <row r="244" spans="1:5" ht="38.25">
      <c r="A244" s="36" t="s">
        <v>62</v>
      </c>
      <c r="E244" s="37" t="s">
        <v>4272</v>
      </c>
    </row>
    <row r="245" spans="1:5" ht="229.5">
      <c r="A245" t="s">
        <v>63</v>
      </c>
      <c r="E245" s="35" t="s">
        <v>4273</v>
      </c>
    </row>
    <row r="246" spans="1:16" ht="25.5">
      <c r="A246" s="24" t="s">
        <v>56</v>
      </c>
      <c s="29" t="s">
        <v>165</v>
      </c>
      <c s="29" t="s">
        <v>910</v>
      </c>
      <c s="24" t="s">
        <v>58</v>
      </c>
      <c s="30" t="s">
        <v>4274</v>
      </c>
      <c s="31" t="s">
        <v>906</v>
      </c>
      <c s="32">
        <v>21.755</v>
      </c>
      <c s="33">
        <v>0</v>
      </c>
      <c s="33">
        <f>ROUND(ROUND(H246,2)*ROUND(G246,3),2)</f>
      </c>
      <c r="O246">
        <f>(I246*21)/100</f>
      </c>
      <c t="s">
        <v>33</v>
      </c>
    </row>
    <row r="247" spans="1:5" ht="12.75">
      <c r="A247" s="34" t="s">
        <v>61</v>
      </c>
      <c r="E247" s="35" t="s">
        <v>58</v>
      </c>
    </row>
    <row r="248" spans="1:5" ht="89.25">
      <c r="A248" s="36" t="s">
        <v>62</v>
      </c>
      <c r="E248" s="37" t="s">
        <v>4275</v>
      </c>
    </row>
    <row r="249" spans="1:5" ht="229.5">
      <c r="A249" t="s">
        <v>63</v>
      </c>
      <c r="E249" s="35" t="s">
        <v>4159</v>
      </c>
    </row>
    <row r="250" spans="1:16" ht="25.5">
      <c r="A250" s="24" t="s">
        <v>56</v>
      </c>
      <c s="29" t="s">
        <v>168</v>
      </c>
      <c s="29" t="s">
        <v>3525</v>
      </c>
      <c s="24" t="s">
        <v>58</v>
      </c>
      <c s="30" t="s">
        <v>4160</v>
      </c>
      <c s="31" t="s">
        <v>906</v>
      </c>
      <c s="32">
        <v>291.9</v>
      </c>
      <c s="33">
        <v>0</v>
      </c>
      <c s="33">
        <f>ROUND(ROUND(H250,2)*ROUND(G250,3),2)</f>
      </c>
      <c r="O250">
        <f>(I250*21)/100</f>
      </c>
      <c t="s">
        <v>33</v>
      </c>
    </row>
    <row r="251" spans="1:5" ht="12.75">
      <c r="A251" s="34" t="s">
        <v>61</v>
      </c>
      <c r="E251" s="35" t="s">
        <v>58</v>
      </c>
    </row>
    <row r="252" spans="1:5" ht="25.5">
      <c r="A252" s="36" t="s">
        <v>62</v>
      </c>
      <c r="E252" s="37" t="s">
        <v>4276</v>
      </c>
    </row>
    <row r="253" spans="1:5" ht="229.5">
      <c r="A253" t="s">
        <v>63</v>
      </c>
      <c r="E253"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7.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0+O11+O48+O57+O66+O87+O112+O121</f>
      </c>
      <c t="s">
        <v>32</v>
      </c>
    </row>
    <row r="3" spans="1:16" ht="15" customHeight="1">
      <c r="A3" t="s">
        <v>12</v>
      </c>
      <c s="12" t="s">
        <v>14</v>
      </c>
      <c s="13" t="s">
        <v>15</v>
      </c>
      <c s="1"/>
      <c s="14" t="s">
        <v>16</v>
      </c>
      <c s="1"/>
      <c s="9"/>
      <c s="8" t="s">
        <v>4277</v>
      </c>
      <c s="41">
        <f>0+I11+I48+I57+I66+I87+I112+I121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4277</v>
      </c>
      <c s="6"/>
      <c s="18" t="s">
        <v>4278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f>
      </c>
      <c>
        <f>0+O12+O16+O20+O24+O28+O32+O36+O40+O44</f>
      </c>
    </row>
    <row r="12" spans="1:16" ht="25.5">
      <c r="A12" s="24" t="s">
        <v>56</v>
      </c>
      <c s="29" t="s">
        <v>39</v>
      </c>
      <c s="29" t="s">
        <v>4061</v>
      </c>
      <c s="24" t="s">
        <v>58</v>
      </c>
      <c s="30" t="s">
        <v>4062</v>
      </c>
      <c s="31" t="s">
        <v>525</v>
      </c>
      <c s="32">
        <v>5.813</v>
      </c>
      <c s="33">
        <v>0</v>
      </c>
      <c s="33">
        <f>ROUND(ROUND(H12,2)*ROUND(G12,3),2)</f>
      </c>
      <c r="O12">
        <f>(I12*21)/100</f>
      </c>
      <c t="s">
        <v>33</v>
      </c>
    </row>
    <row r="13" spans="1:5" ht="12.75">
      <c r="A13" s="34" t="s">
        <v>61</v>
      </c>
      <c r="E13" s="35" t="s">
        <v>58</v>
      </c>
    </row>
    <row r="14" spans="1:5" ht="89.25">
      <c r="A14" s="36" t="s">
        <v>62</v>
      </c>
      <c r="E14" s="37" t="s">
        <v>4279</v>
      </c>
    </row>
    <row r="15" spans="1:5" ht="63.75">
      <c r="A15" t="s">
        <v>63</v>
      </c>
      <c r="E15" s="35" t="s">
        <v>4064</v>
      </c>
    </row>
    <row r="16" spans="1:16" ht="12.75">
      <c r="A16" s="24" t="s">
        <v>56</v>
      </c>
      <c s="29" t="s">
        <v>33</v>
      </c>
      <c s="29" t="s">
        <v>4065</v>
      </c>
      <c s="24" t="s">
        <v>58</v>
      </c>
      <c s="30" t="s">
        <v>4066</v>
      </c>
      <c s="31" t="s">
        <v>525</v>
      </c>
      <c s="32">
        <v>22.625</v>
      </c>
      <c s="33">
        <v>0</v>
      </c>
      <c s="33">
        <f>ROUND(ROUND(H16,2)*ROUND(G16,3),2)</f>
      </c>
      <c r="O16">
        <f>(I16*21)/100</f>
      </c>
      <c t="s">
        <v>33</v>
      </c>
    </row>
    <row r="17" spans="1:5" ht="12.75">
      <c r="A17" s="34" t="s">
        <v>61</v>
      </c>
      <c r="E17" s="35" t="s">
        <v>58</v>
      </c>
    </row>
    <row r="18" spans="1:5" ht="127.5">
      <c r="A18" s="36" t="s">
        <v>62</v>
      </c>
      <c r="E18" s="37" t="s">
        <v>4280</v>
      </c>
    </row>
    <row r="19" spans="1:5" ht="369.75">
      <c r="A19" t="s">
        <v>63</v>
      </c>
      <c r="E19" s="35" t="s">
        <v>4068</v>
      </c>
    </row>
    <row r="20" spans="1:16" ht="12.75">
      <c r="A20" s="24" t="s">
        <v>56</v>
      </c>
      <c s="29" t="s">
        <v>32</v>
      </c>
      <c s="29" t="s">
        <v>2861</v>
      </c>
      <c s="24" t="s">
        <v>58</v>
      </c>
      <c s="30" t="s">
        <v>2862</v>
      </c>
      <c s="31" t="s">
        <v>525</v>
      </c>
      <c s="32">
        <v>22.625</v>
      </c>
      <c s="33">
        <v>0</v>
      </c>
      <c s="33">
        <f>ROUND(ROUND(H20,2)*ROUND(G20,3),2)</f>
      </c>
      <c r="O20">
        <f>(I20*21)/100</f>
      </c>
      <c t="s">
        <v>33</v>
      </c>
    </row>
    <row r="21" spans="1:5" ht="12.75">
      <c r="A21" s="34" t="s">
        <v>61</v>
      </c>
      <c r="E21" s="35" t="s">
        <v>58</v>
      </c>
    </row>
    <row r="22" spans="1:5" ht="63.75">
      <c r="A22" s="36" t="s">
        <v>62</v>
      </c>
      <c r="E22" s="37" t="s">
        <v>4281</v>
      </c>
    </row>
    <row r="23" spans="1:5" ht="191.25">
      <c r="A23" t="s">
        <v>63</v>
      </c>
      <c r="E23" s="35" t="s">
        <v>4070</v>
      </c>
    </row>
    <row r="24" spans="1:16" ht="12.75">
      <c r="A24" s="24" t="s">
        <v>56</v>
      </c>
      <c s="29" t="s">
        <v>43</v>
      </c>
      <c s="29" t="s">
        <v>3199</v>
      </c>
      <c s="24" t="s">
        <v>58</v>
      </c>
      <c s="30" t="s">
        <v>3200</v>
      </c>
      <c s="31" t="s">
        <v>936</v>
      </c>
      <c s="32">
        <v>38.5</v>
      </c>
      <c s="33">
        <v>0</v>
      </c>
      <c s="33">
        <f>ROUND(ROUND(H24,2)*ROUND(G24,3),2)</f>
      </c>
      <c r="O24">
        <f>(I24*21)/100</f>
      </c>
      <c t="s">
        <v>33</v>
      </c>
    </row>
    <row r="25" spans="1:5" ht="12.75">
      <c r="A25" s="34" t="s">
        <v>61</v>
      </c>
      <c r="E25" s="35" t="s">
        <v>58</v>
      </c>
    </row>
    <row r="26" spans="1:5" ht="63.75">
      <c r="A26" s="36" t="s">
        <v>62</v>
      </c>
      <c r="E26" s="37" t="s">
        <v>4282</v>
      </c>
    </row>
    <row r="27" spans="1:5" ht="25.5">
      <c r="A27" t="s">
        <v>63</v>
      </c>
      <c r="E27" s="35" t="s">
        <v>4074</v>
      </c>
    </row>
    <row r="28" spans="1:16" ht="12.75">
      <c r="A28" s="24" t="s">
        <v>56</v>
      </c>
      <c s="29" t="s">
        <v>45</v>
      </c>
      <c s="29" t="s">
        <v>4075</v>
      </c>
      <c s="24" t="s">
        <v>58</v>
      </c>
      <c s="30" t="s">
        <v>4076</v>
      </c>
      <c s="31" t="s">
        <v>936</v>
      </c>
      <c s="32">
        <v>7.5</v>
      </c>
      <c s="33">
        <v>0</v>
      </c>
      <c s="33">
        <f>ROUND(ROUND(H28,2)*ROUND(G28,3),2)</f>
      </c>
      <c r="O28">
        <f>(I28*21)/100</f>
      </c>
      <c t="s">
        <v>33</v>
      </c>
    </row>
    <row r="29" spans="1:5" ht="12.75">
      <c r="A29" s="34" t="s">
        <v>61</v>
      </c>
      <c r="E29" s="35" t="s">
        <v>58</v>
      </c>
    </row>
    <row r="30" spans="1:5" ht="89.25">
      <c r="A30" s="36" t="s">
        <v>62</v>
      </c>
      <c r="E30" s="37" t="s">
        <v>4283</v>
      </c>
    </row>
    <row r="31" spans="1:5" ht="38.25">
      <c r="A31" t="s">
        <v>63</v>
      </c>
      <c r="E31" s="35" t="s">
        <v>4078</v>
      </c>
    </row>
    <row r="32" spans="1:16" ht="12.75">
      <c r="A32" s="24" t="s">
        <v>56</v>
      </c>
      <c s="29" t="s">
        <v>47</v>
      </c>
      <c s="29" t="s">
        <v>3208</v>
      </c>
      <c s="24" t="s">
        <v>58</v>
      </c>
      <c s="30" t="s">
        <v>3209</v>
      </c>
      <c s="31" t="s">
        <v>936</v>
      </c>
      <c s="32">
        <v>7.5</v>
      </c>
      <c s="33">
        <v>0</v>
      </c>
      <c s="33">
        <f>ROUND(ROUND(H32,2)*ROUND(G32,3),2)</f>
      </c>
      <c r="O32">
        <f>(I32*21)/100</f>
      </c>
      <c t="s">
        <v>33</v>
      </c>
    </row>
    <row r="33" spans="1:5" ht="12.75">
      <c r="A33" s="34" t="s">
        <v>61</v>
      </c>
      <c r="E33" s="35" t="s">
        <v>58</v>
      </c>
    </row>
    <row r="34" spans="1:5" ht="63.75">
      <c r="A34" s="36" t="s">
        <v>62</v>
      </c>
      <c r="E34" s="37" t="s">
        <v>4284</v>
      </c>
    </row>
    <row r="35" spans="1:5" ht="25.5">
      <c r="A35" t="s">
        <v>63</v>
      </c>
      <c r="E35" s="35" t="s">
        <v>4080</v>
      </c>
    </row>
    <row r="36" spans="1:16" ht="12.75">
      <c r="A36" s="24" t="s">
        <v>56</v>
      </c>
      <c s="29" t="s">
        <v>452</v>
      </c>
      <c s="29" t="s">
        <v>4081</v>
      </c>
      <c s="24" t="s">
        <v>58</v>
      </c>
      <c s="30" t="s">
        <v>4082</v>
      </c>
      <c s="31" t="s">
        <v>936</v>
      </c>
      <c s="32">
        <v>7.5</v>
      </c>
      <c s="33">
        <v>0</v>
      </c>
      <c s="33">
        <f>ROUND(ROUND(H36,2)*ROUND(G36,3),2)</f>
      </c>
      <c r="O36">
        <f>(I36*21)/100</f>
      </c>
      <c t="s">
        <v>33</v>
      </c>
    </row>
    <row r="37" spans="1:5" ht="12.75">
      <c r="A37" s="34" t="s">
        <v>61</v>
      </c>
      <c r="E37" s="35" t="s">
        <v>58</v>
      </c>
    </row>
    <row r="38" spans="1:5" ht="63.75">
      <c r="A38" s="36" t="s">
        <v>62</v>
      </c>
      <c r="E38" s="37" t="s">
        <v>4285</v>
      </c>
    </row>
    <row r="39" spans="1:5" ht="38.25">
      <c r="A39" t="s">
        <v>63</v>
      </c>
      <c r="E39" s="35" t="s">
        <v>4084</v>
      </c>
    </row>
    <row r="40" spans="1:16" ht="12.75">
      <c r="A40" s="24" t="s">
        <v>56</v>
      </c>
      <c s="29" t="s">
        <v>394</v>
      </c>
      <c s="29" t="s">
        <v>3762</v>
      </c>
      <c s="24" t="s">
        <v>58</v>
      </c>
      <c s="30" t="s">
        <v>3763</v>
      </c>
      <c s="31" t="s">
        <v>525</v>
      </c>
      <c s="32">
        <v>0.15</v>
      </c>
      <c s="33">
        <v>0</v>
      </c>
      <c s="33">
        <f>ROUND(ROUND(H40,2)*ROUND(G40,3),2)</f>
      </c>
      <c r="O40">
        <f>(I40*21)/100</f>
      </c>
      <c t="s">
        <v>33</v>
      </c>
    </row>
    <row r="41" spans="1:5" ht="12.75">
      <c r="A41" s="34" t="s">
        <v>61</v>
      </c>
      <c r="E41" s="35" t="s">
        <v>58</v>
      </c>
    </row>
    <row r="42" spans="1:5" ht="63.75">
      <c r="A42" s="36" t="s">
        <v>62</v>
      </c>
      <c r="E42" s="37" t="s">
        <v>4286</v>
      </c>
    </row>
    <row r="43" spans="1:5" ht="38.25">
      <c r="A43" t="s">
        <v>63</v>
      </c>
      <c r="E43" s="35" t="s">
        <v>3765</v>
      </c>
    </row>
    <row r="44" spans="1:16" ht="25.5">
      <c r="A44" s="24" t="s">
        <v>56</v>
      </c>
      <c s="29" t="s">
        <v>264</v>
      </c>
      <c s="29" t="s">
        <v>4086</v>
      </c>
      <c s="24" t="s">
        <v>58</v>
      </c>
      <c s="30" t="s">
        <v>4087</v>
      </c>
      <c s="31" t="s">
        <v>525</v>
      </c>
      <c s="32">
        <v>0.75</v>
      </c>
      <c s="33">
        <v>0</v>
      </c>
      <c s="33">
        <f>ROUND(ROUND(H44,2)*ROUND(G44,3),2)</f>
      </c>
      <c r="O44">
        <f>(I44*21)/100</f>
      </c>
      <c t="s">
        <v>33</v>
      </c>
    </row>
    <row r="45" spans="1:5" ht="12.75">
      <c r="A45" s="34" t="s">
        <v>61</v>
      </c>
      <c r="E45" s="35" t="s">
        <v>58</v>
      </c>
    </row>
    <row r="46" spans="1:5" ht="51">
      <c r="A46" s="36" t="s">
        <v>62</v>
      </c>
      <c r="E46" s="37" t="s">
        <v>4287</v>
      </c>
    </row>
    <row r="47" spans="1:5" ht="25.5">
      <c r="A47" t="s">
        <v>63</v>
      </c>
      <c r="E47" s="35" t="s">
        <v>4089</v>
      </c>
    </row>
    <row r="48" spans="1:18" ht="12.75" customHeight="1">
      <c r="A48" s="6" t="s">
        <v>53</v>
      </c>
      <c s="6"/>
      <c s="39" t="s">
        <v>92</v>
      </c>
      <c s="6"/>
      <c s="27" t="s">
        <v>4090</v>
      </c>
      <c s="6"/>
      <c s="6"/>
      <c s="6"/>
      <c s="40">
        <f>0+Q48</f>
      </c>
      <c r="O48">
        <f>0+R48</f>
      </c>
      <c r="Q48">
        <f>0+I49+I53</f>
      </c>
      <c>
        <f>0+O49+O53</f>
      </c>
    </row>
    <row r="49" spans="1:16" ht="12.75">
      <c r="A49" s="24" t="s">
        <v>56</v>
      </c>
      <c s="29" t="s">
        <v>50</v>
      </c>
      <c s="29" t="s">
        <v>4288</v>
      </c>
      <c s="24" t="s">
        <v>58</v>
      </c>
      <c s="30" t="s">
        <v>4289</v>
      </c>
      <c s="31" t="s">
        <v>525</v>
      </c>
      <c s="32">
        <v>9.625</v>
      </c>
      <c s="33">
        <v>0</v>
      </c>
      <c s="33">
        <f>ROUND(ROUND(H49,2)*ROUND(G49,3),2)</f>
      </c>
      <c r="O49">
        <f>(I49*21)/100</f>
      </c>
      <c t="s">
        <v>33</v>
      </c>
    </row>
    <row r="50" spans="1:5" ht="12.75">
      <c r="A50" s="34" t="s">
        <v>61</v>
      </c>
      <c r="E50" s="35" t="s">
        <v>58</v>
      </c>
    </row>
    <row r="51" spans="1:5" ht="114.75">
      <c r="A51" s="36" t="s">
        <v>62</v>
      </c>
      <c r="E51" s="37" t="s">
        <v>4290</v>
      </c>
    </row>
    <row r="52" spans="1:5" ht="38.25">
      <c r="A52" t="s">
        <v>63</v>
      </c>
      <c r="E52" s="35" t="s">
        <v>4291</v>
      </c>
    </row>
    <row r="53" spans="1:16" ht="12.75">
      <c r="A53" s="24" t="s">
        <v>56</v>
      </c>
      <c s="29" t="s">
        <v>52</v>
      </c>
      <c s="29" t="s">
        <v>4095</v>
      </c>
      <c s="24" t="s">
        <v>58</v>
      </c>
      <c s="30" t="s">
        <v>4096</v>
      </c>
      <c s="31" t="s">
        <v>936</v>
      </c>
      <c s="32">
        <v>50</v>
      </c>
      <c s="33">
        <v>0</v>
      </c>
      <c s="33">
        <f>ROUND(ROUND(H53,2)*ROUND(G53,3),2)</f>
      </c>
      <c r="O53">
        <f>(I53*21)/100</f>
      </c>
      <c t="s">
        <v>33</v>
      </c>
    </row>
    <row r="54" spans="1:5" ht="12.75">
      <c r="A54" s="34" t="s">
        <v>61</v>
      </c>
      <c r="E54" s="35" t="s">
        <v>58</v>
      </c>
    </row>
    <row r="55" spans="1:5" ht="89.25">
      <c r="A55" s="36" t="s">
        <v>62</v>
      </c>
      <c r="E55" s="37" t="s">
        <v>4292</v>
      </c>
    </row>
    <row r="56" spans="1:5" ht="114.75">
      <c r="A56" t="s">
        <v>63</v>
      </c>
      <c r="E56" s="35" t="s">
        <v>4098</v>
      </c>
    </row>
    <row r="57" spans="1:18" ht="12.75" customHeight="1">
      <c r="A57" s="6" t="s">
        <v>53</v>
      </c>
      <c s="6"/>
      <c s="39" t="s">
        <v>294</v>
      </c>
      <c s="6"/>
      <c s="27" t="s">
        <v>3246</v>
      </c>
      <c s="6"/>
      <c s="6"/>
      <c s="6"/>
      <c s="40">
        <f>0+Q57</f>
      </c>
      <c r="O57">
        <f>0+R57</f>
      </c>
      <c r="Q57">
        <f>0+I58+I62</f>
      </c>
      <c>
        <f>0+O58+O62</f>
      </c>
    </row>
    <row r="58" spans="1:16" ht="12.75">
      <c r="A58" s="24" t="s">
        <v>56</v>
      </c>
      <c s="29" t="s">
        <v>67</v>
      </c>
      <c s="29" t="s">
        <v>3830</v>
      </c>
      <c s="24" t="s">
        <v>58</v>
      </c>
      <c s="30" t="s">
        <v>3831</v>
      </c>
      <c s="31" t="s">
        <v>525</v>
      </c>
      <c s="32">
        <v>2</v>
      </c>
      <c s="33">
        <v>0</v>
      </c>
      <c s="33">
        <f>ROUND(ROUND(H58,2)*ROUND(G58,3),2)</f>
      </c>
      <c r="O58">
        <f>(I58*21)/100</f>
      </c>
      <c t="s">
        <v>33</v>
      </c>
    </row>
    <row r="59" spans="1:5" ht="12.75">
      <c r="A59" s="34" t="s">
        <v>61</v>
      </c>
      <c r="E59" s="35" t="s">
        <v>58</v>
      </c>
    </row>
    <row r="60" spans="1:5" ht="89.25">
      <c r="A60" s="36" t="s">
        <v>62</v>
      </c>
      <c r="E60" s="37" t="s">
        <v>4293</v>
      </c>
    </row>
    <row r="61" spans="1:5" ht="369.75">
      <c r="A61" t="s">
        <v>63</v>
      </c>
      <c r="E61" s="35" t="s">
        <v>4100</v>
      </c>
    </row>
    <row r="62" spans="1:16" ht="12.75">
      <c r="A62" s="24" t="s">
        <v>56</v>
      </c>
      <c s="29" t="s">
        <v>70</v>
      </c>
      <c s="29" t="s">
        <v>4101</v>
      </c>
      <c s="24" t="s">
        <v>58</v>
      </c>
      <c s="30" t="s">
        <v>4102</v>
      </c>
      <c s="31" t="s">
        <v>525</v>
      </c>
      <c s="32">
        <v>0.32</v>
      </c>
      <c s="33">
        <v>0</v>
      </c>
      <c s="33">
        <f>ROUND(ROUND(H62,2)*ROUND(G62,3),2)</f>
      </c>
      <c r="O62">
        <f>(I62*21)/100</f>
      </c>
      <c t="s">
        <v>33</v>
      </c>
    </row>
    <row r="63" spans="1:5" ht="12.75">
      <c r="A63" s="34" t="s">
        <v>61</v>
      </c>
      <c r="E63" s="35" t="s">
        <v>58</v>
      </c>
    </row>
    <row r="64" spans="1:5" ht="114.75">
      <c r="A64" s="36" t="s">
        <v>62</v>
      </c>
      <c r="E64" s="37" t="s">
        <v>4103</v>
      </c>
    </row>
    <row r="65" spans="1:5" ht="38.25">
      <c r="A65" t="s">
        <v>63</v>
      </c>
      <c r="E65" s="35" t="s">
        <v>4104</v>
      </c>
    </row>
    <row r="66" spans="1:18" ht="12.75" customHeight="1">
      <c r="A66" s="6" t="s">
        <v>53</v>
      </c>
      <c s="6"/>
      <c s="39" t="s">
        <v>326</v>
      </c>
      <c s="6"/>
      <c s="27" t="s">
        <v>2874</v>
      </c>
      <c s="6"/>
      <c s="6"/>
      <c s="6"/>
      <c s="40">
        <f>0+Q66</f>
      </c>
      <c r="O66">
        <f>0+R66</f>
      </c>
      <c r="Q66">
        <f>0+I67+I71+I75+I79+I83</f>
      </c>
      <c>
        <f>0+O67+O71+O75+O79+O83</f>
      </c>
    </row>
    <row r="67" spans="1:16" ht="12.75">
      <c r="A67" s="24" t="s">
        <v>56</v>
      </c>
      <c s="29" t="s">
        <v>74</v>
      </c>
      <c s="29" t="s">
        <v>4105</v>
      </c>
      <c s="24" t="s">
        <v>58</v>
      </c>
      <c s="30" t="s">
        <v>4106</v>
      </c>
      <c s="31" t="s">
        <v>936</v>
      </c>
      <c s="32">
        <v>38.5</v>
      </c>
      <c s="33">
        <v>0</v>
      </c>
      <c s="33">
        <f>ROUND(ROUND(H67,2)*ROUND(G67,3),2)</f>
      </c>
      <c r="O67">
        <f>(I67*21)/100</f>
      </c>
      <c t="s">
        <v>33</v>
      </c>
    </row>
    <row r="68" spans="1:5" ht="12.75">
      <c r="A68" s="34" t="s">
        <v>61</v>
      </c>
      <c r="E68" s="35" t="s">
        <v>58</v>
      </c>
    </row>
    <row r="69" spans="1:5" ht="102">
      <c r="A69" s="36" t="s">
        <v>62</v>
      </c>
      <c r="E69" s="37" t="s">
        <v>4294</v>
      </c>
    </row>
    <row r="70" spans="1:5" ht="51">
      <c r="A70" t="s">
        <v>63</v>
      </c>
      <c r="E70" s="35" t="s">
        <v>4108</v>
      </c>
    </row>
    <row r="71" spans="1:16" ht="12.75">
      <c r="A71" s="24" t="s">
        <v>56</v>
      </c>
      <c s="29" t="s">
        <v>77</v>
      </c>
      <c s="29" t="s">
        <v>4109</v>
      </c>
      <c s="24" t="s">
        <v>58</v>
      </c>
      <c s="30" t="s">
        <v>4110</v>
      </c>
      <c s="31" t="s">
        <v>936</v>
      </c>
      <c s="32">
        <v>24</v>
      </c>
      <c s="33">
        <v>0</v>
      </c>
      <c s="33">
        <f>ROUND(ROUND(H71,2)*ROUND(G71,3),2)</f>
      </c>
      <c r="O71">
        <f>(I71*21)/100</f>
      </c>
      <c t="s">
        <v>33</v>
      </c>
    </row>
    <row r="72" spans="1:5" ht="12.75">
      <c r="A72" s="34" t="s">
        <v>61</v>
      </c>
      <c r="E72" s="35" t="s">
        <v>58</v>
      </c>
    </row>
    <row r="73" spans="1:5" ht="102">
      <c r="A73" s="36" t="s">
        <v>62</v>
      </c>
      <c r="E73" s="37" t="s">
        <v>4295</v>
      </c>
    </row>
    <row r="74" spans="1:5" ht="102">
      <c r="A74" t="s">
        <v>63</v>
      </c>
      <c r="E74" s="35" t="s">
        <v>4112</v>
      </c>
    </row>
    <row r="75" spans="1:16" ht="12.75">
      <c r="A75" s="24" t="s">
        <v>56</v>
      </c>
      <c s="29" t="s">
        <v>80</v>
      </c>
      <c s="29" t="s">
        <v>4113</v>
      </c>
      <c s="24" t="s">
        <v>58</v>
      </c>
      <c s="30" t="s">
        <v>4114</v>
      </c>
      <c s="31" t="s">
        <v>936</v>
      </c>
      <c s="32">
        <v>8</v>
      </c>
      <c s="33">
        <v>0</v>
      </c>
      <c s="33">
        <f>ROUND(ROUND(H75,2)*ROUND(G75,3),2)</f>
      </c>
      <c r="O75">
        <f>(I75*21)/100</f>
      </c>
      <c t="s">
        <v>33</v>
      </c>
    </row>
    <row r="76" spans="1:5" ht="12.75">
      <c r="A76" s="34" t="s">
        <v>61</v>
      </c>
      <c r="E76" s="35" t="s">
        <v>58</v>
      </c>
    </row>
    <row r="77" spans="1:5" ht="114.75">
      <c r="A77" s="36" t="s">
        <v>62</v>
      </c>
      <c r="E77" s="37" t="s">
        <v>4296</v>
      </c>
    </row>
    <row r="78" spans="1:5" ht="102">
      <c r="A78" t="s">
        <v>63</v>
      </c>
      <c r="E78" s="35" t="s">
        <v>4112</v>
      </c>
    </row>
    <row r="79" spans="1:16" ht="12.75">
      <c r="A79" s="24" t="s">
        <v>56</v>
      </c>
      <c s="29" t="s">
        <v>83</v>
      </c>
      <c s="29" t="s">
        <v>4116</v>
      </c>
      <c s="24" t="s">
        <v>58</v>
      </c>
      <c s="30" t="s">
        <v>4117</v>
      </c>
      <c s="31" t="s">
        <v>936</v>
      </c>
      <c s="32">
        <v>23.5</v>
      </c>
      <c s="33">
        <v>0</v>
      </c>
      <c s="33">
        <f>ROUND(ROUND(H79,2)*ROUND(G79,3),2)</f>
      </c>
      <c r="O79">
        <f>(I79*21)/100</f>
      </c>
      <c t="s">
        <v>33</v>
      </c>
    </row>
    <row r="80" spans="1:5" ht="12.75">
      <c r="A80" s="34" t="s">
        <v>61</v>
      </c>
      <c r="E80" s="35" t="s">
        <v>58</v>
      </c>
    </row>
    <row r="81" spans="1:5" ht="102">
      <c r="A81" s="36" t="s">
        <v>62</v>
      </c>
      <c r="E81" s="37" t="s">
        <v>4297</v>
      </c>
    </row>
    <row r="82" spans="1:5" ht="51">
      <c r="A82" t="s">
        <v>63</v>
      </c>
      <c r="E82" s="35" t="s">
        <v>4119</v>
      </c>
    </row>
    <row r="83" spans="1:16" ht="12.75">
      <c r="A83" s="24" t="s">
        <v>56</v>
      </c>
      <c s="29" t="s">
        <v>252</v>
      </c>
      <c s="29" t="s">
        <v>4120</v>
      </c>
      <c s="24" t="s">
        <v>58</v>
      </c>
      <c s="30" t="s">
        <v>4121</v>
      </c>
      <c s="31" t="s">
        <v>936</v>
      </c>
      <c s="32">
        <v>23</v>
      </c>
      <c s="33">
        <v>0</v>
      </c>
      <c s="33">
        <f>ROUND(ROUND(H83,2)*ROUND(G83,3),2)</f>
      </c>
      <c r="O83">
        <f>(I83*21)/100</f>
      </c>
      <c t="s">
        <v>33</v>
      </c>
    </row>
    <row r="84" spans="1:5" ht="12.75">
      <c r="A84" s="34" t="s">
        <v>61</v>
      </c>
      <c r="E84" s="35" t="s">
        <v>58</v>
      </c>
    </row>
    <row r="85" spans="1:5" ht="89.25">
      <c r="A85" s="36" t="s">
        <v>62</v>
      </c>
      <c r="E85" s="37" t="s">
        <v>4298</v>
      </c>
    </row>
    <row r="86" spans="1:5" ht="140.25">
      <c r="A86" t="s">
        <v>63</v>
      </c>
      <c r="E86" s="35" t="s">
        <v>4123</v>
      </c>
    </row>
    <row r="87" spans="1:18" ht="12.75" customHeight="1">
      <c r="A87" s="6" t="s">
        <v>53</v>
      </c>
      <c s="6"/>
      <c s="39" t="s">
        <v>402</v>
      </c>
      <c s="6"/>
      <c s="27" t="s">
        <v>4124</v>
      </c>
      <c s="6"/>
      <c s="6"/>
      <c s="6"/>
      <c s="40">
        <f>0+Q87</f>
      </c>
      <c r="O87">
        <f>0+R87</f>
      </c>
      <c r="Q87">
        <f>0+I88+I92+I96+I100+I104+I108</f>
      </c>
      <c>
        <f>0+O88+O92+O96+O100+O104+O108</f>
      </c>
    </row>
    <row r="88" spans="1:16" ht="25.5">
      <c r="A88" s="24" t="s">
        <v>56</v>
      </c>
      <c s="29" t="s">
        <v>86</v>
      </c>
      <c s="29" t="s">
        <v>4125</v>
      </c>
      <c s="24" t="s">
        <v>58</v>
      </c>
      <c s="30" t="s">
        <v>4126</v>
      </c>
      <c s="31" t="s">
        <v>98</v>
      </c>
      <c s="32">
        <v>2</v>
      </c>
      <c s="33">
        <v>0</v>
      </c>
      <c s="33">
        <f>ROUND(ROUND(H88,2)*ROUND(G88,3),2)</f>
      </c>
      <c r="O88">
        <f>(I88*21)/100</f>
      </c>
      <c t="s">
        <v>33</v>
      </c>
    </row>
    <row r="89" spans="1:5" ht="12.75">
      <c r="A89" s="34" t="s">
        <v>61</v>
      </c>
      <c r="E89" s="35" t="s">
        <v>58</v>
      </c>
    </row>
    <row r="90" spans="1:5" ht="89.25">
      <c r="A90" s="36" t="s">
        <v>62</v>
      </c>
      <c r="E90" s="37" t="s">
        <v>4299</v>
      </c>
    </row>
    <row r="91" spans="1:5" ht="25.5">
      <c r="A91" t="s">
        <v>63</v>
      </c>
      <c r="E91" s="35" t="s">
        <v>4128</v>
      </c>
    </row>
    <row r="92" spans="1:16" ht="12.75">
      <c r="A92" s="24" t="s">
        <v>56</v>
      </c>
      <c s="29" t="s">
        <v>89</v>
      </c>
      <c s="29" t="s">
        <v>4129</v>
      </c>
      <c s="24" t="s">
        <v>58</v>
      </c>
      <c s="30" t="s">
        <v>4130</v>
      </c>
      <c s="31" t="s">
        <v>98</v>
      </c>
      <c s="32">
        <v>2</v>
      </c>
      <c s="33">
        <v>0</v>
      </c>
      <c s="33">
        <f>ROUND(ROUND(H92,2)*ROUND(G92,3),2)</f>
      </c>
      <c r="O92">
        <f>(I92*21)/100</f>
      </c>
      <c t="s">
        <v>33</v>
      </c>
    </row>
    <row r="93" spans="1:5" ht="12.75">
      <c r="A93" s="34" t="s">
        <v>61</v>
      </c>
      <c r="E93" s="35" t="s">
        <v>58</v>
      </c>
    </row>
    <row r="94" spans="1:5" ht="89.25">
      <c r="A94" s="36" t="s">
        <v>62</v>
      </c>
      <c r="E94" s="37" t="s">
        <v>4300</v>
      </c>
    </row>
    <row r="95" spans="1:5" ht="25.5">
      <c r="A95" t="s">
        <v>63</v>
      </c>
      <c r="E95" s="35" t="s">
        <v>4128</v>
      </c>
    </row>
    <row r="96" spans="1:16" ht="12.75">
      <c r="A96" s="24" t="s">
        <v>56</v>
      </c>
      <c s="29" t="s">
        <v>92</v>
      </c>
      <c s="29" t="s">
        <v>4132</v>
      </c>
      <c s="24" t="s">
        <v>58</v>
      </c>
      <c s="30" t="s">
        <v>4133</v>
      </c>
      <c s="31" t="s">
        <v>936</v>
      </c>
      <c s="32">
        <v>15.65</v>
      </c>
      <c s="33">
        <v>0</v>
      </c>
      <c s="33">
        <f>ROUND(ROUND(H96,2)*ROUND(G96,3),2)</f>
      </c>
      <c r="O96">
        <f>(I96*21)/100</f>
      </c>
      <c t="s">
        <v>33</v>
      </c>
    </row>
    <row r="97" spans="1:5" ht="12.75">
      <c r="A97" s="34" t="s">
        <v>61</v>
      </c>
      <c r="E97" s="35" t="s">
        <v>58</v>
      </c>
    </row>
    <row r="98" spans="1:5" ht="191.25">
      <c r="A98" s="36" t="s">
        <v>62</v>
      </c>
      <c r="E98" s="37" t="s">
        <v>4134</v>
      </c>
    </row>
    <row r="99" spans="1:5" ht="267.75">
      <c r="A99" t="s">
        <v>63</v>
      </c>
      <c r="E99" s="35" t="s">
        <v>4046</v>
      </c>
    </row>
    <row r="100" spans="1:16" ht="12.75">
      <c r="A100" s="24" t="s">
        <v>56</v>
      </c>
      <c s="29" t="s">
        <v>95</v>
      </c>
      <c s="29" t="s">
        <v>4135</v>
      </c>
      <c s="24" t="s">
        <v>58</v>
      </c>
      <c s="30" t="s">
        <v>4136</v>
      </c>
      <c s="31" t="s">
        <v>60</v>
      </c>
      <c s="32">
        <v>9.6</v>
      </c>
      <c s="33">
        <v>0</v>
      </c>
      <c s="33">
        <f>ROUND(ROUND(H100,2)*ROUND(G100,3),2)</f>
      </c>
      <c r="O100">
        <f>(I100*21)/100</f>
      </c>
      <c t="s">
        <v>33</v>
      </c>
    </row>
    <row r="101" spans="1:5" ht="12.75">
      <c r="A101" s="34" t="s">
        <v>61</v>
      </c>
      <c r="E101" s="35" t="s">
        <v>58</v>
      </c>
    </row>
    <row r="102" spans="1:5" ht="102">
      <c r="A102" s="36" t="s">
        <v>62</v>
      </c>
      <c r="E102" s="37" t="s">
        <v>4137</v>
      </c>
    </row>
    <row r="103" spans="1:5" ht="25.5">
      <c r="A103" t="s">
        <v>63</v>
      </c>
      <c r="E103" s="35" t="s">
        <v>4138</v>
      </c>
    </row>
    <row r="104" spans="1:16" ht="12.75">
      <c r="A104" s="24" t="s">
        <v>56</v>
      </c>
      <c s="29" t="s">
        <v>261</v>
      </c>
      <c s="29" t="s">
        <v>4139</v>
      </c>
      <c s="24" t="s">
        <v>58</v>
      </c>
      <c s="30" t="s">
        <v>4140</v>
      </c>
      <c s="31" t="s">
        <v>2529</v>
      </c>
      <c s="32">
        <v>1</v>
      </c>
      <c s="33">
        <v>0</v>
      </c>
      <c s="33">
        <f>ROUND(ROUND(H104,2)*ROUND(G104,3),2)</f>
      </c>
      <c r="O104">
        <f>(I104*21)/100</f>
      </c>
      <c t="s">
        <v>33</v>
      </c>
    </row>
    <row r="105" spans="1:5" ht="12.75">
      <c r="A105" s="34" t="s">
        <v>61</v>
      </c>
      <c r="E105" s="35" t="s">
        <v>58</v>
      </c>
    </row>
    <row r="106" spans="1:5" ht="51">
      <c r="A106" s="36" t="s">
        <v>62</v>
      </c>
      <c r="E106" s="37" t="s">
        <v>4141</v>
      </c>
    </row>
    <row r="107" spans="1:5" ht="12.75">
      <c r="A107" t="s">
        <v>63</v>
      </c>
      <c r="E107" s="35" t="s">
        <v>4142</v>
      </c>
    </row>
    <row r="108" spans="1:16" ht="12.75">
      <c r="A108" s="24" t="s">
        <v>56</v>
      </c>
      <c s="29" t="s">
        <v>267</v>
      </c>
      <c s="29" t="s">
        <v>4143</v>
      </c>
      <c s="24" t="s">
        <v>58</v>
      </c>
      <c s="30" t="s">
        <v>4144</v>
      </c>
      <c s="31" t="s">
        <v>2529</v>
      </c>
      <c s="32">
        <v>4</v>
      </c>
      <c s="33">
        <v>0</v>
      </c>
      <c s="33">
        <f>ROUND(ROUND(H108,2)*ROUND(G108,3),2)</f>
      </c>
      <c r="O108">
        <f>(I108*21)/100</f>
      </c>
      <c t="s">
        <v>33</v>
      </c>
    </row>
    <row r="109" spans="1:5" ht="12.75">
      <c r="A109" s="34" t="s">
        <v>61</v>
      </c>
      <c r="E109" s="35" t="s">
        <v>58</v>
      </c>
    </row>
    <row r="110" spans="1:5" ht="76.5">
      <c r="A110" s="36" t="s">
        <v>62</v>
      </c>
      <c r="E110" s="37" t="s">
        <v>4145</v>
      </c>
    </row>
    <row r="111" spans="1:5" ht="25.5">
      <c r="A111" t="s">
        <v>63</v>
      </c>
      <c r="E111" s="35" t="s">
        <v>4146</v>
      </c>
    </row>
    <row r="112" spans="1:18" ht="12.75" customHeight="1">
      <c r="A112" s="6" t="s">
        <v>53</v>
      </c>
      <c s="6"/>
      <c s="39" t="s">
        <v>125</v>
      </c>
      <c s="6"/>
      <c s="27" t="s">
        <v>4147</v>
      </c>
      <c s="6"/>
      <c s="6"/>
      <c s="6"/>
      <c s="40">
        <f>0+Q112</f>
      </c>
      <c r="O112">
        <f>0+R112</f>
      </c>
      <c r="Q112">
        <f>0+I113+I117</f>
      </c>
      <c>
        <f>0+O113+O117</f>
      </c>
    </row>
    <row r="113" spans="1:16" ht="12.75">
      <c r="A113" s="24" t="s">
        <v>56</v>
      </c>
      <c s="29" t="s">
        <v>99</v>
      </c>
      <c s="29" t="s">
        <v>4148</v>
      </c>
      <c s="24" t="s">
        <v>58</v>
      </c>
      <c s="30" t="s">
        <v>4149</v>
      </c>
      <c s="31" t="s">
        <v>936</v>
      </c>
      <c s="32">
        <v>12.35</v>
      </c>
      <c s="33">
        <v>0</v>
      </c>
      <c s="33">
        <f>ROUND(ROUND(H113,2)*ROUND(G113,3),2)</f>
      </c>
      <c r="O113">
        <f>(I113*21)/100</f>
      </c>
      <c t="s">
        <v>33</v>
      </c>
    </row>
    <row r="114" spans="1:5" ht="12.75">
      <c r="A114" s="34" t="s">
        <v>61</v>
      </c>
      <c r="E114" s="35" t="s">
        <v>58</v>
      </c>
    </row>
    <row r="115" spans="1:5" ht="127.5">
      <c r="A115" s="36" t="s">
        <v>62</v>
      </c>
      <c r="E115" s="37" t="s">
        <v>4301</v>
      </c>
    </row>
    <row r="116" spans="1:5" ht="178.5">
      <c r="A116" t="s">
        <v>63</v>
      </c>
      <c r="E116" s="35" t="s">
        <v>4151</v>
      </c>
    </row>
    <row r="117" spans="1:16" ht="25.5">
      <c r="A117" s="24" t="s">
        <v>56</v>
      </c>
      <c s="29" t="s">
        <v>102</v>
      </c>
      <c s="29" t="s">
        <v>4152</v>
      </c>
      <c s="24" t="s">
        <v>58</v>
      </c>
      <c s="30" t="s">
        <v>4153</v>
      </c>
      <c s="31" t="s">
        <v>4154</v>
      </c>
      <c s="32">
        <v>98.8</v>
      </c>
      <c s="33">
        <v>0</v>
      </c>
      <c s="33">
        <f>ROUND(ROUND(H117,2)*ROUND(G117,3),2)</f>
      </c>
      <c r="O117">
        <f>(I117*21)/100</f>
      </c>
      <c t="s">
        <v>33</v>
      </c>
    </row>
    <row r="118" spans="1:5" ht="12.75">
      <c r="A118" s="34" t="s">
        <v>61</v>
      </c>
      <c r="E118" s="35" t="s">
        <v>58</v>
      </c>
    </row>
    <row r="119" spans="1:5" ht="102">
      <c r="A119" s="36" t="s">
        <v>62</v>
      </c>
      <c r="E119" s="37" t="s">
        <v>4302</v>
      </c>
    </row>
    <row r="120" spans="1:5" ht="127.5">
      <c r="A120" t="s">
        <v>63</v>
      </c>
      <c r="E120" s="35" t="s">
        <v>4156</v>
      </c>
    </row>
    <row r="121" spans="1:18" ht="12.75" customHeight="1">
      <c r="A121" s="6" t="s">
        <v>53</v>
      </c>
      <c s="6"/>
      <c s="39" t="s">
        <v>902</v>
      </c>
      <c s="6"/>
      <c s="27" t="s">
        <v>903</v>
      </c>
      <c s="6"/>
      <c s="6"/>
      <c s="6"/>
      <c s="40">
        <f>0+Q121</f>
      </c>
      <c r="O121">
        <f>0+R121</f>
      </c>
      <c r="Q121">
        <f>0+I122+I126</f>
      </c>
      <c>
        <f>0+O122+O126</f>
      </c>
    </row>
    <row r="122" spans="1:16" ht="25.5">
      <c r="A122" s="24" t="s">
        <v>56</v>
      </c>
      <c s="29" t="s">
        <v>105</v>
      </c>
      <c s="29" t="s">
        <v>904</v>
      </c>
      <c s="24" t="s">
        <v>58</v>
      </c>
      <c s="30" t="s">
        <v>4157</v>
      </c>
      <c s="31" t="s">
        <v>906</v>
      </c>
      <c s="32">
        <v>42.988</v>
      </c>
      <c s="33">
        <v>0</v>
      </c>
      <c s="33">
        <f>ROUND(ROUND(H122,2)*ROUND(G122,3),2)</f>
      </c>
      <c r="O122">
        <f>(I122*21)/100</f>
      </c>
      <c t="s">
        <v>33</v>
      </c>
    </row>
    <row r="123" spans="1:5" ht="12.75">
      <c r="A123" s="34" t="s">
        <v>61</v>
      </c>
      <c r="E123" s="35" t="s">
        <v>58</v>
      </c>
    </row>
    <row r="124" spans="1:5" ht="25.5">
      <c r="A124" s="36" t="s">
        <v>62</v>
      </c>
      <c r="E124" s="37" t="s">
        <v>4303</v>
      </c>
    </row>
    <row r="125" spans="1:5" ht="229.5">
      <c r="A125" t="s">
        <v>63</v>
      </c>
      <c r="E125" s="35" t="s">
        <v>4159</v>
      </c>
    </row>
    <row r="126" spans="1:16" ht="25.5">
      <c r="A126" s="24" t="s">
        <v>56</v>
      </c>
      <c s="29" t="s">
        <v>258</v>
      </c>
      <c s="29" t="s">
        <v>3525</v>
      </c>
      <c s="24" t="s">
        <v>58</v>
      </c>
      <c s="30" t="s">
        <v>4160</v>
      </c>
      <c s="31" t="s">
        <v>906</v>
      </c>
      <c s="32">
        <v>12.207</v>
      </c>
      <c s="33">
        <v>0</v>
      </c>
      <c s="33">
        <f>ROUND(ROUND(H126,2)*ROUND(G126,3),2)</f>
      </c>
      <c r="O126">
        <f>(I126*21)/100</f>
      </c>
      <c t="s">
        <v>33</v>
      </c>
    </row>
    <row r="127" spans="1:5" ht="12.75">
      <c r="A127" s="34" t="s">
        <v>61</v>
      </c>
      <c r="E127" s="35" t="s">
        <v>58</v>
      </c>
    </row>
    <row r="128" spans="1:5" ht="25.5">
      <c r="A128" s="36" t="s">
        <v>62</v>
      </c>
      <c r="E128" s="37" t="s">
        <v>4304</v>
      </c>
    </row>
    <row r="129" spans="1:5" ht="229.5">
      <c r="A129" t="s">
        <v>63</v>
      </c>
      <c r="E129"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8.xml><?xml version="1.0" encoding="utf-8"?>
<worksheet xmlns="http://schemas.openxmlformats.org/spreadsheetml/2006/main" xmlns:r="http://schemas.openxmlformats.org/officeDocument/2006/relationships">
  <sheetPr>
    <pageSetUpPr fitToPage="1"/>
  </sheetPr>
  <dimension ref="A1:R2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0+O11+O64+O73+O94+O143+O200+O213</f>
      </c>
      <c t="s">
        <v>32</v>
      </c>
    </row>
    <row r="3" spans="1:16" ht="15" customHeight="1">
      <c r="A3" t="s">
        <v>12</v>
      </c>
      <c s="12" t="s">
        <v>14</v>
      </c>
      <c s="13" t="s">
        <v>15</v>
      </c>
      <c s="1"/>
      <c s="14" t="s">
        <v>16</v>
      </c>
      <c s="1"/>
      <c s="9"/>
      <c s="8" t="s">
        <v>4305</v>
      </c>
      <c s="41">
        <f>0+I11+I64+I73+I94+I143+I200+I213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4305</v>
      </c>
      <c s="6"/>
      <c s="18" t="s">
        <v>4306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f>
      </c>
      <c>
        <f>0+O12+O16+O20+O24+O28+O32+O36+O40+O44+O48+O52+O56+O60</f>
      </c>
    </row>
    <row r="12" spans="1:16" ht="12.75">
      <c r="A12" s="24" t="s">
        <v>56</v>
      </c>
      <c s="29" t="s">
        <v>39</v>
      </c>
      <c s="29" t="s">
        <v>3678</v>
      </c>
      <c s="24" t="s">
        <v>58</v>
      </c>
      <c s="30" t="s">
        <v>3679</v>
      </c>
      <c s="31" t="s">
        <v>525</v>
      </c>
      <c s="32">
        <v>46.7</v>
      </c>
      <c s="33">
        <v>0</v>
      </c>
      <c s="33">
        <f>ROUND(ROUND(H12,2)*ROUND(G12,3),2)</f>
      </c>
      <c r="O12">
        <f>(I12*21)/100</f>
      </c>
      <c t="s">
        <v>33</v>
      </c>
    </row>
    <row r="13" spans="1:5" ht="12.75">
      <c r="A13" s="34" t="s">
        <v>61</v>
      </c>
      <c r="E13" s="35" t="s">
        <v>58</v>
      </c>
    </row>
    <row r="14" spans="1:5" ht="114.75">
      <c r="A14" s="36" t="s">
        <v>62</v>
      </c>
      <c r="E14" s="37" t="s">
        <v>4307</v>
      </c>
    </row>
    <row r="15" spans="1:5" ht="63.75">
      <c r="A15" t="s">
        <v>63</v>
      </c>
      <c r="E15" s="35" t="s">
        <v>4064</v>
      </c>
    </row>
    <row r="16" spans="1:16" ht="25.5">
      <c r="A16" s="24" t="s">
        <v>56</v>
      </c>
      <c s="29" t="s">
        <v>33</v>
      </c>
      <c s="29" t="s">
        <v>4061</v>
      </c>
      <c s="24" t="s">
        <v>58</v>
      </c>
      <c s="30" t="s">
        <v>4062</v>
      </c>
      <c s="31" t="s">
        <v>525</v>
      </c>
      <c s="32">
        <v>259.4</v>
      </c>
      <c s="33">
        <v>0</v>
      </c>
      <c s="33">
        <f>ROUND(ROUND(H16,2)*ROUND(G16,3),2)</f>
      </c>
      <c r="O16">
        <f>(I16*21)/100</f>
      </c>
      <c t="s">
        <v>33</v>
      </c>
    </row>
    <row r="17" spans="1:5" ht="12.75">
      <c r="A17" s="34" t="s">
        <v>61</v>
      </c>
      <c r="E17" s="35" t="s">
        <v>58</v>
      </c>
    </row>
    <row r="18" spans="1:5" ht="229.5">
      <c r="A18" s="36" t="s">
        <v>62</v>
      </c>
      <c r="E18" s="37" t="s">
        <v>4308</v>
      </c>
    </row>
    <row r="19" spans="1:5" ht="63.75">
      <c r="A19" t="s">
        <v>63</v>
      </c>
      <c r="E19" s="35" t="s">
        <v>4064</v>
      </c>
    </row>
    <row r="20" spans="1:16" ht="25.5">
      <c r="A20" s="24" t="s">
        <v>56</v>
      </c>
      <c s="29" t="s">
        <v>32</v>
      </c>
      <c s="29" t="s">
        <v>4165</v>
      </c>
      <c s="24" t="s">
        <v>58</v>
      </c>
      <c s="30" t="s">
        <v>4166</v>
      </c>
      <c s="31" t="s">
        <v>525</v>
      </c>
      <c s="32">
        <v>18.7</v>
      </c>
      <c s="33">
        <v>0</v>
      </c>
      <c s="33">
        <f>ROUND(ROUND(H20,2)*ROUND(G20,3),2)</f>
      </c>
      <c r="O20">
        <f>(I20*21)/100</f>
      </c>
      <c t="s">
        <v>33</v>
      </c>
    </row>
    <row r="21" spans="1:5" ht="12.75">
      <c r="A21" s="34" t="s">
        <v>61</v>
      </c>
      <c r="E21" s="35" t="s">
        <v>58</v>
      </c>
    </row>
    <row r="22" spans="1:5" ht="127.5">
      <c r="A22" s="36" t="s">
        <v>62</v>
      </c>
      <c r="E22" s="37" t="s">
        <v>4309</v>
      </c>
    </row>
    <row r="23" spans="1:5" ht="63.75">
      <c r="A23" t="s">
        <v>63</v>
      </c>
      <c r="E23" s="35" t="s">
        <v>4064</v>
      </c>
    </row>
    <row r="24" spans="1:16" ht="12.75">
      <c r="A24" s="24" t="s">
        <v>56</v>
      </c>
      <c s="29" t="s">
        <v>43</v>
      </c>
      <c s="29" t="s">
        <v>4168</v>
      </c>
      <c s="24" t="s">
        <v>58</v>
      </c>
      <c s="30" t="s">
        <v>4169</v>
      </c>
      <c s="31" t="s">
        <v>525</v>
      </c>
      <c s="32">
        <v>28.375</v>
      </c>
      <c s="33">
        <v>0</v>
      </c>
      <c s="33">
        <f>ROUND(ROUND(H24,2)*ROUND(G24,3),2)</f>
      </c>
      <c r="O24">
        <f>(I24*21)/100</f>
      </c>
      <c t="s">
        <v>33</v>
      </c>
    </row>
    <row r="25" spans="1:5" ht="12.75">
      <c r="A25" s="34" t="s">
        <v>61</v>
      </c>
      <c r="E25" s="35" t="s">
        <v>58</v>
      </c>
    </row>
    <row r="26" spans="1:5" ht="204">
      <c r="A26" s="36" t="s">
        <v>62</v>
      </c>
      <c r="E26" s="37" t="s">
        <v>4310</v>
      </c>
    </row>
    <row r="27" spans="1:5" ht="63.75">
      <c r="A27" t="s">
        <v>63</v>
      </c>
      <c r="E27" s="35" t="s">
        <v>4064</v>
      </c>
    </row>
    <row r="28" spans="1:16" ht="12.75">
      <c r="A28" s="24" t="s">
        <v>56</v>
      </c>
      <c s="29" t="s">
        <v>45</v>
      </c>
      <c s="29" t="s">
        <v>4065</v>
      </c>
      <c s="24" t="s">
        <v>58</v>
      </c>
      <c s="30" t="s">
        <v>4066</v>
      </c>
      <c s="31" t="s">
        <v>525</v>
      </c>
      <c s="32">
        <v>570.75</v>
      </c>
      <c s="33">
        <v>0</v>
      </c>
      <c s="33">
        <f>ROUND(ROUND(H28,2)*ROUND(G28,3),2)</f>
      </c>
      <c r="O28">
        <f>(I28*21)/100</f>
      </c>
      <c t="s">
        <v>33</v>
      </c>
    </row>
    <row r="29" spans="1:5" ht="12.75">
      <c r="A29" s="34" t="s">
        <v>61</v>
      </c>
      <c r="E29" s="35" t="s">
        <v>58</v>
      </c>
    </row>
    <row r="30" spans="1:5" ht="242.25">
      <c r="A30" s="36" t="s">
        <v>62</v>
      </c>
      <c r="E30" s="37" t="s">
        <v>4311</v>
      </c>
    </row>
    <row r="31" spans="1:5" ht="369.75">
      <c r="A31" t="s">
        <v>63</v>
      </c>
      <c r="E31" s="35" t="s">
        <v>4068</v>
      </c>
    </row>
    <row r="32" spans="1:16" ht="12.75">
      <c r="A32" s="24" t="s">
        <v>56</v>
      </c>
      <c s="29" t="s">
        <v>47</v>
      </c>
      <c s="29" t="s">
        <v>4172</v>
      </c>
      <c s="24" t="s">
        <v>58</v>
      </c>
      <c s="30" t="s">
        <v>4173</v>
      </c>
      <c s="31" t="s">
        <v>60</v>
      </c>
      <c s="32">
        <v>40</v>
      </c>
      <c s="33">
        <v>0</v>
      </c>
      <c s="33">
        <f>ROUND(ROUND(H32,2)*ROUND(G32,3),2)</f>
      </c>
      <c r="O32">
        <f>(I32*21)/100</f>
      </c>
      <c t="s">
        <v>33</v>
      </c>
    </row>
    <row r="33" spans="1:5" ht="12.75">
      <c r="A33" s="34" t="s">
        <v>61</v>
      </c>
      <c r="E33" s="35" t="s">
        <v>58</v>
      </c>
    </row>
    <row r="34" spans="1:5" ht="89.25">
      <c r="A34" s="36" t="s">
        <v>62</v>
      </c>
      <c r="E34" s="37" t="s">
        <v>4312</v>
      </c>
    </row>
    <row r="35" spans="1:5" ht="63.75">
      <c r="A35" t="s">
        <v>63</v>
      </c>
      <c r="E35" s="35" t="s">
        <v>4175</v>
      </c>
    </row>
    <row r="36" spans="1:16" ht="12.75">
      <c r="A36" s="24" t="s">
        <v>56</v>
      </c>
      <c s="29" t="s">
        <v>452</v>
      </c>
      <c s="29" t="s">
        <v>2861</v>
      </c>
      <c s="24" t="s">
        <v>58</v>
      </c>
      <c s="30" t="s">
        <v>2862</v>
      </c>
      <c s="31" t="s">
        <v>525</v>
      </c>
      <c s="32">
        <v>612.75</v>
      </c>
      <c s="33">
        <v>0</v>
      </c>
      <c s="33">
        <f>ROUND(ROUND(H36,2)*ROUND(G36,3),2)</f>
      </c>
      <c r="O36">
        <f>(I36*21)/100</f>
      </c>
      <c t="s">
        <v>33</v>
      </c>
    </row>
    <row r="37" spans="1:5" ht="12.75">
      <c r="A37" s="34" t="s">
        <v>61</v>
      </c>
      <c r="E37" s="35" t="s">
        <v>58</v>
      </c>
    </row>
    <row r="38" spans="1:5" ht="76.5">
      <c r="A38" s="36" t="s">
        <v>62</v>
      </c>
      <c r="E38" s="37" t="s">
        <v>4313</v>
      </c>
    </row>
    <row r="39" spans="1:5" ht="191.25">
      <c r="A39" t="s">
        <v>63</v>
      </c>
      <c r="E39" s="35" t="s">
        <v>4070</v>
      </c>
    </row>
    <row r="40" spans="1:16" ht="12.75">
      <c r="A40" s="24" t="s">
        <v>56</v>
      </c>
      <c s="29" t="s">
        <v>394</v>
      </c>
      <c s="29" t="s">
        <v>3199</v>
      </c>
      <c s="24" t="s">
        <v>58</v>
      </c>
      <c s="30" t="s">
        <v>3200</v>
      </c>
      <c s="31" t="s">
        <v>936</v>
      </c>
      <c s="32">
        <v>756</v>
      </c>
      <c s="33">
        <v>0</v>
      </c>
      <c s="33">
        <f>ROUND(ROUND(H40,2)*ROUND(G40,3),2)</f>
      </c>
      <c r="O40">
        <f>(I40*21)/100</f>
      </c>
      <c t="s">
        <v>33</v>
      </c>
    </row>
    <row r="41" spans="1:5" ht="12.75">
      <c r="A41" s="34" t="s">
        <v>61</v>
      </c>
      <c r="E41" s="35" t="s">
        <v>58</v>
      </c>
    </row>
    <row r="42" spans="1:5" ht="127.5">
      <c r="A42" s="36" t="s">
        <v>62</v>
      </c>
      <c r="E42" s="37" t="s">
        <v>4314</v>
      </c>
    </row>
    <row r="43" spans="1:5" ht="25.5">
      <c r="A43" t="s">
        <v>63</v>
      </c>
      <c r="E43" s="35" t="s">
        <v>4074</v>
      </c>
    </row>
    <row r="44" spans="1:16" ht="12.75">
      <c r="A44" s="24" t="s">
        <v>56</v>
      </c>
      <c s="29" t="s">
        <v>50</v>
      </c>
      <c s="29" t="s">
        <v>4075</v>
      </c>
      <c s="24" t="s">
        <v>58</v>
      </c>
      <c s="30" t="s">
        <v>4076</v>
      </c>
      <c s="31" t="s">
        <v>936</v>
      </c>
      <c s="32">
        <v>426</v>
      </c>
      <c s="33">
        <v>0</v>
      </c>
      <c s="33">
        <f>ROUND(ROUND(H44,2)*ROUND(G44,3),2)</f>
      </c>
      <c r="O44">
        <f>(I44*21)/100</f>
      </c>
      <c t="s">
        <v>33</v>
      </c>
    </row>
    <row r="45" spans="1:5" ht="12.75">
      <c r="A45" s="34" t="s">
        <v>61</v>
      </c>
      <c r="E45" s="35" t="s">
        <v>58</v>
      </c>
    </row>
    <row r="46" spans="1:5" ht="89.25">
      <c r="A46" s="36" t="s">
        <v>62</v>
      </c>
      <c r="E46" s="37" t="s">
        <v>4315</v>
      </c>
    </row>
    <row r="47" spans="1:5" ht="38.25">
      <c r="A47" t="s">
        <v>63</v>
      </c>
      <c r="E47" s="35" t="s">
        <v>4078</v>
      </c>
    </row>
    <row r="48" spans="1:16" ht="12.75">
      <c r="A48" s="24" t="s">
        <v>56</v>
      </c>
      <c s="29" t="s">
        <v>52</v>
      </c>
      <c s="29" t="s">
        <v>3208</v>
      </c>
      <c s="24" t="s">
        <v>58</v>
      </c>
      <c s="30" t="s">
        <v>3209</v>
      </c>
      <c s="31" t="s">
        <v>936</v>
      </c>
      <c s="32">
        <v>426</v>
      </c>
      <c s="33">
        <v>0</v>
      </c>
      <c s="33">
        <f>ROUND(ROUND(H48,2)*ROUND(G48,3),2)</f>
      </c>
      <c r="O48">
        <f>(I48*21)/100</f>
      </c>
      <c t="s">
        <v>33</v>
      </c>
    </row>
    <row r="49" spans="1:5" ht="12.75">
      <c r="A49" s="34" t="s">
        <v>61</v>
      </c>
      <c r="E49" s="35" t="s">
        <v>58</v>
      </c>
    </row>
    <row r="50" spans="1:5" ht="63.75">
      <c r="A50" s="36" t="s">
        <v>62</v>
      </c>
      <c r="E50" s="37" t="s">
        <v>4316</v>
      </c>
    </row>
    <row r="51" spans="1:5" ht="25.5">
      <c r="A51" t="s">
        <v>63</v>
      </c>
      <c r="E51" s="35" t="s">
        <v>4080</v>
      </c>
    </row>
    <row r="52" spans="1:16" ht="12.75">
      <c r="A52" s="24" t="s">
        <v>56</v>
      </c>
      <c s="29" t="s">
        <v>67</v>
      </c>
      <c s="29" t="s">
        <v>4081</v>
      </c>
      <c s="24" t="s">
        <v>58</v>
      </c>
      <c s="30" t="s">
        <v>4082</v>
      </c>
      <c s="31" t="s">
        <v>936</v>
      </c>
      <c s="32">
        <v>426</v>
      </c>
      <c s="33">
        <v>0</v>
      </c>
      <c s="33">
        <f>ROUND(ROUND(H52,2)*ROUND(G52,3),2)</f>
      </c>
      <c r="O52">
        <f>(I52*21)/100</f>
      </c>
      <c t="s">
        <v>33</v>
      </c>
    </row>
    <row r="53" spans="1:5" ht="12.75">
      <c r="A53" s="34" t="s">
        <v>61</v>
      </c>
      <c r="E53" s="35" t="s">
        <v>58</v>
      </c>
    </row>
    <row r="54" spans="1:5" ht="63.75">
      <c r="A54" s="36" t="s">
        <v>62</v>
      </c>
      <c r="E54" s="37" t="s">
        <v>4317</v>
      </c>
    </row>
    <row r="55" spans="1:5" ht="38.25">
      <c r="A55" t="s">
        <v>63</v>
      </c>
      <c r="E55" s="35" t="s">
        <v>4084</v>
      </c>
    </row>
    <row r="56" spans="1:16" ht="12.75">
      <c r="A56" s="24" t="s">
        <v>56</v>
      </c>
      <c s="29" t="s">
        <v>70</v>
      </c>
      <c s="29" t="s">
        <v>3762</v>
      </c>
      <c s="24" t="s">
        <v>58</v>
      </c>
      <c s="30" t="s">
        <v>3763</v>
      </c>
      <c s="31" t="s">
        <v>525</v>
      </c>
      <c s="32">
        <v>8.52</v>
      </c>
      <c s="33">
        <v>0</v>
      </c>
      <c s="33">
        <f>ROUND(ROUND(H56,2)*ROUND(G56,3),2)</f>
      </c>
      <c r="O56">
        <f>(I56*21)/100</f>
      </c>
      <c t="s">
        <v>33</v>
      </c>
    </row>
    <row r="57" spans="1:5" ht="12.75">
      <c r="A57" s="34" t="s">
        <v>61</v>
      </c>
      <c r="E57" s="35" t="s">
        <v>58</v>
      </c>
    </row>
    <row r="58" spans="1:5" ht="63.75">
      <c r="A58" s="36" t="s">
        <v>62</v>
      </c>
      <c r="E58" s="37" t="s">
        <v>4318</v>
      </c>
    </row>
    <row r="59" spans="1:5" ht="38.25">
      <c r="A59" t="s">
        <v>63</v>
      </c>
      <c r="E59" s="35" t="s">
        <v>3765</v>
      </c>
    </row>
    <row r="60" spans="1:16" ht="25.5">
      <c r="A60" s="24" t="s">
        <v>56</v>
      </c>
      <c s="29" t="s">
        <v>332</v>
      </c>
      <c s="29" t="s">
        <v>4086</v>
      </c>
      <c s="24" t="s">
        <v>58</v>
      </c>
      <c s="30" t="s">
        <v>4087</v>
      </c>
      <c s="31" t="s">
        <v>525</v>
      </c>
      <c s="32">
        <v>42.6</v>
      </c>
      <c s="33">
        <v>0</v>
      </c>
      <c s="33">
        <f>ROUND(ROUND(H60,2)*ROUND(G60,3),2)</f>
      </c>
      <c r="O60">
        <f>(I60*21)/100</f>
      </c>
      <c t="s">
        <v>33</v>
      </c>
    </row>
    <row r="61" spans="1:5" ht="12.75">
      <c r="A61" s="34" t="s">
        <v>61</v>
      </c>
      <c r="E61" s="35" t="s">
        <v>58</v>
      </c>
    </row>
    <row r="62" spans="1:5" ht="51">
      <c r="A62" s="36" t="s">
        <v>62</v>
      </c>
      <c r="E62" s="37" t="s">
        <v>4319</v>
      </c>
    </row>
    <row r="63" spans="1:5" ht="25.5">
      <c r="A63" t="s">
        <v>63</v>
      </c>
      <c r="E63" s="35" t="s">
        <v>4089</v>
      </c>
    </row>
    <row r="64" spans="1:18" ht="12.75" customHeight="1">
      <c r="A64" s="6" t="s">
        <v>53</v>
      </c>
      <c s="6"/>
      <c s="39" t="s">
        <v>92</v>
      </c>
      <c s="6"/>
      <c s="27" t="s">
        <v>4090</v>
      </c>
      <c s="6"/>
      <c s="6"/>
      <c s="6"/>
      <c s="40">
        <f>0+Q64</f>
      </c>
      <c r="O64">
        <f>0+R64</f>
      </c>
      <c r="Q64">
        <f>0+I65+I69</f>
      </c>
      <c>
        <f>0+O65+O69</f>
      </c>
    </row>
    <row r="65" spans="1:16" ht="12.75">
      <c r="A65" s="24" t="s">
        <v>56</v>
      </c>
      <c s="29" t="s">
        <v>74</v>
      </c>
      <c s="29" t="s">
        <v>4091</v>
      </c>
      <c s="24" t="s">
        <v>58</v>
      </c>
      <c s="30" t="s">
        <v>4092</v>
      </c>
      <c s="31" t="s">
        <v>525</v>
      </c>
      <c s="32">
        <v>385.75</v>
      </c>
      <c s="33">
        <v>0</v>
      </c>
      <c s="33">
        <f>ROUND(ROUND(H65,2)*ROUND(G65,3),2)</f>
      </c>
      <c r="O65">
        <f>(I65*21)/100</f>
      </c>
      <c t="s">
        <v>33</v>
      </c>
    </row>
    <row r="66" spans="1:5" ht="12.75">
      <c r="A66" s="34" t="s">
        <v>61</v>
      </c>
      <c r="E66" s="35" t="s">
        <v>58</v>
      </c>
    </row>
    <row r="67" spans="1:5" ht="153">
      <c r="A67" s="36" t="s">
        <v>62</v>
      </c>
      <c r="E67" s="37" t="s">
        <v>4320</v>
      </c>
    </row>
    <row r="68" spans="1:5" ht="38.25">
      <c r="A68" t="s">
        <v>63</v>
      </c>
      <c r="E68" s="35" t="s">
        <v>4094</v>
      </c>
    </row>
    <row r="69" spans="1:16" ht="12.75">
      <c r="A69" s="24" t="s">
        <v>56</v>
      </c>
      <c s="29" t="s">
        <v>77</v>
      </c>
      <c s="29" t="s">
        <v>4095</v>
      </c>
      <c s="24" t="s">
        <v>58</v>
      </c>
      <c s="30" t="s">
        <v>4096</v>
      </c>
      <c s="31" t="s">
        <v>936</v>
      </c>
      <c s="32">
        <v>1062.5</v>
      </c>
      <c s="33">
        <v>0</v>
      </c>
      <c s="33">
        <f>ROUND(ROUND(H69,2)*ROUND(G69,3),2)</f>
      </c>
      <c r="O69">
        <f>(I69*21)/100</f>
      </c>
      <c t="s">
        <v>33</v>
      </c>
    </row>
    <row r="70" spans="1:5" ht="12.75">
      <c r="A70" s="34" t="s">
        <v>61</v>
      </c>
      <c r="E70" s="35" t="s">
        <v>58</v>
      </c>
    </row>
    <row r="71" spans="1:5" ht="165.75">
      <c r="A71" s="36" t="s">
        <v>62</v>
      </c>
      <c r="E71" s="37" t="s">
        <v>4321</v>
      </c>
    </row>
    <row r="72" spans="1:5" ht="114.75">
      <c r="A72" t="s">
        <v>63</v>
      </c>
      <c r="E72" s="35" t="s">
        <v>4098</v>
      </c>
    </row>
    <row r="73" spans="1:18" ht="12.75" customHeight="1">
      <c r="A73" s="6" t="s">
        <v>53</v>
      </c>
      <c s="6"/>
      <c s="39" t="s">
        <v>294</v>
      </c>
      <c s="6"/>
      <c s="27" t="s">
        <v>3246</v>
      </c>
      <c s="6"/>
      <c s="6"/>
      <c s="6"/>
      <c s="40">
        <f>0+Q73</f>
      </c>
      <c r="O73">
        <f>0+R73</f>
      </c>
      <c r="Q73">
        <f>0+I74+I78+I82+I86+I90</f>
      </c>
      <c>
        <f>0+O74+O78+O82+O86+O90</f>
      </c>
    </row>
    <row r="74" spans="1:16" ht="12.75">
      <c r="A74" s="24" t="s">
        <v>56</v>
      </c>
      <c s="29" t="s">
        <v>80</v>
      </c>
      <c s="29" t="s">
        <v>3830</v>
      </c>
      <c s="24" t="s">
        <v>58</v>
      </c>
      <c s="30" t="s">
        <v>3831</v>
      </c>
      <c s="31" t="s">
        <v>525</v>
      </c>
      <c s="32">
        <v>18.5</v>
      </c>
      <c s="33">
        <v>0</v>
      </c>
      <c s="33">
        <f>ROUND(ROUND(H74,2)*ROUND(G74,3),2)</f>
      </c>
      <c r="O74">
        <f>(I74*21)/100</f>
      </c>
      <c t="s">
        <v>33</v>
      </c>
    </row>
    <row r="75" spans="1:5" ht="12.75">
      <c r="A75" s="34" t="s">
        <v>61</v>
      </c>
      <c r="E75" s="35" t="s">
        <v>58</v>
      </c>
    </row>
    <row r="76" spans="1:5" ht="89.25">
      <c r="A76" s="36" t="s">
        <v>62</v>
      </c>
      <c r="E76" s="37" t="s">
        <v>4322</v>
      </c>
    </row>
    <row r="77" spans="1:5" ht="369.75">
      <c r="A77" t="s">
        <v>63</v>
      </c>
      <c r="E77" s="35" t="s">
        <v>4100</v>
      </c>
    </row>
    <row r="78" spans="1:16" ht="12.75">
      <c r="A78" s="24" t="s">
        <v>56</v>
      </c>
      <c s="29" t="s">
        <v>83</v>
      </c>
      <c s="29" t="s">
        <v>3941</v>
      </c>
      <c s="24" t="s">
        <v>58</v>
      </c>
      <c s="30" t="s">
        <v>3942</v>
      </c>
      <c s="31" t="s">
        <v>525</v>
      </c>
      <c s="32">
        <v>4.93</v>
      </c>
      <c s="33">
        <v>0</v>
      </c>
      <c s="33">
        <f>ROUND(ROUND(H78,2)*ROUND(G78,3),2)</f>
      </c>
      <c r="O78">
        <f>(I78*21)/100</f>
      </c>
      <c t="s">
        <v>33</v>
      </c>
    </row>
    <row r="79" spans="1:5" ht="12.75">
      <c r="A79" s="34" t="s">
        <v>61</v>
      </c>
      <c r="E79" s="35" t="s">
        <v>58</v>
      </c>
    </row>
    <row r="80" spans="1:5" ht="127.5">
      <c r="A80" s="36" t="s">
        <v>62</v>
      </c>
      <c r="E80" s="37" t="s">
        <v>4323</v>
      </c>
    </row>
    <row r="81" spans="1:5" ht="369.75">
      <c r="A81" t="s">
        <v>63</v>
      </c>
      <c r="E81" s="35" t="s">
        <v>4100</v>
      </c>
    </row>
    <row r="82" spans="1:16" ht="12.75">
      <c r="A82" s="24" t="s">
        <v>56</v>
      </c>
      <c s="29" t="s">
        <v>252</v>
      </c>
      <c s="29" t="s">
        <v>4324</v>
      </c>
      <c s="24" t="s">
        <v>58</v>
      </c>
      <c s="30" t="s">
        <v>4325</v>
      </c>
      <c s="31" t="s">
        <v>525</v>
      </c>
      <c s="32">
        <v>3.75</v>
      </c>
      <c s="33">
        <v>0</v>
      </c>
      <c s="33">
        <f>ROUND(ROUND(H82,2)*ROUND(G82,3),2)</f>
      </c>
      <c r="O82">
        <f>(I82*21)/100</f>
      </c>
      <c t="s">
        <v>33</v>
      </c>
    </row>
    <row r="83" spans="1:5" ht="12.75">
      <c r="A83" s="34" t="s">
        <v>61</v>
      </c>
      <c r="E83" s="35" t="s">
        <v>58</v>
      </c>
    </row>
    <row r="84" spans="1:5" ht="76.5">
      <c r="A84" s="36" t="s">
        <v>62</v>
      </c>
      <c r="E84" s="37" t="s">
        <v>4326</v>
      </c>
    </row>
    <row r="85" spans="1:5" ht="369.75">
      <c r="A85" t="s">
        <v>63</v>
      </c>
      <c r="E85" s="35" t="s">
        <v>4100</v>
      </c>
    </row>
    <row r="86" spans="1:16" ht="12.75">
      <c r="A86" s="24" t="s">
        <v>56</v>
      </c>
      <c s="29" t="s">
        <v>86</v>
      </c>
      <c s="29" t="s">
        <v>4101</v>
      </c>
      <c s="24" t="s">
        <v>58</v>
      </c>
      <c s="30" t="s">
        <v>4102</v>
      </c>
      <c s="31" t="s">
        <v>525</v>
      </c>
      <c s="32">
        <v>1.2</v>
      </c>
      <c s="33">
        <v>0</v>
      </c>
      <c s="33">
        <f>ROUND(ROUND(H86,2)*ROUND(G86,3),2)</f>
      </c>
      <c r="O86">
        <f>(I86*21)/100</f>
      </c>
      <c t="s">
        <v>33</v>
      </c>
    </row>
    <row r="87" spans="1:5" ht="12.75">
      <c r="A87" s="34" t="s">
        <v>61</v>
      </c>
      <c r="E87" s="35" t="s">
        <v>58</v>
      </c>
    </row>
    <row r="88" spans="1:5" ht="114.75">
      <c r="A88" s="36" t="s">
        <v>62</v>
      </c>
      <c r="E88" s="37" t="s">
        <v>4327</v>
      </c>
    </row>
    <row r="89" spans="1:5" ht="38.25">
      <c r="A89" t="s">
        <v>63</v>
      </c>
      <c r="E89" s="35" t="s">
        <v>4104</v>
      </c>
    </row>
    <row r="90" spans="1:16" ht="12.75">
      <c r="A90" s="24" t="s">
        <v>56</v>
      </c>
      <c s="29" t="s">
        <v>89</v>
      </c>
      <c s="29" t="s">
        <v>3251</v>
      </c>
      <c s="24" t="s">
        <v>58</v>
      </c>
      <c s="30" t="s">
        <v>3252</v>
      </c>
      <c s="31" t="s">
        <v>525</v>
      </c>
      <c s="32">
        <v>1.04</v>
      </c>
      <c s="33">
        <v>0</v>
      </c>
      <c s="33">
        <f>ROUND(ROUND(H90,2)*ROUND(G90,3),2)</f>
      </c>
      <c r="O90">
        <f>(I90*21)/100</f>
      </c>
      <c t="s">
        <v>33</v>
      </c>
    </row>
    <row r="91" spans="1:5" ht="12.75">
      <c r="A91" s="34" t="s">
        <v>61</v>
      </c>
      <c r="E91" s="35" t="s">
        <v>58</v>
      </c>
    </row>
    <row r="92" spans="1:5" ht="127.5">
      <c r="A92" s="36" t="s">
        <v>62</v>
      </c>
      <c r="E92" s="37" t="s">
        <v>4328</v>
      </c>
    </row>
    <row r="93" spans="1:5" ht="102">
      <c r="A93" t="s">
        <v>63</v>
      </c>
      <c r="E93" s="35" t="s">
        <v>4199</v>
      </c>
    </row>
    <row r="94" spans="1:18" ht="12.75" customHeight="1">
      <c r="A94" s="6" t="s">
        <v>53</v>
      </c>
      <c s="6"/>
      <c s="39" t="s">
        <v>326</v>
      </c>
      <c s="6"/>
      <c s="27" t="s">
        <v>2874</v>
      </c>
      <c s="6"/>
      <c s="6"/>
      <c s="6"/>
      <c s="40">
        <f>0+Q94</f>
      </c>
      <c r="O94">
        <f>0+R94</f>
      </c>
      <c r="Q94">
        <f>0+I95+I99+I103+I107+I111+I115+I119+I123+I127+I131+I135+I139</f>
      </c>
      <c>
        <f>0+O95+O99+O103+O107+O111+O115+O119+O123+O127+O131+O135+O139</f>
      </c>
    </row>
    <row r="95" spans="1:16" ht="12.75">
      <c r="A95" s="24" t="s">
        <v>56</v>
      </c>
      <c s="29" t="s">
        <v>92</v>
      </c>
      <c s="29" t="s">
        <v>4204</v>
      </c>
      <c s="24" t="s">
        <v>58</v>
      </c>
      <c s="30" t="s">
        <v>4205</v>
      </c>
      <c s="31" t="s">
        <v>936</v>
      </c>
      <c s="32">
        <v>444</v>
      </c>
      <c s="33">
        <v>0</v>
      </c>
      <c s="33">
        <f>ROUND(ROUND(H95,2)*ROUND(G95,3),2)</f>
      </c>
      <c r="O95">
        <f>(I95*21)/100</f>
      </c>
      <c t="s">
        <v>33</v>
      </c>
    </row>
    <row r="96" spans="1:5" ht="12.75">
      <c r="A96" s="34" t="s">
        <v>61</v>
      </c>
      <c r="E96" s="35" t="s">
        <v>58</v>
      </c>
    </row>
    <row r="97" spans="1:5" ht="114.75">
      <c r="A97" s="36" t="s">
        <v>62</v>
      </c>
      <c r="E97" s="37" t="s">
        <v>4329</v>
      </c>
    </row>
    <row r="98" spans="1:5" ht="140.25">
      <c r="A98" t="s">
        <v>63</v>
      </c>
      <c r="E98" s="35" t="s">
        <v>4123</v>
      </c>
    </row>
    <row r="99" spans="1:16" ht="25.5">
      <c r="A99" s="24" t="s">
        <v>56</v>
      </c>
      <c s="29" t="s">
        <v>95</v>
      </c>
      <c s="29" t="s">
        <v>4207</v>
      </c>
      <c s="24" t="s">
        <v>58</v>
      </c>
      <c s="30" t="s">
        <v>4208</v>
      </c>
      <c s="31" t="s">
        <v>936</v>
      </c>
      <c s="32">
        <v>495</v>
      </c>
      <c s="33">
        <v>0</v>
      </c>
      <c s="33">
        <f>ROUND(ROUND(H99,2)*ROUND(G99,3),2)</f>
      </c>
      <c r="O99">
        <f>(I99*21)/100</f>
      </c>
      <c t="s">
        <v>33</v>
      </c>
    </row>
    <row r="100" spans="1:5" ht="12.75">
      <c r="A100" s="34" t="s">
        <v>61</v>
      </c>
      <c r="E100" s="35" t="s">
        <v>58</v>
      </c>
    </row>
    <row r="101" spans="1:5" ht="89.25">
      <c r="A101" s="36" t="s">
        <v>62</v>
      </c>
      <c r="E101" s="37" t="s">
        <v>4330</v>
      </c>
    </row>
    <row r="102" spans="1:5" ht="51">
      <c r="A102" t="s">
        <v>63</v>
      </c>
      <c r="E102" s="35" t="s">
        <v>4108</v>
      </c>
    </row>
    <row r="103" spans="1:16" ht="12.75">
      <c r="A103" s="24" t="s">
        <v>56</v>
      </c>
      <c s="29" t="s">
        <v>99</v>
      </c>
      <c s="29" t="s">
        <v>1905</v>
      </c>
      <c s="24" t="s">
        <v>58</v>
      </c>
      <c s="30" t="s">
        <v>1906</v>
      </c>
      <c s="31" t="s">
        <v>525</v>
      </c>
      <c s="32">
        <v>3.6</v>
      </c>
      <c s="33">
        <v>0</v>
      </c>
      <c s="33">
        <f>ROUND(ROUND(H103,2)*ROUND(G103,3),2)</f>
      </c>
      <c r="O103">
        <f>(I103*21)/100</f>
      </c>
      <c t="s">
        <v>33</v>
      </c>
    </row>
    <row r="104" spans="1:5" ht="12.75">
      <c r="A104" s="34" t="s">
        <v>61</v>
      </c>
      <c r="E104" s="35" t="s">
        <v>58</v>
      </c>
    </row>
    <row r="105" spans="1:5" ht="114.75">
      <c r="A105" s="36" t="s">
        <v>62</v>
      </c>
      <c r="E105" s="37" t="s">
        <v>4331</v>
      </c>
    </row>
    <row r="106" spans="1:5" ht="51">
      <c r="A106" t="s">
        <v>63</v>
      </c>
      <c r="E106" s="35" t="s">
        <v>4108</v>
      </c>
    </row>
    <row r="107" spans="1:16" ht="12.75">
      <c r="A107" s="24" t="s">
        <v>56</v>
      </c>
      <c s="29" t="s">
        <v>102</v>
      </c>
      <c s="29" t="s">
        <v>4211</v>
      </c>
      <c s="24" t="s">
        <v>58</v>
      </c>
      <c s="30" t="s">
        <v>4212</v>
      </c>
      <c s="31" t="s">
        <v>936</v>
      </c>
      <c s="32">
        <v>641</v>
      </c>
      <c s="33">
        <v>0</v>
      </c>
      <c s="33">
        <f>ROUND(ROUND(H107,2)*ROUND(G107,3),2)</f>
      </c>
      <c r="O107">
        <f>(I107*21)/100</f>
      </c>
      <c t="s">
        <v>33</v>
      </c>
    </row>
    <row r="108" spans="1:5" ht="12.75">
      <c r="A108" s="34" t="s">
        <v>61</v>
      </c>
      <c r="E108" s="35" t="s">
        <v>58</v>
      </c>
    </row>
    <row r="109" spans="1:5" ht="102">
      <c r="A109" s="36" t="s">
        <v>62</v>
      </c>
      <c r="E109" s="37" t="s">
        <v>4332</v>
      </c>
    </row>
    <row r="110" spans="1:5" ht="51">
      <c r="A110" t="s">
        <v>63</v>
      </c>
      <c r="E110" s="35" t="s">
        <v>4108</v>
      </c>
    </row>
    <row r="111" spans="1:16" ht="12.75">
      <c r="A111" s="24" t="s">
        <v>56</v>
      </c>
      <c s="29" t="s">
        <v>105</v>
      </c>
      <c s="29" t="s">
        <v>4105</v>
      </c>
      <c s="24" t="s">
        <v>58</v>
      </c>
      <c s="30" t="s">
        <v>4106</v>
      </c>
      <c s="31" t="s">
        <v>936</v>
      </c>
      <c s="32">
        <v>115</v>
      </c>
      <c s="33">
        <v>0</v>
      </c>
      <c s="33">
        <f>ROUND(ROUND(H111,2)*ROUND(G111,3),2)</f>
      </c>
      <c r="O111">
        <f>(I111*21)/100</f>
      </c>
      <c t="s">
        <v>33</v>
      </c>
    </row>
    <row r="112" spans="1:5" ht="12.75">
      <c r="A112" s="34" t="s">
        <v>61</v>
      </c>
      <c r="E112" s="35" t="s">
        <v>58</v>
      </c>
    </row>
    <row r="113" spans="1:5" ht="102">
      <c r="A113" s="36" t="s">
        <v>62</v>
      </c>
      <c r="E113" s="37" t="s">
        <v>4333</v>
      </c>
    </row>
    <row r="114" spans="1:5" ht="51">
      <c r="A114" t="s">
        <v>63</v>
      </c>
      <c r="E114" s="35" t="s">
        <v>4108</v>
      </c>
    </row>
    <row r="115" spans="1:16" ht="12.75">
      <c r="A115" s="24" t="s">
        <v>56</v>
      </c>
      <c s="29" t="s">
        <v>258</v>
      </c>
      <c s="29" t="s">
        <v>4109</v>
      </c>
      <c s="24" t="s">
        <v>58</v>
      </c>
      <c s="30" t="s">
        <v>4110</v>
      </c>
      <c s="31" t="s">
        <v>936</v>
      </c>
      <c s="32">
        <v>87</v>
      </c>
      <c s="33">
        <v>0</v>
      </c>
      <c s="33">
        <f>ROUND(ROUND(H115,2)*ROUND(G115,3),2)</f>
      </c>
      <c r="O115">
        <f>(I115*21)/100</f>
      </c>
      <c t="s">
        <v>33</v>
      </c>
    </row>
    <row r="116" spans="1:5" ht="12.75">
      <c r="A116" s="34" t="s">
        <v>61</v>
      </c>
      <c r="E116" s="35" t="s">
        <v>58</v>
      </c>
    </row>
    <row r="117" spans="1:5" ht="102">
      <c r="A117" s="36" t="s">
        <v>62</v>
      </c>
      <c r="E117" s="37" t="s">
        <v>4334</v>
      </c>
    </row>
    <row r="118" spans="1:5" ht="102">
      <c r="A118" t="s">
        <v>63</v>
      </c>
      <c r="E118" s="35" t="s">
        <v>4112</v>
      </c>
    </row>
    <row r="119" spans="1:16" ht="12.75">
      <c r="A119" s="24" t="s">
        <v>56</v>
      </c>
      <c s="29" t="s">
        <v>261</v>
      </c>
      <c s="29" t="s">
        <v>4113</v>
      </c>
      <c s="24" t="s">
        <v>58</v>
      </c>
      <c s="30" t="s">
        <v>4114</v>
      </c>
      <c s="31" t="s">
        <v>936</v>
      </c>
      <c s="32">
        <v>93</v>
      </c>
      <c s="33">
        <v>0</v>
      </c>
      <c s="33">
        <f>ROUND(ROUND(H119,2)*ROUND(G119,3),2)</f>
      </c>
      <c r="O119">
        <f>(I119*21)/100</f>
      </c>
      <c t="s">
        <v>33</v>
      </c>
    </row>
    <row r="120" spans="1:5" ht="12.75">
      <c r="A120" s="34" t="s">
        <v>61</v>
      </c>
      <c r="E120" s="35" t="s">
        <v>58</v>
      </c>
    </row>
    <row r="121" spans="1:5" ht="114.75">
      <c r="A121" s="36" t="s">
        <v>62</v>
      </c>
      <c r="E121" s="37" t="s">
        <v>4335</v>
      </c>
    </row>
    <row r="122" spans="1:5" ht="102">
      <c r="A122" t="s">
        <v>63</v>
      </c>
      <c r="E122" s="35" t="s">
        <v>4112</v>
      </c>
    </row>
    <row r="123" spans="1:16" ht="12.75">
      <c r="A123" s="24" t="s">
        <v>56</v>
      </c>
      <c s="29" t="s">
        <v>264</v>
      </c>
      <c s="29" t="s">
        <v>4116</v>
      </c>
      <c s="24" t="s">
        <v>58</v>
      </c>
      <c s="30" t="s">
        <v>4117</v>
      </c>
      <c s="31" t="s">
        <v>936</v>
      </c>
      <c s="32">
        <v>530</v>
      </c>
      <c s="33">
        <v>0</v>
      </c>
      <c s="33">
        <f>ROUND(ROUND(H123,2)*ROUND(G123,3),2)</f>
      </c>
      <c r="O123">
        <f>(I123*21)/100</f>
      </c>
      <c t="s">
        <v>33</v>
      </c>
    </row>
    <row r="124" spans="1:5" ht="12.75">
      <c r="A124" s="34" t="s">
        <v>61</v>
      </c>
      <c r="E124" s="35" t="s">
        <v>58</v>
      </c>
    </row>
    <row r="125" spans="1:5" ht="153">
      <c r="A125" s="36" t="s">
        <v>62</v>
      </c>
      <c r="E125" s="37" t="s">
        <v>4336</v>
      </c>
    </row>
    <row r="126" spans="1:5" ht="51">
      <c r="A126" t="s">
        <v>63</v>
      </c>
      <c r="E126" s="35" t="s">
        <v>4119</v>
      </c>
    </row>
    <row r="127" spans="1:16" ht="12.75">
      <c r="A127" s="24" t="s">
        <v>56</v>
      </c>
      <c s="29" t="s">
        <v>267</v>
      </c>
      <c s="29" t="s">
        <v>4218</v>
      </c>
      <c s="24" t="s">
        <v>58</v>
      </c>
      <c s="30" t="s">
        <v>4219</v>
      </c>
      <c s="31" t="s">
        <v>936</v>
      </c>
      <c s="32">
        <v>431</v>
      </c>
      <c s="33">
        <v>0</v>
      </c>
      <c s="33">
        <f>ROUND(ROUND(H127,2)*ROUND(G127,3),2)</f>
      </c>
      <c r="O127">
        <f>(I127*21)/100</f>
      </c>
      <c t="s">
        <v>33</v>
      </c>
    </row>
    <row r="128" spans="1:5" ht="12.75">
      <c r="A128" s="34" t="s">
        <v>61</v>
      </c>
      <c r="E128" s="35" t="s">
        <v>58</v>
      </c>
    </row>
    <row r="129" spans="1:5" ht="114.75">
      <c r="A129" s="36" t="s">
        <v>62</v>
      </c>
      <c r="E129" s="37" t="s">
        <v>4337</v>
      </c>
    </row>
    <row r="130" spans="1:5" ht="51">
      <c r="A130" t="s">
        <v>63</v>
      </c>
      <c r="E130" s="35" t="s">
        <v>4119</v>
      </c>
    </row>
    <row r="131" spans="1:16" ht="12.75">
      <c r="A131" s="24" t="s">
        <v>56</v>
      </c>
      <c s="29" t="s">
        <v>270</v>
      </c>
      <c s="29" t="s">
        <v>4221</v>
      </c>
      <c s="24" t="s">
        <v>58</v>
      </c>
      <c s="30" t="s">
        <v>4222</v>
      </c>
      <c s="31" t="s">
        <v>936</v>
      </c>
      <c s="32">
        <v>431</v>
      </c>
      <c s="33">
        <v>0</v>
      </c>
      <c s="33">
        <f>ROUND(ROUND(H131,2)*ROUND(G131,3),2)</f>
      </c>
      <c r="O131">
        <f>(I131*21)/100</f>
      </c>
      <c t="s">
        <v>33</v>
      </c>
    </row>
    <row r="132" spans="1:5" ht="12.75">
      <c r="A132" s="34" t="s">
        <v>61</v>
      </c>
      <c r="E132" s="35" t="s">
        <v>58</v>
      </c>
    </row>
    <row r="133" spans="1:5" ht="114.75">
      <c r="A133" s="36" t="s">
        <v>62</v>
      </c>
      <c r="E133" s="37" t="s">
        <v>4338</v>
      </c>
    </row>
    <row r="134" spans="1:5" ht="140.25">
      <c r="A134" t="s">
        <v>63</v>
      </c>
      <c r="E134" s="35" t="s">
        <v>4123</v>
      </c>
    </row>
    <row r="135" spans="1:16" ht="12.75">
      <c r="A135" s="24" t="s">
        <v>56</v>
      </c>
      <c s="29" t="s">
        <v>273</v>
      </c>
      <c s="29" t="s">
        <v>4120</v>
      </c>
      <c s="24" t="s">
        <v>58</v>
      </c>
      <c s="30" t="s">
        <v>4121</v>
      </c>
      <c s="31" t="s">
        <v>936</v>
      </c>
      <c s="32">
        <v>86</v>
      </c>
      <c s="33">
        <v>0</v>
      </c>
      <c s="33">
        <f>ROUND(ROUND(H135,2)*ROUND(G135,3),2)</f>
      </c>
      <c r="O135">
        <f>(I135*21)/100</f>
      </c>
      <c t="s">
        <v>33</v>
      </c>
    </row>
    <row r="136" spans="1:5" ht="12.75">
      <c r="A136" s="34" t="s">
        <v>61</v>
      </c>
      <c r="E136" s="35" t="s">
        <v>58</v>
      </c>
    </row>
    <row r="137" spans="1:5" ht="89.25">
      <c r="A137" s="36" t="s">
        <v>62</v>
      </c>
      <c r="E137" s="37" t="s">
        <v>4339</v>
      </c>
    </row>
    <row r="138" spans="1:5" ht="140.25">
      <c r="A138" t="s">
        <v>63</v>
      </c>
      <c r="E138" s="35" t="s">
        <v>4123</v>
      </c>
    </row>
    <row r="139" spans="1:16" ht="12.75">
      <c r="A139" s="24" t="s">
        <v>56</v>
      </c>
      <c s="29" t="s">
        <v>276</v>
      </c>
      <c s="29" t="s">
        <v>4340</v>
      </c>
      <c s="24" t="s">
        <v>58</v>
      </c>
      <c s="30" t="s">
        <v>4341</v>
      </c>
      <c s="31" t="s">
        <v>936</v>
      </c>
      <c s="32">
        <v>11.6</v>
      </c>
      <c s="33">
        <v>0</v>
      </c>
      <c s="33">
        <f>ROUND(ROUND(H139,2)*ROUND(G139,3),2)</f>
      </c>
      <c r="O139">
        <f>(I139*21)/100</f>
      </c>
      <c t="s">
        <v>33</v>
      </c>
    </row>
    <row r="140" spans="1:5" ht="12.75">
      <c r="A140" s="34" t="s">
        <v>61</v>
      </c>
      <c r="E140" s="35" t="s">
        <v>58</v>
      </c>
    </row>
    <row r="141" spans="1:5" ht="89.25">
      <c r="A141" s="36" t="s">
        <v>62</v>
      </c>
      <c r="E141" s="37" t="s">
        <v>4342</v>
      </c>
    </row>
    <row r="142" spans="1:5" ht="89.25">
      <c r="A142" t="s">
        <v>63</v>
      </c>
      <c r="E142" s="35" t="s">
        <v>4343</v>
      </c>
    </row>
    <row r="143" spans="1:18" ht="12.75" customHeight="1">
      <c r="A143" s="6" t="s">
        <v>53</v>
      </c>
      <c s="6"/>
      <c s="39" t="s">
        <v>402</v>
      </c>
      <c s="6"/>
      <c s="27" t="s">
        <v>4124</v>
      </c>
      <c s="6"/>
      <c s="6"/>
      <c s="6"/>
      <c s="40">
        <f>0+Q143</f>
      </c>
      <c r="O143">
        <f>0+R143</f>
      </c>
      <c r="Q143">
        <f>0+I144+I148+I152+I156+I160+I164+I168+I172+I176+I180+I184+I188+I192+I196</f>
      </c>
      <c>
        <f>0+O144+O148+O152+O156+O160+O164+O168+O172+O176+O180+O184+O188+O192+O196</f>
      </c>
    </row>
    <row r="144" spans="1:16" ht="12.75">
      <c r="A144" s="24" t="s">
        <v>56</v>
      </c>
      <c s="29" t="s">
        <v>279</v>
      </c>
      <c s="29" t="s">
        <v>4225</v>
      </c>
      <c s="24" t="s">
        <v>58</v>
      </c>
      <c s="30" t="s">
        <v>4226</v>
      </c>
      <c s="31" t="s">
        <v>98</v>
      </c>
      <c s="32">
        <v>2</v>
      </c>
      <c s="33">
        <v>0</v>
      </c>
      <c s="33">
        <f>ROUND(ROUND(H144,2)*ROUND(G144,3),2)</f>
      </c>
      <c r="O144">
        <f>(I144*21)/100</f>
      </c>
      <c t="s">
        <v>33</v>
      </c>
    </row>
    <row r="145" spans="1:5" ht="12.75">
      <c r="A145" s="34" t="s">
        <v>61</v>
      </c>
      <c r="E145" s="35" t="s">
        <v>58</v>
      </c>
    </row>
    <row r="146" spans="1:5" ht="76.5">
      <c r="A146" s="36" t="s">
        <v>62</v>
      </c>
      <c r="E146" s="37" t="s">
        <v>4227</v>
      </c>
    </row>
    <row r="147" spans="1:5" ht="51">
      <c r="A147" t="s">
        <v>63</v>
      </c>
      <c r="E147" s="35" t="s">
        <v>4228</v>
      </c>
    </row>
    <row r="148" spans="1:16" ht="25.5">
      <c r="A148" s="24" t="s">
        <v>56</v>
      </c>
      <c s="29" t="s">
        <v>282</v>
      </c>
      <c s="29" t="s">
        <v>4125</v>
      </c>
      <c s="24" t="s">
        <v>58</v>
      </c>
      <c s="30" t="s">
        <v>4126</v>
      </c>
      <c s="31" t="s">
        <v>98</v>
      </c>
      <c s="32">
        <v>9</v>
      </c>
      <c s="33">
        <v>0</v>
      </c>
      <c s="33">
        <f>ROUND(ROUND(H148,2)*ROUND(G148,3),2)</f>
      </c>
      <c r="O148">
        <f>(I148*21)/100</f>
      </c>
      <c t="s">
        <v>33</v>
      </c>
    </row>
    <row r="149" spans="1:5" ht="12.75">
      <c r="A149" s="34" t="s">
        <v>61</v>
      </c>
      <c r="E149" s="35" t="s">
        <v>58</v>
      </c>
    </row>
    <row r="150" spans="1:5" ht="102">
      <c r="A150" s="36" t="s">
        <v>62</v>
      </c>
      <c r="E150" s="37" t="s">
        <v>4344</v>
      </c>
    </row>
    <row r="151" spans="1:5" ht="25.5">
      <c r="A151" t="s">
        <v>63</v>
      </c>
      <c r="E151" s="35" t="s">
        <v>4128</v>
      </c>
    </row>
    <row r="152" spans="1:16" ht="25.5">
      <c r="A152" s="24" t="s">
        <v>56</v>
      </c>
      <c s="29" t="s">
        <v>421</v>
      </c>
      <c s="29" t="s">
        <v>4230</v>
      </c>
      <c s="24" t="s">
        <v>58</v>
      </c>
      <c s="30" t="s">
        <v>4231</v>
      </c>
      <c s="31" t="s">
        <v>98</v>
      </c>
      <c s="32">
        <v>14</v>
      </c>
      <c s="33">
        <v>0</v>
      </c>
      <c s="33">
        <f>ROUND(ROUND(H152,2)*ROUND(G152,3),2)</f>
      </c>
      <c r="O152">
        <f>(I152*21)/100</f>
      </c>
      <c t="s">
        <v>33</v>
      </c>
    </row>
    <row r="153" spans="1:5" ht="12.75">
      <c r="A153" s="34" t="s">
        <v>61</v>
      </c>
      <c r="E153" s="35" t="s">
        <v>58</v>
      </c>
    </row>
    <row r="154" spans="1:5" ht="102">
      <c r="A154" s="36" t="s">
        <v>62</v>
      </c>
      <c r="E154" s="37" t="s">
        <v>4345</v>
      </c>
    </row>
    <row r="155" spans="1:5" ht="25.5">
      <c r="A155" t="s">
        <v>63</v>
      </c>
      <c r="E155" s="35" t="s">
        <v>4233</v>
      </c>
    </row>
    <row r="156" spans="1:16" ht="25.5">
      <c r="A156" s="24" t="s">
        <v>56</v>
      </c>
      <c s="29" t="s">
        <v>285</v>
      </c>
      <c s="29" t="s">
        <v>4234</v>
      </c>
      <c s="24" t="s">
        <v>58</v>
      </c>
      <c s="30" t="s">
        <v>4235</v>
      </c>
      <c s="31" t="s">
        <v>98</v>
      </c>
      <c s="32">
        <v>7</v>
      </c>
      <c s="33">
        <v>0</v>
      </c>
      <c s="33">
        <f>ROUND(ROUND(H156,2)*ROUND(G156,3),2)</f>
      </c>
      <c r="O156">
        <f>(I156*21)/100</f>
      </c>
      <c t="s">
        <v>33</v>
      </c>
    </row>
    <row r="157" spans="1:5" ht="12.75">
      <c r="A157" s="34" t="s">
        <v>61</v>
      </c>
      <c r="E157" s="35" t="s">
        <v>58</v>
      </c>
    </row>
    <row r="158" spans="1:5" ht="76.5">
      <c r="A158" s="36" t="s">
        <v>62</v>
      </c>
      <c r="E158" s="37" t="s">
        <v>4346</v>
      </c>
    </row>
    <row r="159" spans="1:5" ht="25.5">
      <c r="A159" t="s">
        <v>63</v>
      </c>
      <c r="E159" s="35" t="s">
        <v>4237</v>
      </c>
    </row>
    <row r="160" spans="1:16" ht="12.75">
      <c r="A160" s="24" t="s">
        <v>56</v>
      </c>
      <c s="29" t="s">
        <v>110</v>
      </c>
      <c s="29" t="s">
        <v>4129</v>
      </c>
      <c s="24" t="s">
        <v>58</v>
      </c>
      <c s="30" t="s">
        <v>4130</v>
      </c>
      <c s="31" t="s">
        <v>98</v>
      </c>
      <c s="32">
        <v>7</v>
      </c>
      <c s="33">
        <v>0</v>
      </c>
      <c s="33">
        <f>ROUND(ROUND(H160,2)*ROUND(G160,3),2)</f>
      </c>
      <c r="O160">
        <f>(I160*21)/100</f>
      </c>
      <c t="s">
        <v>33</v>
      </c>
    </row>
    <row r="161" spans="1:5" ht="12.75">
      <c r="A161" s="34" t="s">
        <v>61</v>
      </c>
      <c r="E161" s="35" t="s">
        <v>58</v>
      </c>
    </row>
    <row r="162" spans="1:5" ht="89.25">
      <c r="A162" s="36" t="s">
        <v>62</v>
      </c>
      <c r="E162" s="37" t="s">
        <v>4347</v>
      </c>
    </row>
    <row r="163" spans="1:5" ht="25.5">
      <c r="A163" t="s">
        <v>63</v>
      </c>
      <c r="E163" s="35" t="s">
        <v>4128</v>
      </c>
    </row>
    <row r="164" spans="1:16" ht="25.5">
      <c r="A164" s="24" t="s">
        <v>56</v>
      </c>
      <c s="29" t="s">
        <v>113</v>
      </c>
      <c s="29" t="s">
        <v>4239</v>
      </c>
      <c s="24" t="s">
        <v>58</v>
      </c>
      <c s="30" t="s">
        <v>4240</v>
      </c>
      <c s="31" t="s">
        <v>936</v>
      </c>
      <c s="32">
        <v>22.425</v>
      </c>
      <c s="33">
        <v>0</v>
      </c>
      <c s="33">
        <f>ROUND(ROUND(H164,2)*ROUND(G164,3),2)</f>
      </c>
      <c r="O164">
        <f>(I164*21)/100</f>
      </c>
      <c t="s">
        <v>33</v>
      </c>
    </row>
    <row r="165" spans="1:5" ht="12.75">
      <c r="A165" s="34" t="s">
        <v>61</v>
      </c>
      <c r="E165" s="35" t="s">
        <v>58</v>
      </c>
    </row>
    <row r="166" spans="1:5" ht="216.75">
      <c r="A166" s="36" t="s">
        <v>62</v>
      </c>
      <c r="E166" s="37" t="s">
        <v>4348</v>
      </c>
    </row>
    <row r="167" spans="1:5" ht="38.25">
      <c r="A167" t="s">
        <v>63</v>
      </c>
      <c r="E167" s="35" t="s">
        <v>4242</v>
      </c>
    </row>
    <row r="168" spans="1:16" ht="25.5">
      <c r="A168" s="24" t="s">
        <v>56</v>
      </c>
      <c s="29" t="s">
        <v>288</v>
      </c>
      <c s="29" t="s">
        <v>4243</v>
      </c>
      <c s="24" t="s">
        <v>58</v>
      </c>
      <c s="30" t="s">
        <v>4244</v>
      </c>
      <c s="31" t="s">
        <v>936</v>
      </c>
      <c s="32">
        <v>22.425</v>
      </c>
      <c s="33">
        <v>0</v>
      </c>
      <c s="33">
        <f>ROUND(ROUND(H168,2)*ROUND(G168,3),2)</f>
      </c>
      <c r="O168">
        <f>(I168*21)/100</f>
      </c>
      <c t="s">
        <v>33</v>
      </c>
    </row>
    <row r="169" spans="1:5" ht="12.75">
      <c r="A169" s="34" t="s">
        <v>61</v>
      </c>
      <c r="E169" s="35" t="s">
        <v>58</v>
      </c>
    </row>
    <row r="170" spans="1:5" ht="191.25">
      <c r="A170" s="36" t="s">
        <v>62</v>
      </c>
      <c r="E170" s="37" t="s">
        <v>4349</v>
      </c>
    </row>
    <row r="171" spans="1:5" ht="38.25">
      <c r="A171" t="s">
        <v>63</v>
      </c>
      <c r="E171" s="35" t="s">
        <v>4242</v>
      </c>
    </row>
    <row r="172" spans="1:16" ht="12.75">
      <c r="A172" s="24" t="s">
        <v>56</v>
      </c>
      <c s="29" t="s">
        <v>291</v>
      </c>
      <c s="29" t="s">
        <v>4350</v>
      </c>
      <c s="24" t="s">
        <v>58</v>
      </c>
      <c s="30" t="s">
        <v>4351</v>
      </c>
      <c s="31" t="s">
        <v>60</v>
      </c>
      <c s="32">
        <v>14</v>
      </c>
      <c s="33">
        <v>0</v>
      </c>
      <c s="33">
        <f>ROUND(ROUND(H172,2)*ROUND(G172,3),2)</f>
      </c>
      <c r="O172">
        <f>(I172*21)/100</f>
      </c>
      <c t="s">
        <v>33</v>
      </c>
    </row>
    <row r="173" spans="1:5" ht="12.75">
      <c r="A173" s="34" t="s">
        <v>61</v>
      </c>
      <c r="E173" s="35" t="s">
        <v>58</v>
      </c>
    </row>
    <row r="174" spans="1:5" ht="114.75">
      <c r="A174" s="36" t="s">
        <v>62</v>
      </c>
      <c r="E174" s="37" t="s">
        <v>4352</v>
      </c>
    </row>
    <row r="175" spans="1:5" ht="51">
      <c r="A175" t="s">
        <v>63</v>
      </c>
      <c r="E175" s="35" t="s">
        <v>4353</v>
      </c>
    </row>
    <row r="176" spans="1:16" ht="12.75">
      <c r="A176" s="24" t="s">
        <v>56</v>
      </c>
      <c s="29" t="s">
        <v>298</v>
      </c>
      <c s="29" t="s">
        <v>4132</v>
      </c>
      <c s="24" t="s">
        <v>58</v>
      </c>
      <c s="30" t="s">
        <v>4133</v>
      </c>
      <c s="31" t="s">
        <v>936</v>
      </c>
      <c s="32">
        <v>58.4</v>
      </c>
      <c s="33">
        <v>0</v>
      </c>
      <c s="33">
        <f>ROUND(ROUND(H176,2)*ROUND(G176,3),2)</f>
      </c>
      <c r="O176">
        <f>(I176*21)/100</f>
      </c>
      <c t="s">
        <v>33</v>
      </c>
    </row>
    <row r="177" spans="1:5" ht="12.75">
      <c r="A177" s="34" t="s">
        <v>61</v>
      </c>
      <c r="E177" s="35" t="s">
        <v>58</v>
      </c>
    </row>
    <row r="178" spans="1:5" ht="191.25">
      <c r="A178" s="36" t="s">
        <v>62</v>
      </c>
      <c r="E178" s="37" t="s">
        <v>4354</v>
      </c>
    </row>
    <row r="179" spans="1:5" ht="267.75">
      <c r="A179" t="s">
        <v>63</v>
      </c>
      <c r="E179" s="35" t="s">
        <v>4046</v>
      </c>
    </row>
    <row r="180" spans="1:16" ht="12.75">
      <c r="A180" s="24" t="s">
        <v>56</v>
      </c>
      <c s="29" t="s">
        <v>301</v>
      </c>
      <c s="29" t="s">
        <v>4135</v>
      </c>
      <c s="24" t="s">
        <v>58</v>
      </c>
      <c s="30" t="s">
        <v>4136</v>
      </c>
      <c s="31" t="s">
        <v>60</v>
      </c>
      <c s="32">
        <v>36</v>
      </c>
      <c s="33">
        <v>0</v>
      </c>
      <c s="33">
        <f>ROUND(ROUND(H180,2)*ROUND(G180,3),2)</f>
      </c>
      <c r="O180">
        <f>(I180*21)/100</f>
      </c>
      <c t="s">
        <v>33</v>
      </c>
    </row>
    <row r="181" spans="1:5" ht="12.75">
      <c r="A181" s="34" t="s">
        <v>61</v>
      </c>
      <c r="E181" s="35" t="s">
        <v>58</v>
      </c>
    </row>
    <row r="182" spans="1:5" ht="102">
      <c r="A182" s="36" t="s">
        <v>62</v>
      </c>
      <c r="E182" s="37" t="s">
        <v>4355</v>
      </c>
    </row>
    <row r="183" spans="1:5" ht="25.5">
      <c r="A183" t="s">
        <v>63</v>
      </c>
      <c r="E183" s="35" t="s">
        <v>4138</v>
      </c>
    </row>
    <row r="184" spans="1:16" ht="12.75">
      <c r="A184" s="24" t="s">
        <v>56</v>
      </c>
      <c s="29" t="s">
        <v>304</v>
      </c>
      <c s="29" t="s">
        <v>4254</v>
      </c>
      <c s="24" t="s">
        <v>58</v>
      </c>
      <c s="30" t="s">
        <v>4255</v>
      </c>
      <c s="31" t="s">
        <v>60</v>
      </c>
      <c s="32">
        <v>54</v>
      </c>
      <c s="33">
        <v>0</v>
      </c>
      <c s="33">
        <f>ROUND(ROUND(H184,2)*ROUND(G184,3),2)</f>
      </c>
      <c r="O184">
        <f>(I184*21)/100</f>
      </c>
      <c t="s">
        <v>33</v>
      </c>
    </row>
    <row r="185" spans="1:5" ht="12.75">
      <c r="A185" s="34" t="s">
        <v>61</v>
      </c>
      <c r="E185" s="35" t="s">
        <v>58</v>
      </c>
    </row>
    <row r="186" spans="1:5" ht="89.25">
      <c r="A186" s="36" t="s">
        <v>62</v>
      </c>
      <c r="E186" s="37" t="s">
        <v>4356</v>
      </c>
    </row>
    <row r="187" spans="1:5" ht="38.25">
      <c r="A187" t="s">
        <v>63</v>
      </c>
      <c r="E187" s="35" t="s">
        <v>4257</v>
      </c>
    </row>
    <row r="188" spans="1:16" ht="12.75">
      <c r="A188" s="24" t="s">
        <v>56</v>
      </c>
      <c s="29" t="s">
        <v>307</v>
      </c>
      <c s="29" t="s">
        <v>4357</v>
      </c>
      <c s="24" t="s">
        <v>58</v>
      </c>
      <c s="30" t="s">
        <v>4358</v>
      </c>
      <c s="31" t="s">
        <v>60</v>
      </c>
      <c s="32">
        <v>17</v>
      </c>
      <c s="33">
        <v>0</v>
      </c>
      <c s="33">
        <f>ROUND(ROUND(H188,2)*ROUND(G188,3),2)</f>
      </c>
      <c r="O188">
        <f>(I188*21)/100</f>
      </c>
      <c t="s">
        <v>33</v>
      </c>
    </row>
    <row r="189" spans="1:5" ht="12.75">
      <c r="A189" s="34" t="s">
        <v>61</v>
      </c>
      <c r="E189" s="35" t="s">
        <v>58</v>
      </c>
    </row>
    <row r="190" spans="1:5" ht="89.25">
      <c r="A190" s="36" t="s">
        <v>62</v>
      </c>
      <c r="E190" s="37" t="s">
        <v>4359</v>
      </c>
    </row>
    <row r="191" spans="1:5" ht="76.5">
      <c r="A191" t="s">
        <v>63</v>
      </c>
      <c r="E191" s="35" t="s">
        <v>4360</v>
      </c>
    </row>
    <row r="192" spans="1:16" ht="12.75">
      <c r="A192" s="24" t="s">
        <v>56</v>
      </c>
      <c s="29" t="s">
        <v>329</v>
      </c>
      <c s="29" t="s">
        <v>4258</v>
      </c>
      <c s="24" t="s">
        <v>58</v>
      </c>
      <c s="30" t="s">
        <v>4140</v>
      </c>
      <c s="31" t="s">
        <v>2529</v>
      </c>
      <c s="32">
        <v>1</v>
      </c>
      <c s="33">
        <v>0</v>
      </c>
      <c s="33">
        <f>ROUND(ROUND(H192,2)*ROUND(G192,3),2)</f>
      </c>
      <c r="O192">
        <f>(I192*21)/100</f>
      </c>
      <c t="s">
        <v>33</v>
      </c>
    </row>
    <row r="193" spans="1:5" ht="12.75">
      <c r="A193" s="34" t="s">
        <v>61</v>
      </c>
      <c r="E193" s="35" t="s">
        <v>58</v>
      </c>
    </row>
    <row r="194" spans="1:5" ht="51">
      <c r="A194" s="36" t="s">
        <v>62</v>
      </c>
      <c r="E194" s="37" t="s">
        <v>4141</v>
      </c>
    </row>
    <row r="195" spans="1:5" ht="12.75">
      <c r="A195" t="s">
        <v>63</v>
      </c>
      <c r="E195" s="35" t="s">
        <v>4142</v>
      </c>
    </row>
    <row r="196" spans="1:16" ht="12.75">
      <c r="A196" s="24" t="s">
        <v>56</v>
      </c>
      <c s="29" t="s">
        <v>335</v>
      </c>
      <c s="29" t="s">
        <v>4143</v>
      </c>
      <c s="24" t="s">
        <v>58</v>
      </c>
      <c s="30" t="s">
        <v>4144</v>
      </c>
      <c s="31" t="s">
        <v>2529</v>
      </c>
      <c s="32">
        <v>8</v>
      </c>
      <c s="33">
        <v>0</v>
      </c>
      <c s="33">
        <f>ROUND(ROUND(H196,2)*ROUND(G196,3),2)</f>
      </c>
      <c r="O196">
        <f>(I196*21)/100</f>
      </c>
      <c t="s">
        <v>33</v>
      </c>
    </row>
    <row r="197" spans="1:5" ht="12.75">
      <c r="A197" s="34" t="s">
        <v>61</v>
      </c>
      <c r="E197" s="35" t="s">
        <v>58</v>
      </c>
    </row>
    <row r="198" spans="1:5" ht="76.5">
      <c r="A198" s="36" t="s">
        <v>62</v>
      </c>
      <c r="E198" s="37" t="s">
        <v>4361</v>
      </c>
    </row>
    <row r="199" spans="1:5" ht="25.5">
      <c r="A199" t="s">
        <v>63</v>
      </c>
      <c r="E199" s="35" t="s">
        <v>4146</v>
      </c>
    </row>
    <row r="200" spans="1:18" ht="12.75" customHeight="1">
      <c r="A200" s="6" t="s">
        <v>53</v>
      </c>
      <c s="6"/>
      <c s="39" t="s">
        <v>125</v>
      </c>
      <c s="6"/>
      <c s="27" t="s">
        <v>4147</v>
      </c>
      <c s="6"/>
      <c s="6"/>
      <c s="6"/>
      <c s="40">
        <f>0+Q200</f>
      </c>
      <c r="O200">
        <f>0+R200</f>
      </c>
      <c r="Q200">
        <f>0+I201+I205+I209</f>
      </c>
      <c>
        <f>0+O201+O205+O209</f>
      </c>
    </row>
    <row r="201" spans="1:16" ht="12.75">
      <c r="A201" s="24" t="s">
        <v>56</v>
      </c>
      <c s="29" t="s">
        <v>294</v>
      </c>
      <c s="29" t="s">
        <v>4260</v>
      </c>
      <c s="24" t="s">
        <v>58</v>
      </c>
      <c s="30" t="s">
        <v>4261</v>
      </c>
      <c s="31" t="s">
        <v>60</v>
      </c>
      <c s="32">
        <v>54</v>
      </c>
      <c s="33">
        <v>0</v>
      </c>
      <c s="33">
        <f>ROUND(ROUND(H201,2)*ROUND(G201,3),2)</f>
      </c>
      <c r="O201">
        <f>(I201*21)/100</f>
      </c>
      <c t="s">
        <v>33</v>
      </c>
    </row>
    <row r="202" spans="1:5" ht="12.75">
      <c r="A202" s="34" t="s">
        <v>61</v>
      </c>
      <c r="E202" s="35" t="s">
        <v>58</v>
      </c>
    </row>
    <row r="203" spans="1:5" ht="89.25">
      <c r="A203" s="36" t="s">
        <v>62</v>
      </c>
      <c r="E203" s="37" t="s">
        <v>4362</v>
      </c>
    </row>
    <row r="204" spans="1:5" ht="25.5">
      <c r="A204" t="s">
        <v>63</v>
      </c>
      <c r="E204" s="35" t="s">
        <v>4263</v>
      </c>
    </row>
    <row r="205" spans="1:16" ht="12.75">
      <c r="A205" s="24" t="s">
        <v>56</v>
      </c>
      <c s="29" t="s">
        <v>310</v>
      </c>
      <c s="29" t="s">
        <v>2920</v>
      </c>
      <c s="24" t="s">
        <v>58</v>
      </c>
      <c s="30" t="s">
        <v>2921</v>
      </c>
      <c s="31" t="s">
        <v>525</v>
      </c>
      <c s="32">
        <v>3.7</v>
      </c>
      <c s="33">
        <v>0</v>
      </c>
      <c s="33">
        <f>ROUND(ROUND(H205,2)*ROUND(G205,3),2)</f>
      </c>
      <c r="O205">
        <f>(I205*21)/100</f>
      </c>
      <c t="s">
        <v>33</v>
      </c>
    </row>
    <row r="206" spans="1:5" ht="12.75">
      <c r="A206" s="34" t="s">
        <v>61</v>
      </c>
      <c r="E206" s="35" t="s">
        <v>58</v>
      </c>
    </row>
    <row r="207" spans="1:5" ht="89.25">
      <c r="A207" s="36" t="s">
        <v>62</v>
      </c>
      <c r="E207" s="37" t="s">
        <v>4363</v>
      </c>
    </row>
    <row r="208" spans="1:5" ht="114.75">
      <c r="A208" t="s">
        <v>63</v>
      </c>
      <c r="E208" s="35" t="s">
        <v>4267</v>
      </c>
    </row>
    <row r="209" spans="1:16" ht="12.75">
      <c r="A209" s="24" t="s">
        <v>56</v>
      </c>
      <c s="29" t="s">
        <v>313</v>
      </c>
      <c s="29" t="s">
        <v>3323</v>
      </c>
      <c s="24" t="s">
        <v>58</v>
      </c>
      <c s="30" t="s">
        <v>3324</v>
      </c>
      <c s="31" t="s">
        <v>525</v>
      </c>
      <c s="32">
        <v>1.85</v>
      </c>
      <c s="33">
        <v>0</v>
      </c>
      <c s="33">
        <f>ROUND(ROUND(H209,2)*ROUND(G209,3),2)</f>
      </c>
      <c r="O209">
        <f>(I209*21)/100</f>
      </c>
      <c t="s">
        <v>33</v>
      </c>
    </row>
    <row r="210" spans="1:5" ht="12.75">
      <c r="A210" s="34" t="s">
        <v>61</v>
      </c>
      <c r="E210" s="35" t="s">
        <v>58</v>
      </c>
    </row>
    <row r="211" spans="1:5" ht="89.25">
      <c r="A211" s="36" t="s">
        <v>62</v>
      </c>
      <c r="E211" s="37" t="s">
        <v>4364</v>
      </c>
    </row>
    <row r="212" spans="1:5" ht="114.75">
      <c r="A212" t="s">
        <v>63</v>
      </c>
      <c r="E212" s="35" t="s">
        <v>4267</v>
      </c>
    </row>
    <row r="213" spans="1:18" ht="12.75" customHeight="1">
      <c r="A213" s="6" t="s">
        <v>53</v>
      </c>
      <c s="6"/>
      <c s="39" t="s">
        <v>902</v>
      </c>
      <c s="6"/>
      <c s="27" t="s">
        <v>903</v>
      </c>
      <c s="6"/>
      <c s="6"/>
      <c s="6"/>
      <c s="40">
        <f>0+Q213</f>
      </c>
      <c r="O213">
        <f>0+R213</f>
      </c>
      <c r="Q213">
        <f>0+I214+I218+I222+I226</f>
      </c>
      <c>
        <f>0+O214+O218+O222+O226</f>
      </c>
    </row>
    <row r="214" spans="1:16" ht="25.5">
      <c r="A214" s="24" t="s">
        <v>56</v>
      </c>
      <c s="29" t="s">
        <v>316</v>
      </c>
      <c s="29" t="s">
        <v>904</v>
      </c>
      <c s="24" t="s">
        <v>58</v>
      </c>
      <c s="30" t="s">
        <v>4157</v>
      </c>
      <c s="31" t="s">
        <v>906</v>
      </c>
      <c s="32">
        <v>1164.225</v>
      </c>
      <c s="33">
        <v>0</v>
      </c>
      <c s="33">
        <f>ROUND(ROUND(H214,2)*ROUND(G214,3),2)</f>
      </c>
      <c r="O214">
        <f>(I214*21)/100</f>
      </c>
      <c t="s">
        <v>33</v>
      </c>
    </row>
    <row r="215" spans="1:5" ht="12.75">
      <c r="A215" s="34" t="s">
        <v>61</v>
      </c>
      <c r="E215" s="35" t="s">
        <v>58</v>
      </c>
    </row>
    <row r="216" spans="1:5" ht="25.5">
      <c r="A216" s="36" t="s">
        <v>62</v>
      </c>
      <c r="E216" s="37" t="s">
        <v>4365</v>
      </c>
    </row>
    <row r="217" spans="1:5" ht="229.5">
      <c r="A217" t="s">
        <v>63</v>
      </c>
      <c r="E217" s="35" t="s">
        <v>4159</v>
      </c>
    </row>
    <row r="218" spans="1:16" ht="25.5">
      <c r="A218" s="24" t="s">
        <v>56</v>
      </c>
      <c s="29" t="s">
        <v>320</v>
      </c>
      <c s="29" t="s">
        <v>4270</v>
      </c>
      <c s="24" t="s">
        <v>58</v>
      </c>
      <c s="30" t="s">
        <v>4271</v>
      </c>
      <c s="31" t="s">
        <v>906</v>
      </c>
      <c s="32">
        <v>128.87</v>
      </c>
      <c s="33">
        <v>0</v>
      </c>
      <c s="33">
        <f>ROUND(ROUND(H218,2)*ROUND(G218,3),2)</f>
      </c>
      <c r="O218">
        <f>(I218*21)/100</f>
      </c>
      <c t="s">
        <v>33</v>
      </c>
    </row>
    <row r="219" spans="1:5" ht="12.75">
      <c r="A219" s="34" t="s">
        <v>61</v>
      </c>
      <c r="E219" s="35" t="s">
        <v>58</v>
      </c>
    </row>
    <row r="220" spans="1:5" ht="38.25">
      <c r="A220" s="36" t="s">
        <v>62</v>
      </c>
      <c r="E220" s="37" t="s">
        <v>4366</v>
      </c>
    </row>
    <row r="221" spans="1:5" ht="229.5">
      <c r="A221" t="s">
        <v>63</v>
      </c>
      <c r="E221" s="35" t="s">
        <v>4273</v>
      </c>
    </row>
    <row r="222" spans="1:16" ht="25.5">
      <c r="A222" s="24" t="s">
        <v>56</v>
      </c>
      <c s="29" t="s">
        <v>323</v>
      </c>
      <c s="29" t="s">
        <v>910</v>
      </c>
      <c s="24" t="s">
        <v>58</v>
      </c>
      <c s="30" t="s">
        <v>4274</v>
      </c>
      <c s="31" t="s">
        <v>906</v>
      </c>
      <c s="32">
        <v>12.58</v>
      </c>
      <c s="33">
        <v>0</v>
      </c>
      <c s="33">
        <f>ROUND(ROUND(H222,2)*ROUND(G222,3),2)</f>
      </c>
      <c r="O222">
        <f>(I222*21)/100</f>
      </c>
      <c t="s">
        <v>33</v>
      </c>
    </row>
    <row r="223" spans="1:5" ht="12.75">
      <c r="A223" s="34" t="s">
        <v>61</v>
      </c>
      <c r="E223" s="35" t="s">
        <v>58</v>
      </c>
    </row>
    <row r="224" spans="1:5" ht="25.5">
      <c r="A224" s="36" t="s">
        <v>62</v>
      </c>
      <c r="E224" s="37" t="s">
        <v>4367</v>
      </c>
    </row>
    <row r="225" spans="1:5" ht="229.5">
      <c r="A225" t="s">
        <v>63</v>
      </c>
      <c r="E225" s="35" t="s">
        <v>4159</v>
      </c>
    </row>
    <row r="226" spans="1:16" ht="25.5">
      <c r="A226" s="24" t="s">
        <v>56</v>
      </c>
      <c s="29" t="s">
        <v>326</v>
      </c>
      <c s="29" t="s">
        <v>3525</v>
      </c>
      <c s="24" t="s">
        <v>58</v>
      </c>
      <c s="30" t="s">
        <v>4160</v>
      </c>
      <c s="31" t="s">
        <v>906</v>
      </c>
      <c s="32">
        <v>636.185</v>
      </c>
      <c s="33">
        <v>0</v>
      </c>
      <c s="33">
        <f>ROUND(ROUND(H226,2)*ROUND(G226,3),2)</f>
      </c>
      <c r="O226">
        <f>(I226*21)/100</f>
      </c>
      <c t="s">
        <v>33</v>
      </c>
    </row>
    <row r="227" spans="1:5" ht="12.75">
      <c r="A227" s="34" t="s">
        <v>61</v>
      </c>
      <c r="E227" s="35" t="s">
        <v>58</v>
      </c>
    </row>
    <row r="228" spans="1:5" ht="51">
      <c r="A228" s="36" t="s">
        <v>62</v>
      </c>
      <c r="E228" s="37" t="s">
        <v>4368</v>
      </c>
    </row>
    <row r="229" spans="1:5" ht="229.5">
      <c r="A229" t="s">
        <v>63</v>
      </c>
      <c r="E229"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59.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0+O11+O56+O77+O138+O143+O188+O197+O210</f>
      </c>
      <c t="s">
        <v>32</v>
      </c>
    </row>
    <row r="3" spans="1:16" ht="15" customHeight="1">
      <c r="A3" t="s">
        <v>12</v>
      </c>
      <c s="12" t="s">
        <v>14</v>
      </c>
      <c s="13" t="s">
        <v>15</v>
      </c>
      <c s="1"/>
      <c s="14" t="s">
        <v>16</v>
      </c>
      <c s="1"/>
      <c s="9"/>
      <c s="8" t="s">
        <v>4369</v>
      </c>
      <c s="41">
        <f>0+I11+I56+I77+I138+I143+I188+I197+I210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4369</v>
      </c>
      <c s="6"/>
      <c s="18" t="s">
        <v>4370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f>
      </c>
      <c>
        <f>0+O12+O16+O20+O24+O28+O32+O36+O40+O44+O48+O52</f>
      </c>
    </row>
    <row r="12" spans="1:16" ht="12.75">
      <c r="A12" s="24" t="s">
        <v>56</v>
      </c>
      <c s="29" t="s">
        <v>39</v>
      </c>
      <c s="29" t="s">
        <v>4371</v>
      </c>
      <c s="24" t="s">
        <v>58</v>
      </c>
      <c s="30" t="s">
        <v>4372</v>
      </c>
      <c s="31" t="s">
        <v>525</v>
      </c>
      <c s="32">
        <v>32.4</v>
      </c>
      <c s="33">
        <v>0</v>
      </c>
      <c s="33">
        <f>ROUND(ROUND(H12,2)*ROUND(G12,3),2)</f>
      </c>
      <c r="O12">
        <f>(I12*0)/100</f>
      </c>
      <c t="s">
        <v>37</v>
      </c>
    </row>
    <row r="13" spans="1:5" ht="12.75">
      <c r="A13" s="34" t="s">
        <v>61</v>
      </c>
      <c r="E13" s="35" t="s">
        <v>58</v>
      </c>
    </row>
    <row r="14" spans="1:5" ht="140.25">
      <c r="A14" s="36" t="s">
        <v>62</v>
      </c>
      <c r="E14" s="37" t="s">
        <v>4373</v>
      </c>
    </row>
    <row r="15" spans="1:5" ht="63.75">
      <c r="A15" t="s">
        <v>63</v>
      </c>
      <c r="E15" s="35" t="s">
        <v>4374</v>
      </c>
    </row>
    <row r="16" spans="1:16" ht="25.5">
      <c r="A16" s="24" t="s">
        <v>56</v>
      </c>
      <c s="29" t="s">
        <v>33</v>
      </c>
      <c s="29" t="s">
        <v>4375</v>
      </c>
      <c s="24" t="s">
        <v>58</v>
      </c>
      <c s="30" t="s">
        <v>4376</v>
      </c>
      <c s="31" t="s">
        <v>525</v>
      </c>
      <c s="32">
        <v>77.25</v>
      </c>
      <c s="33">
        <v>0</v>
      </c>
      <c s="33">
        <f>ROUND(ROUND(H16,2)*ROUND(G16,3),2)</f>
      </c>
      <c r="O16">
        <f>(I16*0)/100</f>
      </c>
      <c t="s">
        <v>37</v>
      </c>
    </row>
    <row r="17" spans="1:5" ht="12.75">
      <c r="A17" s="34" t="s">
        <v>61</v>
      </c>
      <c r="E17" s="35" t="s">
        <v>58</v>
      </c>
    </row>
    <row r="18" spans="1:5" ht="114.75">
      <c r="A18" s="36" t="s">
        <v>62</v>
      </c>
      <c r="E18" s="37" t="s">
        <v>4377</v>
      </c>
    </row>
    <row r="19" spans="1:5" ht="63.75">
      <c r="A19" t="s">
        <v>63</v>
      </c>
      <c r="E19" s="35" t="s">
        <v>4374</v>
      </c>
    </row>
    <row r="20" spans="1:16" ht="12.75">
      <c r="A20" s="24" t="s">
        <v>56</v>
      </c>
      <c s="29" t="s">
        <v>32</v>
      </c>
      <c s="29" t="s">
        <v>4378</v>
      </c>
      <c s="24" t="s">
        <v>58</v>
      </c>
      <c s="30" t="s">
        <v>4379</v>
      </c>
      <c s="31" t="s">
        <v>525</v>
      </c>
      <c s="32">
        <v>36.35</v>
      </c>
      <c s="33">
        <v>0</v>
      </c>
      <c s="33">
        <f>ROUND(ROUND(H20,2)*ROUND(G20,3),2)</f>
      </c>
      <c r="O20">
        <f>(I20*0)/100</f>
      </c>
      <c t="s">
        <v>37</v>
      </c>
    </row>
    <row r="21" spans="1:5" ht="12.75">
      <c r="A21" s="34" t="s">
        <v>61</v>
      </c>
      <c r="E21" s="35" t="s">
        <v>58</v>
      </c>
    </row>
    <row r="22" spans="1:5" ht="102">
      <c r="A22" s="36" t="s">
        <v>62</v>
      </c>
      <c r="E22" s="37" t="s">
        <v>4380</v>
      </c>
    </row>
    <row r="23" spans="1:5" ht="63.75">
      <c r="A23" t="s">
        <v>63</v>
      </c>
      <c r="E23" s="35" t="s">
        <v>4374</v>
      </c>
    </row>
    <row r="24" spans="1:16" ht="12.75">
      <c r="A24" s="24" t="s">
        <v>56</v>
      </c>
      <c s="29" t="s">
        <v>43</v>
      </c>
      <c s="29" t="s">
        <v>4065</v>
      </c>
      <c s="24" t="s">
        <v>58</v>
      </c>
      <c s="30" t="s">
        <v>4066</v>
      </c>
      <c s="31" t="s">
        <v>525</v>
      </c>
      <c s="32">
        <v>364.275</v>
      </c>
      <c s="33">
        <v>0</v>
      </c>
      <c s="33">
        <f>ROUND(ROUND(H24,2)*ROUND(G24,3),2)</f>
      </c>
      <c r="O24">
        <f>(I24*0)/100</f>
      </c>
      <c t="s">
        <v>37</v>
      </c>
    </row>
    <row r="25" spans="1:5" ht="12.75">
      <c r="A25" s="34" t="s">
        <v>61</v>
      </c>
      <c r="E25" s="35" t="s">
        <v>58</v>
      </c>
    </row>
    <row r="26" spans="1:5" ht="102">
      <c r="A26" s="36" t="s">
        <v>62</v>
      </c>
      <c r="E26" s="37" t="s">
        <v>4381</v>
      </c>
    </row>
    <row r="27" spans="1:5" ht="369.75">
      <c r="A27" t="s">
        <v>63</v>
      </c>
      <c r="E27" s="35" t="s">
        <v>4068</v>
      </c>
    </row>
    <row r="28" spans="1:16" ht="12.75">
      <c r="A28" s="24" t="s">
        <v>56</v>
      </c>
      <c s="29" t="s">
        <v>45</v>
      </c>
      <c s="29" t="s">
        <v>3167</v>
      </c>
      <c s="24" t="s">
        <v>58</v>
      </c>
      <c s="30" t="s">
        <v>3168</v>
      </c>
      <c s="31" t="s">
        <v>525</v>
      </c>
      <c s="32">
        <v>11</v>
      </c>
      <c s="33">
        <v>0</v>
      </c>
      <c s="33">
        <f>ROUND(ROUND(H28,2)*ROUND(G28,3),2)</f>
      </c>
      <c r="O28">
        <f>(I28*0)/100</f>
      </c>
      <c t="s">
        <v>37</v>
      </c>
    </row>
    <row r="29" spans="1:5" ht="12.75">
      <c r="A29" s="34" t="s">
        <v>61</v>
      </c>
      <c r="E29" s="35" t="s">
        <v>58</v>
      </c>
    </row>
    <row r="30" spans="1:5" ht="38.25">
      <c r="A30" s="36" t="s">
        <v>62</v>
      </c>
      <c r="E30" s="37" t="s">
        <v>4382</v>
      </c>
    </row>
    <row r="31" spans="1:5" ht="306">
      <c r="A31" t="s">
        <v>63</v>
      </c>
      <c r="E31" s="35" t="s">
        <v>4383</v>
      </c>
    </row>
    <row r="32" spans="1:16" ht="12.75">
      <c r="A32" s="24" t="s">
        <v>56</v>
      </c>
      <c s="29" t="s">
        <v>47</v>
      </c>
      <c s="29" t="s">
        <v>3185</v>
      </c>
      <c s="24" t="s">
        <v>58</v>
      </c>
      <c s="30" t="s">
        <v>3186</v>
      </c>
      <c s="31" t="s">
        <v>525</v>
      </c>
      <c s="32">
        <v>11</v>
      </c>
      <c s="33">
        <v>0</v>
      </c>
      <c s="33">
        <f>ROUND(ROUND(H32,2)*ROUND(G32,3),2)</f>
      </c>
      <c r="O32">
        <f>(I32*0)/100</f>
      </c>
      <c t="s">
        <v>37</v>
      </c>
    </row>
    <row r="33" spans="1:5" ht="12.75">
      <c r="A33" s="34" t="s">
        <v>61</v>
      </c>
      <c r="E33" s="35" t="s">
        <v>58</v>
      </c>
    </row>
    <row r="34" spans="1:5" ht="38.25">
      <c r="A34" s="36" t="s">
        <v>62</v>
      </c>
      <c r="E34" s="37" t="s">
        <v>4384</v>
      </c>
    </row>
    <row r="35" spans="1:5" ht="267.75">
      <c r="A35" t="s">
        <v>63</v>
      </c>
      <c r="E35" s="35" t="s">
        <v>4385</v>
      </c>
    </row>
    <row r="36" spans="1:16" ht="12.75">
      <c r="A36" s="24" t="s">
        <v>56</v>
      </c>
      <c s="29" t="s">
        <v>452</v>
      </c>
      <c s="29" t="s">
        <v>3778</v>
      </c>
      <c s="24" t="s">
        <v>58</v>
      </c>
      <c s="30" t="s">
        <v>3779</v>
      </c>
      <c s="31" t="s">
        <v>525</v>
      </c>
      <c s="32">
        <v>36</v>
      </c>
      <c s="33">
        <v>0</v>
      </c>
      <c s="33">
        <f>ROUND(ROUND(H36,2)*ROUND(G36,3),2)</f>
      </c>
      <c r="O36">
        <f>(I36*0)/100</f>
      </c>
      <c t="s">
        <v>37</v>
      </c>
    </row>
    <row r="37" spans="1:5" ht="12.75">
      <c r="A37" s="34" t="s">
        <v>61</v>
      </c>
      <c r="E37" s="35" t="s">
        <v>58</v>
      </c>
    </row>
    <row r="38" spans="1:5" ht="89.25">
      <c r="A38" s="36" t="s">
        <v>62</v>
      </c>
      <c r="E38" s="37" t="s">
        <v>4386</v>
      </c>
    </row>
    <row r="39" spans="1:5" ht="280.5">
      <c r="A39" t="s">
        <v>63</v>
      </c>
      <c r="E39" s="35" t="s">
        <v>4072</v>
      </c>
    </row>
    <row r="40" spans="1:16" ht="12.75">
      <c r="A40" s="24" t="s">
        <v>56</v>
      </c>
      <c s="29" t="s">
        <v>394</v>
      </c>
      <c s="29" t="s">
        <v>3199</v>
      </c>
      <c s="24" t="s">
        <v>58</v>
      </c>
      <c s="30" t="s">
        <v>3200</v>
      </c>
      <c s="31" t="s">
        <v>936</v>
      </c>
      <c s="32">
        <v>471</v>
      </c>
      <c s="33">
        <v>0</v>
      </c>
      <c s="33">
        <f>ROUND(ROUND(H40,2)*ROUND(G40,3),2)</f>
      </c>
      <c r="O40">
        <f>(I40*0)/100</f>
      </c>
      <c t="s">
        <v>37</v>
      </c>
    </row>
    <row r="41" spans="1:5" ht="12.75">
      <c r="A41" s="34" t="s">
        <v>61</v>
      </c>
      <c r="E41" s="35" t="s">
        <v>58</v>
      </c>
    </row>
    <row r="42" spans="1:5" ht="38.25">
      <c r="A42" s="36" t="s">
        <v>62</v>
      </c>
      <c r="E42" s="37" t="s">
        <v>4387</v>
      </c>
    </row>
    <row r="43" spans="1:5" ht="25.5">
      <c r="A43" t="s">
        <v>63</v>
      </c>
      <c r="E43" s="35" t="s">
        <v>4074</v>
      </c>
    </row>
    <row r="44" spans="1:16" ht="12.75">
      <c r="A44" s="24" t="s">
        <v>56</v>
      </c>
      <c s="29" t="s">
        <v>50</v>
      </c>
      <c s="29" t="s">
        <v>4388</v>
      </c>
      <c s="24" t="s">
        <v>58</v>
      </c>
      <c s="30" t="s">
        <v>4389</v>
      </c>
      <c s="31" t="s">
        <v>936</v>
      </c>
      <c s="32">
        <v>245</v>
      </c>
      <c s="33">
        <v>0</v>
      </c>
      <c s="33">
        <f>ROUND(ROUND(H44,2)*ROUND(G44,3),2)</f>
      </c>
      <c r="O44">
        <f>(I44*0)/100</f>
      </c>
      <c t="s">
        <v>37</v>
      </c>
    </row>
    <row r="45" spans="1:5" ht="12.75">
      <c r="A45" s="34" t="s">
        <v>61</v>
      </c>
      <c r="E45" s="35" t="s">
        <v>58</v>
      </c>
    </row>
    <row r="46" spans="1:5" ht="51">
      <c r="A46" s="36" t="s">
        <v>62</v>
      </c>
      <c r="E46" s="37" t="s">
        <v>4390</v>
      </c>
    </row>
    <row r="47" spans="1:5" ht="38.25">
      <c r="A47" t="s">
        <v>63</v>
      </c>
      <c r="E47" s="35" t="s">
        <v>4078</v>
      </c>
    </row>
    <row r="48" spans="1:16" ht="12.75">
      <c r="A48" s="24" t="s">
        <v>56</v>
      </c>
      <c s="29" t="s">
        <v>52</v>
      </c>
      <c s="29" t="s">
        <v>4391</v>
      </c>
      <c s="24" t="s">
        <v>58</v>
      </c>
      <c s="30" t="s">
        <v>4392</v>
      </c>
      <c s="31" t="s">
        <v>936</v>
      </c>
      <c s="32">
        <v>245</v>
      </c>
      <c s="33">
        <v>0</v>
      </c>
      <c s="33">
        <f>ROUND(ROUND(H48,2)*ROUND(G48,3),2)</f>
      </c>
      <c r="O48">
        <f>(I48*0)/100</f>
      </c>
      <c t="s">
        <v>37</v>
      </c>
    </row>
    <row r="49" spans="1:5" ht="12.75">
      <c r="A49" s="34" t="s">
        <v>61</v>
      </c>
      <c r="E49" s="35" t="s">
        <v>58</v>
      </c>
    </row>
    <row r="50" spans="1:5" ht="38.25">
      <c r="A50" s="36" t="s">
        <v>62</v>
      </c>
      <c r="E50" s="37" t="s">
        <v>4393</v>
      </c>
    </row>
    <row r="51" spans="1:5" ht="25.5">
      <c r="A51" t="s">
        <v>63</v>
      </c>
      <c r="E51" s="35" t="s">
        <v>4394</v>
      </c>
    </row>
    <row r="52" spans="1:16" ht="25.5">
      <c r="A52" s="24" t="s">
        <v>56</v>
      </c>
      <c s="29" t="s">
        <v>329</v>
      </c>
      <c s="29" t="s">
        <v>4395</v>
      </c>
      <c s="24" t="s">
        <v>58</v>
      </c>
      <c s="30" t="s">
        <v>4396</v>
      </c>
      <c s="31" t="s">
        <v>525</v>
      </c>
      <c s="32">
        <v>24.5</v>
      </c>
      <c s="33">
        <v>0</v>
      </c>
      <c s="33">
        <f>ROUND(ROUND(H52,2)*ROUND(G52,3),2)</f>
      </c>
      <c r="O52">
        <f>(I52*0)/100</f>
      </c>
      <c t="s">
        <v>37</v>
      </c>
    </row>
    <row r="53" spans="1:5" ht="12.75">
      <c r="A53" s="34" t="s">
        <v>61</v>
      </c>
      <c r="E53" s="35" t="s">
        <v>58</v>
      </c>
    </row>
    <row r="54" spans="1:5" ht="38.25">
      <c r="A54" s="36" t="s">
        <v>62</v>
      </c>
      <c r="E54" s="37" t="s">
        <v>4397</v>
      </c>
    </row>
    <row r="55" spans="1:5" ht="12.75">
      <c r="A55" t="s">
        <v>63</v>
      </c>
      <c r="E55" s="35" t="s">
        <v>4398</v>
      </c>
    </row>
    <row r="56" spans="1:18" ht="12.75" customHeight="1">
      <c r="A56" s="6" t="s">
        <v>53</v>
      </c>
      <c s="6"/>
      <c s="39" t="s">
        <v>294</v>
      </c>
      <c s="6"/>
      <c s="27" t="s">
        <v>3246</v>
      </c>
      <c s="6"/>
      <c s="6"/>
      <c s="6"/>
      <c s="40">
        <f>0+Q56</f>
      </c>
      <c r="O56">
        <f>0+R56</f>
      </c>
      <c r="Q56">
        <f>0+I57+I61+I65+I69+I73</f>
      </c>
      <c>
        <f>0+O57+O61+O65+O69+O73</f>
      </c>
    </row>
    <row r="57" spans="1:16" ht="12.75">
      <c r="A57" s="24" t="s">
        <v>56</v>
      </c>
      <c s="29" t="s">
        <v>67</v>
      </c>
      <c s="29" t="s">
        <v>4399</v>
      </c>
      <c s="24" t="s">
        <v>58</v>
      </c>
      <c s="30" t="s">
        <v>4400</v>
      </c>
      <c s="31" t="s">
        <v>525</v>
      </c>
      <c s="32">
        <v>1</v>
      </c>
      <c s="33">
        <v>0</v>
      </c>
      <c s="33">
        <f>ROUND(ROUND(H57,2)*ROUND(G57,3),2)</f>
      </c>
      <c r="O57">
        <f>(I57*0)/100</f>
      </c>
      <c t="s">
        <v>37</v>
      </c>
    </row>
    <row r="58" spans="1:5" ht="12.75">
      <c r="A58" s="34" t="s">
        <v>61</v>
      </c>
      <c r="E58" s="35" t="s">
        <v>58</v>
      </c>
    </row>
    <row r="59" spans="1:5" ht="76.5">
      <c r="A59" s="36" t="s">
        <v>62</v>
      </c>
      <c r="E59" s="37" t="s">
        <v>4401</v>
      </c>
    </row>
    <row r="60" spans="1:5" ht="229.5">
      <c r="A60" t="s">
        <v>63</v>
      </c>
      <c r="E60" s="35" t="s">
        <v>4402</v>
      </c>
    </row>
    <row r="61" spans="1:16" ht="12.75">
      <c r="A61" s="24" t="s">
        <v>56</v>
      </c>
      <c s="29" t="s">
        <v>70</v>
      </c>
      <c s="29" t="s">
        <v>3830</v>
      </c>
      <c s="24" t="s">
        <v>58</v>
      </c>
      <c s="30" t="s">
        <v>3831</v>
      </c>
      <c s="31" t="s">
        <v>525</v>
      </c>
      <c s="32">
        <v>7.8</v>
      </c>
      <c s="33">
        <v>0</v>
      </c>
      <c s="33">
        <f>ROUND(ROUND(H61,2)*ROUND(G61,3),2)</f>
      </c>
      <c r="O61">
        <f>(I61*0)/100</f>
      </c>
      <c t="s">
        <v>37</v>
      </c>
    </row>
    <row r="62" spans="1:5" ht="12.75">
      <c r="A62" s="34" t="s">
        <v>61</v>
      </c>
      <c r="E62" s="35" t="s">
        <v>58</v>
      </c>
    </row>
    <row r="63" spans="1:5" ht="140.25">
      <c r="A63" s="36" t="s">
        <v>62</v>
      </c>
      <c r="E63" s="37" t="s">
        <v>4403</v>
      </c>
    </row>
    <row r="64" spans="1:5" ht="369.75">
      <c r="A64" t="s">
        <v>63</v>
      </c>
      <c r="E64" s="35" t="s">
        <v>4100</v>
      </c>
    </row>
    <row r="65" spans="1:16" ht="12.75">
      <c r="A65" s="24" t="s">
        <v>56</v>
      </c>
      <c s="29" t="s">
        <v>74</v>
      </c>
      <c s="29" t="s">
        <v>4101</v>
      </c>
      <c s="24" t="s">
        <v>58</v>
      </c>
      <c s="30" t="s">
        <v>4102</v>
      </c>
      <c s="31" t="s">
        <v>525</v>
      </c>
      <c s="32">
        <v>1</v>
      </c>
      <c s="33">
        <v>0</v>
      </c>
      <c s="33">
        <f>ROUND(ROUND(H65,2)*ROUND(G65,3),2)</f>
      </c>
      <c r="O65">
        <f>(I65*0)/100</f>
      </c>
      <c t="s">
        <v>37</v>
      </c>
    </row>
    <row r="66" spans="1:5" ht="12.75">
      <c r="A66" s="34" t="s">
        <v>61</v>
      </c>
      <c r="E66" s="35" t="s">
        <v>58</v>
      </c>
    </row>
    <row r="67" spans="1:5" ht="51">
      <c r="A67" s="36" t="s">
        <v>62</v>
      </c>
      <c r="E67" s="37" t="s">
        <v>4404</v>
      </c>
    </row>
    <row r="68" spans="1:5" ht="38.25">
      <c r="A68" t="s">
        <v>63</v>
      </c>
      <c r="E68" s="35" t="s">
        <v>4104</v>
      </c>
    </row>
    <row r="69" spans="1:16" ht="12.75">
      <c r="A69" s="24" t="s">
        <v>56</v>
      </c>
      <c s="29" t="s">
        <v>77</v>
      </c>
      <c s="29" t="s">
        <v>3478</v>
      </c>
      <c s="24" t="s">
        <v>58</v>
      </c>
      <c s="30" t="s">
        <v>3479</v>
      </c>
      <c s="31" t="s">
        <v>525</v>
      </c>
      <c s="32">
        <v>0.2</v>
      </c>
      <c s="33">
        <v>0</v>
      </c>
      <c s="33">
        <f>ROUND(ROUND(H69,2)*ROUND(G69,3),2)</f>
      </c>
      <c r="O69">
        <f>(I69*0)/100</f>
      </c>
      <c t="s">
        <v>37</v>
      </c>
    </row>
    <row r="70" spans="1:5" ht="12.75">
      <c r="A70" s="34" t="s">
        <v>61</v>
      </c>
      <c r="E70" s="35" t="s">
        <v>58</v>
      </c>
    </row>
    <row r="71" spans="1:5" ht="38.25">
      <c r="A71" s="36" t="s">
        <v>62</v>
      </c>
      <c r="E71" s="37" t="s">
        <v>4405</v>
      </c>
    </row>
    <row r="72" spans="1:5" ht="38.25">
      <c r="A72" t="s">
        <v>63</v>
      </c>
      <c r="E72" s="35" t="s">
        <v>4094</v>
      </c>
    </row>
    <row r="73" spans="1:16" ht="12.75">
      <c r="A73" s="24" t="s">
        <v>56</v>
      </c>
      <c s="29" t="s">
        <v>80</v>
      </c>
      <c s="29" t="s">
        <v>3251</v>
      </c>
      <c s="24" t="s">
        <v>58</v>
      </c>
      <c s="30" t="s">
        <v>3252</v>
      </c>
      <c s="31" t="s">
        <v>525</v>
      </c>
      <c s="32">
        <v>0.3</v>
      </c>
      <c s="33">
        <v>0</v>
      </c>
      <c s="33">
        <f>ROUND(ROUND(H73,2)*ROUND(G73,3),2)</f>
      </c>
      <c r="O73">
        <f>(I73*0)/100</f>
      </c>
      <c t="s">
        <v>37</v>
      </c>
    </row>
    <row r="74" spans="1:5" ht="12.75">
      <c r="A74" s="34" t="s">
        <v>61</v>
      </c>
      <c r="E74" s="35" t="s">
        <v>58</v>
      </c>
    </row>
    <row r="75" spans="1:5" ht="51">
      <c r="A75" s="36" t="s">
        <v>62</v>
      </c>
      <c r="E75" s="37" t="s">
        <v>4406</v>
      </c>
    </row>
    <row r="76" spans="1:5" ht="102">
      <c r="A76" t="s">
        <v>63</v>
      </c>
      <c r="E76" s="35" t="s">
        <v>4199</v>
      </c>
    </row>
    <row r="77" spans="1:18" ht="12.75" customHeight="1">
      <c r="A77" s="6" t="s">
        <v>53</v>
      </c>
      <c s="6"/>
      <c s="39" t="s">
        <v>326</v>
      </c>
      <c s="6"/>
      <c s="27" t="s">
        <v>2874</v>
      </c>
      <c s="6"/>
      <c s="6"/>
      <c s="6"/>
      <c s="40">
        <f>0+Q77</f>
      </c>
      <c r="O77">
        <f>0+R77</f>
      </c>
      <c r="Q77">
        <f>0+I78+I82+I86+I90+I94+I98+I102+I106+I110+I114+I118+I122+I126+I130+I134</f>
      </c>
      <c>
        <f>0+O78+O82+O86+O90+O94+O98+O102+O106+O110+O114+O118+O122+O126+O130+O134</f>
      </c>
    </row>
    <row r="78" spans="1:16" ht="12.75">
      <c r="A78" s="24" t="s">
        <v>56</v>
      </c>
      <c s="29" t="s">
        <v>83</v>
      </c>
      <c s="29" t="s">
        <v>1905</v>
      </c>
      <c s="24" t="s">
        <v>58</v>
      </c>
      <c s="30" t="s">
        <v>1906</v>
      </c>
      <c s="31" t="s">
        <v>525</v>
      </c>
      <c s="32">
        <v>211.5</v>
      </c>
      <c s="33">
        <v>0</v>
      </c>
      <c s="33">
        <f>ROUND(ROUND(H78,2)*ROUND(G78,3),2)</f>
      </c>
      <c r="O78">
        <f>(I78*0)/100</f>
      </c>
      <c t="s">
        <v>37</v>
      </c>
    </row>
    <row r="79" spans="1:5" ht="12.75">
      <c r="A79" s="34" t="s">
        <v>61</v>
      </c>
      <c r="E79" s="35" t="s">
        <v>58</v>
      </c>
    </row>
    <row r="80" spans="1:5" ht="76.5">
      <c r="A80" s="36" t="s">
        <v>62</v>
      </c>
      <c r="E80" s="37" t="s">
        <v>4407</v>
      </c>
    </row>
    <row r="81" spans="1:5" ht="51">
      <c r="A81" t="s">
        <v>63</v>
      </c>
      <c r="E81" s="35" t="s">
        <v>4108</v>
      </c>
    </row>
    <row r="82" spans="1:16" ht="12.75">
      <c r="A82" s="24" t="s">
        <v>56</v>
      </c>
      <c s="29" t="s">
        <v>252</v>
      </c>
      <c s="29" t="s">
        <v>4408</v>
      </c>
      <c s="24" t="s">
        <v>58</v>
      </c>
      <c s="30" t="s">
        <v>4409</v>
      </c>
      <c s="31" t="s">
        <v>936</v>
      </c>
      <c s="32">
        <v>301</v>
      </c>
      <c s="33">
        <v>0</v>
      </c>
      <c s="33">
        <f>ROUND(ROUND(H82,2)*ROUND(G82,3),2)</f>
      </c>
      <c r="O82">
        <f>(I82*0)/100</f>
      </c>
      <c t="s">
        <v>37</v>
      </c>
    </row>
    <row r="83" spans="1:5" ht="12.75">
      <c r="A83" s="34" t="s">
        <v>61</v>
      </c>
      <c r="E83" s="35" t="s">
        <v>58</v>
      </c>
    </row>
    <row r="84" spans="1:5" ht="51">
      <c r="A84" s="36" t="s">
        <v>62</v>
      </c>
      <c r="E84" s="37" t="s">
        <v>4410</v>
      </c>
    </row>
    <row r="85" spans="1:5" ht="51">
      <c r="A85" t="s">
        <v>63</v>
      </c>
      <c r="E85" s="35" t="s">
        <v>4108</v>
      </c>
    </row>
    <row r="86" spans="1:16" ht="12.75">
      <c r="A86" s="24" t="s">
        <v>56</v>
      </c>
      <c s="29" t="s">
        <v>86</v>
      </c>
      <c s="29" t="s">
        <v>4211</v>
      </c>
      <c s="24" t="s">
        <v>58</v>
      </c>
      <c s="30" t="s">
        <v>4212</v>
      </c>
      <c s="31" t="s">
        <v>936</v>
      </c>
      <c s="32">
        <v>426</v>
      </c>
      <c s="33">
        <v>0</v>
      </c>
      <c s="33">
        <f>ROUND(ROUND(H86,2)*ROUND(G86,3),2)</f>
      </c>
      <c r="O86">
        <f>(I86*0)/100</f>
      </c>
      <c t="s">
        <v>37</v>
      </c>
    </row>
    <row r="87" spans="1:5" ht="12.75">
      <c r="A87" s="34" t="s">
        <v>61</v>
      </c>
      <c r="E87" s="35" t="s">
        <v>58</v>
      </c>
    </row>
    <row r="88" spans="1:5" ht="127.5">
      <c r="A88" s="36" t="s">
        <v>62</v>
      </c>
      <c r="E88" s="37" t="s">
        <v>4411</v>
      </c>
    </row>
    <row r="89" spans="1:5" ht="51">
      <c r="A89" t="s">
        <v>63</v>
      </c>
      <c r="E89" s="35" t="s">
        <v>4108</v>
      </c>
    </row>
    <row r="90" spans="1:16" ht="12.75">
      <c r="A90" s="24" t="s">
        <v>56</v>
      </c>
      <c s="29" t="s">
        <v>89</v>
      </c>
      <c s="29" t="s">
        <v>4105</v>
      </c>
      <c s="24" t="s">
        <v>58</v>
      </c>
      <c s="30" t="s">
        <v>4106</v>
      </c>
      <c s="31" t="s">
        <v>936</v>
      </c>
      <c s="32">
        <v>45</v>
      </c>
      <c s="33">
        <v>0</v>
      </c>
      <c s="33">
        <f>ROUND(ROUND(H90,2)*ROUND(G90,3),2)</f>
      </c>
      <c r="O90">
        <f>(I90*0)/100</f>
      </c>
      <c t="s">
        <v>37</v>
      </c>
    </row>
    <row r="91" spans="1:5" ht="12.75">
      <c r="A91" s="34" t="s">
        <v>61</v>
      </c>
      <c r="E91" s="35" t="s">
        <v>58</v>
      </c>
    </row>
    <row r="92" spans="1:5" ht="63.75">
      <c r="A92" s="36" t="s">
        <v>62</v>
      </c>
      <c r="E92" s="37" t="s">
        <v>4412</v>
      </c>
    </row>
    <row r="93" spans="1:5" ht="51">
      <c r="A93" t="s">
        <v>63</v>
      </c>
      <c r="E93" s="35" t="s">
        <v>4108</v>
      </c>
    </row>
    <row r="94" spans="1:16" ht="12.75">
      <c r="A94" s="24" t="s">
        <v>56</v>
      </c>
      <c s="29" t="s">
        <v>92</v>
      </c>
      <c s="29" t="s">
        <v>4413</v>
      </c>
      <c s="24" t="s">
        <v>58</v>
      </c>
      <c s="30" t="s">
        <v>4414</v>
      </c>
      <c s="31" t="s">
        <v>525</v>
      </c>
      <c s="32">
        <v>11</v>
      </c>
      <c s="33">
        <v>0</v>
      </c>
      <c s="33">
        <f>ROUND(ROUND(H94,2)*ROUND(G94,3),2)</f>
      </c>
      <c r="O94">
        <f>(I94*0)/100</f>
      </c>
      <c t="s">
        <v>37</v>
      </c>
    </row>
    <row r="95" spans="1:5" ht="12.75">
      <c r="A95" s="34" t="s">
        <v>61</v>
      </c>
      <c r="E95" s="35" t="s">
        <v>58</v>
      </c>
    </row>
    <row r="96" spans="1:5" ht="76.5">
      <c r="A96" s="36" t="s">
        <v>62</v>
      </c>
      <c r="E96" s="37" t="s">
        <v>4415</v>
      </c>
    </row>
    <row r="97" spans="1:5" ht="102">
      <c r="A97" t="s">
        <v>63</v>
      </c>
      <c r="E97" s="35" t="s">
        <v>4112</v>
      </c>
    </row>
    <row r="98" spans="1:16" ht="12.75">
      <c r="A98" s="24" t="s">
        <v>56</v>
      </c>
      <c s="29" t="s">
        <v>95</v>
      </c>
      <c s="29" t="s">
        <v>4109</v>
      </c>
      <c s="24" t="s">
        <v>58</v>
      </c>
      <c s="30" t="s">
        <v>4110</v>
      </c>
      <c s="31" t="s">
        <v>936</v>
      </c>
      <c s="32">
        <v>28</v>
      </c>
      <c s="33">
        <v>0</v>
      </c>
      <c s="33">
        <f>ROUND(ROUND(H98,2)*ROUND(G98,3),2)</f>
      </c>
      <c r="O98">
        <f>(I98*0)/100</f>
      </c>
      <c t="s">
        <v>37</v>
      </c>
    </row>
    <row r="99" spans="1:5" ht="12.75">
      <c r="A99" s="34" t="s">
        <v>61</v>
      </c>
      <c r="E99" s="35" t="s">
        <v>58</v>
      </c>
    </row>
    <row r="100" spans="1:5" ht="63.75">
      <c r="A100" s="36" t="s">
        <v>62</v>
      </c>
      <c r="E100" s="37" t="s">
        <v>4416</v>
      </c>
    </row>
    <row r="101" spans="1:5" ht="102">
      <c r="A101" t="s">
        <v>63</v>
      </c>
      <c r="E101" s="35" t="s">
        <v>4112</v>
      </c>
    </row>
    <row r="102" spans="1:16" ht="12.75">
      <c r="A102" s="24" t="s">
        <v>56</v>
      </c>
      <c s="29" t="s">
        <v>99</v>
      </c>
      <c s="29" t="s">
        <v>4417</v>
      </c>
      <c s="24" t="s">
        <v>58</v>
      </c>
      <c s="30" t="s">
        <v>4418</v>
      </c>
      <c s="31" t="s">
        <v>936</v>
      </c>
      <c s="32">
        <v>56.1</v>
      </c>
      <c s="33">
        <v>0</v>
      </c>
      <c s="33">
        <f>ROUND(ROUND(H102,2)*ROUND(G102,3),2)</f>
      </c>
      <c r="O102">
        <f>(I102*0)/100</f>
      </c>
      <c t="s">
        <v>37</v>
      </c>
    </row>
    <row r="103" spans="1:5" ht="12.75">
      <c r="A103" s="34" t="s">
        <v>61</v>
      </c>
      <c r="E103" s="35" t="s">
        <v>58</v>
      </c>
    </row>
    <row r="104" spans="1:5" ht="38.25">
      <c r="A104" s="36" t="s">
        <v>62</v>
      </c>
      <c r="E104" s="37" t="s">
        <v>4419</v>
      </c>
    </row>
    <row r="105" spans="1:5" ht="102">
      <c r="A105" t="s">
        <v>63</v>
      </c>
      <c r="E105" s="35" t="s">
        <v>4112</v>
      </c>
    </row>
    <row r="106" spans="1:16" ht="12.75">
      <c r="A106" s="24" t="s">
        <v>56</v>
      </c>
      <c s="29" t="s">
        <v>102</v>
      </c>
      <c s="29" t="s">
        <v>4116</v>
      </c>
      <c s="24" t="s">
        <v>58</v>
      </c>
      <c s="30" t="s">
        <v>4117</v>
      </c>
      <c s="31" t="s">
        <v>936</v>
      </c>
      <c s="32">
        <v>309</v>
      </c>
      <c s="33">
        <v>0</v>
      </c>
      <c s="33">
        <f>ROUND(ROUND(H106,2)*ROUND(G106,3),2)</f>
      </c>
      <c r="O106">
        <f>(I106*0)/100</f>
      </c>
      <c t="s">
        <v>37</v>
      </c>
    </row>
    <row r="107" spans="1:5" ht="12.75">
      <c r="A107" s="34" t="s">
        <v>61</v>
      </c>
      <c r="E107" s="35" t="s">
        <v>58</v>
      </c>
    </row>
    <row r="108" spans="1:5" ht="127.5">
      <c r="A108" s="36" t="s">
        <v>62</v>
      </c>
      <c r="E108" s="37" t="s">
        <v>4420</v>
      </c>
    </row>
    <row r="109" spans="1:5" ht="51">
      <c r="A109" t="s">
        <v>63</v>
      </c>
      <c r="E109" s="35" t="s">
        <v>4119</v>
      </c>
    </row>
    <row r="110" spans="1:16" ht="12.75">
      <c r="A110" s="24" t="s">
        <v>56</v>
      </c>
      <c s="29" t="s">
        <v>105</v>
      </c>
      <c s="29" t="s">
        <v>4218</v>
      </c>
      <c s="24" t="s">
        <v>58</v>
      </c>
      <c s="30" t="s">
        <v>4219</v>
      </c>
      <c s="31" t="s">
        <v>936</v>
      </c>
      <c s="32">
        <v>266</v>
      </c>
      <c s="33">
        <v>0</v>
      </c>
      <c s="33">
        <f>ROUND(ROUND(H110,2)*ROUND(G110,3),2)</f>
      </c>
      <c r="O110">
        <f>(I110*0)/100</f>
      </c>
      <c t="s">
        <v>37</v>
      </c>
    </row>
    <row r="111" spans="1:5" ht="12.75">
      <c r="A111" s="34" t="s">
        <v>61</v>
      </c>
      <c r="E111" s="35" t="s">
        <v>58</v>
      </c>
    </row>
    <row r="112" spans="1:5" ht="76.5">
      <c r="A112" s="36" t="s">
        <v>62</v>
      </c>
      <c r="E112" s="37" t="s">
        <v>4421</v>
      </c>
    </row>
    <row r="113" spans="1:5" ht="51">
      <c r="A113" t="s">
        <v>63</v>
      </c>
      <c r="E113" s="35" t="s">
        <v>4119</v>
      </c>
    </row>
    <row r="114" spans="1:16" ht="12.75">
      <c r="A114" s="24" t="s">
        <v>56</v>
      </c>
      <c s="29" t="s">
        <v>258</v>
      </c>
      <c s="29" t="s">
        <v>4422</v>
      </c>
      <c s="24" t="s">
        <v>58</v>
      </c>
      <c s="30" t="s">
        <v>4423</v>
      </c>
      <c s="31" t="s">
        <v>936</v>
      </c>
      <c s="32">
        <v>606</v>
      </c>
      <c s="33">
        <v>0</v>
      </c>
      <c s="33">
        <f>ROUND(ROUND(H114,2)*ROUND(G114,3),2)</f>
      </c>
      <c r="O114">
        <f>(I114*0)/100</f>
      </c>
      <c t="s">
        <v>37</v>
      </c>
    </row>
    <row r="115" spans="1:5" ht="12.75">
      <c r="A115" s="34" t="s">
        <v>61</v>
      </c>
      <c r="E115" s="35" t="s">
        <v>58</v>
      </c>
    </row>
    <row r="116" spans="1:5" ht="89.25">
      <c r="A116" s="36" t="s">
        <v>62</v>
      </c>
      <c r="E116" s="37" t="s">
        <v>4424</v>
      </c>
    </row>
    <row r="117" spans="1:5" ht="51">
      <c r="A117" t="s">
        <v>63</v>
      </c>
      <c r="E117" s="35" t="s">
        <v>4425</v>
      </c>
    </row>
    <row r="118" spans="1:16" ht="12.75">
      <c r="A118" s="24" t="s">
        <v>56</v>
      </c>
      <c s="29" t="s">
        <v>261</v>
      </c>
      <c s="29" t="s">
        <v>4221</v>
      </c>
      <c s="24" t="s">
        <v>58</v>
      </c>
      <c s="30" t="s">
        <v>4222</v>
      </c>
      <c s="31" t="s">
        <v>936</v>
      </c>
      <c s="32">
        <v>260</v>
      </c>
      <c s="33">
        <v>0</v>
      </c>
      <c s="33">
        <f>ROUND(ROUND(H118,2)*ROUND(G118,3),2)</f>
      </c>
      <c r="O118">
        <f>(I118*0)/100</f>
      </c>
      <c t="s">
        <v>37</v>
      </c>
    </row>
    <row r="119" spans="1:5" ht="12.75">
      <c r="A119" s="34" t="s">
        <v>61</v>
      </c>
      <c r="E119" s="35" t="s">
        <v>58</v>
      </c>
    </row>
    <row r="120" spans="1:5" ht="63.75">
      <c r="A120" s="36" t="s">
        <v>62</v>
      </c>
      <c r="E120" s="37" t="s">
        <v>4426</v>
      </c>
    </row>
    <row r="121" spans="1:5" ht="140.25">
      <c r="A121" t="s">
        <v>63</v>
      </c>
      <c r="E121" s="35" t="s">
        <v>4123</v>
      </c>
    </row>
    <row r="122" spans="1:16" ht="12.75">
      <c r="A122" s="24" t="s">
        <v>56</v>
      </c>
      <c s="29" t="s">
        <v>264</v>
      </c>
      <c s="29" t="s">
        <v>4427</v>
      </c>
      <c s="24" t="s">
        <v>58</v>
      </c>
      <c s="30" t="s">
        <v>4428</v>
      </c>
      <c s="31" t="s">
        <v>936</v>
      </c>
      <c s="32">
        <v>26</v>
      </c>
      <c s="33">
        <v>0</v>
      </c>
      <c s="33">
        <f>ROUND(ROUND(H122,2)*ROUND(G122,3),2)</f>
      </c>
      <c r="O122">
        <f>(I122*0)/100</f>
      </c>
      <c t="s">
        <v>37</v>
      </c>
    </row>
    <row r="123" spans="1:5" ht="12.75">
      <c r="A123" s="34" t="s">
        <v>61</v>
      </c>
      <c r="E123" s="35" t="s">
        <v>58</v>
      </c>
    </row>
    <row r="124" spans="1:5" ht="63.75">
      <c r="A124" s="36" t="s">
        <v>62</v>
      </c>
      <c r="E124" s="37" t="s">
        <v>4429</v>
      </c>
    </row>
    <row r="125" spans="1:5" ht="140.25">
      <c r="A125" t="s">
        <v>63</v>
      </c>
      <c r="E125" s="35" t="s">
        <v>4123</v>
      </c>
    </row>
    <row r="126" spans="1:16" ht="12.75">
      <c r="A126" s="24" t="s">
        <v>56</v>
      </c>
      <c s="29" t="s">
        <v>267</v>
      </c>
      <c s="29" t="s">
        <v>4430</v>
      </c>
      <c s="24" t="s">
        <v>58</v>
      </c>
      <c s="30" t="s">
        <v>4431</v>
      </c>
      <c s="31" t="s">
        <v>936</v>
      </c>
      <c s="32">
        <v>271</v>
      </c>
      <c s="33">
        <v>0</v>
      </c>
      <c s="33">
        <f>ROUND(ROUND(H126,2)*ROUND(G126,3),2)</f>
      </c>
      <c r="O126">
        <f>(I126*0)/100</f>
      </c>
      <c t="s">
        <v>37</v>
      </c>
    </row>
    <row r="127" spans="1:5" ht="12.75">
      <c r="A127" s="34" t="s">
        <v>61</v>
      </c>
      <c r="E127" s="35" t="s">
        <v>58</v>
      </c>
    </row>
    <row r="128" spans="1:5" ht="63.75">
      <c r="A128" s="36" t="s">
        <v>62</v>
      </c>
      <c r="E128" s="37" t="s">
        <v>4432</v>
      </c>
    </row>
    <row r="129" spans="1:5" ht="140.25">
      <c r="A129" t="s">
        <v>63</v>
      </c>
      <c r="E129" s="35" t="s">
        <v>4123</v>
      </c>
    </row>
    <row r="130" spans="1:16" ht="12.75">
      <c r="A130" s="24" t="s">
        <v>56</v>
      </c>
      <c s="29" t="s">
        <v>270</v>
      </c>
      <c s="29" t="s">
        <v>3838</v>
      </c>
      <c s="24" t="s">
        <v>58</v>
      </c>
      <c s="30" t="s">
        <v>3839</v>
      </c>
      <c s="31" t="s">
        <v>936</v>
      </c>
      <c s="32">
        <v>31</v>
      </c>
      <c s="33">
        <v>0</v>
      </c>
      <c s="33">
        <f>ROUND(ROUND(H130,2)*ROUND(G130,3),2)</f>
      </c>
      <c r="O130">
        <f>(I130*0)/100</f>
      </c>
      <c t="s">
        <v>37</v>
      </c>
    </row>
    <row r="131" spans="1:5" ht="12.75">
      <c r="A131" s="34" t="s">
        <v>61</v>
      </c>
      <c r="E131" s="35" t="s">
        <v>58</v>
      </c>
    </row>
    <row r="132" spans="1:5" ht="76.5">
      <c r="A132" s="36" t="s">
        <v>62</v>
      </c>
      <c r="E132" s="37" t="s">
        <v>4433</v>
      </c>
    </row>
    <row r="133" spans="1:5" ht="153">
      <c r="A133" t="s">
        <v>63</v>
      </c>
      <c r="E133" s="35" t="s">
        <v>4434</v>
      </c>
    </row>
    <row r="134" spans="1:16" ht="25.5">
      <c r="A134" s="24" t="s">
        <v>56</v>
      </c>
      <c s="29" t="s">
        <v>273</v>
      </c>
      <c s="29" t="s">
        <v>4435</v>
      </c>
      <c s="24" t="s">
        <v>58</v>
      </c>
      <c s="30" t="s">
        <v>4436</v>
      </c>
      <c s="31" t="s">
        <v>936</v>
      </c>
      <c s="32">
        <v>1</v>
      </c>
      <c s="33">
        <v>0</v>
      </c>
      <c s="33">
        <f>ROUND(ROUND(H134,2)*ROUND(G134,3),2)</f>
      </c>
      <c r="O134">
        <f>(I134*0)/100</f>
      </c>
      <c t="s">
        <v>37</v>
      </c>
    </row>
    <row r="135" spans="1:5" ht="12.75">
      <c r="A135" s="34" t="s">
        <v>61</v>
      </c>
      <c r="E135" s="35" t="s">
        <v>58</v>
      </c>
    </row>
    <row r="136" spans="1:5" ht="51">
      <c r="A136" s="36" t="s">
        <v>62</v>
      </c>
      <c r="E136" s="37" t="s">
        <v>4437</v>
      </c>
    </row>
    <row r="137" spans="1:5" ht="153">
      <c r="A137" t="s">
        <v>63</v>
      </c>
      <c r="E137" s="35" t="s">
        <v>4434</v>
      </c>
    </row>
    <row r="138" spans="1:18" ht="12.75" customHeight="1">
      <c r="A138" s="6" t="s">
        <v>53</v>
      </c>
      <c s="6"/>
      <c s="39" t="s">
        <v>4438</v>
      </c>
      <c s="6"/>
      <c s="27" t="s">
        <v>4439</v>
      </c>
      <c s="6"/>
      <c s="6"/>
      <c s="6"/>
      <c s="40">
        <f>0+Q138</f>
      </c>
      <c r="O138">
        <f>0+R138</f>
      </c>
      <c r="Q138">
        <f>0+I139</f>
      </c>
      <c>
        <f>0+O139</f>
      </c>
    </row>
    <row r="139" spans="1:16" ht="12.75">
      <c r="A139" s="24" t="s">
        <v>56</v>
      </c>
      <c s="29" t="s">
        <v>276</v>
      </c>
      <c s="29" t="s">
        <v>4440</v>
      </c>
      <c s="24" t="s">
        <v>58</v>
      </c>
      <c s="30" t="s">
        <v>4441</v>
      </c>
      <c s="31" t="s">
        <v>936</v>
      </c>
      <c s="32">
        <v>10.5</v>
      </c>
      <c s="33">
        <v>0</v>
      </c>
      <c s="33">
        <f>ROUND(ROUND(H139,2)*ROUND(G139,3),2)</f>
      </c>
      <c r="O139">
        <f>(I139*0)/100</f>
      </c>
      <c t="s">
        <v>37</v>
      </c>
    </row>
    <row r="140" spans="1:5" ht="12.75">
      <c r="A140" s="34" t="s">
        <v>61</v>
      </c>
      <c r="E140" s="35" t="s">
        <v>58</v>
      </c>
    </row>
    <row r="141" spans="1:5" ht="89.25">
      <c r="A141" s="36" t="s">
        <v>62</v>
      </c>
      <c r="E141" s="37" t="s">
        <v>4442</v>
      </c>
    </row>
    <row r="142" spans="1:5" ht="51">
      <c r="A142" t="s">
        <v>63</v>
      </c>
      <c r="E142" s="35" t="s">
        <v>4443</v>
      </c>
    </row>
    <row r="143" spans="1:18" ht="12.75" customHeight="1">
      <c r="A143" s="6" t="s">
        <v>53</v>
      </c>
      <c s="6"/>
      <c s="39" t="s">
        <v>402</v>
      </c>
      <c s="6"/>
      <c s="27" t="s">
        <v>4124</v>
      </c>
      <c s="6"/>
      <c s="6"/>
      <c s="6"/>
      <c s="40">
        <f>0+Q143</f>
      </c>
      <c r="O143">
        <f>0+R143</f>
      </c>
      <c r="Q143">
        <f>0+I144+I148+I152+I156+I160+I164+I168+I172+I176+I180+I184</f>
      </c>
      <c>
        <f>0+O144+O148+O152+O156+O160+O164+O168+O172+O176+O180+O184</f>
      </c>
    </row>
    <row r="144" spans="1:16" ht="12.75">
      <c r="A144" s="24" t="s">
        <v>56</v>
      </c>
      <c s="29" t="s">
        <v>279</v>
      </c>
      <c s="29" t="s">
        <v>4225</v>
      </c>
      <c s="24" t="s">
        <v>58</v>
      </c>
      <c s="30" t="s">
        <v>4226</v>
      </c>
      <c s="31" t="s">
        <v>98</v>
      </c>
      <c s="32">
        <v>2</v>
      </c>
      <c s="33">
        <v>0</v>
      </c>
      <c s="33">
        <f>ROUND(ROUND(H144,2)*ROUND(G144,3),2)</f>
      </c>
      <c r="O144">
        <f>(I144*0)/100</f>
      </c>
      <c t="s">
        <v>37</v>
      </c>
    </row>
    <row r="145" spans="1:5" ht="12.75">
      <c r="A145" s="34" t="s">
        <v>61</v>
      </c>
      <c r="E145" s="35" t="s">
        <v>58</v>
      </c>
    </row>
    <row r="146" spans="1:5" ht="51">
      <c r="A146" s="36" t="s">
        <v>62</v>
      </c>
      <c r="E146" s="37" t="s">
        <v>4444</v>
      </c>
    </row>
    <row r="147" spans="1:5" ht="51">
      <c r="A147" t="s">
        <v>63</v>
      </c>
      <c r="E147" s="35" t="s">
        <v>4228</v>
      </c>
    </row>
    <row r="148" spans="1:16" ht="25.5">
      <c r="A148" s="24" t="s">
        <v>56</v>
      </c>
      <c s="29" t="s">
        <v>282</v>
      </c>
      <c s="29" t="s">
        <v>4125</v>
      </c>
      <c s="24" t="s">
        <v>58</v>
      </c>
      <c s="30" t="s">
        <v>4126</v>
      </c>
      <c s="31" t="s">
        <v>98</v>
      </c>
      <c s="32">
        <v>3</v>
      </c>
      <c s="33">
        <v>0</v>
      </c>
      <c s="33">
        <f>ROUND(ROUND(H148,2)*ROUND(G148,3),2)</f>
      </c>
      <c r="O148">
        <f>(I148*0)/100</f>
      </c>
      <c t="s">
        <v>37</v>
      </c>
    </row>
    <row r="149" spans="1:5" ht="12.75">
      <c r="A149" s="34" t="s">
        <v>61</v>
      </c>
      <c r="E149" s="35" t="s">
        <v>58</v>
      </c>
    </row>
    <row r="150" spans="1:5" ht="38.25">
      <c r="A150" s="36" t="s">
        <v>62</v>
      </c>
      <c r="E150" s="37" t="s">
        <v>4445</v>
      </c>
    </row>
    <row r="151" spans="1:5" ht="25.5">
      <c r="A151" t="s">
        <v>63</v>
      </c>
      <c r="E151" s="35" t="s">
        <v>4128</v>
      </c>
    </row>
    <row r="152" spans="1:16" ht="25.5">
      <c r="A152" s="24" t="s">
        <v>56</v>
      </c>
      <c s="29" t="s">
        <v>421</v>
      </c>
      <c s="29" t="s">
        <v>4230</v>
      </c>
      <c s="24" t="s">
        <v>58</v>
      </c>
      <c s="30" t="s">
        <v>4231</v>
      </c>
      <c s="31" t="s">
        <v>98</v>
      </c>
      <c s="32">
        <v>28</v>
      </c>
      <c s="33">
        <v>0</v>
      </c>
      <c s="33">
        <f>ROUND(ROUND(H152,2)*ROUND(G152,3),2)</f>
      </c>
      <c r="O152">
        <f>(I152*0)/100</f>
      </c>
      <c t="s">
        <v>37</v>
      </c>
    </row>
    <row r="153" spans="1:5" ht="12.75">
      <c r="A153" s="34" t="s">
        <v>61</v>
      </c>
      <c r="E153" s="35" t="s">
        <v>58</v>
      </c>
    </row>
    <row r="154" spans="1:5" ht="140.25">
      <c r="A154" s="36" t="s">
        <v>62</v>
      </c>
      <c r="E154" s="37" t="s">
        <v>4446</v>
      </c>
    </row>
    <row r="155" spans="1:5" ht="25.5">
      <c r="A155" t="s">
        <v>63</v>
      </c>
      <c r="E155" s="35" t="s">
        <v>4233</v>
      </c>
    </row>
    <row r="156" spans="1:16" ht="25.5">
      <c r="A156" s="24" t="s">
        <v>56</v>
      </c>
      <c s="29" t="s">
        <v>285</v>
      </c>
      <c s="29" t="s">
        <v>4234</v>
      </c>
      <c s="24" t="s">
        <v>58</v>
      </c>
      <c s="30" t="s">
        <v>4235</v>
      </c>
      <c s="31" t="s">
        <v>98</v>
      </c>
      <c s="32">
        <v>15</v>
      </c>
      <c s="33">
        <v>0</v>
      </c>
      <c s="33">
        <f>ROUND(ROUND(H156,2)*ROUND(G156,3),2)</f>
      </c>
      <c r="O156">
        <f>(I156*0)/100</f>
      </c>
      <c t="s">
        <v>37</v>
      </c>
    </row>
    <row r="157" spans="1:5" ht="12.75">
      <c r="A157" s="34" t="s">
        <v>61</v>
      </c>
      <c r="E157" s="35" t="s">
        <v>58</v>
      </c>
    </row>
    <row r="158" spans="1:5" ht="38.25">
      <c r="A158" s="36" t="s">
        <v>62</v>
      </c>
      <c r="E158" s="37" t="s">
        <v>4447</v>
      </c>
    </row>
    <row r="159" spans="1:5" ht="25.5">
      <c r="A159" t="s">
        <v>63</v>
      </c>
      <c r="E159" s="35" t="s">
        <v>4237</v>
      </c>
    </row>
    <row r="160" spans="1:16" ht="12.75">
      <c r="A160" s="24" t="s">
        <v>56</v>
      </c>
      <c s="29" t="s">
        <v>110</v>
      </c>
      <c s="29" t="s">
        <v>4448</v>
      </c>
      <c s="24" t="s">
        <v>58</v>
      </c>
      <c s="30" t="s">
        <v>4449</v>
      </c>
      <c s="31" t="s">
        <v>525</v>
      </c>
      <c s="32">
        <v>1.379</v>
      </c>
      <c s="33">
        <v>0</v>
      </c>
      <c s="33">
        <f>ROUND(ROUND(H160,2)*ROUND(G160,3),2)</f>
      </c>
      <c r="O160">
        <f>(I160*0)/100</f>
      </c>
      <c t="s">
        <v>37</v>
      </c>
    </row>
    <row r="161" spans="1:5" ht="12.75">
      <c r="A161" s="34" t="s">
        <v>61</v>
      </c>
      <c r="E161" s="35" t="s">
        <v>58</v>
      </c>
    </row>
    <row r="162" spans="1:5" ht="114.75">
      <c r="A162" s="36" t="s">
        <v>62</v>
      </c>
      <c r="E162" s="37" t="s">
        <v>4450</v>
      </c>
    </row>
    <row r="163" spans="1:5" ht="51">
      <c r="A163" t="s">
        <v>63</v>
      </c>
      <c r="E163" s="35" t="s">
        <v>4451</v>
      </c>
    </row>
    <row r="164" spans="1:16" ht="12.75">
      <c r="A164" s="24" t="s">
        <v>56</v>
      </c>
      <c s="29" t="s">
        <v>113</v>
      </c>
      <c s="29" t="s">
        <v>3851</v>
      </c>
      <c s="24" t="s">
        <v>58</v>
      </c>
      <c s="30" t="s">
        <v>3852</v>
      </c>
      <c s="31" t="s">
        <v>60</v>
      </c>
      <c s="32">
        <v>25.5</v>
      </c>
      <c s="33">
        <v>0</v>
      </c>
      <c s="33">
        <f>ROUND(ROUND(H164,2)*ROUND(G164,3),2)</f>
      </c>
      <c r="O164">
        <f>(I164*0)/100</f>
      </c>
      <c t="s">
        <v>37</v>
      </c>
    </row>
    <row r="165" spans="1:5" ht="12.75">
      <c r="A165" s="34" t="s">
        <v>61</v>
      </c>
      <c r="E165" s="35" t="s">
        <v>58</v>
      </c>
    </row>
    <row r="166" spans="1:5" ht="38.25">
      <c r="A166" s="36" t="s">
        <v>62</v>
      </c>
      <c r="E166" s="37" t="s">
        <v>4452</v>
      </c>
    </row>
    <row r="167" spans="1:5" ht="51">
      <c r="A167" t="s">
        <v>63</v>
      </c>
      <c r="E167" s="35" t="s">
        <v>4247</v>
      </c>
    </row>
    <row r="168" spans="1:16" ht="12.75">
      <c r="A168" s="24" t="s">
        <v>56</v>
      </c>
      <c s="29" t="s">
        <v>288</v>
      </c>
      <c s="29" t="s">
        <v>3400</v>
      </c>
      <c s="24" t="s">
        <v>58</v>
      </c>
      <c s="30" t="s">
        <v>3401</v>
      </c>
      <c s="31" t="s">
        <v>60</v>
      </c>
      <c s="32">
        <v>8</v>
      </c>
      <c s="33">
        <v>0</v>
      </c>
      <c s="33">
        <f>ROUND(ROUND(H168,2)*ROUND(G168,3),2)</f>
      </c>
      <c r="O168">
        <f>(I168*0)/100</f>
      </c>
      <c t="s">
        <v>37</v>
      </c>
    </row>
    <row r="169" spans="1:5" ht="12.75">
      <c r="A169" s="34" t="s">
        <v>61</v>
      </c>
      <c r="E169" s="35" t="s">
        <v>58</v>
      </c>
    </row>
    <row r="170" spans="1:5" ht="38.25">
      <c r="A170" s="36" t="s">
        <v>62</v>
      </c>
      <c r="E170" s="37" t="s">
        <v>4453</v>
      </c>
    </row>
    <row r="171" spans="1:5" ht="51">
      <c r="A171" t="s">
        <v>63</v>
      </c>
      <c r="E171" s="35" t="s">
        <v>4247</v>
      </c>
    </row>
    <row r="172" spans="1:16" ht="12.75">
      <c r="A172" s="24" t="s">
        <v>56</v>
      </c>
      <c s="29" t="s">
        <v>294</v>
      </c>
      <c s="29" t="s">
        <v>4132</v>
      </c>
      <c s="24" t="s">
        <v>58</v>
      </c>
      <c s="30" t="s">
        <v>4133</v>
      </c>
      <c s="31" t="s">
        <v>936</v>
      </c>
      <c s="32">
        <v>30</v>
      </c>
      <c s="33">
        <v>0</v>
      </c>
      <c s="33">
        <f>ROUND(ROUND(H172,2)*ROUND(G172,3),2)</f>
      </c>
      <c r="O172">
        <f>(I172*0)/100</f>
      </c>
      <c t="s">
        <v>37</v>
      </c>
    </row>
    <row r="173" spans="1:5" ht="12.75">
      <c r="A173" s="34" t="s">
        <v>61</v>
      </c>
      <c r="E173" s="35" t="s">
        <v>58</v>
      </c>
    </row>
    <row r="174" spans="1:5" ht="114.75">
      <c r="A174" s="36" t="s">
        <v>62</v>
      </c>
      <c r="E174" s="37" t="s">
        <v>4454</v>
      </c>
    </row>
    <row r="175" spans="1:5" ht="267.75">
      <c r="A175" t="s">
        <v>63</v>
      </c>
      <c r="E175" s="35" t="s">
        <v>4046</v>
      </c>
    </row>
    <row r="176" spans="1:16" ht="12.75">
      <c r="A176" s="24" t="s">
        <v>56</v>
      </c>
      <c s="29" t="s">
        <v>298</v>
      </c>
      <c s="29" t="s">
        <v>4135</v>
      </c>
      <c s="24" t="s">
        <v>58</v>
      </c>
      <c s="30" t="s">
        <v>4136</v>
      </c>
      <c s="31" t="s">
        <v>60</v>
      </c>
      <c s="32">
        <v>19.2</v>
      </c>
      <c s="33">
        <v>0</v>
      </c>
      <c s="33">
        <f>ROUND(ROUND(H176,2)*ROUND(G176,3),2)</f>
      </c>
      <c r="O176">
        <f>(I176*0)/100</f>
      </c>
      <c t="s">
        <v>37</v>
      </c>
    </row>
    <row r="177" spans="1:5" ht="12.75">
      <c r="A177" s="34" t="s">
        <v>61</v>
      </c>
      <c r="E177" s="35" t="s">
        <v>58</v>
      </c>
    </row>
    <row r="178" spans="1:5" ht="63.75">
      <c r="A178" s="36" t="s">
        <v>62</v>
      </c>
      <c r="E178" s="37" t="s">
        <v>4455</v>
      </c>
    </row>
    <row r="179" spans="1:5" ht="25.5">
      <c r="A179" t="s">
        <v>63</v>
      </c>
      <c r="E179" s="35" t="s">
        <v>4138</v>
      </c>
    </row>
    <row r="180" spans="1:16" ht="12.75">
      <c r="A180" s="24" t="s">
        <v>56</v>
      </c>
      <c s="29" t="s">
        <v>301</v>
      </c>
      <c s="29" t="s">
        <v>4254</v>
      </c>
      <c s="24" t="s">
        <v>58</v>
      </c>
      <c s="30" t="s">
        <v>4255</v>
      </c>
      <c s="31" t="s">
        <v>60</v>
      </c>
      <c s="32">
        <v>124</v>
      </c>
      <c s="33">
        <v>0</v>
      </c>
      <c s="33">
        <f>ROUND(ROUND(H180,2)*ROUND(G180,3),2)</f>
      </c>
      <c r="O180">
        <f>(I180*0)/100</f>
      </c>
      <c t="s">
        <v>37</v>
      </c>
    </row>
    <row r="181" spans="1:5" ht="12.75">
      <c r="A181" s="34" t="s">
        <v>61</v>
      </c>
      <c r="E181" s="35" t="s">
        <v>58</v>
      </c>
    </row>
    <row r="182" spans="1:5" ht="38.25">
      <c r="A182" s="36" t="s">
        <v>62</v>
      </c>
      <c r="E182" s="37" t="s">
        <v>4456</v>
      </c>
    </row>
    <row r="183" spans="1:5" ht="38.25">
      <c r="A183" t="s">
        <v>63</v>
      </c>
      <c r="E183" s="35" t="s">
        <v>4257</v>
      </c>
    </row>
    <row r="184" spans="1:16" ht="12.75">
      <c r="A184" s="24" t="s">
        <v>56</v>
      </c>
      <c s="29" t="s">
        <v>332</v>
      </c>
      <c s="29" t="s">
        <v>4143</v>
      </c>
      <c s="24" t="s">
        <v>58</v>
      </c>
      <c s="30" t="s">
        <v>4144</v>
      </c>
      <c s="31" t="s">
        <v>2529</v>
      </c>
      <c s="32">
        <v>4</v>
      </c>
      <c s="33">
        <v>0</v>
      </c>
      <c s="33">
        <f>ROUND(ROUND(H184,2)*ROUND(G184,3),2)</f>
      </c>
      <c r="O184">
        <f>(I184*0)/100</f>
      </c>
      <c t="s">
        <v>37</v>
      </c>
    </row>
    <row r="185" spans="1:5" ht="12.75">
      <c r="A185" s="34" t="s">
        <v>61</v>
      </c>
      <c r="E185" s="35" t="s">
        <v>58</v>
      </c>
    </row>
    <row r="186" spans="1:5" ht="38.25">
      <c r="A186" s="36" t="s">
        <v>62</v>
      </c>
      <c r="E186" s="37" t="s">
        <v>4457</v>
      </c>
    </row>
    <row r="187" spans="1:5" ht="25.5">
      <c r="A187" t="s">
        <v>63</v>
      </c>
      <c r="E187" s="35" t="s">
        <v>4146</v>
      </c>
    </row>
    <row r="188" spans="1:18" ht="12.75" customHeight="1">
      <c r="A188" s="6" t="s">
        <v>53</v>
      </c>
      <c s="6"/>
      <c s="39" t="s">
        <v>350</v>
      </c>
      <c s="6"/>
      <c s="27" t="s">
        <v>4458</v>
      </c>
      <c s="6"/>
      <c s="6"/>
      <c s="6"/>
      <c s="40">
        <f>0+Q188</f>
      </c>
      <c r="O188">
        <f>0+R188</f>
      </c>
      <c r="Q188">
        <f>0+I189+I193</f>
      </c>
      <c>
        <f>0+O189+O193</f>
      </c>
    </row>
    <row r="189" spans="1:16" ht="12.75">
      <c r="A189" s="24" t="s">
        <v>56</v>
      </c>
      <c s="29" t="s">
        <v>304</v>
      </c>
      <c s="29" t="s">
        <v>4459</v>
      </c>
      <c s="24" t="s">
        <v>58</v>
      </c>
      <c s="30" t="s">
        <v>4460</v>
      </c>
      <c s="31" t="s">
        <v>936</v>
      </c>
      <c s="32">
        <v>4</v>
      </c>
      <c s="33">
        <v>0</v>
      </c>
      <c s="33">
        <f>ROUND(ROUND(H189,2)*ROUND(G189,3),2)</f>
      </c>
      <c r="O189">
        <f>(I189*0)/100</f>
      </c>
      <c t="s">
        <v>37</v>
      </c>
    </row>
    <row r="190" spans="1:5" ht="12.75">
      <c r="A190" s="34" t="s">
        <v>61</v>
      </c>
      <c r="E190" s="35" t="s">
        <v>58</v>
      </c>
    </row>
    <row r="191" spans="1:5" ht="38.25">
      <c r="A191" s="36" t="s">
        <v>62</v>
      </c>
      <c r="E191" s="37" t="s">
        <v>4461</v>
      </c>
    </row>
    <row r="192" spans="1:5" ht="102">
      <c r="A192" t="s">
        <v>63</v>
      </c>
      <c r="E192" s="35" t="s">
        <v>4462</v>
      </c>
    </row>
    <row r="193" spans="1:16" ht="12.75">
      <c r="A193" s="24" t="s">
        <v>56</v>
      </c>
      <c s="29" t="s">
        <v>326</v>
      </c>
      <c s="29" t="s">
        <v>4139</v>
      </c>
      <c s="24" t="s">
        <v>58</v>
      </c>
      <c s="30" t="s">
        <v>4140</v>
      </c>
      <c s="31" t="s">
        <v>2529</v>
      </c>
      <c s="32">
        <v>1</v>
      </c>
      <c s="33">
        <v>0</v>
      </c>
      <c s="33">
        <f>ROUND(ROUND(H193,2)*ROUND(G193,3),2)</f>
      </c>
      <c r="O193">
        <f>(I193*0)/100</f>
      </c>
      <c t="s">
        <v>37</v>
      </c>
    </row>
    <row r="194" spans="1:5" ht="12.75">
      <c r="A194" s="34" t="s">
        <v>61</v>
      </c>
      <c r="E194" s="35" t="s">
        <v>58</v>
      </c>
    </row>
    <row r="195" spans="1:5" ht="38.25">
      <c r="A195" s="36" t="s">
        <v>62</v>
      </c>
      <c r="E195" s="37" t="s">
        <v>4463</v>
      </c>
    </row>
    <row r="196" spans="1:5" ht="12.75">
      <c r="A196" t="s">
        <v>63</v>
      </c>
      <c r="E196" s="35" t="s">
        <v>4142</v>
      </c>
    </row>
    <row r="197" spans="1:18" ht="12.75" customHeight="1">
      <c r="A197" s="6" t="s">
        <v>53</v>
      </c>
      <c s="6"/>
      <c s="39" t="s">
        <v>125</v>
      </c>
      <c s="6"/>
      <c s="27" t="s">
        <v>4147</v>
      </c>
      <c s="6"/>
      <c s="6"/>
      <c s="6"/>
      <c s="40">
        <f>0+Q197</f>
      </c>
      <c r="O197">
        <f>0+R197</f>
      </c>
      <c r="Q197">
        <f>0+I198+I202+I206</f>
      </c>
      <c>
        <f>0+O198+O202+O206</f>
      </c>
    </row>
    <row r="198" spans="1:16" ht="12.75">
      <c r="A198" s="24" t="s">
        <v>56</v>
      </c>
      <c s="29" t="s">
        <v>291</v>
      </c>
      <c s="29" t="s">
        <v>4260</v>
      </c>
      <c s="24" t="s">
        <v>58</v>
      </c>
      <c s="30" t="s">
        <v>4261</v>
      </c>
      <c s="31" t="s">
        <v>60</v>
      </c>
      <c s="32">
        <v>40</v>
      </c>
      <c s="33">
        <v>0</v>
      </c>
      <c s="33">
        <f>ROUND(ROUND(H198,2)*ROUND(G198,3),2)</f>
      </c>
      <c r="O198">
        <f>(I198*0)/100</f>
      </c>
      <c t="s">
        <v>37</v>
      </c>
    </row>
    <row r="199" spans="1:5" ht="12.75">
      <c r="A199" s="34" t="s">
        <v>61</v>
      </c>
      <c r="E199" s="35" t="s">
        <v>58</v>
      </c>
    </row>
    <row r="200" spans="1:5" ht="38.25">
      <c r="A200" s="36" t="s">
        <v>62</v>
      </c>
      <c r="E200" s="37" t="s">
        <v>4464</v>
      </c>
    </row>
    <row r="201" spans="1:5" ht="25.5">
      <c r="A201" t="s">
        <v>63</v>
      </c>
      <c r="E201" s="35" t="s">
        <v>4263</v>
      </c>
    </row>
    <row r="202" spans="1:16" ht="12.75">
      <c r="A202" s="24" t="s">
        <v>56</v>
      </c>
      <c s="29" t="s">
        <v>307</v>
      </c>
      <c s="29" t="s">
        <v>4465</v>
      </c>
      <c s="24" t="s">
        <v>58</v>
      </c>
      <c s="30" t="s">
        <v>4466</v>
      </c>
      <c s="31" t="s">
        <v>525</v>
      </c>
      <c s="32">
        <v>3.15</v>
      </c>
      <c s="33">
        <v>0</v>
      </c>
      <c s="33">
        <f>ROUND(ROUND(H202,2)*ROUND(G202,3),2)</f>
      </c>
      <c r="O202">
        <f>(I202*0)/100</f>
      </c>
      <c t="s">
        <v>37</v>
      </c>
    </row>
    <row r="203" spans="1:5" ht="12.75">
      <c r="A203" s="34" t="s">
        <v>61</v>
      </c>
      <c r="E203" s="35" t="s">
        <v>58</v>
      </c>
    </row>
    <row r="204" spans="1:5" ht="63.75">
      <c r="A204" s="36" t="s">
        <v>62</v>
      </c>
      <c r="E204" s="37" t="s">
        <v>4467</v>
      </c>
    </row>
    <row r="205" spans="1:5" ht="102">
      <c r="A205" t="s">
        <v>63</v>
      </c>
      <c r="E205" s="35" t="s">
        <v>4468</v>
      </c>
    </row>
    <row r="206" spans="1:16" ht="12.75">
      <c r="A206" s="24" t="s">
        <v>56</v>
      </c>
      <c s="29" t="s">
        <v>310</v>
      </c>
      <c s="29" t="s">
        <v>4469</v>
      </c>
      <c s="24" t="s">
        <v>58</v>
      </c>
      <c s="30" t="s">
        <v>4470</v>
      </c>
      <c s="31" t="s">
        <v>525</v>
      </c>
      <c s="32">
        <v>1.575</v>
      </c>
      <c s="33">
        <v>0</v>
      </c>
      <c s="33">
        <f>ROUND(ROUND(H206,2)*ROUND(G206,3),2)</f>
      </c>
      <c r="O206">
        <f>(I206*0)/100</f>
      </c>
      <c t="s">
        <v>37</v>
      </c>
    </row>
    <row r="207" spans="1:5" ht="12.75">
      <c r="A207" s="34" t="s">
        <v>61</v>
      </c>
      <c r="E207" s="35" t="s">
        <v>58</v>
      </c>
    </row>
    <row r="208" spans="1:5" ht="63.75">
      <c r="A208" s="36" t="s">
        <v>62</v>
      </c>
      <c r="E208" s="37" t="s">
        <v>4471</v>
      </c>
    </row>
    <row r="209" spans="1:5" ht="102">
      <c r="A209" t="s">
        <v>63</v>
      </c>
      <c r="E209" s="35" t="s">
        <v>4468</v>
      </c>
    </row>
    <row r="210" spans="1:18" ht="12.75" customHeight="1">
      <c r="A210" s="6" t="s">
        <v>53</v>
      </c>
      <c s="6"/>
      <c s="39" t="s">
        <v>902</v>
      </c>
      <c s="6"/>
      <c s="27" t="s">
        <v>903</v>
      </c>
      <c s="6"/>
      <c s="6"/>
      <c s="6"/>
      <c s="40">
        <f>0+Q210</f>
      </c>
      <c r="O210">
        <f>0+R210</f>
      </c>
      <c r="Q210">
        <f>0+I211+I215+I219+I223</f>
      </c>
      <c>
        <f>0+O211+O215+O219+O223</f>
      </c>
    </row>
    <row r="211" spans="1:16" ht="25.5">
      <c r="A211" s="24" t="s">
        <v>56</v>
      </c>
      <c s="29" t="s">
        <v>313</v>
      </c>
      <c s="29" t="s">
        <v>904</v>
      </c>
      <c s="24" t="s">
        <v>58</v>
      </c>
      <c s="30" t="s">
        <v>4472</v>
      </c>
      <c s="31" t="s">
        <v>906</v>
      </c>
      <c s="32">
        <v>737.57</v>
      </c>
      <c s="33">
        <v>0</v>
      </c>
      <c s="33">
        <f>ROUND(ROUND(H211,2)*ROUND(G211,3),2)</f>
      </c>
      <c r="O211">
        <f>(I211*0)/100</f>
      </c>
      <c t="s">
        <v>37</v>
      </c>
    </row>
    <row r="212" spans="1:5" ht="12.75">
      <c r="A212" s="34" t="s">
        <v>61</v>
      </c>
      <c r="E212" s="35" t="s">
        <v>58</v>
      </c>
    </row>
    <row r="213" spans="1:5" ht="38.25">
      <c r="A213" s="36" t="s">
        <v>62</v>
      </c>
      <c r="E213" s="37" t="s">
        <v>4473</v>
      </c>
    </row>
    <row r="214" spans="1:5" ht="153">
      <c r="A214" t="s">
        <v>63</v>
      </c>
      <c r="E214" s="35" t="s">
        <v>4474</v>
      </c>
    </row>
    <row r="215" spans="1:16" ht="25.5">
      <c r="A215" s="24" t="s">
        <v>56</v>
      </c>
      <c s="29" t="s">
        <v>316</v>
      </c>
      <c s="29" t="s">
        <v>4270</v>
      </c>
      <c s="24" t="s">
        <v>58</v>
      </c>
      <c s="30" t="s">
        <v>4475</v>
      </c>
      <c s="31" t="s">
        <v>906</v>
      </c>
      <c s="32">
        <v>151.25</v>
      </c>
      <c s="33">
        <v>0</v>
      </c>
      <c s="33">
        <f>ROUND(ROUND(H215,2)*ROUND(G215,3),2)</f>
      </c>
      <c r="O215">
        <f>(I215*0)/100</f>
      </c>
      <c t="s">
        <v>37</v>
      </c>
    </row>
    <row r="216" spans="1:5" ht="12.75">
      <c r="A216" s="34" t="s">
        <v>61</v>
      </c>
      <c r="E216" s="35" t="s">
        <v>58</v>
      </c>
    </row>
    <row r="217" spans="1:5" ht="140.25">
      <c r="A217" s="36" t="s">
        <v>62</v>
      </c>
      <c r="E217" s="37" t="s">
        <v>4476</v>
      </c>
    </row>
    <row r="218" spans="1:5" ht="153">
      <c r="A218" t="s">
        <v>63</v>
      </c>
      <c r="E218" s="35" t="s">
        <v>4474</v>
      </c>
    </row>
    <row r="219" spans="1:16" ht="25.5">
      <c r="A219" s="24" t="s">
        <v>56</v>
      </c>
      <c s="29" t="s">
        <v>320</v>
      </c>
      <c s="29" t="s">
        <v>910</v>
      </c>
      <c s="24" t="s">
        <v>58</v>
      </c>
      <c s="30" t="s">
        <v>4477</v>
      </c>
      <c s="31" t="s">
        <v>906</v>
      </c>
      <c s="32">
        <v>10.71</v>
      </c>
      <c s="33">
        <v>0</v>
      </c>
      <c s="33">
        <f>ROUND(ROUND(H219,2)*ROUND(G219,3),2)</f>
      </c>
      <c r="O219">
        <f>(I219*0)/100</f>
      </c>
      <c t="s">
        <v>37</v>
      </c>
    </row>
    <row r="220" spans="1:5" ht="12.75">
      <c r="A220" s="34" t="s">
        <v>61</v>
      </c>
      <c r="E220" s="35" t="s">
        <v>58</v>
      </c>
    </row>
    <row r="221" spans="1:5" ht="63.75">
      <c r="A221" s="36" t="s">
        <v>62</v>
      </c>
      <c r="E221" s="37" t="s">
        <v>4478</v>
      </c>
    </row>
    <row r="222" spans="1:5" ht="153">
      <c r="A222" t="s">
        <v>63</v>
      </c>
      <c r="E222" s="35" t="s">
        <v>4474</v>
      </c>
    </row>
    <row r="223" spans="1:16" ht="25.5">
      <c r="A223" s="24" t="s">
        <v>56</v>
      </c>
      <c s="29" t="s">
        <v>323</v>
      </c>
      <c s="29" t="s">
        <v>3525</v>
      </c>
      <c s="24" t="s">
        <v>58</v>
      </c>
      <c s="30" t="s">
        <v>4479</v>
      </c>
      <c s="31" t="s">
        <v>906</v>
      </c>
      <c s="32">
        <v>162.225</v>
      </c>
      <c s="33">
        <v>0</v>
      </c>
      <c s="33">
        <f>ROUND(ROUND(H223,2)*ROUND(G223,3),2)</f>
      </c>
      <c r="O223">
        <f>(I223*0)/100</f>
      </c>
      <c t="s">
        <v>37</v>
      </c>
    </row>
    <row r="224" spans="1:5" ht="12.75">
      <c r="A224" s="34" t="s">
        <v>61</v>
      </c>
      <c r="E224" s="35" t="s">
        <v>58</v>
      </c>
    </row>
    <row r="225" spans="1:5" ht="89.25">
      <c r="A225" s="36" t="s">
        <v>62</v>
      </c>
      <c r="E225" s="37" t="s">
        <v>4480</v>
      </c>
    </row>
    <row r="226" spans="1:5" ht="153">
      <c r="A226" t="s">
        <v>63</v>
      </c>
      <c r="E226" s="35" t="s">
        <v>4474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0.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0+O11+O44+O53+O82+O99+O104+O117</f>
      </c>
      <c t="s">
        <v>32</v>
      </c>
    </row>
    <row r="3" spans="1:16" ht="15" customHeight="1">
      <c r="A3" t="s">
        <v>12</v>
      </c>
      <c s="12" t="s">
        <v>14</v>
      </c>
      <c s="13" t="s">
        <v>15</v>
      </c>
      <c s="1"/>
      <c s="14" t="s">
        <v>16</v>
      </c>
      <c s="1"/>
      <c s="9"/>
      <c s="8" t="s">
        <v>4481</v>
      </c>
      <c s="41">
        <f>0+I11+I44+I53+I82+I99+I104+I117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4481</v>
      </c>
      <c s="6"/>
      <c s="18" t="s">
        <v>4482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4375</v>
      </c>
      <c s="24" t="s">
        <v>58</v>
      </c>
      <c s="30" t="s">
        <v>4376</v>
      </c>
      <c s="31" t="s">
        <v>525</v>
      </c>
      <c s="32">
        <v>16.375</v>
      </c>
      <c s="33">
        <v>0</v>
      </c>
      <c s="33">
        <f>ROUND(ROUND(H12,2)*ROUND(G12,3),2)</f>
      </c>
      <c r="O12">
        <f>(I12*0)/100</f>
      </c>
      <c t="s">
        <v>37</v>
      </c>
    </row>
    <row r="13" spans="1:5" ht="12.75">
      <c r="A13" s="34" t="s">
        <v>61</v>
      </c>
      <c r="E13" s="35" t="s">
        <v>58</v>
      </c>
    </row>
    <row r="14" spans="1:5" ht="63.75">
      <c r="A14" s="36" t="s">
        <v>62</v>
      </c>
      <c r="E14" s="37" t="s">
        <v>4483</v>
      </c>
    </row>
    <row r="15" spans="1:5" ht="63.75">
      <c r="A15" t="s">
        <v>63</v>
      </c>
      <c r="E15" s="35" t="s">
        <v>4374</v>
      </c>
    </row>
    <row r="16" spans="1:16" ht="12.75">
      <c r="A16" s="24" t="s">
        <v>56</v>
      </c>
      <c s="29" t="s">
        <v>33</v>
      </c>
      <c s="29" t="s">
        <v>4065</v>
      </c>
      <c s="24" t="s">
        <v>58</v>
      </c>
      <c s="30" t="s">
        <v>4066</v>
      </c>
      <c s="31" t="s">
        <v>525</v>
      </c>
      <c s="32">
        <v>33.88</v>
      </c>
      <c s="33">
        <v>0</v>
      </c>
      <c s="33">
        <f>ROUND(ROUND(H16,2)*ROUND(G16,3),2)</f>
      </c>
      <c r="O16">
        <f>(I16*0)/100</f>
      </c>
      <c t="s">
        <v>37</v>
      </c>
    </row>
    <row r="17" spans="1:5" ht="12.75">
      <c r="A17" s="34" t="s">
        <v>61</v>
      </c>
      <c r="E17" s="35" t="s">
        <v>58</v>
      </c>
    </row>
    <row r="18" spans="1:5" ht="89.25">
      <c r="A18" s="36" t="s">
        <v>62</v>
      </c>
      <c r="E18" s="37" t="s">
        <v>4484</v>
      </c>
    </row>
    <row r="19" spans="1:5" ht="369.75">
      <c r="A19" t="s">
        <v>63</v>
      </c>
      <c r="E19" s="35" t="s">
        <v>4068</v>
      </c>
    </row>
    <row r="20" spans="1:16" ht="12.75">
      <c r="A20" s="24" t="s">
        <v>56</v>
      </c>
      <c s="29" t="s">
        <v>32</v>
      </c>
      <c s="29" t="s">
        <v>3167</v>
      </c>
      <c s="24" t="s">
        <v>58</v>
      </c>
      <c s="30" t="s">
        <v>3168</v>
      </c>
      <c s="31" t="s">
        <v>525</v>
      </c>
      <c s="32">
        <v>6</v>
      </c>
      <c s="33">
        <v>0</v>
      </c>
      <c s="33">
        <f>ROUND(ROUND(H20,2)*ROUND(G20,3),2)</f>
      </c>
      <c r="O20">
        <f>(I20*0)/100</f>
      </c>
      <c t="s">
        <v>37</v>
      </c>
    </row>
    <row r="21" spans="1:5" ht="12.75">
      <c r="A21" s="34" t="s">
        <v>61</v>
      </c>
      <c r="E21" s="35" t="s">
        <v>58</v>
      </c>
    </row>
    <row r="22" spans="1:5" ht="38.25">
      <c r="A22" s="36" t="s">
        <v>62</v>
      </c>
      <c r="E22" s="37" t="s">
        <v>4485</v>
      </c>
    </row>
    <row r="23" spans="1:5" ht="306">
      <c r="A23" t="s">
        <v>63</v>
      </c>
      <c r="E23" s="35" t="s">
        <v>4383</v>
      </c>
    </row>
    <row r="24" spans="1:16" ht="12.75">
      <c r="A24" s="24" t="s">
        <v>56</v>
      </c>
      <c s="29" t="s">
        <v>43</v>
      </c>
      <c s="29" t="s">
        <v>3185</v>
      </c>
      <c s="24" t="s">
        <v>58</v>
      </c>
      <c s="30" t="s">
        <v>3186</v>
      </c>
      <c s="31" t="s">
        <v>525</v>
      </c>
      <c s="32">
        <v>6</v>
      </c>
      <c s="33">
        <v>0</v>
      </c>
      <c s="33">
        <f>ROUND(ROUND(H24,2)*ROUND(G24,3),2)</f>
      </c>
      <c r="O24">
        <f>(I24*0)/100</f>
      </c>
      <c t="s">
        <v>37</v>
      </c>
    </row>
    <row r="25" spans="1:5" ht="12.75">
      <c r="A25" s="34" t="s">
        <v>61</v>
      </c>
      <c r="E25" s="35" t="s">
        <v>58</v>
      </c>
    </row>
    <row r="26" spans="1:5" ht="51">
      <c r="A26" s="36" t="s">
        <v>62</v>
      </c>
      <c r="E26" s="37" t="s">
        <v>4486</v>
      </c>
    </row>
    <row r="27" spans="1:5" ht="267.75">
      <c r="A27" t="s">
        <v>63</v>
      </c>
      <c r="E27" s="35" t="s">
        <v>4385</v>
      </c>
    </row>
    <row r="28" spans="1:16" ht="12.75">
      <c r="A28" s="24" t="s">
        <v>56</v>
      </c>
      <c s="29" t="s">
        <v>45</v>
      </c>
      <c s="29" t="s">
        <v>3199</v>
      </c>
      <c s="24" t="s">
        <v>58</v>
      </c>
      <c s="30" t="s">
        <v>3200</v>
      </c>
      <c s="31" t="s">
        <v>936</v>
      </c>
      <c s="32">
        <v>120</v>
      </c>
      <c s="33">
        <v>0</v>
      </c>
      <c s="33">
        <f>ROUND(ROUND(H28,2)*ROUND(G28,3),2)</f>
      </c>
      <c r="O28">
        <f>(I28*0)/100</f>
      </c>
      <c t="s">
        <v>37</v>
      </c>
    </row>
    <row r="29" spans="1:5" ht="12.75">
      <c r="A29" s="34" t="s">
        <v>61</v>
      </c>
      <c r="E29" s="35" t="s">
        <v>58</v>
      </c>
    </row>
    <row r="30" spans="1:5" ht="38.25">
      <c r="A30" s="36" t="s">
        <v>62</v>
      </c>
      <c r="E30" s="37" t="s">
        <v>4487</v>
      </c>
    </row>
    <row r="31" spans="1:5" ht="25.5">
      <c r="A31" t="s">
        <v>63</v>
      </c>
      <c r="E31" s="35" t="s">
        <v>4074</v>
      </c>
    </row>
    <row r="32" spans="1:16" ht="12.75">
      <c r="A32" s="24" t="s">
        <v>56</v>
      </c>
      <c s="29" t="s">
        <v>47</v>
      </c>
      <c s="29" t="s">
        <v>4388</v>
      </c>
      <c s="24" t="s">
        <v>58</v>
      </c>
      <c s="30" t="s">
        <v>4389</v>
      </c>
      <c s="31" t="s">
        <v>936</v>
      </c>
      <c s="32">
        <v>20</v>
      </c>
      <c s="33">
        <v>0</v>
      </c>
      <c s="33">
        <f>ROUND(ROUND(H32,2)*ROUND(G32,3),2)</f>
      </c>
      <c r="O32">
        <f>(I32*0)/100</f>
      </c>
      <c t="s">
        <v>37</v>
      </c>
    </row>
    <row r="33" spans="1:5" ht="12.75">
      <c r="A33" s="34" t="s">
        <v>61</v>
      </c>
      <c r="E33" s="35" t="s">
        <v>58</v>
      </c>
    </row>
    <row r="34" spans="1:5" ht="51">
      <c r="A34" s="36" t="s">
        <v>62</v>
      </c>
      <c r="E34" s="37" t="s">
        <v>4488</v>
      </c>
    </row>
    <row r="35" spans="1:5" ht="38.25">
      <c r="A35" t="s">
        <v>63</v>
      </c>
      <c r="E35" s="35" t="s">
        <v>4078</v>
      </c>
    </row>
    <row r="36" spans="1:16" ht="12.75">
      <c r="A36" s="24" t="s">
        <v>56</v>
      </c>
      <c s="29" t="s">
        <v>452</v>
      </c>
      <c s="29" t="s">
        <v>4391</v>
      </c>
      <c s="24" t="s">
        <v>58</v>
      </c>
      <c s="30" t="s">
        <v>4392</v>
      </c>
      <c s="31" t="s">
        <v>936</v>
      </c>
      <c s="32">
        <v>20</v>
      </c>
      <c s="33">
        <v>0</v>
      </c>
      <c s="33">
        <f>ROUND(ROUND(H36,2)*ROUND(G36,3),2)</f>
      </c>
      <c r="O36">
        <f>(I36*0)/100</f>
      </c>
      <c t="s">
        <v>37</v>
      </c>
    </row>
    <row r="37" spans="1:5" ht="12.75">
      <c r="A37" s="34" t="s">
        <v>61</v>
      </c>
      <c r="E37" s="35" t="s">
        <v>58</v>
      </c>
    </row>
    <row r="38" spans="1:5" ht="38.25">
      <c r="A38" s="36" t="s">
        <v>62</v>
      </c>
      <c r="E38" s="37" t="s">
        <v>4489</v>
      </c>
    </row>
    <row r="39" spans="1:5" ht="25.5">
      <c r="A39" t="s">
        <v>63</v>
      </c>
      <c r="E39" s="35" t="s">
        <v>4394</v>
      </c>
    </row>
    <row r="40" spans="1:16" ht="25.5">
      <c r="A40" s="24" t="s">
        <v>56</v>
      </c>
      <c s="29" t="s">
        <v>264</v>
      </c>
      <c s="29" t="s">
        <v>4395</v>
      </c>
      <c s="24" t="s">
        <v>58</v>
      </c>
      <c s="30" t="s">
        <v>4396</v>
      </c>
      <c s="31" t="s">
        <v>525</v>
      </c>
      <c s="32">
        <v>2</v>
      </c>
      <c s="33">
        <v>0</v>
      </c>
      <c s="33">
        <f>ROUND(ROUND(H40,2)*ROUND(G40,3),2)</f>
      </c>
      <c r="O40">
        <f>(I40*0)/100</f>
      </c>
      <c t="s">
        <v>37</v>
      </c>
    </row>
    <row r="41" spans="1:5" ht="12.75">
      <c r="A41" s="34" t="s">
        <v>61</v>
      </c>
      <c r="E41" s="35" t="s">
        <v>58</v>
      </c>
    </row>
    <row r="42" spans="1:5" ht="38.25">
      <c r="A42" s="36" t="s">
        <v>62</v>
      </c>
      <c r="E42" s="37" t="s">
        <v>4490</v>
      </c>
    </row>
    <row r="43" spans="1:5" ht="12.75">
      <c r="A43" t="s">
        <v>63</v>
      </c>
      <c r="E43" s="35" t="s">
        <v>4398</v>
      </c>
    </row>
    <row r="44" spans="1:18" ht="12.75" customHeight="1">
      <c r="A44" s="6" t="s">
        <v>53</v>
      </c>
      <c s="6"/>
      <c s="39" t="s">
        <v>294</v>
      </c>
      <c s="6"/>
      <c s="27" t="s">
        <v>3246</v>
      </c>
      <c s="6"/>
      <c s="6"/>
      <c s="6"/>
      <c s="40">
        <f>0+Q44</f>
      </c>
      <c r="O44">
        <f>0+R44</f>
      </c>
      <c r="Q44">
        <f>0+I45+I49</f>
      </c>
      <c>
        <f>0+O45+O49</f>
      </c>
    </row>
    <row r="45" spans="1:16" ht="12.75">
      <c r="A45" s="24" t="s">
        <v>56</v>
      </c>
      <c s="29" t="s">
        <v>394</v>
      </c>
      <c s="29" t="s">
        <v>3830</v>
      </c>
      <c s="24" t="s">
        <v>58</v>
      </c>
      <c s="30" t="s">
        <v>3831</v>
      </c>
      <c s="31" t="s">
        <v>525</v>
      </c>
      <c s="32">
        <v>2</v>
      </c>
      <c s="33">
        <v>0</v>
      </c>
      <c s="33">
        <f>ROUND(ROUND(H45,2)*ROUND(G45,3),2)</f>
      </c>
      <c r="O45">
        <f>(I45*0)/100</f>
      </c>
      <c t="s">
        <v>37</v>
      </c>
    </row>
    <row r="46" spans="1:5" ht="12.75">
      <c r="A46" s="34" t="s">
        <v>61</v>
      </c>
      <c r="E46" s="35" t="s">
        <v>58</v>
      </c>
    </row>
    <row r="47" spans="1:5" ht="51">
      <c r="A47" s="36" t="s">
        <v>62</v>
      </c>
      <c r="E47" s="37" t="s">
        <v>4491</v>
      </c>
    </row>
    <row r="48" spans="1:5" ht="369.75">
      <c r="A48" t="s">
        <v>63</v>
      </c>
      <c r="E48" s="35" t="s">
        <v>4100</v>
      </c>
    </row>
    <row r="49" spans="1:16" ht="12.75">
      <c r="A49" s="24" t="s">
        <v>56</v>
      </c>
      <c s="29" t="s">
        <v>50</v>
      </c>
      <c s="29" t="s">
        <v>4101</v>
      </c>
      <c s="24" t="s">
        <v>58</v>
      </c>
      <c s="30" t="s">
        <v>4102</v>
      </c>
      <c s="31" t="s">
        <v>525</v>
      </c>
      <c s="32">
        <v>0.5</v>
      </c>
      <c s="33">
        <v>0</v>
      </c>
      <c s="33">
        <f>ROUND(ROUND(H49,2)*ROUND(G49,3),2)</f>
      </c>
      <c r="O49">
        <f>(I49*0)/100</f>
      </c>
      <c t="s">
        <v>37</v>
      </c>
    </row>
    <row r="50" spans="1:5" ht="12.75">
      <c r="A50" s="34" t="s">
        <v>61</v>
      </c>
      <c r="E50" s="35" t="s">
        <v>58</v>
      </c>
    </row>
    <row r="51" spans="1:5" ht="51">
      <c r="A51" s="36" t="s">
        <v>62</v>
      </c>
      <c r="E51" s="37" t="s">
        <v>4492</v>
      </c>
    </row>
    <row r="52" spans="1:5" ht="38.25">
      <c r="A52" t="s">
        <v>63</v>
      </c>
      <c r="E52" s="35" t="s">
        <v>4104</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30</v>
      </c>
      <c s="33">
        <v>0</v>
      </c>
      <c s="33">
        <f>ROUND(ROUND(H54,2)*ROUND(G54,3),2)</f>
      </c>
      <c r="O54">
        <f>(I54*0)/100</f>
      </c>
      <c t="s">
        <v>37</v>
      </c>
    </row>
    <row r="55" spans="1:5" ht="12.75">
      <c r="A55" s="34" t="s">
        <v>61</v>
      </c>
      <c r="E55" s="35" t="s">
        <v>58</v>
      </c>
    </row>
    <row r="56" spans="1:5" ht="38.25">
      <c r="A56" s="36" t="s">
        <v>62</v>
      </c>
      <c r="E56" s="37" t="s">
        <v>4493</v>
      </c>
    </row>
    <row r="57" spans="1:5" ht="51">
      <c r="A57" t="s">
        <v>63</v>
      </c>
      <c r="E57" s="35" t="s">
        <v>4108</v>
      </c>
    </row>
    <row r="58" spans="1:16" ht="12.75">
      <c r="A58" s="24" t="s">
        <v>56</v>
      </c>
      <c s="29" t="s">
        <v>67</v>
      </c>
      <c s="29" t="s">
        <v>4105</v>
      </c>
      <c s="24" t="s">
        <v>58</v>
      </c>
      <c s="30" t="s">
        <v>4106</v>
      </c>
      <c s="31" t="s">
        <v>936</v>
      </c>
      <c s="32">
        <v>120</v>
      </c>
      <c s="33">
        <v>0</v>
      </c>
      <c s="33">
        <f>ROUND(ROUND(H58,2)*ROUND(G58,3),2)</f>
      </c>
      <c r="O58">
        <f>(I58*0)/100</f>
      </c>
      <c t="s">
        <v>37</v>
      </c>
    </row>
    <row r="59" spans="1:5" ht="12.75">
      <c r="A59" s="34" t="s">
        <v>61</v>
      </c>
      <c r="E59" s="35" t="s">
        <v>58</v>
      </c>
    </row>
    <row r="60" spans="1:5" ht="51">
      <c r="A60" s="36" t="s">
        <v>62</v>
      </c>
      <c r="E60" s="37" t="s">
        <v>4494</v>
      </c>
    </row>
    <row r="61" spans="1:5" ht="51">
      <c r="A61" t="s">
        <v>63</v>
      </c>
      <c r="E61" s="35" t="s">
        <v>4108</v>
      </c>
    </row>
    <row r="62" spans="1:16" ht="12.75">
      <c r="A62" s="24" t="s">
        <v>56</v>
      </c>
      <c s="29" t="s">
        <v>70</v>
      </c>
      <c s="29" t="s">
        <v>4109</v>
      </c>
      <c s="24" t="s">
        <v>58</v>
      </c>
      <c s="30" t="s">
        <v>4110</v>
      </c>
      <c s="31" t="s">
        <v>936</v>
      </c>
      <c s="32">
        <v>76.8</v>
      </c>
      <c s="33">
        <v>0</v>
      </c>
      <c s="33">
        <f>ROUND(ROUND(H62,2)*ROUND(G62,3),2)</f>
      </c>
      <c r="O62">
        <f>(I62*0)/100</f>
      </c>
      <c t="s">
        <v>37</v>
      </c>
    </row>
    <row r="63" spans="1:5" ht="12.75">
      <c r="A63" s="34" t="s">
        <v>61</v>
      </c>
      <c r="E63" s="35" t="s">
        <v>58</v>
      </c>
    </row>
    <row r="64" spans="1:5" ht="38.25">
      <c r="A64" s="36" t="s">
        <v>62</v>
      </c>
      <c r="E64" s="37" t="s">
        <v>4495</v>
      </c>
    </row>
    <row r="65" spans="1:5" ht="102">
      <c r="A65" t="s">
        <v>63</v>
      </c>
      <c r="E65" s="35" t="s">
        <v>4112</v>
      </c>
    </row>
    <row r="66" spans="1:16" ht="12.75">
      <c r="A66" s="24" t="s">
        <v>56</v>
      </c>
      <c s="29" t="s">
        <v>74</v>
      </c>
      <c s="29" t="s">
        <v>4113</v>
      </c>
      <c s="24" t="s">
        <v>58</v>
      </c>
      <c s="30" t="s">
        <v>4114</v>
      </c>
      <c s="31" t="s">
        <v>936</v>
      </c>
      <c s="32">
        <v>24.2</v>
      </c>
      <c s="33">
        <v>0</v>
      </c>
      <c s="33">
        <f>ROUND(ROUND(H66,2)*ROUND(G66,3),2)</f>
      </c>
      <c r="O66">
        <f>(I66*0)/100</f>
      </c>
      <c t="s">
        <v>37</v>
      </c>
    </row>
    <row r="67" spans="1:5" ht="12.75">
      <c r="A67" s="34" t="s">
        <v>61</v>
      </c>
      <c r="E67" s="35" t="s">
        <v>58</v>
      </c>
    </row>
    <row r="68" spans="1:5" ht="38.25">
      <c r="A68" s="36" t="s">
        <v>62</v>
      </c>
      <c r="E68" s="37" t="s">
        <v>4496</v>
      </c>
    </row>
    <row r="69" spans="1:5" ht="102">
      <c r="A69" t="s">
        <v>63</v>
      </c>
      <c r="E69" s="35" t="s">
        <v>4112</v>
      </c>
    </row>
    <row r="70" spans="1:16" ht="12.75">
      <c r="A70" s="24" t="s">
        <v>56</v>
      </c>
      <c s="29" t="s">
        <v>77</v>
      </c>
      <c s="29" t="s">
        <v>4497</v>
      </c>
      <c s="24" t="s">
        <v>58</v>
      </c>
      <c s="30" t="s">
        <v>4498</v>
      </c>
      <c s="31" t="s">
        <v>936</v>
      </c>
      <c s="32">
        <v>74.5</v>
      </c>
      <c s="33">
        <v>0</v>
      </c>
      <c s="33">
        <f>ROUND(ROUND(H70,2)*ROUND(G70,3),2)</f>
      </c>
      <c r="O70">
        <f>(I70*0)/100</f>
      </c>
      <c t="s">
        <v>37</v>
      </c>
    </row>
    <row r="71" spans="1:5" ht="12.75">
      <c r="A71" s="34" t="s">
        <v>61</v>
      </c>
      <c r="E71" s="35" t="s">
        <v>58</v>
      </c>
    </row>
    <row r="72" spans="1:5" ht="38.25">
      <c r="A72" s="36" t="s">
        <v>62</v>
      </c>
      <c r="E72" s="37" t="s">
        <v>4499</v>
      </c>
    </row>
    <row r="73" spans="1:5" ht="51">
      <c r="A73" t="s">
        <v>63</v>
      </c>
      <c r="E73" s="35" t="s">
        <v>4119</v>
      </c>
    </row>
    <row r="74" spans="1:16" ht="12.75">
      <c r="A74" s="24" t="s">
        <v>56</v>
      </c>
      <c s="29" t="s">
        <v>80</v>
      </c>
      <c s="29" t="s">
        <v>4422</v>
      </c>
      <c s="24" t="s">
        <v>58</v>
      </c>
      <c s="30" t="s">
        <v>4423</v>
      </c>
      <c s="31" t="s">
        <v>936</v>
      </c>
      <c s="32">
        <v>157</v>
      </c>
      <c s="33">
        <v>0</v>
      </c>
      <c s="33">
        <f>ROUND(ROUND(H74,2)*ROUND(G74,3),2)</f>
      </c>
      <c r="O74">
        <f>(I74*0)/100</f>
      </c>
      <c t="s">
        <v>37</v>
      </c>
    </row>
    <row r="75" spans="1:5" ht="12.75">
      <c r="A75" s="34" t="s">
        <v>61</v>
      </c>
      <c r="E75" s="35" t="s">
        <v>58</v>
      </c>
    </row>
    <row r="76" spans="1:5" ht="38.25">
      <c r="A76" s="36" t="s">
        <v>62</v>
      </c>
      <c r="E76" s="37" t="s">
        <v>4500</v>
      </c>
    </row>
    <row r="77" spans="1:5" ht="51">
      <c r="A77" t="s">
        <v>63</v>
      </c>
      <c r="E77" s="35" t="s">
        <v>4425</v>
      </c>
    </row>
    <row r="78" spans="1:16" ht="12.75">
      <c r="A78" s="24" t="s">
        <v>56</v>
      </c>
      <c s="29" t="s">
        <v>83</v>
      </c>
      <c s="29" t="s">
        <v>4427</v>
      </c>
      <c s="24" t="s">
        <v>58</v>
      </c>
      <c s="30" t="s">
        <v>4428</v>
      </c>
      <c s="31" t="s">
        <v>936</v>
      </c>
      <c s="32">
        <v>72</v>
      </c>
      <c s="33">
        <v>0</v>
      </c>
      <c s="33">
        <f>ROUND(ROUND(H78,2)*ROUND(G78,3),2)</f>
      </c>
      <c r="O78">
        <f>(I78*0)/100</f>
      </c>
      <c t="s">
        <v>37</v>
      </c>
    </row>
    <row r="79" spans="1:5" ht="12.75">
      <c r="A79" s="34" t="s">
        <v>61</v>
      </c>
      <c r="E79" s="35" t="s">
        <v>58</v>
      </c>
    </row>
    <row r="80" spans="1:5" ht="38.25">
      <c r="A80" s="36" t="s">
        <v>62</v>
      </c>
      <c r="E80" s="37" t="s">
        <v>4501</v>
      </c>
    </row>
    <row r="81" spans="1:5" ht="140.25">
      <c r="A81" t="s">
        <v>63</v>
      </c>
      <c r="E81" s="35" t="s">
        <v>4123</v>
      </c>
    </row>
    <row r="82" spans="1:18" ht="12.75" customHeight="1">
      <c r="A82" s="6" t="s">
        <v>53</v>
      </c>
      <c s="6"/>
      <c s="39" t="s">
        <v>402</v>
      </c>
      <c s="6"/>
      <c s="27" t="s">
        <v>4124</v>
      </c>
      <c s="6"/>
      <c s="6"/>
      <c s="6"/>
      <c s="40">
        <f>0+Q82</f>
      </c>
      <c r="O82">
        <f>0+R82</f>
      </c>
      <c r="Q82">
        <f>0+I83+I87+I91+I95</f>
      </c>
      <c>
        <f>0+O83+O87+O91+O95</f>
      </c>
    </row>
    <row r="83" spans="1:16" ht="25.5">
      <c r="A83" s="24" t="s">
        <v>56</v>
      </c>
      <c s="29" t="s">
        <v>252</v>
      </c>
      <c s="29" t="s">
        <v>4125</v>
      </c>
      <c s="24" t="s">
        <v>58</v>
      </c>
      <c s="30" t="s">
        <v>4126</v>
      </c>
      <c s="31" t="s">
        <v>98</v>
      </c>
      <c s="32">
        <v>3</v>
      </c>
      <c s="33">
        <v>0</v>
      </c>
      <c s="33">
        <f>ROUND(ROUND(H83,2)*ROUND(G83,3),2)</f>
      </c>
      <c r="O83">
        <f>(I83*0)/100</f>
      </c>
      <c t="s">
        <v>37</v>
      </c>
    </row>
    <row r="84" spans="1:5" ht="12.75">
      <c r="A84" s="34" t="s">
        <v>61</v>
      </c>
      <c r="E84" s="35" t="s">
        <v>58</v>
      </c>
    </row>
    <row r="85" spans="1:5" ht="38.25">
      <c r="A85" s="36" t="s">
        <v>62</v>
      </c>
      <c r="E85" s="37" t="s">
        <v>4445</v>
      </c>
    </row>
    <row r="86" spans="1:5" ht="25.5">
      <c r="A86" t="s">
        <v>63</v>
      </c>
      <c r="E86" s="35" t="s">
        <v>4128</v>
      </c>
    </row>
    <row r="87" spans="1:16" ht="12.75">
      <c r="A87" s="24" t="s">
        <v>56</v>
      </c>
      <c s="29" t="s">
        <v>86</v>
      </c>
      <c s="29" t="s">
        <v>4132</v>
      </c>
      <c s="24" t="s">
        <v>58</v>
      </c>
      <c s="30" t="s">
        <v>4133</v>
      </c>
      <c s="31" t="s">
        <v>936</v>
      </c>
      <c s="32">
        <v>15</v>
      </c>
      <c s="33">
        <v>0</v>
      </c>
      <c s="33">
        <f>ROUND(ROUND(H87,2)*ROUND(G87,3),2)</f>
      </c>
      <c r="O87">
        <f>(I87*0)/100</f>
      </c>
      <c t="s">
        <v>37</v>
      </c>
    </row>
    <row r="88" spans="1:5" ht="12.75">
      <c r="A88" s="34" t="s">
        <v>61</v>
      </c>
      <c r="E88" s="35" t="s">
        <v>58</v>
      </c>
    </row>
    <row r="89" spans="1:5" ht="114.75">
      <c r="A89" s="36" t="s">
        <v>62</v>
      </c>
      <c r="E89" s="37" t="s">
        <v>4502</v>
      </c>
    </row>
    <row r="90" spans="1:5" ht="267.75">
      <c r="A90" t="s">
        <v>63</v>
      </c>
      <c r="E90" s="35" t="s">
        <v>4046</v>
      </c>
    </row>
    <row r="91" spans="1:16" ht="12.75">
      <c r="A91" s="24" t="s">
        <v>56</v>
      </c>
      <c s="29" t="s">
        <v>89</v>
      </c>
      <c s="29" t="s">
        <v>4135</v>
      </c>
      <c s="24" t="s">
        <v>58</v>
      </c>
      <c s="30" t="s">
        <v>4136</v>
      </c>
      <c s="31" t="s">
        <v>60</v>
      </c>
      <c s="32">
        <v>9.6</v>
      </c>
      <c s="33">
        <v>0</v>
      </c>
      <c s="33">
        <f>ROUND(ROUND(H91,2)*ROUND(G91,3),2)</f>
      </c>
      <c r="O91">
        <f>(I91*0)/100</f>
      </c>
      <c t="s">
        <v>37</v>
      </c>
    </row>
    <row r="92" spans="1:5" ht="12.75">
      <c r="A92" s="34" t="s">
        <v>61</v>
      </c>
      <c r="E92" s="35" t="s">
        <v>58</v>
      </c>
    </row>
    <row r="93" spans="1:5" ht="63.75">
      <c r="A93" s="36" t="s">
        <v>62</v>
      </c>
      <c r="E93" s="37" t="s">
        <v>4503</v>
      </c>
    </row>
    <row r="94" spans="1:5" ht="25.5">
      <c r="A94" t="s">
        <v>63</v>
      </c>
      <c r="E94" s="35" t="s">
        <v>4138</v>
      </c>
    </row>
    <row r="95" spans="1:16" ht="12.75">
      <c r="A95" s="24" t="s">
        <v>56</v>
      </c>
      <c s="29" t="s">
        <v>267</v>
      </c>
      <c s="29" t="s">
        <v>4143</v>
      </c>
      <c s="24" t="s">
        <v>58</v>
      </c>
      <c s="30" t="s">
        <v>4144</v>
      </c>
      <c s="31" t="s">
        <v>2529</v>
      </c>
      <c s="32">
        <v>4</v>
      </c>
      <c s="33">
        <v>0</v>
      </c>
      <c s="33">
        <f>ROUND(ROUND(H95,2)*ROUND(G95,3),2)</f>
      </c>
      <c r="O95">
        <f>(I95*0)/100</f>
      </c>
      <c t="s">
        <v>37</v>
      </c>
    </row>
    <row r="96" spans="1:5" ht="12.75">
      <c r="A96" s="34" t="s">
        <v>61</v>
      </c>
      <c r="E96" s="35" t="s">
        <v>58</v>
      </c>
    </row>
    <row r="97" spans="1:5" ht="38.25">
      <c r="A97" s="36" t="s">
        <v>62</v>
      </c>
      <c r="E97" s="37" t="s">
        <v>4457</v>
      </c>
    </row>
    <row r="98" spans="1:5" ht="25.5">
      <c r="A98" t="s">
        <v>63</v>
      </c>
      <c r="E98" s="35" t="s">
        <v>4146</v>
      </c>
    </row>
    <row r="99" spans="1:18" ht="12.75" customHeight="1">
      <c r="A99" s="6" t="s">
        <v>53</v>
      </c>
      <c s="6"/>
      <c s="39" t="s">
        <v>350</v>
      </c>
      <c s="6"/>
      <c s="27" t="s">
        <v>4458</v>
      </c>
      <c s="6"/>
      <c s="6"/>
      <c s="6"/>
      <c s="40">
        <f>0+Q99</f>
      </c>
      <c r="O99">
        <f>0+R99</f>
      </c>
      <c r="Q99">
        <f>0+I100</f>
      </c>
      <c>
        <f>0+O100</f>
      </c>
    </row>
    <row r="100" spans="1:16" ht="12.75">
      <c r="A100" s="24" t="s">
        <v>56</v>
      </c>
      <c s="29" t="s">
        <v>261</v>
      </c>
      <c s="29" t="s">
        <v>4139</v>
      </c>
      <c s="24" t="s">
        <v>58</v>
      </c>
      <c s="30" t="s">
        <v>4140</v>
      </c>
      <c s="31" t="s">
        <v>2529</v>
      </c>
      <c s="32">
        <v>1</v>
      </c>
      <c s="33">
        <v>0</v>
      </c>
      <c s="33">
        <f>ROUND(ROUND(H100,2)*ROUND(G100,3),2)</f>
      </c>
      <c r="O100">
        <f>(I100*0)/100</f>
      </c>
      <c t="s">
        <v>37</v>
      </c>
    </row>
    <row r="101" spans="1:5" ht="12.75">
      <c r="A101" s="34" t="s">
        <v>61</v>
      </c>
      <c r="E101" s="35" t="s">
        <v>58</v>
      </c>
    </row>
    <row r="102" spans="1:5" ht="38.25">
      <c r="A102" s="36" t="s">
        <v>62</v>
      </c>
      <c r="E102" s="37" t="s">
        <v>4463</v>
      </c>
    </row>
    <row r="103" spans="1:5" ht="12.75">
      <c r="A103" t="s">
        <v>63</v>
      </c>
      <c r="E103" s="35" t="s">
        <v>4142</v>
      </c>
    </row>
    <row r="104" spans="1:18" ht="12.75" customHeight="1">
      <c r="A104" s="6" t="s">
        <v>53</v>
      </c>
      <c s="6"/>
      <c s="39" t="s">
        <v>125</v>
      </c>
      <c s="6"/>
      <c s="27" t="s">
        <v>4147</v>
      </c>
      <c s="6"/>
      <c s="6"/>
      <c s="6"/>
      <c s="40">
        <f>0+Q104</f>
      </c>
      <c r="O104">
        <f>0+R104</f>
      </c>
      <c r="Q104">
        <f>0+I105+I109+I113</f>
      </c>
      <c>
        <f>0+O105+O109+O113</f>
      </c>
    </row>
    <row r="105" spans="1:16" ht="12.75">
      <c r="A105" s="24" t="s">
        <v>56</v>
      </c>
      <c s="29" t="s">
        <v>92</v>
      </c>
      <c s="29" t="s">
        <v>4148</v>
      </c>
      <c s="24" t="s">
        <v>58</v>
      </c>
      <c s="30" t="s">
        <v>4149</v>
      </c>
      <c s="31" t="s">
        <v>936</v>
      </c>
      <c s="32">
        <v>4.55</v>
      </c>
      <c s="33">
        <v>0</v>
      </c>
      <c s="33">
        <f>ROUND(ROUND(H105,2)*ROUND(G105,3),2)</f>
      </c>
      <c r="O105">
        <f>(I105*0)/100</f>
      </c>
      <c t="s">
        <v>37</v>
      </c>
    </row>
    <row r="106" spans="1:5" ht="12.75">
      <c r="A106" s="34" t="s">
        <v>61</v>
      </c>
      <c r="E106" s="35" t="s">
        <v>58</v>
      </c>
    </row>
    <row r="107" spans="1:5" ht="51">
      <c r="A107" s="36" t="s">
        <v>62</v>
      </c>
      <c r="E107" s="37" t="s">
        <v>4504</v>
      </c>
    </row>
    <row r="108" spans="1:5" ht="178.5">
      <c r="A108" t="s">
        <v>63</v>
      </c>
      <c r="E108" s="35" t="s">
        <v>4151</v>
      </c>
    </row>
    <row r="109" spans="1:16" ht="12.75">
      <c r="A109" s="24" t="s">
        <v>56</v>
      </c>
      <c s="29" t="s">
        <v>95</v>
      </c>
      <c s="29" t="s">
        <v>4465</v>
      </c>
      <c s="24" t="s">
        <v>58</v>
      </c>
      <c s="30" t="s">
        <v>4466</v>
      </c>
      <c s="31" t="s">
        <v>525</v>
      </c>
      <c s="32">
        <v>0.08</v>
      </c>
      <c s="33">
        <v>0</v>
      </c>
      <c s="33">
        <f>ROUND(ROUND(H109,2)*ROUND(G109,3),2)</f>
      </c>
      <c r="O109">
        <f>(I109*0)/100</f>
      </c>
      <c t="s">
        <v>37</v>
      </c>
    </row>
    <row r="110" spans="1:5" ht="12.75">
      <c r="A110" s="34" t="s">
        <v>61</v>
      </c>
      <c r="E110" s="35" t="s">
        <v>58</v>
      </c>
    </row>
    <row r="111" spans="1:5" ht="38.25">
      <c r="A111" s="36" t="s">
        <v>62</v>
      </c>
      <c r="E111" s="37" t="s">
        <v>4505</v>
      </c>
    </row>
    <row r="112" spans="1:5" ht="102">
      <c r="A112" t="s">
        <v>63</v>
      </c>
      <c r="E112" s="35" t="s">
        <v>4468</v>
      </c>
    </row>
    <row r="113" spans="1:16" ht="12.75">
      <c r="A113" s="24" t="s">
        <v>56</v>
      </c>
      <c s="29" t="s">
        <v>99</v>
      </c>
      <c s="29" t="s">
        <v>4469</v>
      </c>
      <c s="24" t="s">
        <v>58</v>
      </c>
      <c s="30" t="s">
        <v>4470</v>
      </c>
      <c s="31" t="s">
        <v>525</v>
      </c>
      <c s="32">
        <v>0.04</v>
      </c>
      <c s="33">
        <v>0</v>
      </c>
      <c s="33">
        <f>ROUND(ROUND(H113,2)*ROUND(G113,3),2)</f>
      </c>
      <c r="O113">
        <f>(I113*0)/100</f>
      </c>
      <c t="s">
        <v>37</v>
      </c>
    </row>
    <row r="114" spans="1:5" ht="12.75">
      <c r="A114" s="34" t="s">
        <v>61</v>
      </c>
      <c r="E114" s="35" t="s">
        <v>58</v>
      </c>
    </row>
    <row r="115" spans="1:5" ht="38.25">
      <c r="A115" s="36" t="s">
        <v>62</v>
      </c>
      <c r="E115" s="37" t="s">
        <v>4506</v>
      </c>
    </row>
    <row r="116" spans="1:5" ht="102">
      <c r="A116" t="s">
        <v>63</v>
      </c>
      <c r="E116" s="35" t="s">
        <v>4468</v>
      </c>
    </row>
    <row r="117" spans="1:18" ht="12.75" customHeight="1">
      <c r="A117" s="6" t="s">
        <v>53</v>
      </c>
      <c s="6"/>
      <c s="39" t="s">
        <v>902</v>
      </c>
      <c s="6"/>
      <c s="27" t="s">
        <v>903</v>
      </c>
      <c s="6"/>
      <c s="6"/>
      <c s="6"/>
      <c s="40">
        <f>0+Q117</f>
      </c>
      <c r="O117">
        <f>0+R117</f>
      </c>
      <c r="Q117">
        <f>0+I118+I122+I126</f>
      </c>
      <c>
        <f>0+O118+O122+O126</f>
      </c>
    </row>
    <row r="118" spans="1:16" ht="25.5">
      <c r="A118" s="24" t="s">
        <v>56</v>
      </c>
      <c s="29" t="s">
        <v>102</v>
      </c>
      <c s="29" t="s">
        <v>904</v>
      </c>
      <c s="24" t="s">
        <v>58</v>
      </c>
      <c s="30" t="s">
        <v>4472</v>
      </c>
      <c s="31" t="s">
        <v>906</v>
      </c>
      <c s="32">
        <v>52.972</v>
      </c>
      <c s="33">
        <v>0</v>
      </c>
      <c s="33">
        <f>ROUND(ROUND(H118,2)*ROUND(G118,3),2)</f>
      </c>
      <c r="O118">
        <f>(I118*0)/100</f>
      </c>
      <c t="s">
        <v>37</v>
      </c>
    </row>
    <row r="119" spans="1:5" ht="12.75">
      <c r="A119" s="34" t="s">
        <v>61</v>
      </c>
      <c r="E119" s="35" t="s">
        <v>58</v>
      </c>
    </row>
    <row r="120" spans="1:5" ht="38.25">
      <c r="A120" s="36" t="s">
        <v>62</v>
      </c>
      <c r="E120" s="37" t="s">
        <v>4507</v>
      </c>
    </row>
    <row r="121" spans="1:5" ht="153">
      <c r="A121" t="s">
        <v>63</v>
      </c>
      <c r="E121" s="35" t="s">
        <v>4474</v>
      </c>
    </row>
    <row r="122" spans="1:16" ht="25.5">
      <c r="A122" s="24" t="s">
        <v>56</v>
      </c>
      <c s="29" t="s">
        <v>105</v>
      </c>
      <c s="29" t="s">
        <v>910</v>
      </c>
      <c s="24" t="s">
        <v>58</v>
      </c>
      <c s="30" t="s">
        <v>4477</v>
      </c>
      <c s="31" t="s">
        <v>906</v>
      </c>
      <c s="32">
        <v>3.002</v>
      </c>
      <c s="33">
        <v>0</v>
      </c>
      <c s="33">
        <f>ROUND(ROUND(H122,2)*ROUND(G122,3),2)</f>
      </c>
      <c r="O122">
        <f>(I122*0)/100</f>
      </c>
      <c t="s">
        <v>37</v>
      </c>
    </row>
    <row r="123" spans="1:5" ht="12.75">
      <c r="A123" s="34" t="s">
        <v>61</v>
      </c>
      <c r="E123" s="35" t="s">
        <v>58</v>
      </c>
    </row>
    <row r="124" spans="1:5" ht="76.5">
      <c r="A124" s="36" t="s">
        <v>62</v>
      </c>
      <c r="E124" s="37" t="s">
        <v>4508</v>
      </c>
    </row>
    <row r="125" spans="1:5" ht="153">
      <c r="A125" t="s">
        <v>63</v>
      </c>
      <c r="E125" s="35" t="s">
        <v>4474</v>
      </c>
    </row>
    <row r="126" spans="1:16" ht="25.5">
      <c r="A126" s="24" t="s">
        <v>56</v>
      </c>
      <c s="29" t="s">
        <v>258</v>
      </c>
      <c s="29" t="s">
        <v>3525</v>
      </c>
      <c s="24" t="s">
        <v>58</v>
      </c>
      <c s="30" t="s">
        <v>4479</v>
      </c>
      <c s="31" t="s">
        <v>906</v>
      </c>
      <c s="32">
        <v>34.388</v>
      </c>
      <c s="33">
        <v>0</v>
      </c>
      <c s="33">
        <f>ROUND(ROUND(H126,2)*ROUND(G126,3),2)</f>
      </c>
      <c r="O126">
        <f>(I126*0)/100</f>
      </c>
      <c t="s">
        <v>37</v>
      </c>
    </row>
    <row r="127" spans="1:5" ht="12.75">
      <c r="A127" s="34" t="s">
        <v>61</v>
      </c>
      <c r="E127" s="35" t="s">
        <v>58</v>
      </c>
    </row>
    <row r="128" spans="1:5" ht="38.25">
      <c r="A128" s="36" t="s">
        <v>62</v>
      </c>
      <c r="E128" s="37" t="s">
        <v>4509</v>
      </c>
    </row>
    <row r="129" spans="1:5" ht="153">
      <c r="A129" t="s">
        <v>63</v>
      </c>
      <c r="E129" s="35" t="s">
        <v>4474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1.xml><?xml version="1.0" encoding="utf-8"?>
<worksheet xmlns="http://schemas.openxmlformats.org/spreadsheetml/2006/main" xmlns:r="http://schemas.openxmlformats.org/officeDocument/2006/relationships">
  <sheetPr>
    <pageSetUpPr fitToPage="1"/>
  </sheetPr>
  <dimension ref="A1:R29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0+O11+O76+O81+O106+O167+O200+O253+O262+O279</f>
      </c>
      <c t="s">
        <v>32</v>
      </c>
    </row>
    <row r="3" spans="1:16" ht="15" customHeight="1">
      <c r="A3" t="s">
        <v>12</v>
      </c>
      <c s="12" t="s">
        <v>14</v>
      </c>
      <c s="13" t="s">
        <v>15</v>
      </c>
      <c s="1"/>
      <c s="14" t="s">
        <v>16</v>
      </c>
      <c s="1"/>
      <c s="9"/>
      <c s="8" t="s">
        <v>4510</v>
      </c>
      <c s="41">
        <f>0+I11+I76+I81+I106+I167+I200+I253+I262+I279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4510</v>
      </c>
      <c s="6"/>
      <c s="18" t="s">
        <v>4511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0+I12+I16+I20+I24+I28+I32+I36+I40+I44+I48+I52+I56+I60+I64+I68+I72</f>
      </c>
      <c>
        <f>0+O12+O16+O20+O24+O28+O32+O36+O40+O44+O48+O52+O56+O60+O64+O68+O72</f>
      </c>
    </row>
    <row r="12" spans="1:16" ht="12.75">
      <c r="A12" s="24" t="s">
        <v>56</v>
      </c>
      <c s="29" t="s">
        <v>39</v>
      </c>
      <c s="29" t="s">
        <v>4371</v>
      </c>
      <c s="24" t="s">
        <v>58</v>
      </c>
      <c s="30" t="s">
        <v>4372</v>
      </c>
      <c s="31" t="s">
        <v>525</v>
      </c>
      <c s="32">
        <v>78.85</v>
      </c>
      <c s="33">
        <v>0</v>
      </c>
      <c s="33">
        <f>ROUND(ROUND(H12,2)*ROUND(G12,3),2)</f>
      </c>
      <c r="O12">
        <f>(I12*0)/100</f>
      </c>
      <c t="s">
        <v>37</v>
      </c>
    </row>
    <row r="13" spans="1:5" ht="12.75">
      <c r="A13" s="34" t="s">
        <v>61</v>
      </c>
      <c r="E13" s="35" t="s">
        <v>58</v>
      </c>
    </row>
    <row r="14" spans="1:5" ht="267.75">
      <c r="A14" s="36" t="s">
        <v>62</v>
      </c>
      <c r="E14" s="37" t="s">
        <v>4512</v>
      </c>
    </row>
    <row r="15" spans="1:5" ht="63.75">
      <c r="A15" t="s">
        <v>63</v>
      </c>
      <c r="E15" s="35" t="s">
        <v>4374</v>
      </c>
    </row>
    <row r="16" spans="1:16" ht="12.75">
      <c r="A16" s="24" t="s">
        <v>56</v>
      </c>
      <c s="29" t="s">
        <v>33</v>
      </c>
      <c s="29" t="s">
        <v>4513</v>
      </c>
      <c s="24" t="s">
        <v>58</v>
      </c>
      <c s="30" t="s">
        <v>4514</v>
      </c>
      <c s="31" t="s">
        <v>525</v>
      </c>
      <c s="32">
        <v>9</v>
      </c>
      <c s="33">
        <v>0</v>
      </c>
      <c s="33">
        <f>ROUND(ROUND(H16,2)*ROUND(G16,3),2)</f>
      </c>
      <c r="O16">
        <f>(I16*0)/100</f>
      </c>
      <c t="s">
        <v>37</v>
      </c>
    </row>
    <row r="17" spans="1:5" ht="12.75">
      <c r="A17" s="34" t="s">
        <v>61</v>
      </c>
      <c r="E17" s="35" t="s">
        <v>58</v>
      </c>
    </row>
    <row r="18" spans="1:5" ht="63.75">
      <c r="A18" s="36" t="s">
        <v>62</v>
      </c>
      <c r="E18" s="37" t="s">
        <v>4515</v>
      </c>
    </row>
    <row r="19" spans="1:5" ht="63.75">
      <c r="A19" t="s">
        <v>63</v>
      </c>
      <c r="E19" s="35" t="s">
        <v>4374</v>
      </c>
    </row>
    <row r="20" spans="1:16" ht="25.5">
      <c r="A20" s="24" t="s">
        <v>56</v>
      </c>
      <c s="29" t="s">
        <v>32</v>
      </c>
      <c s="29" t="s">
        <v>4375</v>
      </c>
      <c s="24" t="s">
        <v>58</v>
      </c>
      <c s="30" t="s">
        <v>4376</v>
      </c>
      <c s="31" t="s">
        <v>525</v>
      </c>
      <c s="32">
        <v>192.45</v>
      </c>
      <c s="33">
        <v>0</v>
      </c>
      <c s="33">
        <f>ROUND(ROUND(H20,2)*ROUND(G20,3),2)</f>
      </c>
      <c r="O20">
        <f>(I20*0)/100</f>
      </c>
      <c t="s">
        <v>37</v>
      </c>
    </row>
    <row r="21" spans="1:5" ht="12.75">
      <c r="A21" s="34" t="s">
        <v>61</v>
      </c>
      <c r="E21" s="35" t="s">
        <v>58</v>
      </c>
    </row>
    <row r="22" spans="1:5" ht="191.25">
      <c r="A22" s="36" t="s">
        <v>62</v>
      </c>
      <c r="E22" s="37" t="s">
        <v>4516</v>
      </c>
    </row>
    <row r="23" spans="1:5" ht="63.75">
      <c r="A23" t="s">
        <v>63</v>
      </c>
      <c r="E23" s="35" t="s">
        <v>4374</v>
      </c>
    </row>
    <row r="24" spans="1:16" ht="12.75">
      <c r="A24" s="24" t="s">
        <v>56</v>
      </c>
      <c s="29" t="s">
        <v>43</v>
      </c>
      <c s="29" t="s">
        <v>4378</v>
      </c>
      <c s="24" t="s">
        <v>58</v>
      </c>
      <c s="30" t="s">
        <v>4379</v>
      </c>
      <c s="31" t="s">
        <v>525</v>
      </c>
      <c s="32">
        <v>41.9</v>
      </c>
      <c s="33">
        <v>0</v>
      </c>
      <c s="33">
        <f>ROUND(ROUND(H24,2)*ROUND(G24,3),2)</f>
      </c>
      <c r="O24">
        <f>(I24*0)/100</f>
      </c>
      <c t="s">
        <v>37</v>
      </c>
    </row>
    <row r="25" spans="1:5" ht="12.75">
      <c r="A25" s="34" t="s">
        <v>61</v>
      </c>
      <c r="E25" s="35" t="s">
        <v>58</v>
      </c>
    </row>
    <row r="26" spans="1:5" ht="89.25">
      <c r="A26" s="36" t="s">
        <v>62</v>
      </c>
      <c r="E26" s="37" t="s">
        <v>4517</v>
      </c>
    </row>
    <row r="27" spans="1:5" ht="63.75">
      <c r="A27" t="s">
        <v>63</v>
      </c>
      <c r="E27" s="35" t="s">
        <v>4374</v>
      </c>
    </row>
    <row r="28" spans="1:16" ht="12.75">
      <c r="A28" s="24" t="s">
        <v>56</v>
      </c>
      <c s="29" t="s">
        <v>45</v>
      </c>
      <c s="29" t="s">
        <v>4518</v>
      </c>
      <c s="24" t="s">
        <v>58</v>
      </c>
      <c s="30" t="s">
        <v>4519</v>
      </c>
      <c s="31" t="s">
        <v>60</v>
      </c>
      <c s="32">
        <v>22</v>
      </c>
      <c s="33">
        <v>0</v>
      </c>
      <c s="33">
        <f>ROUND(ROUND(H28,2)*ROUND(G28,3),2)</f>
      </c>
      <c r="O28">
        <f>(I28*0)/100</f>
      </c>
      <c t="s">
        <v>37</v>
      </c>
    </row>
    <row r="29" spans="1:5" ht="12.75">
      <c r="A29" s="34" t="s">
        <v>61</v>
      </c>
      <c r="E29" s="35" t="s">
        <v>58</v>
      </c>
    </row>
    <row r="30" spans="1:5" ht="102">
      <c r="A30" s="36" t="s">
        <v>62</v>
      </c>
      <c r="E30" s="37" t="s">
        <v>4520</v>
      </c>
    </row>
    <row r="31" spans="1:5" ht="63.75">
      <c r="A31" t="s">
        <v>63</v>
      </c>
      <c r="E31" s="35" t="s">
        <v>4374</v>
      </c>
    </row>
    <row r="32" spans="1:16" ht="12.75">
      <c r="A32" s="24" t="s">
        <v>56</v>
      </c>
      <c s="29" t="s">
        <v>47</v>
      </c>
      <c s="29" t="s">
        <v>4521</v>
      </c>
      <c s="24" t="s">
        <v>58</v>
      </c>
      <c s="30" t="s">
        <v>4522</v>
      </c>
      <c s="31" t="s">
        <v>60</v>
      </c>
      <c s="32">
        <v>93</v>
      </c>
      <c s="33">
        <v>0</v>
      </c>
      <c s="33">
        <f>ROUND(ROUND(H32,2)*ROUND(G32,3),2)</f>
      </c>
      <c r="O32">
        <f>(I32*0)/100</f>
      </c>
      <c t="s">
        <v>37</v>
      </c>
    </row>
    <row r="33" spans="1:5" ht="12.75">
      <c r="A33" s="34" t="s">
        <v>61</v>
      </c>
      <c r="E33" s="35" t="s">
        <v>58</v>
      </c>
    </row>
    <row r="34" spans="1:5" ht="38.25">
      <c r="A34" s="36" t="s">
        <v>62</v>
      </c>
      <c r="E34" s="37" t="s">
        <v>4523</v>
      </c>
    </row>
    <row r="35" spans="1:5" ht="63.75">
      <c r="A35" t="s">
        <v>63</v>
      </c>
      <c r="E35" s="35" t="s">
        <v>4374</v>
      </c>
    </row>
    <row r="36" spans="1:16" ht="12.75">
      <c r="A36" s="24" t="s">
        <v>56</v>
      </c>
      <c s="29" t="s">
        <v>452</v>
      </c>
      <c s="29" t="s">
        <v>4065</v>
      </c>
      <c s="24" t="s">
        <v>58</v>
      </c>
      <c s="30" t="s">
        <v>4066</v>
      </c>
      <c s="31" t="s">
        <v>525</v>
      </c>
      <c s="32">
        <v>336.17</v>
      </c>
      <c s="33">
        <v>0</v>
      </c>
      <c s="33">
        <f>ROUND(ROUND(H36,2)*ROUND(G36,3),2)</f>
      </c>
      <c r="O36">
        <f>(I36*0)/100</f>
      </c>
      <c t="s">
        <v>37</v>
      </c>
    </row>
    <row r="37" spans="1:5" ht="12.75">
      <c r="A37" s="34" t="s">
        <v>61</v>
      </c>
      <c r="E37" s="35" t="s">
        <v>58</v>
      </c>
    </row>
    <row r="38" spans="1:5" ht="140.25">
      <c r="A38" s="36" t="s">
        <v>62</v>
      </c>
      <c r="E38" s="37" t="s">
        <v>4524</v>
      </c>
    </row>
    <row r="39" spans="1:5" ht="369.75">
      <c r="A39" t="s">
        <v>63</v>
      </c>
      <c r="E39" s="35" t="s">
        <v>4068</v>
      </c>
    </row>
    <row r="40" spans="1:16" ht="12.75">
      <c r="A40" s="24" t="s">
        <v>56</v>
      </c>
      <c s="29" t="s">
        <v>394</v>
      </c>
      <c s="29" t="s">
        <v>3167</v>
      </c>
      <c s="24" t="s">
        <v>58</v>
      </c>
      <c s="30" t="s">
        <v>3168</v>
      </c>
      <c s="31" t="s">
        <v>525</v>
      </c>
      <c s="32">
        <v>14</v>
      </c>
      <c s="33">
        <v>0</v>
      </c>
      <c s="33">
        <f>ROUND(ROUND(H40,2)*ROUND(G40,3),2)</f>
      </c>
      <c r="O40">
        <f>(I40*0)/100</f>
      </c>
      <c t="s">
        <v>37</v>
      </c>
    </row>
    <row r="41" spans="1:5" ht="12.75">
      <c r="A41" s="34" t="s">
        <v>61</v>
      </c>
      <c r="E41" s="35" t="s">
        <v>58</v>
      </c>
    </row>
    <row r="42" spans="1:5" ht="38.25">
      <c r="A42" s="36" t="s">
        <v>62</v>
      </c>
      <c r="E42" s="37" t="s">
        <v>4525</v>
      </c>
    </row>
    <row r="43" spans="1:5" ht="306">
      <c r="A43" t="s">
        <v>63</v>
      </c>
      <c r="E43" s="35" t="s">
        <v>4383</v>
      </c>
    </row>
    <row r="44" spans="1:16" ht="12.75">
      <c r="A44" s="24" t="s">
        <v>56</v>
      </c>
      <c s="29" t="s">
        <v>50</v>
      </c>
      <c s="29" t="s">
        <v>734</v>
      </c>
      <c s="24" t="s">
        <v>58</v>
      </c>
      <c s="30" t="s">
        <v>735</v>
      </c>
      <c s="31" t="s">
        <v>525</v>
      </c>
      <c s="32">
        <v>21.42</v>
      </c>
      <c s="33">
        <v>0</v>
      </c>
      <c s="33">
        <f>ROUND(ROUND(H44,2)*ROUND(G44,3),2)</f>
      </c>
      <c r="O44">
        <f>(I44*0)/100</f>
      </c>
      <c t="s">
        <v>37</v>
      </c>
    </row>
    <row r="45" spans="1:5" ht="12.75">
      <c r="A45" s="34" t="s">
        <v>61</v>
      </c>
      <c r="E45" s="35" t="s">
        <v>58</v>
      </c>
    </row>
    <row r="46" spans="1:5" ht="38.25">
      <c r="A46" s="36" t="s">
        <v>62</v>
      </c>
      <c r="E46" s="37" t="s">
        <v>4526</v>
      </c>
    </row>
    <row r="47" spans="1:5" ht="318.75">
      <c r="A47" t="s">
        <v>63</v>
      </c>
      <c r="E47" s="35" t="s">
        <v>4177</v>
      </c>
    </row>
    <row r="48" spans="1:16" ht="12.75">
      <c r="A48" s="24" t="s">
        <v>56</v>
      </c>
      <c s="29" t="s">
        <v>52</v>
      </c>
      <c s="29" t="s">
        <v>3185</v>
      </c>
      <c s="24" t="s">
        <v>58</v>
      </c>
      <c s="30" t="s">
        <v>3186</v>
      </c>
      <c s="31" t="s">
        <v>525</v>
      </c>
      <c s="32">
        <v>14</v>
      </c>
      <c s="33">
        <v>0</v>
      </c>
      <c s="33">
        <f>ROUND(ROUND(H48,2)*ROUND(G48,3),2)</f>
      </c>
      <c r="O48">
        <f>(I48*0)/100</f>
      </c>
      <c t="s">
        <v>37</v>
      </c>
    </row>
    <row r="49" spans="1:5" ht="12.75">
      <c r="A49" s="34" t="s">
        <v>61</v>
      </c>
      <c r="E49" s="35" t="s">
        <v>58</v>
      </c>
    </row>
    <row r="50" spans="1:5" ht="38.25">
      <c r="A50" s="36" t="s">
        <v>62</v>
      </c>
      <c r="E50" s="37" t="s">
        <v>4527</v>
      </c>
    </row>
    <row r="51" spans="1:5" ht="267.75">
      <c r="A51" t="s">
        <v>63</v>
      </c>
      <c r="E51" s="35" t="s">
        <v>4385</v>
      </c>
    </row>
    <row r="52" spans="1:16" ht="12.75">
      <c r="A52" s="24" t="s">
        <v>56</v>
      </c>
      <c s="29" t="s">
        <v>67</v>
      </c>
      <c s="29" t="s">
        <v>3778</v>
      </c>
      <c s="24" t="s">
        <v>58</v>
      </c>
      <c s="30" t="s">
        <v>3779</v>
      </c>
      <c s="31" t="s">
        <v>525</v>
      </c>
      <c s="32">
        <v>28</v>
      </c>
      <c s="33">
        <v>0</v>
      </c>
      <c s="33">
        <f>ROUND(ROUND(H52,2)*ROUND(G52,3),2)</f>
      </c>
      <c r="O52">
        <f>(I52*0)/100</f>
      </c>
      <c t="s">
        <v>37</v>
      </c>
    </row>
    <row r="53" spans="1:5" ht="12.75">
      <c r="A53" s="34" t="s">
        <v>61</v>
      </c>
      <c r="E53" s="35" t="s">
        <v>58</v>
      </c>
    </row>
    <row r="54" spans="1:5" ht="63.75">
      <c r="A54" s="36" t="s">
        <v>62</v>
      </c>
      <c r="E54" s="37" t="s">
        <v>4528</v>
      </c>
    </row>
    <row r="55" spans="1:5" ht="280.5">
      <c r="A55" t="s">
        <v>63</v>
      </c>
      <c r="E55" s="35" t="s">
        <v>4072</v>
      </c>
    </row>
    <row r="56" spans="1:16" ht="12.75">
      <c r="A56" s="24" t="s">
        <v>56</v>
      </c>
      <c s="29" t="s">
        <v>70</v>
      </c>
      <c s="29" t="s">
        <v>3782</v>
      </c>
      <c s="24" t="s">
        <v>58</v>
      </c>
      <c s="30" t="s">
        <v>3783</v>
      </c>
      <c s="31" t="s">
        <v>525</v>
      </c>
      <c s="32">
        <v>21.42</v>
      </c>
      <c s="33">
        <v>0</v>
      </c>
      <c s="33">
        <f>ROUND(ROUND(H56,2)*ROUND(G56,3),2)</f>
      </c>
      <c r="O56">
        <f>(I56*0)/100</f>
      </c>
      <c t="s">
        <v>37</v>
      </c>
    </row>
    <row r="57" spans="1:5" ht="12.75">
      <c r="A57" s="34" t="s">
        <v>61</v>
      </c>
      <c r="E57" s="35" t="s">
        <v>58</v>
      </c>
    </row>
    <row r="58" spans="1:5" ht="38.25">
      <c r="A58" s="36" t="s">
        <v>62</v>
      </c>
      <c r="E58" s="37" t="s">
        <v>4526</v>
      </c>
    </row>
    <row r="59" spans="1:5" ht="229.5">
      <c r="A59" t="s">
        <v>63</v>
      </c>
      <c r="E59" s="35" t="s">
        <v>4181</v>
      </c>
    </row>
    <row r="60" spans="1:16" ht="12.75">
      <c r="A60" s="24" t="s">
        <v>56</v>
      </c>
      <c s="29" t="s">
        <v>74</v>
      </c>
      <c s="29" t="s">
        <v>3199</v>
      </c>
      <c s="24" t="s">
        <v>58</v>
      </c>
      <c s="30" t="s">
        <v>3200</v>
      </c>
      <c s="31" t="s">
        <v>936</v>
      </c>
      <c s="32">
        <v>790.7</v>
      </c>
      <c s="33">
        <v>0</v>
      </c>
      <c s="33">
        <f>ROUND(ROUND(H60,2)*ROUND(G60,3),2)</f>
      </c>
      <c r="O60">
        <f>(I60*0)/100</f>
      </c>
      <c t="s">
        <v>37</v>
      </c>
    </row>
    <row r="61" spans="1:5" ht="12.75">
      <c r="A61" s="34" t="s">
        <v>61</v>
      </c>
      <c r="E61" s="35" t="s">
        <v>58</v>
      </c>
    </row>
    <row r="62" spans="1:5" ht="51">
      <c r="A62" s="36" t="s">
        <v>62</v>
      </c>
      <c r="E62" s="37" t="s">
        <v>4529</v>
      </c>
    </row>
    <row r="63" spans="1:5" ht="25.5">
      <c r="A63" t="s">
        <v>63</v>
      </c>
      <c r="E63" s="35" t="s">
        <v>4074</v>
      </c>
    </row>
    <row r="64" spans="1:16" ht="12.75">
      <c r="A64" s="24" t="s">
        <v>56</v>
      </c>
      <c s="29" t="s">
        <v>77</v>
      </c>
      <c s="29" t="s">
        <v>4075</v>
      </c>
      <c s="24" t="s">
        <v>58</v>
      </c>
      <c s="30" t="s">
        <v>4076</v>
      </c>
      <c s="31" t="s">
        <v>936</v>
      </c>
      <c s="32">
        <v>128</v>
      </c>
      <c s="33">
        <v>0</v>
      </c>
      <c s="33">
        <f>ROUND(ROUND(H64,2)*ROUND(G64,3),2)</f>
      </c>
      <c r="O64">
        <f>(I64*0)/100</f>
      </c>
      <c t="s">
        <v>37</v>
      </c>
    </row>
    <row r="65" spans="1:5" ht="12.75">
      <c r="A65" s="34" t="s">
        <v>61</v>
      </c>
      <c r="E65" s="35" t="s">
        <v>58</v>
      </c>
    </row>
    <row r="66" spans="1:5" ht="51">
      <c r="A66" s="36" t="s">
        <v>62</v>
      </c>
      <c r="E66" s="37" t="s">
        <v>4530</v>
      </c>
    </row>
    <row r="67" spans="1:5" ht="38.25">
      <c r="A67" t="s">
        <v>63</v>
      </c>
      <c r="E67" s="35" t="s">
        <v>4078</v>
      </c>
    </row>
    <row r="68" spans="1:16" ht="12.75">
      <c r="A68" s="24" t="s">
        <v>56</v>
      </c>
      <c s="29" t="s">
        <v>80</v>
      </c>
      <c s="29" t="s">
        <v>4391</v>
      </c>
      <c s="24" t="s">
        <v>58</v>
      </c>
      <c s="30" t="s">
        <v>4392</v>
      </c>
      <c s="31" t="s">
        <v>936</v>
      </c>
      <c s="32">
        <v>128</v>
      </c>
      <c s="33">
        <v>0</v>
      </c>
      <c s="33">
        <f>ROUND(ROUND(H68,2)*ROUND(G68,3),2)</f>
      </c>
      <c r="O68">
        <f>(I68*0)/100</f>
      </c>
      <c t="s">
        <v>37</v>
      </c>
    </row>
    <row r="69" spans="1:5" ht="12.75">
      <c r="A69" s="34" t="s">
        <v>61</v>
      </c>
      <c r="E69" s="35" t="s">
        <v>58</v>
      </c>
    </row>
    <row r="70" spans="1:5" ht="38.25">
      <c r="A70" s="36" t="s">
        <v>62</v>
      </c>
      <c r="E70" s="37" t="s">
        <v>4531</v>
      </c>
    </row>
    <row r="71" spans="1:5" ht="25.5">
      <c r="A71" t="s">
        <v>63</v>
      </c>
      <c r="E71" s="35" t="s">
        <v>4394</v>
      </c>
    </row>
    <row r="72" spans="1:16" ht="25.5">
      <c r="A72" s="24" t="s">
        <v>56</v>
      </c>
      <c s="29" t="s">
        <v>183</v>
      </c>
      <c s="29" t="s">
        <v>4395</v>
      </c>
      <c s="24" t="s">
        <v>58</v>
      </c>
      <c s="30" t="s">
        <v>4396</v>
      </c>
      <c s="31" t="s">
        <v>525</v>
      </c>
      <c s="32">
        <v>12.8</v>
      </c>
      <c s="33">
        <v>0</v>
      </c>
      <c s="33">
        <f>ROUND(ROUND(H72,2)*ROUND(G72,3),2)</f>
      </c>
      <c r="O72">
        <f>(I72*0)/100</f>
      </c>
      <c t="s">
        <v>37</v>
      </c>
    </row>
    <row r="73" spans="1:5" ht="12.75">
      <c r="A73" s="34" t="s">
        <v>61</v>
      </c>
      <c r="E73" s="35" t="s">
        <v>58</v>
      </c>
    </row>
    <row r="74" spans="1:5" ht="38.25">
      <c r="A74" s="36" t="s">
        <v>62</v>
      </c>
      <c r="E74" s="37" t="s">
        <v>4532</v>
      </c>
    </row>
    <row r="75" spans="1:5" ht="12.75">
      <c r="A75" t="s">
        <v>63</v>
      </c>
      <c r="E75" s="35" t="s">
        <v>4398</v>
      </c>
    </row>
    <row r="76" spans="1:18" ht="12.75" customHeight="1">
      <c r="A76" s="6" t="s">
        <v>53</v>
      </c>
      <c s="6"/>
      <c s="39" t="s">
        <v>92</v>
      </c>
      <c s="6"/>
      <c s="27" t="s">
        <v>4090</v>
      </c>
      <c s="6"/>
      <c s="6"/>
      <c s="6"/>
      <c s="40">
        <f>0+Q76</f>
      </c>
      <c r="O76">
        <f>0+R76</f>
      </c>
      <c r="Q76">
        <f>0+I77</f>
      </c>
      <c>
        <f>0+O77</f>
      </c>
    </row>
    <row r="77" spans="1:16" ht="12.75">
      <c r="A77" s="24" t="s">
        <v>56</v>
      </c>
      <c s="29" t="s">
        <v>83</v>
      </c>
      <c s="29" t="s">
        <v>4095</v>
      </c>
      <c s="24" t="s">
        <v>58</v>
      </c>
      <c s="30" t="s">
        <v>4096</v>
      </c>
      <c s="31" t="s">
        <v>936</v>
      </c>
      <c s="32">
        <v>102</v>
      </c>
      <c s="33">
        <v>0</v>
      </c>
      <c s="33">
        <f>ROUND(ROUND(H77,2)*ROUND(G77,3),2)</f>
      </c>
      <c r="O77">
        <f>(I77*0)/100</f>
      </c>
      <c t="s">
        <v>37</v>
      </c>
    </row>
    <row r="78" spans="1:5" ht="12.75">
      <c r="A78" s="34" t="s">
        <v>61</v>
      </c>
      <c r="E78" s="35" t="s">
        <v>58</v>
      </c>
    </row>
    <row r="79" spans="1:5" ht="38.25">
      <c r="A79" s="36" t="s">
        <v>62</v>
      </c>
      <c r="E79" s="37" t="s">
        <v>4533</v>
      </c>
    </row>
    <row r="80" spans="1:5" ht="114.75">
      <c r="A80" t="s">
        <v>63</v>
      </c>
      <c r="E80" s="35" t="s">
        <v>4098</v>
      </c>
    </row>
    <row r="81" spans="1:18" ht="12.75" customHeight="1">
      <c r="A81" s="6" t="s">
        <v>53</v>
      </c>
      <c s="6"/>
      <c s="39" t="s">
        <v>294</v>
      </c>
      <c s="6"/>
      <c s="27" t="s">
        <v>3246</v>
      </c>
      <c s="6"/>
      <c s="6"/>
      <c s="6"/>
      <c s="40">
        <f>0+Q81</f>
      </c>
      <c r="O81">
        <f>0+R81</f>
      </c>
      <c r="Q81">
        <f>0+I82+I86+I90+I94+I98+I102</f>
      </c>
      <c>
        <f>0+O82+O86+O90+O94+O98+O102</f>
      </c>
    </row>
    <row r="82" spans="1:16" ht="12.75">
      <c r="A82" s="24" t="s">
        <v>56</v>
      </c>
      <c s="29" t="s">
        <v>252</v>
      </c>
      <c s="29" t="s">
        <v>4399</v>
      </c>
      <c s="24" t="s">
        <v>58</v>
      </c>
      <c s="30" t="s">
        <v>4400</v>
      </c>
      <c s="31" t="s">
        <v>525</v>
      </c>
      <c s="32">
        <v>3.6</v>
      </c>
      <c s="33">
        <v>0</v>
      </c>
      <c s="33">
        <f>ROUND(ROUND(H82,2)*ROUND(G82,3),2)</f>
      </c>
      <c r="O82">
        <f>(I82*0)/100</f>
      </c>
      <c t="s">
        <v>37</v>
      </c>
    </row>
    <row r="83" spans="1:5" ht="12.75">
      <c r="A83" s="34" t="s">
        <v>61</v>
      </c>
      <c r="E83" s="35" t="s">
        <v>58</v>
      </c>
    </row>
    <row r="84" spans="1:5" ht="114.75">
      <c r="A84" s="36" t="s">
        <v>62</v>
      </c>
      <c r="E84" s="37" t="s">
        <v>4534</v>
      </c>
    </row>
    <row r="85" spans="1:5" ht="229.5">
      <c r="A85" t="s">
        <v>63</v>
      </c>
      <c r="E85" s="35" t="s">
        <v>4402</v>
      </c>
    </row>
    <row r="86" spans="1:16" ht="12.75">
      <c r="A86" s="24" t="s">
        <v>56</v>
      </c>
      <c s="29" t="s">
        <v>86</v>
      </c>
      <c s="29" t="s">
        <v>3830</v>
      </c>
      <c s="24" t="s">
        <v>58</v>
      </c>
      <c s="30" t="s">
        <v>3831</v>
      </c>
      <c s="31" t="s">
        <v>525</v>
      </c>
      <c s="32">
        <v>2.5</v>
      </c>
      <c s="33">
        <v>0</v>
      </c>
      <c s="33">
        <f>ROUND(ROUND(H86,2)*ROUND(G86,3),2)</f>
      </c>
      <c r="O86">
        <f>(I86*0)/100</f>
      </c>
      <c t="s">
        <v>37</v>
      </c>
    </row>
    <row r="87" spans="1:5" ht="12.75">
      <c r="A87" s="34" t="s">
        <v>61</v>
      </c>
      <c r="E87" s="35" t="s">
        <v>58</v>
      </c>
    </row>
    <row r="88" spans="1:5" ht="63.75">
      <c r="A88" s="36" t="s">
        <v>62</v>
      </c>
      <c r="E88" s="37" t="s">
        <v>4535</v>
      </c>
    </row>
    <row r="89" spans="1:5" ht="369.75">
      <c r="A89" t="s">
        <v>63</v>
      </c>
      <c r="E89" s="35" t="s">
        <v>4100</v>
      </c>
    </row>
    <row r="90" spans="1:16" ht="12.75">
      <c r="A90" s="24" t="s">
        <v>56</v>
      </c>
      <c s="29" t="s">
        <v>89</v>
      </c>
      <c s="29" t="s">
        <v>4101</v>
      </c>
      <c s="24" t="s">
        <v>58</v>
      </c>
      <c s="30" t="s">
        <v>4102</v>
      </c>
      <c s="31" t="s">
        <v>525</v>
      </c>
      <c s="32">
        <v>1</v>
      </c>
      <c s="33">
        <v>0</v>
      </c>
      <c s="33">
        <f>ROUND(ROUND(H90,2)*ROUND(G90,3),2)</f>
      </c>
      <c r="O90">
        <f>(I90*0)/100</f>
      </c>
      <c t="s">
        <v>37</v>
      </c>
    </row>
    <row r="91" spans="1:5" ht="12.75">
      <c r="A91" s="34" t="s">
        <v>61</v>
      </c>
      <c r="E91" s="35" t="s">
        <v>58</v>
      </c>
    </row>
    <row r="92" spans="1:5" ht="51">
      <c r="A92" s="36" t="s">
        <v>62</v>
      </c>
      <c r="E92" s="37" t="s">
        <v>4404</v>
      </c>
    </row>
    <row r="93" spans="1:5" ht="38.25">
      <c r="A93" t="s">
        <v>63</v>
      </c>
      <c r="E93" s="35" t="s">
        <v>4104</v>
      </c>
    </row>
    <row r="94" spans="1:16" ht="12.75">
      <c r="A94" s="24" t="s">
        <v>56</v>
      </c>
      <c s="29" t="s">
        <v>92</v>
      </c>
      <c s="29" t="s">
        <v>3478</v>
      </c>
      <c s="24" t="s">
        <v>58</v>
      </c>
      <c s="30" t="s">
        <v>3479</v>
      </c>
      <c s="31" t="s">
        <v>525</v>
      </c>
      <c s="32">
        <v>0.2</v>
      </c>
      <c s="33">
        <v>0</v>
      </c>
      <c s="33">
        <f>ROUND(ROUND(H94,2)*ROUND(G94,3),2)</f>
      </c>
      <c r="O94">
        <f>(I94*0)/100</f>
      </c>
      <c t="s">
        <v>37</v>
      </c>
    </row>
    <row r="95" spans="1:5" ht="12.75">
      <c r="A95" s="34" t="s">
        <v>61</v>
      </c>
      <c r="E95" s="35" t="s">
        <v>58</v>
      </c>
    </row>
    <row r="96" spans="1:5" ht="63.75">
      <c r="A96" s="36" t="s">
        <v>62</v>
      </c>
      <c r="E96" s="37" t="s">
        <v>4536</v>
      </c>
    </row>
    <row r="97" spans="1:5" ht="38.25">
      <c r="A97" t="s">
        <v>63</v>
      </c>
      <c r="E97" s="35" t="s">
        <v>4094</v>
      </c>
    </row>
    <row r="98" spans="1:16" ht="12.75">
      <c r="A98" s="24" t="s">
        <v>56</v>
      </c>
      <c s="29" t="s">
        <v>95</v>
      </c>
      <c s="29" t="s">
        <v>3247</v>
      </c>
      <c s="24" t="s">
        <v>58</v>
      </c>
      <c s="30" t="s">
        <v>3248</v>
      </c>
      <c s="31" t="s">
        <v>525</v>
      </c>
      <c s="32">
        <v>3.06</v>
      </c>
      <c s="33">
        <v>0</v>
      </c>
      <c s="33">
        <f>ROUND(ROUND(H98,2)*ROUND(G98,3),2)</f>
      </c>
      <c r="O98">
        <f>(I98*0)/100</f>
      </c>
      <c t="s">
        <v>37</v>
      </c>
    </row>
    <row r="99" spans="1:5" ht="12.75">
      <c r="A99" s="34" t="s">
        <v>61</v>
      </c>
      <c r="E99" s="35" t="s">
        <v>58</v>
      </c>
    </row>
    <row r="100" spans="1:5" ht="38.25">
      <c r="A100" s="36" t="s">
        <v>62</v>
      </c>
      <c r="E100" s="37" t="s">
        <v>4537</v>
      </c>
    </row>
    <row r="101" spans="1:5" ht="38.25">
      <c r="A101" t="s">
        <v>63</v>
      </c>
      <c r="E101" s="35" t="s">
        <v>4094</v>
      </c>
    </row>
    <row r="102" spans="1:16" ht="12.75">
      <c r="A102" s="24" t="s">
        <v>56</v>
      </c>
      <c s="29" t="s">
        <v>99</v>
      </c>
      <c s="29" t="s">
        <v>3251</v>
      </c>
      <c s="24" t="s">
        <v>58</v>
      </c>
      <c s="30" t="s">
        <v>3252</v>
      </c>
      <c s="31" t="s">
        <v>525</v>
      </c>
      <c s="32">
        <v>0.3</v>
      </c>
      <c s="33">
        <v>0</v>
      </c>
      <c s="33">
        <f>ROUND(ROUND(H102,2)*ROUND(G102,3),2)</f>
      </c>
      <c r="O102">
        <f>(I102*0)/100</f>
      </c>
      <c t="s">
        <v>37</v>
      </c>
    </row>
    <row r="103" spans="1:5" ht="12.75">
      <c r="A103" s="34" t="s">
        <v>61</v>
      </c>
      <c r="E103" s="35" t="s">
        <v>58</v>
      </c>
    </row>
    <row r="104" spans="1:5" ht="38.25">
      <c r="A104" s="36" t="s">
        <v>62</v>
      </c>
      <c r="E104" s="37" t="s">
        <v>4538</v>
      </c>
    </row>
    <row r="105" spans="1:5" ht="102">
      <c r="A105" t="s">
        <v>63</v>
      </c>
      <c r="E105" s="35" t="s">
        <v>4199</v>
      </c>
    </row>
    <row r="106" spans="1:18" ht="12.75" customHeight="1">
      <c r="A106" s="6" t="s">
        <v>53</v>
      </c>
      <c s="6"/>
      <c s="39" t="s">
        <v>326</v>
      </c>
      <c s="6"/>
      <c s="27" t="s">
        <v>2874</v>
      </c>
      <c s="6"/>
      <c s="6"/>
      <c s="6"/>
      <c s="40">
        <f>0+Q106</f>
      </c>
      <c r="O106">
        <f>0+R106</f>
      </c>
      <c r="Q106">
        <f>0+I107+I111+I115+I119+I123+I127+I131+I135+I139+I143+I147+I151+I155+I159+I163</f>
      </c>
      <c>
        <f>0+O107+O111+O115+O119+O123+O127+O131+O135+O139+O143+O147+O151+O155+O159+O163</f>
      </c>
    </row>
    <row r="107" spans="1:16" ht="25.5">
      <c r="A107" s="24" t="s">
        <v>56</v>
      </c>
      <c s="29" t="s">
        <v>102</v>
      </c>
      <c s="29" t="s">
        <v>4207</v>
      </c>
      <c s="24" t="s">
        <v>58</v>
      </c>
      <c s="30" t="s">
        <v>4208</v>
      </c>
      <c s="31" t="s">
        <v>936</v>
      </c>
      <c s="32">
        <v>414</v>
      </c>
      <c s="33">
        <v>0</v>
      </c>
      <c s="33">
        <f>ROUND(ROUND(H107,2)*ROUND(G107,3),2)</f>
      </c>
      <c r="O107">
        <f>(I107*0)/100</f>
      </c>
      <c t="s">
        <v>37</v>
      </c>
    </row>
    <row r="108" spans="1:5" ht="12.75">
      <c r="A108" s="34" t="s">
        <v>61</v>
      </c>
      <c r="E108" s="35" t="s">
        <v>58</v>
      </c>
    </row>
    <row r="109" spans="1:5" ht="76.5">
      <c r="A109" s="36" t="s">
        <v>62</v>
      </c>
      <c r="E109" s="37" t="s">
        <v>4539</v>
      </c>
    </row>
    <row r="110" spans="1:5" ht="51">
      <c r="A110" t="s">
        <v>63</v>
      </c>
      <c r="E110" s="35" t="s">
        <v>4108</v>
      </c>
    </row>
    <row r="111" spans="1:16" ht="12.75">
      <c r="A111" s="24" t="s">
        <v>56</v>
      </c>
      <c s="29" t="s">
        <v>105</v>
      </c>
      <c s="29" t="s">
        <v>1905</v>
      </c>
      <c s="24" t="s">
        <v>58</v>
      </c>
      <c s="30" t="s">
        <v>1906</v>
      </c>
      <c s="31" t="s">
        <v>525</v>
      </c>
      <c s="32">
        <v>320.25</v>
      </c>
      <c s="33">
        <v>0</v>
      </c>
      <c s="33">
        <f>ROUND(ROUND(H111,2)*ROUND(G111,3),2)</f>
      </c>
      <c r="O111">
        <f>(I111*0)/100</f>
      </c>
      <c t="s">
        <v>37</v>
      </c>
    </row>
    <row r="112" spans="1:5" ht="12.75">
      <c r="A112" s="34" t="s">
        <v>61</v>
      </c>
      <c r="E112" s="35" t="s">
        <v>58</v>
      </c>
    </row>
    <row r="113" spans="1:5" ht="165.75">
      <c r="A113" s="36" t="s">
        <v>62</v>
      </c>
      <c r="E113" s="37" t="s">
        <v>4540</v>
      </c>
    </row>
    <row r="114" spans="1:5" ht="51">
      <c r="A114" t="s">
        <v>63</v>
      </c>
      <c r="E114" s="35" t="s">
        <v>4108</v>
      </c>
    </row>
    <row r="115" spans="1:16" ht="12.75">
      <c r="A115" s="24" t="s">
        <v>56</v>
      </c>
      <c s="29" t="s">
        <v>258</v>
      </c>
      <c s="29" t="s">
        <v>4408</v>
      </c>
      <c s="24" t="s">
        <v>58</v>
      </c>
      <c s="30" t="s">
        <v>4409</v>
      </c>
      <c s="31" t="s">
        <v>936</v>
      </c>
      <c s="32">
        <v>132</v>
      </c>
      <c s="33">
        <v>0</v>
      </c>
      <c s="33">
        <f>ROUND(ROUND(H115,2)*ROUND(G115,3),2)</f>
      </c>
      <c r="O115">
        <f>(I115*0)/100</f>
      </c>
      <c t="s">
        <v>37</v>
      </c>
    </row>
    <row r="116" spans="1:5" ht="12.75">
      <c r="A116" s="34" t="s">
        <v>61</v>
      </c>
      <c r="E116" s="35" t="s">
        <v>58</v>
      </c>
    </row>
    <row r="117" spans="1:5" ht="63.75">
      <c r="A117" s="36" t="s">
        <v>62</v>
      </c>
      <c r="E117" s="37" t="s">
        <v>4541</v>
      </c>
    </row>
    <row r="118" spans="1:5" ht="51">
      <c r="A118" t="s">
        <v>63</v>
      </c>
      <c r="E118" s="35" t="s">
        <v>4108</v>
      </c>
    </row>
    <row r="119" spans="1:16" ht="12.75">
      <c r="A119" s="24" t="s">
        <v>56</v>
      </c>
      <c s="29" t="s">
        <v>261</v>
      </c>
      <c s="29" t="s">
        <v>4211</v>
      </c>
      <c s="24" t="s">
        <v>58</v>
      </c>
      <c s="30" t="s">
        <v>4212</v>
      </c>
      <c s="31" t="s">
        <v>936</v>
      </c>
      <c s="32">
        <v>727</v>
      </c>
      <c s="33">
        <v>0</v>
      </c>
      <c s="33">
        <f>ROUND(ROUND(H119,2)*ROUND(G119,3),2)</f>
      </c>
      <c r="O119">
        <f>(I119*0)/100</f>
      </c>
      <c t="s">
        <v>37</v>
      </c>
    </row>
    <row r="120" spans="1:5" ht="12.75">
      <c r="A120" s="34" t="s">
        <v>61</v>
      </c>
      <c r="E120" s="35" t="s">
        <v>58</v>
      </c>
    </row>
    <row r="121" spans="1:5" ht="153">
      <c r="A121" s="36" t="s">
        <v>62</v>
      </c>
      <c r="E121" s="37" t="s">
        <v>4542</v>
      </c>
    </row>
    <row r="122" spans="1:5" ht="51">
      <c r="A122" t="s">
        <v>63</v>
      </c>
      <c r="E122" s="35" t="s">
        <v>4108</v>
      </c>
    </row>
    <row r="123" spans="1:16" ht="12.75">
      <c r="A123" s="24" t="s">
        <v>56</v>
      </c>
      <c s="29" t="s">
        <v>264</v>
      </c>
      <c s="29" t="s">
        <v>4413</v>
      </c>
      <c s="24" t="s">
        <v>58</v>
      </c>
      <c s="30" t="s">
        <v>4414</v>
      </c>
      <c s="31" t="s">
        <v>525</v>
      </c>
      <c s="32">
        <v>13.75</v>
      </c>
      <c s="33">
        <v>0</v>
      </c>
      <c s="33">
        <f>ROUND(ROUND(H123,2)*ROUND(G123,3),2)</f>
      </c>
      <c r="O123">
        <f>(I123*0)/100</f>
      </c>
      <c t="s">
        <v>37</v>
      </c>
    </row>
    <row r="124" spans="1:5" ht="12.75">
      <c r="A124" s="34" t="s">
        <v>61</v>
      </c>
      <c r="E124" s="35" t="s">
        <v>58</v>
      </c>
    </row>
    <row r="125" spans="1:5" ht="153">
      <c r="A125" s="36" t="s">
        <v>62</v>
      </c>
      <c r="E125" s="37" t="s">
        <v>4543</v>
      </c>
    </row>
    <row r="126" spans="1:5" ht="102">
      <c r="A126" t="s">
        <v>63</v>
      </c>
      <c r="E126" s="35" t="s">
        <v>4112</v>
      </c>
    </row>
    <row r="127" spans="1:16" ht="12.75">
      <c r="A127" s="24" t="s">
        <v>56</v>
      </c>
      <c s="29" t="s">
        <v>267</v>
      </c>
      <c s="29" t="s">
        <v>4417</v>
      </c>
      <c s="24" t="s">
        <v>58</v>
      </c>
      <c s="30" t="s">
        <v>4418</v>
      </c>
      <c s="31" t="s">
        <v>936</v>
      </c>
      <c s="32">
        <v>23</v>
      </c>
      <c s="33">
        <v>0</v>
      </c>
      <c s="33">
        <f>ROUND(ROUND(H127,2)*ROUND(G127,3),2)</f>
      </c>
      <c r="O127">
        <f>(I127*0)/100</f>
      </c>
      <c t="s">
        <v>37</v>
      </c>
    </row>
    <row r="128" spans="1:5" ht="12.75">
      <c r="A128" s="34" t="s">
        <v>61</v>
      </c>
      <c r="E128" s="35" t="s">
        <v>58</v>
      </c>
    </row>
    <row r="129" spans="1:5" ht="38.25">
      <c r="A129" s="36" t="s">
        <v>62</v>
      </c>
      <c r="E129" s="37" t="s">
        <v>4544</v>
      </c>
    </row>
    <row r="130" spans="1:5" ht="102">
      <c r="A130" t="s">
        <v>63</v>
      </c>
      <c r="E130" s="35" t="s">
        <v>4112</v>
      </c>
    </row>
    <row r="131" spans="1:16" ht="12.75">
      <c r="A131" s="24" t="s">
        <v>56</v>
      </c>
      <c s="29" t="s">
        <v>270</v>
      </c>
      <c s="29" t="s">
        <v>4116</v>
      </c>
      <c s="24" t="s">
        <v>58</v>
      </c>
      <c s="30" t="s">
        <v>4117</v>
      </c>
      <c s="31" t="s">
        <v>936</v>
      </c>
      <c s="32">
        <v>459</v>
      </c>
      <c s="33">
        <v>0</v>
      </c>
      <c s="33">
        <f>ROUND(ROUND(H131,2)*ROUND(G131,3),2)</f>
      </c>
      <c r="O131">
        <f>(I131*0)/100</f>
      </c>
      <c t="s">
        <v>37</v>
      </c>
    </row>
    <row r="132" spans="1:5" ht="12.75">
      <c r="A132" s="34" t="s">
        <v>61</v>
      </c>
      <c r="E132" s="35" t="s">
        <v>58</v>
      </c>
    </row>
    <row r="133" spans="1:5" ht="127.5">
      <c r="A133" s="36" t="s">
        <v>62</v>
      </c>
      <c r="E133" s="37" t="s">
        <v>4545</v>
      </c>
    </row>
    <row r="134" spans="1:5" ht="51">
      <c r="A134" t="s">
        <v>63</v>
      </c>
      <c r="E134" s="35" t="s">
        <v>4119</v>
      </c>
    </row>
    <row r="135" spans="1:16" ht="12.75">
      <c r="A135" s="24" t="s">
        <v>56</v>
      </c>
      <c s="29" t="s">
        <v>273</v>
      </c>
      <c s="29" t="s">
        <v>4218</v>
      </c>
      <c s="24" t="s">
        <v>58</v>
      </c>
      <c s="30" t="s">
        <v>4219</v>
      </c>
      <c s="31" t="s">
        <v>936</v>
      </c>
      <c s="32">
        <v>447</v>
      </c>
      <c s="33">
        <v>0</v>
      </c>
      <c s="33">
        <f>ROUND(ROUND(H135,2)*ROUND(G135,3),2)</f>
      </c>
      <c r="O135">
        <f>(I135*0)/100</f>
      </c>
      <c t="s">
        <v>37</v>
      </c>
    </row>
    <row r="136" spans="1:5" ht="12.75">
      <c r="A136" s="34" t="s">
        <v>61</v>
      </c>
      <c r="E136" s="35" t="s">
        <v>58</v>
      </c>
    </row>
    <row r="137" spans="1:5" ht="140.25">
      <c r="A137" s="36" t="s">
        <v>62</v>
      </c>
      <c r="E137" s="37" t="s">
        <v>4546</v>
      </c>
    </row>
    <row r="138" spans="1:5" ht="51">
      <c r="A138" t="s">
        <v>63</v>
      </c>
      <c r="E138" s="35" t="s">
        <v>4119</v>
      </c>
    </row>
    <row r="139" spans="1:16" ht="12.75">
      <c r="A139" s="24" t="s">
        <v>56</v>
      </c>
      <c s="29" t="s">
        <v>276</v>
      </c>
      <c s="29" t="s">
        <v>4422</v>
      </c>
      <c s="24" t="s">
        <v>58</v>
      </c>
      <c s="30" t="s">
        <v>4423</v>
      </c>
      <c s="31" t="s">
        <v>936</v>
      </c>
      <c s="32">
        <v>945.1</v>
      </c>
      <c s="33">
        <v>0</v>
      </c>
      <c s="33">
        <f>ROUND(ROUND(H139,2)*ROUND(G139,3),2)</f>
      </c>
      <c r="O139">
        <f>(I139*0)/100</f>
      </c>
      <c t="s">
        <v>37</v>
      </c>
    </row>
    <row r="140" spans="1:5" ht="12.75">
      <c r="A140" s="34" t="s">
        <v>61</v>
      </c>
      <c r="E140" s="35" t="s">
        <v>58</v>
      </c>
    </row>
    <row r="141" spans="1:5" ht="102">
      <c r="A141" s="36" t="s">
        <v>62</v>
      </c>
      <c r="E141" s="37" t="s">
        <v>4547</v>
      </c>
    </row>
    <row r="142" spans="1:5" ht="51">
      <c r="A142" t="s">
        <v>63</v>
      </c>
      <c r="E142" s="35" t="s">
        <v>4425</v>
      </c>
    </row>
    <row r="143" spans="1:16" ht="12.75">
      <c r="A143" s="24" t="s">
        <v>56</v>
      </c>
      <c s="29" t="s">
        <v>279</v>
      </c>
      <c s="29" t="s">
        <v>4221</v>
      </c>
      <c s="24" t="s">
        <v>58</v>
      </c>
      <c s="30" t="s">
        <v>4222</v>
      </c>
      <c s="31" t="s">
        <v>936</v>
      </c>
      <c s="32">
        <v>435</v>
      </c>
      <c s="33">
        <v>0</v>
      </c>
      <c s="33">
        <f>ROUND(ROUND(H143,2)*ROUND(G143,3),2)</f>
      </c>
      <c r="O143">
        <f>(I143*0)/100</f>
      </c>
      <c t="s">
        <v>37</v>
      </c>
    </row>
    <row r="144" spans="1:5" ht="12.75">
      <c r="A144" s="34" t="s">
        <v>61</v>
      </c>
      <c r="E144" s="35" t="s">
        <v>58</v>
      </c>
    </row>
    <row r="145" spans="1:5" ht="114.75">
      <c r="A145" s="36" t="s">
        <v>62</v>
      </c>
      <c r="E145" s="37" t="s">
        <v>4548</v>
      </c>
    </row>
    <row r="146" spans="1:5" ht="140.25">
      <c r="A146" t="s">
        <v>63</v>
      </c>
      <c r="E146" s="35" t="s">
        <v>4123</v>
      </c>
    </row>
    <row r="147" spans="1:16" ht="12.75">
      <c r="A147" s="24" t="s">
        <v>56</v>
      </c>
      <c s="29" t="s">
        <v>282</v>
      </c>
      <c s="29" t="s">
        <v>4549</v>
      </c>
      <c s="24" t="s">
        <v>58</v>
      </c>
      <c s="30" t="s">
        <v>4550</v>
      </c>
      <c s="31" t="s">
        <v>936</v>
      </c>
      <c s="32">
        <v>121</v>
      </c>
      <c s="33">
        <v>0</v>
      </c>
      <c s="33">
        <f>ROUND(ROUND(H147,2)*ROUND(G147,3),2)</f>
      </c>
      <c r="O147">
        <f>(I147*0)/100</f>
      </c>
      <c t="s">
        <v>37</v>
      </c>
    </row>
    <row r="148" spans="1:5" ht="12.75">
      <c r="A148" s="34" t="s">
        <v>61</v>
      </c>
      <c r="E148" s="35" t="s">
        <v>58</v>
      </c>
    </row>
    <row r="149" spans="1:5" ht="76.5">
      <c r="A149" s="36" t="s">
        <v>62</v>
      </c>
      <c r="E149" s="37" t="s">
        <v>4551</v>
      </c>
    </row>
    <row r="150" spans="1:5" ht="140.25">
      <c r="A150" t="s">
        <v>63</v>
      </c>
      <c r="E150" s="35" t="s">
        <v>4123</v>
      </c>
    </row>
    <row r="151" spans="1:16" ht="12.75">
      <c r="A151" s="24" t="s">
        <v>56</v>
      </c>
      <c s="29" t="s">
        <v>421</v>
      </c>
      <c s="29" t="s">
        <v>4552</v>
      </c>
      <c s="24" t="s">
        <v>58</v>
      </c>
      <c s="30" t="s">
        <v>4205</v>
      </c>
      <c s="31" t="s">
        <v>936</v>
      </c>
      <c s="32">
        <v>335</v>
      </c>
      <c s="33">
        <v>0</v>
      </c>
      <c s="33">
        <f>ROUND(ROUND(H151,2)*ROUND(G151,3),2)</f>
      </c>
      <c r="O151">
        <f>(I151*0)/100</f>
      </c>
      <c t="s">
        <v>37</v>
      </c>
    </row>
    <row r="152" spans="1:5" ht="12.75">
      <c r="A152" s="34" t="s">
        <v>61</v>
      </c>
      <c r="E152" s="35" t="s">
        <v>58</v>
      </c>
    </row>
    <row r="153" spans="1:5" ht="76.5">
      <c r="A153" s="36" t="s">
        <v>62</v>
      </c>
      <c r="E153" s="37" t="s">
        <v>4553</v>
      </c>
    </row>
    <row r="154" spans="1:5" ht="140.25">
      <c r="A154" t="s">
        <v>63</v>
      </c>
      <c r="E154" s="35" t="s">
        <v>4123</v>
      </c>
    </row>
    <row r="155" spans="1:16" ht="12.75">
      <c r="A155" s="24" t="s">
        <v>56</v>
      </c>
      <c s="29" t="s">
        <v>285</v>
      </c>
      <c s="29" t="s">
        <v>3838</v>
      </c>
      <c s="24" t="s">
        <v>58</v>
      </c>
      <c s="30" t="s">
        <v>3839</v>
      </c>
      <c s="31" t="s">
        <v>936</v>
      </c>
      <c s="32">
        <v>62</v>
      </c>
      <c s="33">
        <v>0</v>
      </c>
      <c s="33">
        <f>ROUND(ROUND(H155,2)*ROUND(G155,3),2)</f>
      </c>
      <c r="O155">
        <f>(I155*0)/100</f>
      </c>
      <c t="s">
        <v>37</v>
      </c>
    </row>
    <row r="156" spans="1:5" ht="12.75">
      <c r="A156" s="34" t="s">
        <v>61</v>
      </c>
      <c r="E156" s="35" t="s">
        <v>58</v>
      </c>
    </row>
    <row r="157" spans="1:5" ht="63.75">
      <c r="A157" s="36" t="s">
        <v>62</v>
      </c>
      <c r="E157" s="37" t="s">
        <v>4554</v>
      </c>
    </row>
    <row r="158" spans="1:5" ht="153">
      <c r="A158" t="s">
        <v>63</v>
      </c>
      <c r="E158" s="35" t="s">
        <v>4434</v>
      </c>
    </row>
    <row r="159" spans="1:16" ht="25.5">
      <c r="A159" s="24" t="s">
        <v>56</v>
      </c>
      <c s="29" t="s">
        <v>110</v>
      </c>
      <c s="29" t="s">
        <v>4555</v>
      </c>
      <c s="24" t="s">
        <v>58</v>
      </c>
      <c s="30" t="s">
        <v>4556</v>
      </c>
      <c s="31" t="s">
        <v>936</v>
      </c>
      <c s="32">
        <v>10</v>
      </c>
      <c s="33">
        <v>0</v>
      </c>
      <c s="33">
        <f>ROUND(ROUND(H159,2)*ROUND(G159,3),2)</f>
      </c>
      <c r="O159">
        <f>(I159*0)/100</f>
      </c>
      <c t="s">
        <v>37</v>
      </c>
    </row>
    <row r="160" spans="1:5" ht="12.75">
      <c r="A160" s="34" t="s">
        <v>61</v>
      </c>
      <c r="E160" s="35" t="s">
        <v>58</v>
      </c>
    </row>
    <row r="161" spans="1:5" ht="51">
      <c r="A161" s="36" t="s">
        <v>62</v>
      </c>
      <c r="E161" s="37" t="s">
        <v>4557</v>
      </c>
    </row>
    <row r="162" spans="1:5" ht="153">
      <c r="A162" t="s">
        <v>63</v>
      </c>
      <c r="E162" s="35" t="s">
        <v>4434</v>
      </c>
    </row>
    <row r="163" spans="1:16" ht="12.75">
      <c r="A163" s="24" t="s">
        <v>56</v>
      </c>
      <c s="29" t="s">
        <v>186</v>
      </c>
      <c s="29" t="s">
        <v>4558</v>
      </c>
      <c s="24" t="s">
        <v>58</v>
      </c>
      <c s="30" t="s">
        <v>4559</v>
      </c>
      <c s="31" t="s">
        <v>936</v>
      </c>
      <c s="32">
        <v>75</v>
      </c>
      <c s="33">
        <v>0</v>
      </c>
      <c s="33">
        <f>ROUND(ROUND(H163,2)*ROUND(G163,3),2)</f>
      </c>
      <c r="O163">
        <f>(I163*0)/100</f>
      </c>
      <c t="s">
        <v>37</v>
      </c>
    </row>
    <row r="164" spans="1:5" ht="12.75">
      <c r="A164" s="34" t="s">
        <v>61</v>
      </c>
      <c r="E164" s="35" t="s">
        <v>58</v>
      </c>
    </row>
    <row r="165" spans="1:5" ht="38.25">
      <c r="A165" s="36" t="s">
        <v>62</v>
      </c>
      <c r="E165" s="37" t="s">
        <v>4560</v>
      </c>
    </row>
    <row r="166" spans="1:5" ht="153">
      <c r="A166" t="s">
        <v>63</v>
      </c>
      <c r="E166" s="35" t="s">
        <v>4561</v>
      </c>
    </row>
    <row r="167" spans="1:18" ht="12.75" customHeight="1">
      <c r="A167" s="6" t="s">
        <v>53</v>
      </c>
      <c s="6"/>
      <c s="39" t="s">
        <v>219</v>
      </c>
      <c s="6"/>
      <c s="27" t="s">
        <v>3287</v>
      </c>
      <c s="6"/>
      <c s="6"/>
      <c s="6"/>
      <c s="40">
        <f>0+Q167</f>
      </c>
      <c r="O167">
        <f>0+R167</f>
      </c>
      <c r="Q167">
        <f>0+I168+I172+I176+I180+I184+I188+I192+I196</f>
      </c>
      <c>
        <f>0+O168+O172+O176+O180+O184+O188+O192+O196</f>
      </c>
    </row>
    <row r="168" spans="1:16" ht="12.75">
      <c r="A168" s="24" t="s">
        <v>56</v>
      </c>
      <c s="29" t="s">
        <v>113</v>
      </c>
      <c s="29" t="s">
        <v>4562</v>
      </c>
      <c s="24" t="s">
        <v>58</v>
      </c>
      <c s="30" t="s">
        <v>4563</v>
      </c>
      <c s="31" t="s">
        <v>60</v>
      </c>
      <c s="32">
        <v>16</v>
      </c>
      <c s="33">
        <v>0</v>
      </c>
      <c s="33">
        <f>ROUND(ROUND(H168,2)*ROUND(G168,3),2)</f>
      </c>
      <c r="O168">
        <f>(I168*0)/100</f>
      </c>
      <c t="s">
        <v>37</v>
      </c>
    </row>
    <row r="169" spans="1:5" ht="12.75">
      <c r="A169" s="34" t="s">
        <v>61</v>
      </c>
      <c r="E169" s="35" t="s">
        <v>58</v>
      </c>
    </row>
    <row r="170" spans="1:5" ht="114.75">
      <c r="A170" s="36" t="s">
        <v>62</v>
      </c>
      <c r="E170" s="37" t="s">
        <v>4564</v>
      </c>
    </row>
    <row r="171" spans="1:5" ht="255">
      <c r="A171" t="s">
        <v>63</v>
      </c>
      <c r="E171" s="35" t="s">
        <v>4565</v>
      </c>
    </row>
    <row r="172" spans="1:16" ht="12.75">
      <c r="A172" s="24" t="s">
        <v>56</v>
      </c>
      <c s="29" t="s">
        <v>288</v>
      </c>
      <c s="29" t="s">
        <v>4566</v>
      </c>
      <c s="24" t="s">
        <v>58</v>
      </c>
      <c s="30" t="s">
        <v>4567</v>
      </c>
      <c s="31" t="s">
        <v>60</v>
      </c>
      <c s="32">
        <v>51</v>
      </c>
      <c s="33">
        <v>0</v>
      </c>
      <c s="33">
        <f>ROUND(ROUND(H172,2)*ROUND(G172,3),2)</f>
      </c>
      <c r="O172">
        <f>(I172*0)/100</f>
      </c>
      <c t="s">
        <v>37</v>
      </c>
    </row>
    <row r="173" spans="1:5" ht="12.75">
      <c r="A173" s="34" t="s">
        <v>61</v>
      </c>
      <c r="E173" s="35" t="s">
        <v>58</v>
      </c>
    </row>
    <row r="174" spans="1:5" ht="51">
      <c r="A174" s="36" t="s">
        <v>62</v>
      </c>
      <c r="E174" s="37" t="s">
        <v>4568</v>
      </c>
    </row>
    <row r="175" spans="1:5" ht="242.25">
      <c r="A175" t="s">
        <v>63</v>
      </c>
      <c r="E175" s="35" t="s">
        <v>4569</v>
      </c>
    </row>
    <row r="176" spans="1:16" ht="12.75">
      <c r="A176" s="24" t="s">
        <v>56</v>
      </c>
      <c s="29" t="s">
        <v>291</v>
      </c>
      <c s="29" t="s">
        <v>4570</v>
      </c>
      <c s="24" t="s">
        <v>58</v>
      </c>
      <c s="30" t="s">
        <v>4571</v>
      </c>
      <c s="31" t="s">
        <v>60</v>
      </c>
      <c s="32">
        <v>50</v>
      </c>
      <c s="33">
        <v>0</v>
      </c>
      <c s="33">
        <f>ROUND(ROUND(H176,2)*ROUND(G176,3),2)</f>
      </c>
      <c r="O176">
        <f>(I176*0)/100</f>
      </c>
      <c t="s">
        <v>37</v>
      </c>
    </row>
    <row r="177" spans="1:5" ht="12.75">
      <c r="A177" s="34" t="s">
        <v>61</v>
      </c>
      <c r="E177" s="35" t="s">
        <v>58</v>
      </c>
    </row>
    <row r="178" spans="1:5" ht="63.75">
      <c r="A178" s="36" t="s">
        <v>62</v>
      </c>
      <c r="E178" s="37" t="s">
        <v>4572</v>
      </c>
    </row>
    <row r="179" spans="1:5" ht="242.25">
      <c r="A179" t="s">
        <v>63</v>
      </c>
      <c r="E179" s="35" t="s">
        <v>4573</v>
      </c>
    </row>
    <row r="180" spans="1:16" ht="12.75">
      <c r="A180" s="24" t="s">
        <v>56</v>
      </c>
      <c s="29" t="s">
        <v>294</v>
      </c>
      <c s="29" t="s">
        <v>4574</v>
      </c>
      <c s="24" t="s">
        <v>58</v>
      </c>
      <c s="30" t="s">
        <v>4575</v>
      </c>
      <c s="31" t="s">
        <v>98</v>
      </c>
      <c s="32">
        <v>2</v>
      </c>
      <c s="33">
        <v>0</v>
      </c>
      <c s="33">
        <f>ROUND(ROUND(H180,2)*ROUND(G180,3),2)</f>
      </c>
      <c r="O180">
        <f>(I180*0)/100</f>
      </c>
      <c t="s">
        <v>37</v>
      </c>
    </row>
    <row r="181" spans="1:5" ht="12.75">
      <c r="A181" s="34" t="s">
        <v>61</v>
      </c>
      <c r="E181" s="35" t="s">
        <v>58</v>
      </c>
    </row>
    <row r="182" spans="1:5" ht="51">
      <c r="A182" s="36" t="s">
        <v>62</v>
      </c>
      <c r="E182" s="37" t="s">
        <v>4576</v>
      </c>
    </row>
    <row r="183" spans="1:5" ht="76.5">
      <c r="A183" t="s">
        <v>63</v>
      </c>
      <c r="E183" s="35" t="s">
        <v>4577</v>
      </c>
    </row>
    <row r="184" spans="1:16" ht="12.75">
      <c r="A184" s="24" t="s">
        <v>56</v>
      </c>
      <c s="29" t="s">
        <v>298</v>
      </c>
      <c s="29" t="s">
        <v>4578</v>
      </c>
      <c s="24" t="s">
        <v>58</v>
      </c>
      <c s="30" t="s">
        <v>4579</v>
      </c>
      <c s="31" t="s">
        <v>98</v>
      </c>
      <c s="32">
        <v>2</v>
      </c>
      <c s="33">
        <v>0</v>
      </c>
      <c s="33">
        <f>ROUND(ROUND(H184,2)*ROUND(G184,3),2)</f>
      </c>
      <c r="O184">
        <f>(I184*0)/100</f>
      </c>
      <c t="s">
        <v>37</v>
      </c>
    </row>
    <row r="185" spans="1:5" ht="12.75">
      <c r="A185" s="34" t="s">
        <v>61</v>
      </c>
      <c r="E185" s="35" t="s">
        <v>58</v>
      </c>
    </row>
    <row r="186" spans="1:5" ht="38.25">
      <c r="A186" s="36" t="s">
        <v>62</v>
      </c>
      <c r="E186" s="37" t="s">
        <v>4580</v>
      </c>
    </row>
    <row r="187" spans="1:5" ht="25.5">
      <c r="A187" t="s">
        <v>63</v>
      </c>
      <c r="E187" s="35" t="s">
        <v>4581</v>
      </c>
    </row>
    <row r="188" spans="1:16" ht="12.75">
      <c r="A188" s="24" t="s">
        <v>56</v>
      </c>
      <c s="29" t="s">
        <v>301</v>
      </c>
      <c s="29" t="s">
        <v>4582</v>
      </c>
      <c s="24" t="s">
        <v>58</v>
      </c>
      <c s="30" t="s">
        <v>4583</v>
      </c>
      <c s="31" t="s">
        <v>98</v>
      </c>
      <c s="32">
        <v>2</v>
      </c>
      <c s="33">
        <v>0</v>
      </c>
      <c s="33">
        <f>ROUND(ROUND(H188,2)*ROUND(G188,3),2)</f>
      </c>
      <c r="O188">
        <f>(I188*0)/100</f>
      </c>
      <c t="s">
        <v>37</v>
      </c>
    </row>
    <row r="189" spans="1:5" ht="12.75">
      <c r="A189" s="34" t="s">
        <v>61</v>
      </c>
      <c r="E189" s="35" t="s">
        <v>58</v>
      </c>
    </row>
    <row r="190" spans="1:5" ht="38.25">
      <c r="A190" s="36" t="s">
        <v>62</v>
      </c>
      <c r="E190" s="37" t="s">
        <v>4584</v>
      </c>
    </row>
    <row r="191" spans="1:5" ht="25.5">
      <c r="A191" t="s">
        <v>63</v>
      </c>
      <c r="E191" s="35" t="s">
        <v>4581</v>
      </c>
    </row>
    <row r="192" spans="1:16" ht="12.75">
      <c r="A192" s="24" t="s">
        <v>56</v>
      </c>
      <c s="29" t="s">
        <v>171</v>
      </c>
      <c s="29" t="s">
        <v>4585</v>
      </c>
      <c s="24" t="s">
        <v>58</v>
      </c>
      <c s="30" t="s">
        <v>4586</v>
      </c>
      <c s="31" t="s">
        <v>60</v>
      </c>
      <c s="32">
        <v>10</v>
      </c>
      <c s="33">
        <v>0</v>
      </c>
      <c s="33">
        <f>ROUND(ROUND(H192,2)*ROUND(G192,3),2)</f>
      </c>
      <c r="O192">
        <f>(I192*0)/100</f>
      </c>
      <c t="s">
        <v>37</v>
      </c>
    </row>
    <row r="193" spans="1:5" ht="12.75">
      <c r="A193" s="34" t="s">
        <v>61</v>
      </c>
      <c r="E193" s="35" t="s">
        <v>58</v>
      </c>
    </row>
    <row r="194" spans="1:5" ht="63.75">
      <c r="A194" s="36" t="s">
        <v>62</v>
      </c>
      <c r="E194" s="37" t="s">
        <v>4587</v>
      </c>
    </row>
    <row r="195" spans="1:5" ht="76.5">
      <c r="A195" t="s">
        <v>63</v>
      </c>
      <c r="E195" s="35" t="s">
        <v>4588</v>
      </c>
    </row>
    <row r="196" spans="1:16" ht="12.75">
      <c r="A196" s="24" t="s">
        <v>56</v>
      </c>
      <c s="29" t="s">
        <v>189</v>
      </c>
      <c s="29" t="s">
        <v>4589</v>
      </c>
      <c s="24" t="s">
        <v>58</v>
      </c>
      <c s="30" t="s">
        <v>4590</v>
      </c>
      <c s="31" t="s">
        <v>98</v>
      </c>
      <c s="32">
        <v>5</v>
      </c>
      <c s="33">
        <v>0</v>
      </c>
      <c s="33">
        <f>ROUND(ROUND(H196,2)*ROUND(G196,3),2)</f>
      </c>
      <c r="O196">
        <f>(I196*0)/100</f>
      </c>
      <c t="s">
        <v>37</v>
      </c>
    </row>
    <row r="197" spans="1:5" ht="12.75">
      <c r="A197" s="34" t="s">
        <v>61</v>
      </c>
      <c r="E197" s="35" t="s">
        <v>58</v>
      </c>
    </row>
    <row r="198" spans="1:5" ht="51">
      <c r="A198" s="36" t="s">
        <v>62</v>
      </c>
      <c r="E198" s="37" t="s">
        <v>4591</v>
      </c>
    </row>
    <row r="199" spans="1:5" ht="38.25">
      <c r="A199" t="s">
        <v>63</v>
      </c>
      <c r="E199" s="35" t="s">
        <v>4592</v>
      </c>
    </row>
    <row r="200" spans="1:18" ht="12.75" customHeight="1">
      <c r="A200" s="6" t="s">
        <v>53</v>
      </c>
      <c s="6"/>
      <c s="39" t="s">
        <v>402</v>
      </c>
      <c s="6"/>
      <c s="27" t="s">
        <v>4124</v>
      </c>
      <c s="6"/>
      <c s="6"/>
      <c s="6"/>
      <c s="40">
        <f>0+Q200</f>
      </c>
      <c r="O200">
        <f>0+R200</f>
      </c>
      <c r="Q200">
        <f>0+I201+I205+I209+I213+I217+I221+I225+I229+I233+I237+I241+I245+I249</f>
      </c>
      <c>
        <f>0+O201+O205+O209+O213+O217+O221+O225+O229+O233+O237+O241+O245+O249</f>
      </c>
    </row>
    <row r="201" spans="1:16" ht="12.75">
      <c r="A201" s="24" t="s">
        <v>56</v>
      </c>
      <c s="29" t="s">
        <v>304</v>
      </c>
      <c s="29" t="s">
        <v>4225</v>
      </c>
      <c s="24" t="s">
        <v>58</v>
      </c>
      <c s="30" t="s">
        <v>4226</v>
      </c>
      <c s="31" t="s">
        <v>98</v>
      </c>
      <c s="32">
        <v>4</v>
      </c>
      <c s="33">
        <v>0</v>
      </c>
      <c s="33">
        <f>ROUND(ROUND(H201,2)*ROUND(G201,3),2)</f>
      </c>
      <c r="O201">
        <f>(I201*0)/100</f>
      </c>
      <c t="s">
        <v>37</v>
      </c>
    </row>
    <row r="202" spans="1:5" ht="12.75">
      <c r="A202" s="34" t="s">
        <v>61</v>
      </c>
      <c r="E202" s="35" t="s">
        <v>58</v>
      </c>
    </row>
    <row r="203" spans="1:5" ht="38.25">
      <c r="A203" s="36" t="s">
        <v>62</v>
      </c>
      <c r="E203" s="37" t="s">
        <v>4593</v>
      </c>
    </row>
    <row r="204" spans="1:5" ht="51">
      <c r="A204" t="s">
        <v>63</v>
      </c>
      <c r="E204" s="35" t="s">
        <v>4228</v>
      </c>
    </row>
    <row r="205" spans="1:16" ht="25.5">
      <c r="A205" s="24" t="s">
        <v>56</v>
      </c>
      <c s="29" t="s">
        <v>307</v>
      </c>
      <c s="29" t="s">
        <v>4125</v>
      </c>
      <c s="24" t="s">
        <v>58</v>
      </c>
      <c s="30" t="s">
        <v>4126</v>
      </c>
      <c s="31" t="s">
        <v>98</v>
      </c>
      <c s="32">
        <v>3</v>
      </c>
      <c s="33">
        <v>0</v>
      </c>
      <c s="33">
        <f>ROUND(ROUND(H205,2)*ROUND(G205,3),2)</f>
      </c>
      <c r="O205">
        <f>(I205*0)/100</f>
      </c>
      <c t="s">
        <v>37</v>
      </c>
    </row>
    <row r="206" spans="1:5" ht="12.75">
      <c r="A206" s="34" t="s">
        <v>61</v>
      </c>
      <c r="E206" s="35" t="s">
        <v>58</v>
      </c>
    </row>
    <row r="207" spans="1:5" ht="38.25">
      <c r="A207" s="36" t="s">
        <v>62</v>
      </c>
      <c r="E207" s="37" t="s">
        <v>4594</v>
      </c>
    </row>
    <row r="208" spans="1:5" ht="25.5">
      <c r="A208" t="s">
        <v>63</v>
      </c>
      <c r="E208" s="35" t="s">
        <v>4128</v>
      </c>
    </row>
    <row r="209" spans="1:16" ht="25.5">
      <c r="A209" s="24" t="s">
        <v>56</v>
      </c>
      <c s="29" t="s">
        <v>310</v>
      </c>
      <c s="29" t="s">
        <v>4230</v>
      </c>
      <c s="24" t="s">
        <v>58</v>
      </c>
      <c s="30" t="s">
        <v>4231</v>
      </c>
      <c s="31" t="s">
        <v>98</v>
      </c>
      <c s="32">
        <v>19</v>
      </c>
      <c s="33">
        <v>0</v>
      </c>
      <c s="33">
        <f>ROUND(ROUND(H209,2)*ROUND(G209,3),2)</f>
      </c>
      <c r="O209">
        <f>(I209*0)/100</f>
      </c>
      <c t="s">
        <v>37</v>
      </c>
    </row>
    <row r="210" spans="1:5" ht="12.75">
      <c r="A210" s="34" t="s">
        <v>61</v>
      </c>
      <c r="E210" s="35" t="s">
        <v>58</v>
      </c>
    </row>
    <row r="211" spans="1:5" ht="63.75">
      <c r="A211" s="36" t="s">
        <v>62</v>
      </c>
      <c r="E211" s="37" t="s">
        <v>4595</v>
      </c>
    </row>
    <row r="212" spans="1:5" ht="25.5">
      <c r="A212" t="s">
        <v>63</v>
      </c>
      <c r="E212" s="35" t="s">
        <v>4233</v>
      </c>
    </row>
    <row r="213" spans="1:16" ht="25.5">
      <c r="A213" s="24" t="s">
        <v>56</v>
      </c>
      <c s="29" t="s">
        <v>313</v>
      </c>
      <c s="29" t="s">
        <v>4234</v>
      </c>
      <c s="24" t="s">
        <v>58</v>
      </c>
      <c s="30" t="s">
        <v>4235</v>
      </c>
      <c s="31" t="s">
        <v>98</v>
      </c>
      <c s="32">
        <v>15</v>
      </c>
      <c s="33">
        <v>0</v>
      </c>
      <c s="33">
        <f>ROUND(ROUND(H213,2)*ROUND(G213,3),2)</f>
      </c>
      <c r="O213">
        <f>(I213*0)/100</f>
      </c>
      <c t="s">
        <v>37</v>
      </c>
    </row>
    <row r="214" spans="1:5" ht="12.75">
      <c r="A214" s="34" t="s">
        <v>61</v>
      </c>
      <c r="E214" s="35" t="s">
        <v>58</v>
      </c>
    </row>
    <row r="215" spans="1:5" ht="38.25">
      <c r="A215" s="36" t="s">
        <v>62</v>
      </c>
      <c r="E215" s="37" t="s">
        <v>4596</v>
      </c>
    </row>
    <row r="216" spans="1:5" ht="25.5">
      <c r="A216" t="s">
        <v>63</v>
      </c>
      <c r="E216" s="35" t="s">
        <v>4237</v>
      </c>
    </row>
    <row r="217" spans="1:16" ht="25.5">
      <c r="A217" s="24" t="s">
        <v>56</v>
      </c>
      <c s="29" t="s">
        <v>316</v>
      </c>
      <c s="29" t="s">
        <v>4243</v>
      </c>
      <c s="24" t="s">
        <v>58</v>
      </c>
      <c s="30" t="s">
        <v>4244</v>
      </c>
      <c s="31" t="s">
        <v>936</v>
      </c>
      <c s="32">
        <v>3</v>
      </c>
      <c s="33">
        <v>0</v>
      </c>
      <c s="33">
        <f>ROUND(ROUND(H217,2)*ROUND(G217,3),2)</f>
      </c>
      <c r="O217">
        <f>(I217*0)/100</f>
      </c>
      <c t="s">
        <v>37</v>
      </c>
    </row>
    <row r="218" spans="1:5" ht="12.75">
      <c r="A218" s="34" t="s">
        <v>61</v>
      </c>
      <c r="E218" s="35" t="s">
        <v>58</v>
      </c>
    </row>
    <row r="219" spans="1:5" ht="38.25">
      <c r="A219" s="36" t="s">
        <v>62</v>
      </c>
      <c r="E219" s="37" t="s">
        <v>4597</v>
      </c>
    </row>
    <row r="220" spans="1:5" ht="38.25">
      <c r="A220" t="s">
        <v>63</v>
      </c>
      <c r="E220" s="35" t="s">
        <v>4242</v>
      </c>
    </row>
    <row r="221" spans="1:16" ht="12.75">
      <c r="A221" s="24" t="s">
        <v>56</v>
      </c>
      <c s="29" t="s">
        <v>320</v>
      </c>
      <c s="29" t="s">
        <v>3851</v>
      </c>
      <c s="24" t="s">
        <v>58</v>
      </c>
      <c s="30" t="s">
        <v>3852</v>
      </c>
      <c s="31" t="s">
        <v>60</v>
      </c>
      <c s="32">
        <v>37</v>
      </c>
      <c s="33">
        <v>0</v>
      </c>
      <c s="33">
        <f>ROUND(ROUND(H221,2)*ROUND(G221,3),2)</f>
      </c>
      <c r="O221">
        <f>(I221*0)/100</f>
      </c>
      <c t="s">
        <v>37</v>
      </c>
    </row>
    <row r="222" spans="1:5" ht="12.75">
      <c r="A222" s="34" t="s">
        <v>61</v>
      </c>
      <c r="E222" s="35" t="s">
        <v>58</v>
      </c>
    </row>
    <row r="223" spans="1:5" ht="38.25">
      <c r="A223" s="36" t="s">
        <v>62</v>
      </c>
      <c r="E223" s="37" t="s">
        <v>4598</v>
      </c>
    </row>
    <row r="224" spans="1:5" ht="51">
      <c r="A224" t="s">
        <v>63</v>
      </c>
      <c r="E224" s="35" t="s">
        <v>4247</v>
      </c>
    </row>
    <row r="225" spans="1:16" ht="12.75">
      <c r="A225" s="24" t="s">
        <v>56</v>
      </c>
      <c s="29" t="s">
        <v>323</v>
      </c>
      <c s="29" t="s">
        <v>3400</v>
      </c>
      <c s="24" t="s">
        <v>58</v>
      </c>
      <c s="30" t="s">
        <v>3401</v>
      </c>
      <c s="31" t="s">
        <v>60</v>
      </c>
      <c s="32">
        <v>109</v>
      </c>
      <c s="33">
        <v>0</v>
      </c>
      <c s="33">
        <f>ROUND(ROUND(H225,2)*ROUND(G225,3),2)</f>
      </c>
      <c r="O225">
        <f>(I225*0)/100</f>
      </c>
      <c t="s">
        <v>37</v>
      </c>
    </row>
    <row r="226" spans="1:5" ht="12.75">
      <c r="A226" s="34" t="s">
        <v>61</v>
      </c>
      <c r="E226" s="35" t="s">
        <v>58</v>
      </c>
    </row>
    <row r="227" spans="1:5" ht="38.25">
      <c r="A227" s="36" t="s">
        <v>62</v>
      </c>
      <c r="E227" s="37" t="s">
        <v>4599</v>
      </c>
    </row>
    <row r="228" spans="1:5" ht="51">
      <c r="A228" t="s">
        <v>63</v>
      </c>
      <c r="E228" s="35" t="s">
        <v>4247</v>
      </c>
    </row>
    <row r="229" spans="1:16" ht="12.75">
      <c r="A229" s="24" t="s">
        <v>56</v>
      </c>
      <c s="29" t="s">
        <v>326</v>
      </c>
      <c s="29" t="s">
        <v>4600</v>
      </c>
      <c s="24" t="s">
        <v>58</v>
      </c>
      <c s="30" t="s">
        <v>4601</v>
      </c>
      <c s="31" t="s">
        <v>60</v>
      </c>
      <c s="32">
        <v>312</v>
      </c>
      <c s="33">
        <v>0</v>
      </c>
      <c s="33">
        <f>ROUND(ROUND(H229,2)*ROUND(G229,3),2)</f>
      </c>
      <c r="O229">
        <f>(I229*0)/100</f>
      </c>
      <c t="s">
        <v>37</v>
      </c>
    </row>
    <row r="230" spans="1:5" ht="12.75">
      <c r="A230" s="34" t="s">
        <v>61</v>
      </c>
      <c r="E230" s="35" t="s">
        <v>58</v>
      </c>
    </row>
    <row r="231" spans="1:5" ht="38.25">
      <c r="A231" s="36" t="s">
        <v>62</v>
      </c>
      <c r="E231" s="37" t="s">
        <v>4602</v>
      </c>
    </row>
    <row r="232" spans="1:5" ht="51">
      <c r="A232" t="s">
        <v>63</v>
      </c>
      <c r="E232" s="35" t="s">
        <v>4603</v>
      </c>
    </row>
    <row r="233" spans="1:16" ht="12.75">
      <c r="A233" s="24" t="s">
        <v>56</v>
      </c>
      <c s="29" t="s">
        <v>332</v>
      </c>
      <c s="29" t="s">
        <v>4132</v>
      </c>
      <c s="24" t="s">
        <v>58</v>
      </c>
      <c s="30" t="s">
        <v>4133</v>
      </c>
      <c s="31" t="s">
        <v>936</v>
      </c>
      <c s="32">
        <v>31</v>
      </c>
      <c s="33">
        <v>0</v>
      </c>
      <c s="33">
        <f>ROUND(ROUND(H233,2)*ROUND(G233,3),2)</f>
      </c>
      <c r="O233">
        <f>(I233*0)/100</f>
      </c>
      <c t="s">
        <v>37</v>
      </c>
    </row>
    <row r="234" spans="1:5" ht="12.75">
      <c r="A234" s="34" t="s">
        <v>61</v>
      </c>
      <c r="E234" s="35" t="s">
        <v>58</v>
      </c>
    </row>
    <row r="235" spans="1:5" ht="89.25">
      <c r="A235" s="36" t="s">
        <v>62</v>
      </c>
      <c r="E235" s="37" t="s">
        <v>4604</v>
      </c>
    </row>
    <row r="236" spans="1:5" ht="267.75">
      <c r="A236" t="s">
        <v>63</v>
      </c>
      <c r="E236" s="35" t="s">
        <v>4046</v>
      </c>
    </row>
    <row r="237" spans="1:16" ht="12.75">
      <c r="A237" s="24" t="s">
        <v>56</v>
      </c>
      <c s="29" t="s">
        <v>335</v>
      </c>
      <c s="29" t="s">
        <v>4135</v>
      </c>
      <c s="24" t="s">
        <v>58</v>
      </c>
      <c s="30" t="s">
        <v>4136</v>
      </c>
      <c s="31" t="s">
        <v>60</v>
      </c>
      <c s="32">
        <v>19.5</v>
      </c>
      <c s="33">
        <v>0</v>
      </c>
      <c s="33">
        <f>ROUND(ROUND(H237,2)*ROUND(G237,3),2)</f>
      </c>
      <c r="O237">
        <f>(I237*0)/100</f>
      </c>
      <c t="s">
        <v>37</v>
      </c>
    </row>
    <row r="238" spans="1:5" ht="12.75">
      <c r="A238" s="34" t="s">
        <v>61</v>
      </c>
      <c r="E238" s="35" t="s">
        <v>58</v>
      </c>
    </row>
    <row r="239" spans="1:5" ht="51">
      <c r="A239" s="36" t="s">
        <v>62</v>
      </c>
      <c r="E239" s="37" t="s">
        <v>4605</v>
      </c>
    </row>
    <row r="240" spans="1:5" ht="25.5">
      <c r="A240" t="s">
        <v>63</v>
      </c>
      <c r="E240" s="35" t="s">
        <v>4138</v>
      </c>
    </row>
    <row r="241" spans="1:16" ht="12.75">
      <c r="A241" s="24" t="s">
        <v>56</v>
      </c>
      <c s="29" t="s">
        <v>338</v>
      </c>
      <c s="29" t="s">
        <v>4254</v>
      </c>
      <c s="24" t="s">
        <v>58</v>
      </c>
      <c s="30" t="s">
        <v>4255</v>
      </c>
      <c s="31" t="s">
        <v>60</v>
      </c>
      <c s="32">
        <v>127</v>
      </c>
      <c s="33">
        <v>0</v>
      </c>
      <c s="33">
        <f>ROUND(ROUND(H241,2)*ROUND(G241,3),2)</f>
      </c>
      <c r="O241">
        <f>(I241*0)/100</f>
      </c>
      <c t="s">
        <v>37</v>
      </c>
    </row>
    <row r="242" spans="1:5" ht="12.75">
      <c r="A242" s="34" t="s">
        <v>61</v>
      </c>
      <c r="E242" s="35" t="s">
        <v>58</v>
      </c>
    </row>
    <row r="243" spans="1:5" ht="38.25">
      <c r="A243" s="36" t="s">
        <v>62</v>
      </c>
      <c r="E243" s="37" t="s">
        <v>4606</v>
      </c>
    </row>
    <row r="244" spans="1:5" ht="38.25">
      <c r="A244" t="s">
        <v>63</v>
      </c>
      <c r="E244" s="35" t="s">
        <v>4257</v>
      </c>
    </row>
    <row r="245" spans="1:16" ht="12.75">
      <c r="A245" s="24" t="s">
        <v>56</v>
      </c>
      <c s="29" t="s">
        <v>165</v>
      </c>
      <c s="29" t="s">
        <v>4357</v>
      </c>
      <c s="24" t="s">
        <v>58</v>
      </c>
      <c s="30" t="s">
        <v>4358</v>
      </c>
      <c s="31" t="s">
        <v>60</v>
      </c>
      <c s="32">
        <v>6</v>
      </c>
      <c s="33">
        <v>0</v>
      </c>
      <c s="33">
        <f>ROUND(ROUND(H245,2)*ROUND(G245,3),2)</f>
      </c>
      <c r="O245">
        <f>(I245*0)/100</f>
      </c>
      <c t="s">
        <v>37</v>
      </c>
    </row>
    <row r="246" spans="1:5" ht="12.75">
      <c r="A246" s="34" t="s">
        <v>61</v>
      </c>
      <c r="E246" s="35" t="s">
        <v>58</v>
      </c>
    </row>
    <row r="247" spans="1:5" ht="38.25">
      <c r="A247" s="36" t="s">
        <v>62</v>
      </c>
      <c r="E247" s="37" t="s">
        <v>4607</v>
      </c>
    </row>
    <row r="248" spans="1:5" ht="76.5">
      <c r="A248" t="s">
        <v>63</v>
      </c>
      <c r="E248" s="35" t="s">
        <v>4360</v>
      </c>
    </row>
    <row r="249" spans="1:16" ht="12.75">
      <c r="A249" s="24" t="s">
        <v>56</v>
      </c>
      <c s="29" t="s">
        <v>192</v>
      </c>
      <c s="29" t="s">
        <v>4143</v>
      </c>
      <c s="24" t="s">
        <v>58</v>
      </c>
      <c s="30" t="s">
        <v>4144</v>
      </c>
      <c s="31" t="s">
        <v>2529</v>
      </c>
      <c s="32">
        <v>18</v>
      </c>
      <c s="33">
        <v>0</v>
      </c>
      <c s="33">
        <f>ROUND(ROUND(H249,2)*ROUND(G249,3),2)</f>
      </c>
      <c r="O249">
        <f>(I249*0)/100</f>
      </c>
      <c t="s">
        <v>37</v>
      </c>
    </row>
    <row r="250" spans="1:5" ht="12.75">
      <c r="A250" s="34" t="s">
        <v>61</v>
      </c>
      <c r="E250" s="35" t="s">
        <v>58</v>
      </c>
    </row>
    <row r="251" spans="1:5" ht="38.25">
      <c r="A251" s="36" t="s">
        <v>62</v>
      </c>
      <c r="E251" s="37" t="s">
        <v>4608</v>
      </c>
    </row>
    <row r="252" spans="1:5" ht="25.5">
      <c r="A252" t="s">
        <v>63</v>
      </c>
      <c r="E252" s="35" t="s">
        <v>4146</v>
      </c>
    </row>
    <row r="253" spans="1:18" ht="12.75" customHeight="1">
      <c r="A253" s="6" t="s">
        <v>53</v>
      </c>
      <c s="6"/>
      <c s="39" t="s">
        <v>350</v>
      </c>
      <c s="6"/>
      <c s="27" t="s">
        <v>4458</v>
      </c>
      <c s="6"/>
      <c s="6"/>
      <c s="6"/>
      <c s="40">
        <f>0+Q253</f>
      </c>
      <c r="O253">
        <f>0+R253</f>
      </c>
      <c r="Q253">
        <f>0+I254+I258</f>
      </c>
      <c>
        <f>0+O254+O258</f>
      </c>
    </row>
    <row r="254" spans="1:16" ht="12.75">
      <c r="A254" s="24" t="s">
        <v>56</v>
      </c>
      <c s="29" t="s">
        <v>168</v>
      </c>
      <c s="29" t="s">
        <v>4459</v>
      </c>
      <c s="24" t="s">
        <v>58</v>
      </c>
      <c s="30" t="s">
        <v>4460</v>
      </c>
      <c s="31" t="s">
        <v>936</v>
      </c>
      <c s="32">
        <v>8</v>
      </c>
      <c s="33">
        <v>0</v>
      </c>
      <c s="33">
        <f>ROUND(ROUND(H254,2)*ROUND(G254,3),2)</f>
      </c>
      <c r="O254">
        <f>(I254*0)/100</f>
      </c>
      <c t="s">
        <v>37</v>
      </c>
    </row>
    <row r="255" spans="1:5" ht="12.75">
      <c r="A255" s="34" t="s">
        <v>61</v>
      </c>
      <c r="E255" s="35" t="s">
        <v>58</v>
      </c>
    </row>
    <row r="256" spans="1:5" ht="38.25">
      <c r="A256" s="36" t="s">
        <v>62</v>
      </c>
      <c r="E256" s="37" t="s">
        <v>4609</v>
      </c>
    </row>
    <row r="257" spans="1:5" ht="102">
      <c r="A257" t="s">
        <v>63</v>
      </c>
      <c r="E257" s="35" t="s">
        <v>4462</v>
      </c>
    </row>
    <row r="258" spans="1:16" ht="12.75">
      <c r="A258" s="24" t="s">
        <v>56</v>
      </c>
      <c s="29" t="s">
        <v>180</v>
      </c>
      <c s="29" t="s">
        <v>4139</v>
      </c>
      <c s="24" t="s">
        <v>58</v>
      </c>
      <c s="30" t="s">
        <v>4140</v>
      </c>
      <c s="31" t="s">
        <v>2529</v>
      </c>
      <c s="32">
        <v>1</v>
      </c>
      <c s="33">
        <v>0</v>
      </c>
      <c s="33">
        <f>ROUND(ROUND(H258,2)*ROUND(G258,3),2)</f>
      </c>
      <c r="O258">
        <f>(I258*0)/100</f>
      </c>
      <c t="s">
        <v>37</v>
      </c>
    </row>
    <row r="259" spans="1:5" ht="12.75">
      <c r="A259" s="34" t="s">
        <v>61</v>
      </c>
      <c r="E259" s="35" t="s">
        <v>58</v>
      </c>
    </row>
    <row r="260" spans="1:5" ht="38.25">
      <c r="A260" s="36" t="s">
        <v>62</v>
      </c>
      <c r="E260" s="37" t="s">
        <v>4463</v>
      </c>
    </row>
    <row r="261" spans="1:5" ht="12.75">
      <c r="A261" t="s">
        <v>63</v>
      </c>
      <c r="E261" s="35" t="s">
        <v>58</v>
      </c>
    </row>
    <row r="262" spans="1:18" ht="12.75" customHeight="1">
      <c r="A262" s="6" t="s">
        <v>53</v>
      </c>
      <c s="6"/>
      <c s="39" t="s">
        <v>125</v>
      </c>
      <c s="6"/>
      <c s="27" t="s">
        <v>4147</v>
      </c>
      <c s="6"/>
      <c s="6"/>
      <c s="6"/>
      <c s="40">
        <f>0+Q262</f>
      </c>
      <c r="O262">
        <f>0+R262</f>
      </c>
      <c r="Q262">
        <f>0+I263+I267+I271+I275</f>
      </c>
      <c>
        <f>0+O263+O267+O271+O275</f>
      </c>
    </row>
    <row r="263" spans="1:16" ht="12.75">
      <c r="A263" s="24" t="s">
        <v>56</v>
      </c>
      <c s="29" t="s">
        <v>329</v>
      </c>
      <c s="29" t="s">
        <v>4260</v>
      </c>
      <c s="24" t="s">
        <v>58</v>
      </c>
      <c s="30" t="s">
        <v>4261</v>
      </c>
      <c s="31" t="s">
        <v>60</v>
      </c>
      <c s="32">
        <v>26</v>
      </c>
      <c s="33">
        <v>0</v>
      </c>
      <c s="33">
        <f>ROUND(ROUND(H263,2)*ROUND(G263,3),2)</f>
      </c>
      <c r="O263">
        <f>(I263*0)/100</f>
      </c>
      <c t="s">
        <v>37</v>
      </c>
    </row>
    <row r="264" spans="1:5" ht="12.75">
      <c r="A264" s="34" t="s">
        <v>61</v>
      </c>
      <c r="E264" s="35" t="s">
        <v>58</v>
      </c>
    </row>
    <row r="265" spans="1:5" ht="38.25">
      <c r="A265" s="36" t="s">
        <v>62</v>
      </c>
      <c r="E265" s="37" t="s">
        <v>4610</v>
      </c>
    </row>
    <row r="266" spans="1:5" ht="25.5">
      <c r="A266" t="s">
        <v>63</v>
      </c>
      <c r="E266" s="35" t="s">
        <v>4263</v>
      </c>
    </row>
    <row r="267" spans="1:16" ht="12.75">
      <c r="A267" s="24" t="s">
        <v>56</v>
      </c>
      <c s="29" t="s">
        <v>341</v>
      </c>
      <c s="29" t="s">
        <v>4465</v>
      </c>
      <c s="24" t="s">
        <v>58</v>
      </c>
      <c s="30" t="s">
        <v>4466</v>
      </c>
      <c s="31" t="s">
        <v>525</v>
      </c>
      <c s="32">
        <v>2</v>
      </c>
      <c s="33">
        <v>0</v>
      </c>
      <c s="33">
        <f>ROUND(ROUND(H267,2)*ROUND(G267,3),2)</f>
      </c>
      <c r="O267">
        <f>(I267*0)/100</f>
      </c>
      <c t="s">
        <v>37</v>
      </c>
    </row>
    <row r="268" spans="1:5" ht="12.75">
      <c r="A268" s="34" t="s">
        <v>61</v>
      </c>
      <c r="E268" s="35" t="s">
        <v>58</v>
      </c>
    </row>
    <row r="269" spans="1:5" ht="63.75">
      <c r="A269" s="36" t="s">
        <v>62</v>
      </c>
      <c r="E269" s="37" t="s">
        <v>4611</v>
      </c>
    </row>
    <row r="270" spans="1:5" ht="102">
      <c r="A270" t="s">
        <v>63</v>
      </c>
      <c r="E270" s="35" t="s">
        <v>4468</v>
      </c>
    </row>
    <row r="271" spans="1:16" ht="12.75">
      <c r="A271" s="24" t="s">
        <v>56</v>
      </c>
      <c s="29" t="s">
        <v>344</v>
      </c>
      <c s="29" t="s">
        <v>4612</v>
      </c>
      <c s="24" t="s">
        <v>58</v>
      </c>
      <c s="30" t="s">
        <v>4613</v>
      </c>
      <c s="31" t="s">
        <v>98</v>
      </c>
      <c s="32">
        <v>1</v>
      </c>
      <c s="33">
        <v>0</v>
      </c>
      <c s="33">
        <f>ROUND(ROUND(H271,2)*ROUND(G271,3),2)</f>
      </c>
      <c r="O271">
        <f>(I271*0)/100</f>
      </c>
      <c t="s">
        <v>37</v>
      </c>
    </row>
    <row r="272" spans="1:5" ht="12.75">
      <c r="A272" s="34" t="s">
        <v>61</v>
      </c>
      <c r="E272" s="35" t="s">
        <v>58</v>
      </c>
    </row>
    <row r="273" spans="1:5" ht="38.25">
      <c r="A273" s="36" t="s">
        <v>62</v>
      </c>
      <c r="E273" s="37" t="s">
        <v>4614</v>
      </c>
    </row>
    <row r="274" spans="1:5" ht="76.5">
      <c r="A274" t="s">
        <v>63</v>
      </c>
      <c r="E274" s="35" t="s">
        <v>4588</v>
      </c>
    </row>
    <row r="275" spans="1:16" ht="12.75">
      <c r="A275" s="24" t="s">
        <v>56</v>
      </c>
      <c s="29" t="s">
        <v>195</v>
      </c>
      <c s="29" t="s">
        <v>4615</v>
      </c>
      <c s="24" t="s">
        <v>58</v>
      </c>
      <c s="30" t="s">
        <v>4616</v>
      </c>
      <c s="31" t="s">
        <v>60</v>
      </c>
      <c s="32">
        <v>6</v>
      </c>
      <c s="33">
        <v>0</v>
      </c>
      <c s="33">
        <f>ROUND(ROUND(H275,2)*ROUND(G275,3),2)</f>
      </c>
      <c r="O275">
        <f>(I275*0)/100</f>
      </c>
      <c t="s">
        <v>37</v>
      </c>
    </row>
    <row r="276" spans="1:5" ht="12.75">
      <c r="A276" s="34" t="s">
        <v>61</v>
      </c>
      <c r="E276" s="35" t="s">
        <v>58</v>
      </c>
    </row>
    <row r="277" spans="1:5" ht="63.75">
      <c r="A277" s="36" t="s">
        <v>62</v>
      </c>
      <c r="E277" s="37" t="s">
        <v>4617</v>
      </c>
    </row>
    <row r="278" spans="1:5" ht="76.5">
      <c r="A278" t="s">
        <v>63</v>
      </c>
      <c r="E278" s="35" t="s">
        <v>4618</v>
      </c>
    </row>
    <row r="279" spans="1:18" ht="12.75" customHeight="1">
      <c r="A279" s="6" t="s">
        <v>53</v>
      </c>
      <c s="6"/>
      <c s="39" t="s">
        <v>902</v>
      </c>
      <c s="6"/>
      <c s="27" t="s">
        <v>903</v>
      </c>
      <c s="6"/>
      <c s="6"/>
      <c s="6"/>
      <c s="40">
        <f>0+Q279</f>
      </c>
      <c r="O279">
        <f>0+R279</f>
      </c>
      <c r="Q279">
        <f>0+I280+I284+I288+I292+I296</f>
      </c>
      <c>
        <f>0+O280+O284+O288+O292+O296</f>
      </c>
    </row>
    <row r="280" spans="1:16" ht="25.5">
      <c r="A280" s="24" t="s">
        <v>56</v>
      </c>
      <c s="29" t="s">
        <v>174</v>
      </c>
      <c s="29" t="s">
        <v>904</v>
      </c>
      <c s="24" t="s">
        <v>58</v>
      </c>
      <c s="30" t="s">
        <v>4472</v>
      </c>
      <c s="31" t="s">
        <v>906</v>
      </c>
      <c s="32">
        <v>652.821</v>
      </c>
      <c s="33">
        <v>0</v>
      </c>
      <c s="33">
        <f>ROUND(ROUND(H280,2)*ROUND(G280,3),2)</f>
      </c>
      <c r="O280">
        <f>(I280*0)/100</f>
      </c>
      <c t="s">
        <v>37</v>
      </c>
    </row>
    <row r="281" spans="1:5" ht="12.75">
      <c r="A281" s="34" t="s">
        <v>61</v>
      </c>
      <c r="E281" s="35" t="s">
        <v>58</v>
      </c>
    </row>
    <row r="282" spans="1:5" ht="38.25">
      <c r="A282" s="36" t="s">
        <v>62</v>
      </c>
      <c r="E282" s="37" t="s">
        <v>4619</v>
      </c>
    </row>
    <row r="283" spans="1:5" ht="153">
      <c r="A283" t="s">
        <v>63</v>
      </c>
      <c r="E283" s="35" t="s">
        <v>4474</v>
      </c>
    </row>
    <row r="284" spans="1:16" ht="25.5">
      <c r="A284" s="24" t="s">
        <v>56</v>
      </c>
      <c s="29" t="s">
        <v>557</v>
      </c>
      <c s="29" t="s">
        <v>4270</v>
      </c>
      <c s="24" t="s">
        <v>58</v>
      </c>
      <c s="30" t="s">
        <v>4475</v>
      </c>
      <c s="31" t="s">
        <v>906</v>
      </c>
      <c s="32">
        <v>265.65</v>
      </c>
      <c s="33">
        <v>0</v>
      </c>
      <c s="33">
        <f>ROUND(ROUND(H284,2)*ROUND(G284,3),2)</f>
      </c>
      <c r="O284">
        <f>(I284*0)/100</f>
      </c>
      <c t="s">
        <v>37</v>
      </c>
    </row>
    <row r="285" spans="1:5" ht="12.75">
      <c r="A285" s="34" t="s">
        <v>61</v>
      </c>
      <c r="E285" s="35" t="s">
        <v>58</v>
      </c>
    </row>
    <row r="286" spans="1:5" ht="38.25">
      <c r="A286" s="36" t="s">
        <v>62</v>
      </c>
      <c r="E286" s="37" t="s">
        <v>4620</v>
      </c>
    </row>
    <row r="287" spans="1:5" ht="153">
      <c r="A287" t="s">
        <v>63</v>
      </c>
      <c r="E287" s="35" t="s">
        <v>4474</v>
      </c>
    </row>
    <row r="288" spans="1:16" ht="25.5">
      <c r="A288" s="24" t="s">
        <v>56</v>
      </c>
      <c s="29" t="s">
        <v>558</v>
      </c>
      <c s="29" t="s">
        <v>910</v>
      </c>
      <c s="24" t="s">
        <v>58</v>
      </c>
      <c s="30" t="s">
        <v>4477</v>
      </c>
      <c s="31" t="s">
        <v>906</v>
      </c>
      <c s="32">
        <v>9.466</v>
      </c>
      <c s="33">
        <v>0</v>
      </c>
      <c s="33">
        <f>ROUND(ROUND(H288,2)*ROUND(G288,3),2)</f>
      </c>
      <c r="O288">
        <f>(I288*0)/100</f>
      </c>
      <c t="s">
        <v>37</v>
      </c>
    </row>
    <row r="289" spans="1:5" ht="12.75">
      <c r="A289" s="34" t="s">
        <v>61</v>
      </c>
      <c r="E289" s="35" t="s">
        <v>58</v>
      </c>
    </row>
    <row r="290" spans="1:5" ht="89.25">
      <c r="A290" s="36" t="s">
        <v>62</v>
      </c>
      <c r="E290" s="37" t="s">
        <v>4621</v>
      </c>
    </row>
    <row r="291" spans="1:5" ht="153">
      <c r="A291" t="s">
        <v>63</v>
      </c>
      <c r="E291" s="35" t="s">
        <v>4474</v>
      </c>
    </row>
    <row r="292" spans="1:16" ht="25.5">
      <c r="A292" s="24" t="s">
        <v>56</v>
      </c>
      <c s="29" t="s">
        <v>177</v>
      </c>
      <c s="29" t="s">
        <v>3525</v>
      </c>
      <c s="24" t="s">
        <v>58</v>
      </c>
      <c s="30" t="s">
        <v>4479</v>
      </c>
      <c s="31" t="s">
        <v>906</v>
      </c>
      <c s="32">
        <v>412.934</v>
      </c>
      <c s="33">
        <v>0</v>
      </c>
      <c s="33">
        <f>ROUND(ROUND(H292,2)*ROUND(G292,3),2)</f>
      </c>
      <c r="O292">
        <f>(I292*0)/100</f>
      </c>
      <c t="s">
        <v>37</v>
      </c>
    </row>
    <row r="293" spans="1:5" ht="12.75">
      <c r="A293" s="34" t="s">
        <v>61</v>
      </c>
      <c r="E293" s="35" t="s">
        <v>58</v>
      </c>
    </row>
    <row r="294" spans="1:5" ht="76.5">
      <c r="A294" s="36" t="s">
        <v>62</v>
      </c>
      <c r="E294" s="37" t="s">
        <v>4622</v>
      </c>
    </row>
    <row r="295" spans="1:5" ht="153">
      <c r="A295" t="s">
        <v>63</v>
      </c>
      <c r="E295" s="35" t="s">
        <v>4474</v>
      </c>
    </row>
    <row r="296" spans="1:16" ht="25.5">
      <c r="A296" s="24" t="s">
        <v>56</v>
      </c>
      <c s="29" t="s">
        <v>424</v>
      </c>
      <c s="29" t="s">
        <v>4623</v>
      </c>
      <c s="24" t="s">
        <v>58</v>
      </c>
      <c s="30" t="s">
        <v>4624</v>
      </c>
      <c s="31" t="s">
        <v>906</v>
      </c>
      <c s="32">
        <v>1</v>
      </c>
      <c s="33">
        <v>0</v>
      </c>
      <c s="33">
        <f>ROUND(ROUND(H296,2)*ROUND(G296,3),2)</f>
      </c>
      <c r="O296">
        <f>(I296*0)/100</f>
      </c>
      <c t="s">
        <v>37</v>
      </c>
    </row>
    <row r="297" spans="1:5" ht="12.75">
      <c r="A297" s="34" t="s">
        <v>61</v>
      </c>
      <c r="E297" s="35" t="s">
        <v>58</v>
      </c>
    </row>
    <row r="298" spans="1:5" ht="38.25">
      <c r="A298" s="36" t="s">
        <v>62</v>
      </c>
      <c r="E298" s="37" t="s">
        <v>4625</v>
      </c>
    </row>
    <row r="299" spans="1:5" ht="127.5">
      <c r="A299" t="s">
        <v>63</v>
      </c>
      <c r="E299" s="35" t="s">
        <v>4626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2.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4627</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4627</v>
      </c>
      <c s="6"/>
      <c s="18" t="s">
        <v>4370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4375</v>
      </c>
      <c s="24" t="s">
        <v>58</v>
      </c>
      <c s="30" t="s">
        <v>4376</v>
      </c>
      <c s="31" t="s">
        <v>525</v>
      </c>
      <c s="32">
        <v>10.3</v>
      </c>
      <c s="33">
        <v>0</v>
      </c>
      <c s="33">
        <f>ROUND(ROUND(H12,2)*ROUND(G12,3),2)</f>
      </c>
      <c r="O12">
        <f>(I12*0)/100</f>
      </c>
      <c t="s">
        <v>37</v>
      </c>
    </row>
    <row r="13" spans="1:5" ht="12.75">
      <c r="A13" s="34" t="s">
        <v>61</v>
      </c>
      <c r="E13" s="35" t="s">
        <v>58</v>
      </c>
    </row>
    <row r="14" spans="1:5" ht="63.75">
      <c r="A14" s="36" t="s">
        <v>62</v>
      </c>
      <c r="E14" s="37" t="s">
        <v>4628</v>
      </c>
    </row>
    <row r="15" spans="1:5" ht="63.75">
      <c r="A15" t="s">
        <v>63</v>
      </c>
      <c r="E15" s="35" t="s">
        <v>4374</v>
      </c>
    </row>
    <row r="16" spans="1:16" ht="12.75">
      <c r="A16" s="24" t="s">
        <v>56</v>
      </c>
      <c s="29" t="s">
        <v>33</v>
      </c>
      <c s="29" t="s">
        <v>4065</v>
      </c>
      <c s="24" t="s">
        <v>58</v>
      </c>
      <c s="30" t="s">
        <v>4066</v>
      </c>
      <c s="31" t="s">
        <v>525</v>
      </c>
      <c s="32">
        <v>17.625</v>
      </c>
      <c s="33">
        <v>0</v>
      </c>
      <c s="33">
        <f>ROUND(ROUND(H16,2)*ROUND(G16,3),2)</f>
      </c>
      <c r="O16">
        <f>(I16*0)/100</f>
      </c>
      <c t="s">
        <v>37</v>
      </c>
    </row>
    <row r="17" spans="1:5" ht="12.75">
      <c r="A17" s="34" t="s">
        <v>61</v>
      </c>
      <c r="E17" s="35" t="s">
        <v>58</v>
      </c>
    </row>
    <row r="18" spans="1:5" ht="114.75">
      <c r="A18" s="36" t="s">
        <v>62</v>
      </c>
      <c r="E18" s="37" t="s">
        <v>4629</v>
      </c>
    </row>
    <row r="19" spans="1:5" ht="369.75">
      <c r="A19" t="s">
        <v>63</v>
      </c>
      <c r="E19" s="35" t="s">
        <v>4068</v>
      </c>
    </row>
    <row r="20" spans="1:16" ht="12.75">
      <c r="A20" s="24" t="s">
        <v>56</v>
      </c>
      <c s="29" t="s">
        <v>32</v>
      </c>
      <c s="29" t="s">
        <v>3167</v>
      </c>
      <c s="24" t="s">
        <v>58</v>
      </c>
      <c s="30" t="s">
        <v>3168</v>
      </c>
      <c s="31" t="s">
        <v>525</v>
      </c>
      <c s="32">
        <v>1.2</v>
      </c>
      <c s="33">
        <v>0</v>
      </c>
      <c s="33">
        <f>ROUND(ROUND(H20,2)*ROUND(G20,3),2)</f>
      </c>
      <c r="O20">
        <f>(I20*0)/100</f>
      </c>
      <c t="s">
        <v>37</v>
      </c>
    </row>
    <row r="21" spans="1:5" ht="12.75">
      <c r="A21" s="34" t="s">
        <v>61</v>
      </c>
      <c r="E21" s="35" t="s">
        <v>58</v>
      </c>
    </row>
    <row r="22" spans="1:5" ht="38.25">
      <c r="A22" s="36" t="s">
        <v>62</v>
      </c>
      <c r="E22" s="37" t="s">
        <v>4630</v>
      </c>
    </row>
    <row r="23" spans="1:5" ht="306">
      <c r="A23" t="s">
        <v>63</v>
      </c>
      <c r="E23" s="35" t="s">
        <v>4383</v>
      </c>
    </row>
    <row r="24" spans="1:16" ht="12.75">
      <c r="A24" s="24" t="s">
        <v>56</v>
      </c>
      <c s="29" t="s">
        <v>43</v>
      </c>
      <c s="29" t="s">
        <v>3185</v>
      </c>
      <c s="24" t="s">
        <v>58</v>
      </c>
      <c s="30" t="s">
        <v>3186</v>
      </c>
      <c s="31" t="s">
        <v>525</v>
      </c>
      <c s="32">
        <v>1.2</v>
      </c>
      <c s="33">
        <v>0</v>
      </c>
      <c s="33">
        <f>ROUND(ROUND(H24,2)*ROUND(G24,3),2)</f>
      </c>
      <c r="O24">
        <f>(I24*0)/100</f>
      </c>
      <c t="s">
        <v>37</v>
      </c>
    </row>
    <row r="25" spans="1:5" ht="12.75">
      <c r="A25" s="34" t="s">
        <v>61</v>
      </c>
      <c r="E25" s="35" t="s">
        <v>58</v>
      </c>
    </row>
    <row r="26" spans="1:5" ht="63.75">
      <c r="A26" s="36" t="s">
        <v>62</v>
      </c>
      <c r="E26" s="37" t="s">
        <v>4631</v>
      </c>
    </row>
    <row r="27" spans="1:5" ht="267.75">
      <c r="A27" t="s">
        <v>63</v>
      </c>
      <c r="E27" s="35" t="s">
        <v>4385</v>
      </c>
    </row>
    <row r="28" spans="1:16" ht="12.75">
      <c r="A28" s="24" t="s">
        <v>56</v>
      </c>
      <c s="29" t="s">
        <v>45</v>
      </c>
      <c s="29" t="s">
        <v>3199</v>
      </c>
      <c s="24" t="s">
        <v>58</v>
      </c>
      <c s="30" t="s">
        <v>3200</v>
      </c>
      <c s="31" t="s">
        <v>936</v>
      </c>
      <c s="32">
        <v>58.5</v>
      </c>
      <c s="33">
        <v>0</v>
      </c>
      <c s="33">
        <f>ROUND(ROUND(H28,2)*ROUND(G28,3),2)</f>
      </c>
      <c r="O28">
        <f>(I28*0)/100</f>
      </c>
      <c t="s">
        <v>37</v>
      </c>
    </row>
    <row r="29" spans="1:5" ht="12.75">
      <c r="A29" s="34" t="s">
        <v>61</v>
      </c>
      <c r="E29" s="35" t="s">
        <v>58</v>
      </c>
    </row>
    <row r="30" spans="1:5" ht="38.25">
      <c r="A30" s="36" t="s">
        <v>62</v>
      </c>
      <c r="E30" s="37" t="s">
        <v>4632</v>
      </c>
    </row>
    <row r="31" spans="1:5" ht="25.5">
      <c r="A31" t="s">
        <v>63</v>
      </c>
      <c r="E31" s="35" t="s">
        <v>4074</v>
      </c>
    </row>
    <row r="32" spans="1:16" ht="12.75">
      <c r="A32" s="24" t="s">
        <v>56</v>
      </c>
      <c s="29" t="s">
        <v>47</v>
      </c>
      <c s="29" t="s">
        <v>4075</v>
      </c>
      <c s="24" t="s">
        <v>58</v>
      </c>
      <c s="30" t="s">
        <v>4076</v>
      </c>
      <c s="31" t="s">
        <v>936</v>
      </c>
      <c s="32">
        <v>8.4</v>
      </c>
      <c s="33">
        <v>0</v>
      </c>
      <c s="33">
        <f>ROUND(ROUND(H32,2)*ROUND(G32,3),2)</f>
      </c>
      <c r="O32">
        <f>(I32*0)/100</f>
      </c>
      <c t="s">
        <v>37</v>
      </c>
    </row>
    <row r="33" spans="1:5" ht="12.75">
      <c r="A33" s="34" t="s">
        <v>61</v>
      </c>
      <c r="E33" s="35" t="s">
        <v>58</v>
      </c>
    </row>
    <row r="34" spans="1:5" ht="38.25">
      <c r="A34" s="36" t="s">
        <v>62</v>
      </c>
      <c r="E34" s="37" t="s">
        <v>4633</v>
      </c>
    </row>
    <row r="35" spans="1:5" ht="38.25">
      <c r="A35" t="s">
        <v>63</v>
      </c>
      <c r="E35" s="35" t="s">
        <v>4078</v>
      </c>
    </row>
    <row r="36" spans="1:16" ht="12.75">
      <c r="A36" s="24" t="s">
        <v>56</v>
      </c>
      <c s="29" t="s">
        <v>452</v>
      </c>
      <c s="29" t="s">
        <v>4391</v>
      </c>
      <c s="24" t="s">
        <v>58</v>
      </c>
      <c s="30" t="s">
        <v>4392</v>
      </c>
      <c s="31" t="s">
        <v>936</v>
      </c>
      <c s="32">
        <v>8.4</v>
      </c>
      <c s="33">
        <v>0</v>
      </c>
      <c s="33">
        <f>ROUND(ROUND(H36,2)*ROUND(G36,3),2)</f>
      </c>
      <c r="O36">
        <f>(I36*0)/100</f>
      </c>
      <c t="s">
        <v>37</v>
      </c>
    </row>
    <row r="37" spans="1:5" ht="12.75">
      <c r="A37" s="34" t="s">
        <v>61</v>
      </c>
      <c r="E37" s="35" t="s">
        <v>58</v>
      </c>
    </row>
    <row r="38" spans="1:5" ht="38.25">
      <c r="A38" s="36" t="s">
        <v>62</v>
      </c>
      <c r="E38" s="37" t="s">
        <v>4633</v>
      </c>
    </row>
    <row r="39" spans="1:5" ht="25.5">
      <c r="A39" t="s">
        <v>63</v>
      </c>
      <c r="E39" s="35" t="s">
        <v>4394</v>
      </c>
    </row>
    <row r="40" spans="1:16" ht="25.5">
      <c r="A40" s="24" t="s">
        <v>56</v>
      </c>
      <c s="29" t="s">
        <v>258</v>
      </c>
      <c s="29" t="s">
        <v>4395</v>
      </c>
      <c s="24" t="s">
        <v>58</v>
      </c>
      <c s="30" t="s">
        <v>4396</v>
      </c>
      <c s="31" t="s">
        <v>525</v>
      </c>
      <c s="32">
        <v>0.84</v>
      </c>
      <c s="33">
        <v>0</v>
      </c>
      <c s="33">
        <f>ROUND(ROUND(H40,2)*ROUND(G40,3),2)</f>
      </c>
      <c r="O40">
        <f>(I40*0)/100</f>
      </c>
      <c t="s">
        <v>37</v>
      </c>
    </row>
    <row r="41" spans="1:5" ht="12.75">
      <c r="A41" s="34" t="s">
        <v>61</v>
      </c>
      <c r="E41" s="35" t="s">
        <v>58</v>
      </c>
    </row>
    <row r="42" spans="1:5" ht="38.25">
      <c r="A42" s="36" t="s">
        <v>62</v>
      </c>
      <c r="E42" s="37" t="s">
        <v>4634</v>
      </c>
    </row>
    <row r="43" spans="1:5" ht="12.75">
      <c r="A43" t="s">
        <v>63</v>
      </c>
      <c r="E43" s="35" t="s">
        <v>4398</v>
      </c>
    </row>
    <row r="44" spans="1:18" ht="12.75" customHeight="1">
      <c r="A44" s="6" t="s">
        <v>53</v>
      </c>
      <c s="6"/>
      <c s="39" t="s">
        <v>294</v>
      </c>
      <c s="6"/>
      <c s="27" t="s">
        <v>3246</v>
      </c>
      <c s="6"/>
      <c s="6"/>
      <c s="6"/>
      <c s="40">
        <f>0+Q44</f>
      </c>
      <c r="O44">
        <f>0+R44</f>
      </c>
      <c r="Q44">
        <f>0+I45+I49</f>
      </c>
      <c>
        <f>0+O45+O49</f>
      </c>
    </row>
    <row r="45" spans="1:16" ht="12.75">
      <c r="A45" s="24" t="s">
        <v>56</v>
      </c>
      <c s="29" t="s">
        <v>394</v>
      </c>
      <c s="29" t="s">
        <v>3830</v>
      </c>
      <c s="24" t="s">
        <v>58</v>
      </c>
      <c s="30" t="s">
        <v>3831</v>
      </c>
      <c s="31" t="s">
        <v>525</v>
      </c>
      <c s="32">
        <v>1.8</v>
      </c>
      <c s="33">
        <v>0</v>
      </c>
      <c s="33">
        <f>ROUND(ROUND(H45,2)*ROUND(G45,3),2)</f>
      </c>
      <c r="O45">
        <f>(I45*0)/100</f>
      </c>
      <c t="s">
        <v>37</v>
      </c>
    </row>
    <row r="46" spans="1:5" ht="12.75">
      <c r="A46" s="34" t="s">
        <v>61</v>
      </c>
      <c r="E46" s="35" t="s">
        <v>58</v>
      </c>
    </row>
    <row r="47" spans="1:5" ht="51">
      <c r="A47" s="36" t="s">
        <v>62</v>
      </c>
      <c r="E47" s="37" t="s">
        <v>4635</v>
      </c>
    </row>
    <row r="48" spans="1:5" ht="369.75">
      <c r="A48" t="s">
        <v>63</v>
      </c>
      <c r="E48" s="35" t="s">
        <v>4100</v>
      </c>
    </row>
    <row r="49" spans="1:16" ht="12.75">
      <c r="A49" s="24" t="s">
        <v>56</v>
      </c>
      <c s="29" t="s">
        <v>50</v>
      </c>
      <c s="29" t="s">
        <v>4101</v>
      </c>
      <c s="24" t="s">
        <v>58</v>
      </c>
      <c s="30" t="s">
        <v>4102</v>
      </c>
      <c s="31" t="s">
        <v>525</v>
      </c>
      <c s="32">
        <v>0.5</v>
      </c>
      <c s="33">
        <v>0</v>
      </c>
      <c s="33">
        <f>ROUND(ROUND(H49,2)*ROUND(G49,3),2)</f>
      </c>
      <c r="O49">
        <f>(I49*0)/100</f>
      </c>
      <c t="s">
        <v>37</v>
      </c>
    </row>
    <row r="50" spans="1:5" ht="12.75">
      <c r="A50" s="34" t="s">
        <v>61</v>
      </c>
      <c r="E50" s="35" t="s">
        <v>58</v>
      </c>
    </row>
    <row r="51" spans="1:5" ht="51">
      <c r="A51" s="36" t="s">
        <v>62</v>
      </c>
      <c r="E51" s="37" t="s">
        <v>4636</v>
      </c>
    </row>
    <row r="52" spans="1:5" ht="38.25">
      <c r="A52" t="s">
        <v>63</v>
      </c>
      <c r="E52" s="35" t="s">
        <v>4104</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14.625</v>
      </c>
      <c s="33">
        <v>0</v>
      </c>
      <c s="33">
        <f>ROUND(ROUND(H54,2)*ROUND(G54,3),2)</f>
      </c>
      <c r="O54">
        <f>(I54*0)/100</f>
      </c>
      <c t="s">
        <v>37</v>
      </c>
    </row>
    <row r="55" spans="1:5" ht="12.75">
      <c r="A55" s="34" t="s">
        <v>61</v>
      </c>
      <c r="E55" s="35" t="s">
        <v>58</v>
      </c>
    </row>
    <row r="56" spans="1:5" ht="51">
      <c r="A56" s="36" t="s">
        <v>62</v>
      </c>
      <c r="E56" s="37" t="s">
        <v>4637</v>
      </c>
    </row>
    <row r="57" spans="1:5" ht="51">
      <c r="A57" t="s">
        <v>63</v>
      </c>
      <c r="E57" s="35" t="s">
        <v>4108</v>
      </c>
    </row>
    <row r="58" spans="1:16" ht="12.75">
      <c r="A58" s="24" t="s">
        <v>56</v>
      </c>
      <c s="29" t="s">
        <v>67</v>
      </c>
      <c s="29" t="s">
        <v>4105</v>
      </c>
      <c s="24" t="s">
        <v>58</v>
      </c>
      <c s="30" t="s">
        <v>4106</v>
      </c>
      <c s="31" t="s">
        <v>936</v>
      </c>
      <c s="32">
        <v>58.5</v>
      </c>
      <c s="33">
        <v>0</v>
      </c>
      <c s="33">
        <f>ROUND(ROUND(H58,2)*ROUND(G58,3),2)</f>
      </c>
      <c r="O58">
        <f>(I58*0)/100</f>
      </c>
      <c t="s">
        <v>37</v>
      </c>
    </row>
    <row r="59" spans="1:5" ht="12.75">
      <c r="A59" s="34" t="s">
        <v>61</v>
      </c>
      <c r="E59" s="35" t="s">
        <v>58</v>
      </c>
    </row>
    <row r="60" spans="1:5" ht="38.25">
      <c r="A60" s="36" t="s">
        <v>62</v>
      </c>
      <c r="E60" s="37" t="s">
        <v>4638</v>
      </c>
    </row>
    <row r="61" spans="1:5" ht="51">
      <c r="A61" t="s">
        <v>63</v>
      </c>
      <c r="E61" s="35" t="s">
        <v>4108</v>
      </c>
    </row>
    <row r="62" spans="1:16" ht="12.75">
      <c r="A62" s="24" t="s">
        <v>56</v>
      </c>
      <c s="29" t="s">
        <v>70</v>
      </c>
      <c s="29" t="s">
        <v>4109</v>
      </c>
      <c s="24" t="s">
        <v>58</v>
      </c>
      <c s="30" t="s">
        <v>4110</v>
      </c>
      <c s="31" t="s">
        <v>936</v>
      </c>
      <c s="32">
        <v>37.5</v>
      </c>
      <c s="33">
        <v>0</v>
      </c>
      <c s="33">
        <f>ROUND(ROUND(H62,2)*ROUND(G62,3),2)</f>
      </c>
      <c r="O62">
        <f>(I62*0)/100</f>
      </c>
      <c t="s">
        <v>37</v>
      </c>
    </row>
    <row r="63" spans="1:5" ht="12.75">
      <c r="A63" s="34" t="s">
        <v>61</v>
      </c>
      <c r="E63" s="35" t="s">
        <v>58</v>
      </c>
    </row>
    <row r="64" spans="1:5" ht="38.25">
      <c r="A64" s="36" t="s">
        <v>62</v>
      </c>
      <c r="E64" s="37" t="s">
        <v>4639</v>
      </c>
    </row>
    <row r="65" spans="1:5" ht="102">
      <c r="A65" t="s">
        <v>63</v>
      </c>
      <c r="E65" s="35" t="s">
        <v>4112</v>
      </c>
    </row>
    <row r="66" spans="1:16" ht="12.75">
      <c r="A66" s="24" t="s">
        <v>56</v>
      </c>
      <c s="29" t="s">
        <v>74</v>
      </c>
      <c s="29" t="s">
        <v>4417</v>
      </c>
      <c s="24" t="s">
        <v>58</v>
      </c>
      <c s="30" t="s">
        <v>4418</v>
      </c>
      <c s="31" t="s">
        <v>936</v>
      </c>
      <c s="32">
        <v>11.9</v>
      </c>
      <c s="33">
        <v>0</v>
      </c>
      <c s="33">
        <f>ROUND(ROUND(H66,2)*ROUND(G66,3),2)</f>
      </c>
      <c r="O66">
        <f>(I66*0)/100</f>
      </c>
      <c t="s">
        <v>37</v>
      </c>
    </row>
    <row r="67" spans="1:5" ht="12.75">
      <c r="A67" s="34" t="s">
        <v>61</v>
      </c>
      <c r="E67" s="35" t="s">
        <v>58</v>
      </c>
    </row>
    <row r="68" spans="1:5" ht="38.25">
      <c r="A68" s="36" t="s">
        <v>62</v>
      </c>
      <c r="E68" s="37" t="s">
        <v>4640</v>
      </c>
    </row>
    <row r="69" spans="1:5" ht="102">
      <c r="A69" t="s">
        <v>63</v>
      </c>
      <c r="E69" s="35" t="s">
        <v>4112</v>
      </c>
    </row>
    <row r="70" spans="1:16" ht="12.75">
      <c r="A70" s="24" t="s">
        <v>56</v>
      </c>
      <c s="29" t="s">
        <v>77</v>
      </c>
      <c s="29" t="s">
        <v>4116</v>
      </c>
      <c s="24" t="s">
        <v>58</v>
      </c>
      <c s="30" t="s">
        <v>4117</v>
      </c>
      <c s="31" t="s">
        <v>936</v>
      </c>
      <c s="32">
        <v>36.3</v>
      </c>
      <c s="33">
        <v>0</v>
      </c>
      <c s="33">
        <f>ROUND(ROUND(H70,2)*ROUND(G70,3),2)</f>
      </c>
      <c r="O70">
        <f>(I70*0)/100</f>
      </c>
      <c t="s">
        <v>37</v>
      </c>
    </row>
    <row r="71" spans="1:5" ht="12.75">
      <c r="A71" s="34" t="s">
        <v>61</v>
      </c>
      <c r="E71" s="35" t="s">
        <v>58</v>
      </c>
    </row>
    <row r="72" spans="1:5" ht="38.25">
      <c r="A72" s="36" t="s">
        <v>62</v>
      </c>
      <c r="E72" s="37" t="s">
        <v>4641</v>
      </c>
    </row>
    <row r="73" spans="1:5" ht="51">
      <c r="A73" t="s">
        <v>63</v>
      </c>
      <c r="E73" s="35" t="s">
        <v>4119</v>
      </c>
    </row>
    <row r="74" spans="1:16" ht="12.75">
      <c r="A74" s="24" t="s">
        <v>56</v>
      </c>
      <c s="29" t="s">
        <v>80</v>
      </c>
      <c s="29" t="s">
        <v>4422</v>
      </c>
      <c s="24" t="s">
        <v>58</v>
      </c>
      <c s="30" t="s">
        <v>4423</v>
      </c>
      <c s="31" t="s">
        <v>936</v>
      </c>
      <c s="32">
        <v>76.1</v>
      </c>
      <c s="33">
        <v>0</v>
      </c>
      <c s="33">
        <f>ROUND(ROUND(H74,2)*ROUND(G74,3),2)</f>
      </c>
      <c r="O74">
        <f>(I74*0)/100</f>
      </c>
      <c t="s">
        <v>37</v>
      </c>
    </row>
    <row r="75" spans="1:5" ht="12.75">
      <c r="A75" s="34" t="s">
        <v>61</v>
      </c>
      <c r="E75" s="35" t="s">
        <v>58</v>
      </c>
    </row>
    <row r="76" spans="1:5" ht="38.25">
      <c r="A76" s="36" t="s">
        <v>62</v>
      </c>
      <c r="E76" s="37" t="s">
        <v>4642</v>
      </c>
    </row>
    <row r="77" spans="1:5" ht="51">
      <c r="A77" t="s">
        <v>63</v>
      </c>
      <c r="E77" s="35" t="s">
        <v>4425</v>
      </c>
    </row>
    <row r="78" spans="1:16" ht="12.75">
      <c r="A78" s="24" t="s">
        <v>56</v>
      </c>
      <c s="29" t="s">
        <v>83</v>
      </c>
      <c s="29" t="s">
        <v>4427</v>
      </c>
      <c s="24" t="s">
        <v>58</v>
      </c>
      <c s="30" t="s">
        <v>4428</v>
      </c>
      <c s="31" t="s">
        <v>936</v>
      </c>
      <c s="32">
        <v>35</v>
      </c>
      <c s="33">
        <v>0</v>
      </c>
      <c s="33">
        <f>ROUND(ROUND(H78,2)*ROUND(G78,3),2)</f>
      </c>
      <c r="O78">
        <f>(I78*0)/100</f>
      </c>
      <c t="s">
        <v>37</v>
      </c>
    </row>
    <row r="79" spans="1:5" ht="12.75">
      <c r="A79" s="34" t="s">
        <v>61</v>
      </c>
      <c r="E79" s="35" t="s">
        <v>58</v>
      </c>
    </row>
    <row r="80" spans="1:5" ht="38.25">
      <c r="A80" s="36" t="s">
        <v>62</v>
      </c>
      <c r="E80" s="37" t="s">
        <v>4643</v>
      </c>
    </row>
    <row r="81" spans="1:5" ht="140.25">
      <c r="A81" t="s">
        <v>63</v>
      </c>
      <c r="E81" s="35" t="s">
        <v>4123</v>
      </c>
    </row>
    <row r="82" spans="1:18" ht="12.75" customHeight="1">
      <c r="A82" s="6" t="s">
        <v>53</v>
      </c>
      <c s="6"/>
      <c s="39" t="s">
        <v>402</v>
      </c>
      <c s="6"/>
      <c s="27" t="s">
        <v>4124</v>
      </c>
      <c s="6"/>
      <c s="6"/>
      <c s="6"/>
      <c s="40">
        <f>0+Q82</f>
      </c>
      <c r="O82">
        <f>0+R82</f>
      </c>
      <c r="Q82">
        <f>0+I83+I87+I91+I95</f>
      </c>
      <c>
        <f>0+O83+O87+O91+O95</f>
      </c>
    </row>
    <row r="83" spans="1:16" ht="25.5">
      <c r="A83" s="24" t="s">
        <v>56</v>
      </c>
      <c s="29" t="s">
        <v>252</v>
      </c>
      <c s="29" t="s">
        <v>4125</v>
      </c>
      <c s="24" t="s">
        <v>58</v>
      </c>
      <c s="30" t="s">
        <v>4126</v>
      </c>
      <c s="31" t="s">
        <v>98</v>
      </c>
      <c s="32">
        <v>2</v>
      </c>
      <c s="33">
        <v>0</v>
      </c>
      <c s="33">
        <f>ROUND(ROUND(H83,2)*ROUND(G83,3),2)</f>
      </c>
      <c r="O83">
        <f>(I83*0)/100</f>
      </c>
      <c t="s">
        <v>37</v>
      </c>
    </row>
    <row r="84" spans="1:5" ht="12.75">
      <c r="A84" s="34" t="s">
        <v>61</v>
      </c>
      <c r="E84" s="35" t="s">
        <v>58</v>
      </c>
    </row>
    <row r="85" spans="1:5" ht="38.25">
      <c r="A85" s="36" t="s">
        <v>62</v>
      </c>
      <c r="E85" s="37" t="s">
        <v>4644</v>
      </c>
    </row>
    <row r="86" spans="1:5" ht="25.5">
      <c r="A86" t="s">
        <v>63</v>
      </c>
      <c r="E86" s="35" t="s">
        <v>4128</v>
      </c>
    </row>
    <row r="87" spans="1:16" ht="12.75">
      <c r="A87" s="24" t="s">
        <v>56</v>
      </c>
      <c s="29" t="s">
        <v>86</v>
      </c>
      <c s="29" t="s">
        <v>4132</v>
      </c>
      <c s="24" t="s">
        <v>58</v>
      </c>
      <c s="30" t="s">
        <v>4133</v>
      </c>
      <c s="31" t="s">
        <v>936</v>
      </c>
      <c s="32">
        <v>15</v>
      </c>
      <c s="33">
        <v>0</v>
      </c>
      <c s="33">
        <f>ROUND(ROUND(H87,2)*ROUND(G87,3),2)</f>
      </c>
      <c r="O87">
        <f>(I87*0)/100</f>
      </c>
      <c t="s">
        <v>37</v>
      </c>
    </row>
    <row r="88" spans="1:5" ht="12.75">
      <c r="A88" s="34" t="s">
        <v>61</v>
      </c>
      <c r="E88" s="35" t="s">
        <v>58</v>
      </c>
    </row>
    <row r="89" spans="1:5" ht="89.25">
      <c r="A89" s="36" t="s">
        <v>62</v>
      </c>
      <c r="E89" s="37" t="s">
        <v>4645</v>
      </c>
    </row>
    <row r="90" spans="1:5" ht="267.75">
      <c r="A90" t="s">
        <v>63</v>
      </c>
      <c r="E90" s="35" t="s">
        <v>4046</v>
      </c>
    </row>
    <row r="91" spans="1:16" ht="12.75">
      <c r="A91" s="24" t="s">
        <v>56</v>
      </c>
      <c s="29" t="s">
        <v>89</v>
      </c>
      <c s="29" t="s">
        <v>4135</v>
      </c>
      <c s="24" t="s">
        <v>58</v>
      </c>
      <c s="30" t="s">
        <v>4136</v>
      </c>
      <c s="31" t="s">
        <v>60</v>
      </c>
      <c s="32">
        <v>9.6</v>
      </c>
      <c s="33">
        <v>0</v>
      </c>
      <c s="33">
        <f>ROUND(ROUND(H91,2)*ROUND(G91,3),2)</f>
      </c>
      <c r="O91">
        <f>(I91*0)/100</f>
      </c>
      <c t="s">
        <v>37</v>
      </c>
    </row>
    <row r="92" spans="1:5" ht="12.75">
      <c r="A92" s="34" t="s">
        <v>61</v>
      </c>
      <c r="E92" s="35" t="s">
        <v>58</v>
      </c>
    </row>
    <row r="93" spans="1:5" ht="63.75">
      <c r="A93" s="36" t="s">
        <v>62</v>
      </c>
      <c r="E93" s="37" t="s">
        <v>4503</v>
      </c>
    </row>
    <row r="94" spans="1:5" ht="25.5">
      <c r="A94" t="s">
        <v>63</v>
      </c>
      <c r="E94" s="35" t="s">
        <v>4138</v>
      </c>
    </row>
    <row r="95" spans="1:16" ht="12.75">
      <c r="A95" s="24" t="s">
        <v>56</v>
      </c>
      <c s="29" t="s">
        <v>261</v>
      </c>
      <c s="29" t="s">
        <v>4143</v>
      </c>
      <c s="24" t="s">
        <v>58</v>
      </c>
      <c s="30" t="s">
        <v>4144</v>
      </c>
      <c s="31" t="s">
        <v>2529</v>
      </c>
      <c s="32">
        <v>4</v>
      </c>
      <c s="33">
        <v>0</v>
      </c>
      <c s="33">
        <f>ROUND(ROUND(H95,2)*ROUND(G95,3),2)</f>
      </c>
      <c r="O95">
        <f>(I95*0)/100</f>
      </c>
      <c t="s">
        <v>37</v>
      </c>
    </row>
    <row r="96" spans="1:5" ht="12.75">
      <c r="A96" s="34" t="s">
        <v>61</v>
      </c>
      <c r="E96" s="35" t="s">
        <v>58</v>
      </c>
    </row>
    <row r="97" spans="1:5" ht="38.25">
      <c r="A97" s="36" t="s">
        <v>62</v>
      </c>
      <c r="E97" s="37" t="s">
        <v>4457</v>
      </c>
    </row>
    <row r="98" spans="1:5" ht="25.5">
      <c r="A98" t="s">
        <v>63</v>
      </c>
      <c r="E98" s="35" t="s">
        <v>4146</v>
      </c>
    </row>
    <row r="99" spans="1:18" ht="12.75" customHeight="1">
      <c r="A99" s="6" t="s">
        <v>53</v>
      </c>
      <c s="6"/>
      <c s="39" t="s">
        <v>350</v>
      </c>
      <c s="6"/>
      <c s="27" t="s">
        <v>4458</v>
      </c>
      <c s="6"/>
      <c s="6"/>
      <c s="6"/>
      <c s="40">
        <f>0+Q99</f>
      </c>
      <c r="O99">
        <f>0+R99</f>
      </c>
      <c r="Q99">
        <f>0+I100</f>
      </c>
      <c>
        <f>0+O100</f>
      </c>
    </row>
    <row r="100" spans="1:16" ht="12.75">
      <c r="A100" s="24" t="s">
        <v>56</v>
      </c>
      <c s="29" t="s">
        <v>105</v>
      </c>
      <c s="29" t="s">
        <v>4139</v>
      </c>
      <c s="24" t="s">
        <v>58</v>
      </c>
      <c s="30" t="s">
        <v>4140</v>
      </c>
      <c s="31" t="s">
        <v>2529</v>
      </c>
      <c s="32">
        <v>1</v>
      </c>
      <c s="33">
        <v>0</v>
      </c>
      <c s="33">
        <f>ROUND(ROUND(H100,2)*ROUND(G100,3),2)</f>
      </c>
      <c r="O100">
        <f>(I100*0)/100</f>
      </c>
      <c t="s">
        <v>37</v>
      </c>
    </row>
    <row r="101" spans="1:5" ht="12.75">
      <c r="A101" s="34" t="s">
        <v>61</v>
      </c>
      <c r="E101" s="35" t="s">
        <v>58</v>
      </c>
    </row>
    <row r="102" spans="1:5" ht="38.25">
      <c r="A102" s="36" t="s">
        <v>62</v>
      </c>
      <c r="E102" s="37" t="s">
        <v>4463</v>
      </c>
    </row>
    <row r="103" spans="1:5" ht="12.75">
      <c r="A103" t="s">
        <v>63</v>
      </c>
      <c r="E103" s="35" t="s">
        <v>4142</v>
      </c>
    </row>
    <row r="104" spans="1:18" ht="12.75" customHeight="1">
      <c r="A104" s="6" t="s">
        <v>53</v>
      </c>
      <c s="6"/>
      <c s="39" t="s">
        <v>125</v>
      </c>
      <c s="6"/>
      <c s="27" t="s">
        <v>4147</v>
      </c>
      <c s="6"/>
      <c s="6"/>
      <c s="6"/>
      <c s="40">
        <f>0+Q104</f>
      </c>
      <c r="O104">
        <f>0+R104</f>
      </c>
      <c r="Q104">
        <f>0+I105</f>
      </c>
      <c>
        <f>0+O105</f>
      </c>
    </row>
    <row r="105" spans="1:16" ht="12.75">
      <c r="A105" s="24" t="s">
        <v>56</v>
      </c>
      <c s="29" t="s">
        <v>92</v>
      </c>
      <c s="29" t="s">
        <v>4148</v>
      </c>
      <c s="24" t="s">
        <v>58</v>
      </c>
      <c s="30" t="s">
        <v>4149</v>
      </c>
      <c s="31" t="s">
        <v>936</v>
      </c>
      <c s="32">
        <v>5.2</v>
      </c>
      <c s="33">
        <v>0</v>
      </c>
      <c s="33">
        <f>ROUND(ROUND(H105,2)*ROUND(G105,3),2)</f>
      </c>
      <c r="O105">
        <f>(I105*0)/100</f>
      </c>
      <c t="s">
        <v>37</v>
      </c>
    </row>
    <row r="106" spans="1:5" ht="12.75">
      <c r="A106" s="34" t="s">
        <v>61</v>
      </c>
      <c r="E106" s="35" t="s">
        <v>58</v>
      </c>
    </row>
    <row r="107" spans="1:5" ht="51">
      <c r="A107" s="36" t="s">
        <v>62</v>
      </c>
      <c r="E107" s="37" t="s">
        <v>4646</v>
      </c>
    </row>
    <row r="108" spans="1:5" ht="178.5">
      <c r="A108" t="s">
        <v>63</v>
      </c>
      <c r="E108" s="35" t="s">
        <v>4151</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4472</v>
      </c>
      <c s="31" t="s">
        <v>906</v>
      </c>
      <c s="32">
        <v>31.208</v>
      </c>
      <c s="33">
        <v>0</v>
      </c>
      <c s="33">
        <f>ROUND(ROUND(H110,2)*ROUND(G110,3),2)</f>
      </c>
      <c r="O110">
        <f>(I110*0)/100</f>
      </c>
      <c t="s">
        <v>37</v>
      </c>
    </row>
    <row r="111" spans="1:5" ht="12.75">
      <c r="A111" s="34" t="s">
        <v>61</v>
      </c>
      <c r="E111" s="35" t="s">
        <v>58</v>
      </c>
    </row>
    <row r="112" spans="1:5" ht="38.25">
      <c r="A112" s="36" t="s">
        <v>62</v>
      </c>
      <c r="E112" s="37" t="s">
        <v>4647</v>
      </c>
    </row>
    <row r="113" spans="1:5" ht="153">
      <c r="A113" t="s">
        <v>63</v>
      </c>
      <c r="E113" s="35" t="s">
        <v>4474</v>
      </c>
    </row>
    <row r="114" spans="1:16" ht="25.5">
      <c r="A114" s="24" t="s">
        <v>56</v>
      </c>
      <c s="29" t="s">
        <v>99</v>
      </c>
      <c s="29" t="s">
        <v>910</v>
      </c>
      <c s="24" t="s">
        <v>58</v>
      </c>
      <c s="30" t="s">
        <v>4477</v>
      </c>
      <c s="31" t="s">
        <v>906</v>
      </c>
      <c s="32">
        <v>2.288</v>
      </c>
      <c s="33">
        <v>0</v>
      </c>
      <c s="33">
        <f>ROUND(ROUND(H114,2)*ROUND(G114,3),2)</f>
      </c>
      <c r="O114">
        <f>(I114*0)/100</f>
      </c>
      <c t="s">
        <v>37</v>
      </c>
    </row>
    <row r="115" spans="1:5" ht="12.75">
      <c r="A115" s="34" t="s">
        <v>61</v>
      </c>
      <c r="E115" s="35" t="s">
        <v>58</v>
      </c>
    </row>
    <row r="116" spans="1:5" ht="38.25">
      <c r="A116" s="36" t="s">
        <v>62</v>
      </c>
      <c r="E116" s="37" t="s">
        <v>4648</v>
      </c>
    </row>
    <row r="117" spans="1:5" ht="153">
      <c r="A117" t="s">
        <v>63</v>
      </c>
      <c r="E117" s="35" t="s">
        <v>4474</v>
      </c>
    </row>
    <row r="118" spans="1:16" ht="25.5">
      <c r="A118" s="24" t="s">
        <v>56</v>
      </c>
      <c s="29" t="s">
        <v>102</v>
      </c>
      <c s="29" t="s">
        <v>3525</v>
      </c>
      <c s="24" t="s">
        <v>58</v>
      </c>
      <c s="30" t="s">
        <v>4479</v>
      </c>
      <c s="31" t="s">
        <v>906</v>
      </c>
      <c s="32">
        <v>21.63</v>
      </c>
      <c s="33">
        <v>0</v>
      </c>
      <c s="33">
        <f>ROUND(ROUND(H118,2)*ROUND(G118,3),2)</f>
      </c>
      <c r="O118">
        <f>(I118*0)/100</f>
      </c>
      <c t="s">
        <v>37</v>
      </c>
    </row>
    <row r="119" spans="1:5" ht="12.75">
      <c r="A119" s="34" t="s">
        <v>61</v>
      </c>
      <c r="E119" s="35" t="s">
        <v>58</v>
      </c>
    </row>
    <row r="120" spans="1:5" ht="38.25">
      <c r="A120" s="36" t="s">
        <v>62</v>
      </c>
      <c r="E120" s="37" t="s">
        <v>4649</v>
      </c>
    </row>
    <row r="121" spans="1:5" ht="153">
      <c r="A121" t="s">
        <v>63</v>
      </c>
      <c r="E121" s="35" t="s">
        <v>4474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3.xml><?xml version="1.0" encoding="utf-8"?>
<worksheet xmlns="http://schemas.openxmlformats.org/spreadsheetml/2006/main" xmlns:r="http://schemas.openxmlformats.org/officeDocument/2006/relationships">
  <sheetPr>
    <pageSetUpPr fitToPage="1"/>
  </sheetPr>
  <dimension ref="A1:R1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0+O11+O44+O53+O82+O99+O104+O109</f>
      </c>
      <c t="s">
        <v>32</v>
      </c>
    </row>
    <row r="3" spans="1:16" ht="15" customHeight="1">
      <c r="A3" t="s">
        <v>12</v>
      </c>
      <c s="12" t="s">
        <v>14</v>
      </c>
      <c s="13" t="s">
        <v>15</v>
      </c>
      <c s="1"/>
      <c s="14" t="s">
        <v>16</v>
      </c>
      <c s="1"/>
      <c s="9"/>
      <c s="8" t="s">
        <v>4650</v>
      </c>
      <c s="41">
        <f>0+I11+I44+I53+I82+I99+I104+I109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4057</v>
      </c>
      <c s="1"/>
      <c s="14" t="s">
        <v>4058</v>
      </c>
      <c s="1"/>
      <c s="1"/>
      <c s="1"/>
      <c s="1"/>
    </row>
    <row r="7" spans="1:9" ht="12.75" customHeight="1">
      <c r="A7" t="s">
        <v>27</v>
      </c>
      <c s="16" t="s">
        <v>28</v>
      </c>
      <c s="17" t="s">
        <v>4650</v>
      </c>
      <c s="6"/>
      <c s="18" t="s">
        <v>4651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25.5">
      <c r="A12" s="24" t="s">
        <v>56</v>
      </c>
      <c s="29" t="s">
        <v>39</v>
      </c>
      <c s="29" t="s">
        <v>4375</v>
      </c>
      <c s="24" t="s">
        <v>58</v>
      </c>
      <c s="30" t="s">
        <v>4376</v>
      </c>
      <c s="31" t="s">
        <v>525</v>
      </c>
      <c s="32">
        <v>20.05</v>
      </c>
      <c s="33">
        <v>0</v>
      </c>
      <c s="33">
        <f>ROUND(ROUND(H12,2)*ROUND(G12,3),2)</f>
      </c>
      <c r="O12">
        <f>(I12*0)/100</f>
      </c>
      <c t="s">
        <v>37</v>
      </c>
    </row>
    <row r="13" spans="1:5" ht="12.75">
      <c r="A13" s="34" t="s">
        <v>61</v>
      </c>
      <c r="E13" s="35" t="s">
        <v>58</v>
      </c>
    </row>
    <row r="14" spans="1:5" ht="63.75">
      <c r="A14" s="36" t="s">
        <v>62</v>
      </c>
      <c r="E14" s="37" t="s">
        <v>4652</v>
      </c>
    </row>
    <row r="15" spans="1:5" ht="63.75">
      <c r="A15" t="s">
        <v>63</v>
      </c>
      <c r="E15" s="35" t="s">
        <v>4374</v>
      </c>
    </row>
    <row r="16" spans="1:16" ht="12.75">
      <c r="A16" s="24" t="s">
        <v>56</v>
      </c>
      <c s="29" t="s">
        <v>33</v>
      </c>
      <c s="29" t="s">
        <v>4065</v>
      </c>
      <c s="24" t="s">
        <v>58</v>
      </c>
      <c s="30" t="s">
        <v>4066</v>
      </c>
      <c s="31" t="s">
        <v>525</v>
      </c>
      <c s="32">
        <v>33.65</v>
      </c>
      <c s="33">
        <v>0</v>
      </c>
      <c s="33">
        <f>ROUND(ROUND(H16,2)*ROUND(G16,3),2)</f>
      </c>
      <c r="O16">
        <f>(I16*0)/100</f>
      </c>
      <c t="s">
        <v>37</v>
      </c>
    </row>
    <row r="17" spans="1:5" ht="12.75">
      <c r="A17" s="34" t="s">
        <v>61</v>
      </c>
      <c r="E17" s="35" t="s">
        <v>58</v>
      </c>
    </row>
    <row r="18" spans="1:5" ht="63.75">
      <c r="A18" s="36" t="s">
        <v>62</v>
      </c>
      <c r="E18" s="37" t="s">
        <v>4653</v>
      </c>
    </row>
    <row r="19" spans="1:5" ht="369.75">
      <c r="A19" t="s">
        <v>63</v>
      </c>
      <c r="E19" s="35" t="s">
        <v>4068</v>
      </c>
    </row>
    <row r="20" spans="1:16" ht="12.75">
      <c r="A20" s="24" t="s">
        <v>56</v>
      </c>
      <c s="29" t="s">
        <v>32</v>
      </c>
      <c s="29" t="s">
        <v>3167</v>
      </c>
      <c s="24" t="s">
        <v>58</v>
      </c>
      <c s="30" t="s">
        <v>3168</v>
      </c>
      <c s="31" t="s">
        <v>525</v>
      </c>
      <c s="32">
        <v>14</v>
      </c>
      <c s="33">
        <v>0</v>
      </c>
      <c s="33">
        <f>ROUND(ROUND(H20,2)*ROUND(G20,3),2)</f>
      </c>
      <c r="O20">
        <f>(I20*0)/100</f>
      </c>
      <c t="s">
        <v>37</v>
      </c>
    </row>
    <row r="21" spans="1:5" ht="12.75">
      <c r="A21" s="34" t="s">
        <v>61</v>
      </c>
      <c r="E21" s="35" t="s">
        <v>58</v>
      </c>
    </row>
    <row r="22" spans="1:5" ht="38.25">
      <c r="A22" s="36" t="s">
        <v>62</v>
      </c>
      <c r="E22" s="37" t="s">
        <v>4654</v>
      </c>
    </row>
    <row r="23" spans="1:5" ht="306">
      <c r="A23" t="s">
        <v>63</v>
      </c>
      <c r="E23" s="35" t="s">
        <v>4383</v>
      </c>
    </row>
    <row r="24" spans="1:16" ht="12.75">
      <c r="A24" s="24" t="s">
        <v>56</v>
      </c>
      <c s="29" t="s">
        <v>43</v>
      </c>
      <c s="29" t="s">
        <v>3185</v>
      </c>
      <c s="24" t="s">
        <v>58</v>
      </c>
      <c s="30" t="s">
        <v>3186</v>
      </c>
      <c s="31" t="s">
        <v>525</v>
      </c>
      <c s="32">
        <v>14</v>
      </c>
      <c s="33">
        <v>0</v>
      </c>
      <c s="33">
        <f>ROUND(ROUND(H24,2)*ROUND(G24,3),2)</f>
      </c>
      <c r="O24">
        <f>(I24*0)/100</f>
      </c>
      <c t="s">
        <v>37</v>
      </c>
    </row>
    <row r="25" spans="1:5" ht="12.75">
      <c r="A25" s="34" t="s">
        <v>61</v>
      </c>
      <c r="E25" s="35" t="s">
        <v>58</v>
      </c>
    </row>
    <row r="26" spans="1:5" ht="38.25">
      <c r="A26" s="36" t="s">
        <v>62</v>
      </c>
      <c r="E26" s="37" t="s">
        <v>4654</v>
      </c>
    </row>
    <row r="27" spans="1:5" ht="267.75">
      <c r="A27" t="s">
        <v>63</v>
      </c>
      <c r="E27" s="35" t="s">
        <v>4385</v>
      </c>
    </row>
    <row r="28" spans="1:16" ht="12.75">
      <c r="A28" s="24" t="s">
        <v>56</v>
      </c>
      <c s="29" t="s">
        <v>45</v>
      </c>
      <c s="29" t="s">
        <v>3199</v>
      </c>
      <c s="24" t="s">
        <v>58</v>
      </c>
      <c s="30" t="s">
        <v>3200</v>
      </c>
      <c s="31" t="s">
        <v>936</v>
      </c>
      <c s="32">
        <v>115</v>
      </c>
      <c s="33">
        <v>0</v>
      </c>
      <c s="33">
        <f>ROUND(ROUND(H28,2)*ROUND(G28,3),2)</f>
      </c>
      <c r="O28">
        <f>(I28*0)/100</f>
      </c>
      <c t="s">
        <v>37</v>
      </c>
    </row>
    <row r="29" spans="1:5" ht="12.75">
      <c r="A29" s="34" t="s">
        <v>61</v>
      </c>
      <c r="E29" s="35" t="s">
        <v>58</v>
      </c>
    </row>
    <row r="30" spans="1:5" ht="38.25">
      <c r="A30" s="36" t="s">
        <v>62</v>
      </c>
      <c r="E30" s="37" t="s">
        <v>4655</v>
      </c>
    </row>
    <row r="31" spans="1:5" ht="25.5">
      <c r="A31" t="s">
        <v>63</v>
      </c>
      <c r="E31" s="35" t="s">
        <v>4074</v>
      </c>
    </row>
    <row r="32" spans="1:16" ht="12.75">
      <c r="A32" s="24" t="s">
        <v>56</v>
      </c>
      <c s="29" t="s">
        <v>47</v>
      </c>
      <c s="29" t="s">
        <v>4075</v>
      </c>
      <c s="24" t="s">
        <v>58</v>
      </c>
      <c s="30" t="s">
        <v>4076</v>
      </c>
      <c s="31" t="s">
        <v>936</v>
      </c>
      <c s="32">
        <v>33.2</v>
      </c>
      <c s="33">
        <v>0</v>
      </c>
      <c s="33">
        <f>ROUND(ROUND(H32,2)*ROUND(G32,3),2)</f>
      </c>
      <c r="O32">
        <f>(I32*0)/100</f>
      </c>
      <c t="s">
        <v>37</v>
      </c>
    </row>
    <row r="33" spans="1:5" ht="12.75">
      <c r="A33" s="34" t="s">
        <v>61</v>
      </c>
      <c r="E33" s="35" t="s">
        <v>58</v>
      </c>
    </row>
    <row r="34" spans="1:5" ht="38.25">
      <c r="A34" s="36" t="s">
        <v>62</v>
      </c>
      <c r="E34" s="37" t="s">
        <v>4656</v>
      </c>
    </row>
    <row r="35" spans="1:5" ht="38.25">
      <c r="A35" t="s">
        <v>63</v>
      </c>
      <c r="E35" s="35" t="s">
        <v>4078</v>
      </c>
    </row>
    <row r="36" spans="1:16" ht="12.75">
      <c r="A36" s="24" t="s">
        <v>56</v>
      </c>
      <c s="29" t="s">
        <v>452</v>
      </c>
      <c s="29" t="s">
        <v>4391</v>
      </c>
      <c s="24" t="s">
        <v>58</v>
      </c>
      <c s="30" t="s">
        <v>4392</v>
      </c>
      <c s="31" t="s">
        <v>936</v>
      </c>
      <c s="32">
        <v>33.2</v>
      </c>
      <c s="33">
        <v>0</v>
      </c>
      <c s="33">
        <f>ROUND(ROUND(H36,2)*ROUND(G36,3),2)</f>
      </c>
      <c r="O36">
        <f>(I36*0)/100</f>
      </c>
      <c t="s">
        <v>37</v>
      </c>
    </row>
    <row r="37" spans="1:5" ht="12.75">
      <c r="A37" s="34" t="s">
        <v>61</v>
      </c>
      <c r="E37" s="35" t="s">
        <v>58</v>
      </c>
    </row>
    <row r="38" spans="1:5" ht="38.25">
      <c r="A38" s="36" t="s">
        <v>62</v>
      </c>
      <c r="E38" s="37" t="s">
        <v>4656</v>
      </c>
    </row>
    <row r="39" spans="1:5" ht="25.5">
      <c r="A39" t="s">
        <v>63</v>
      </c>
      <c r="E39" s="35" t="s">
        <v>4394</v>
      </c>
    </row>
    <row r="40" spans="1:16" ht="25.5">
      <c r="A40" s="24" t="s">
        <v>56</v>
      </c>
      <c s="29" t="s">
        <v>258</v>
      </c>
      <c s="29" t="s">
        <v>4395</v>
      </c>
      <c s="24" t="s">
        <v>58</v>
      </c>
      <c s="30" t="s">
        <v>4396</v>
      </c>
      <c s="31" t="s">
        <v>525</v>
      </c>
      <c s="32">
        <v>3.32</v>
      </c>
      <c s="33">
        <v>0</v>
      </c>
      <c s="33">
        <f>ROUND(ROUND(H40,2)*ROUND(G40,3),2)</f>
      </c>
      <c r="O40">
        <f>(I40*0)/100</f>
      </c>
      <c t="s">
        <v>37</v>
      </c>
    </row>
    <row r="41" spans="1:5" ht="12.75">
      <c r="A41" s="34" t="s">
        <v>61</v>
      </c>
      <c r="E41" s="35" t="s">
        <v>58</v>
      </c>
    </row>
    <row r="42" spans="1:5" ht="38.25">
      <c r="A42" s="36" t="s">
        <v>62</v>
      </c>
      <c r="E42" s="37" t="s">
        <v>4657</v>
      </c>
    </row>
    <row r="43" spans="1:5" ht="12.75">
      <c r="A43" t="s">
        <v>63</v>
      </c>
      <c r="E43" s="35" t="s">
        <v>4398</v>
      </c>
    </row>
    <row r="44" spans="1:18" ht="12.75" customHeight="1">
      <c r="A44" s="6" t="s">
        <v>53</v>
      </c>
      <c s="6"/>
      <c s="39" t="s">
        <v>294</v>
      </c>
      <c s="6"/>
      <c s="27" t="s">
        <v>3246</v>
      </c>
      <c s="6"/>
      <c s="6"/>
      <c s="6"/>
      <c s="40">
        <f>0+Q44</f>
      </c>
      <c r="O44">
        <f>0+R44</f>
      </c>
      <c r="Q44">
        <f>0+I45+I49</f>
      </c>
      <c>
        <f>0+O45+O49</f>
      </c>
    </row>
    <row r="45" spans="1:16" ht="12.75">
      <c r="A45" s="24" t="s">
        <v>56</v>
      </c>
      <c s="29" t="s">
        <v>394</v>
      </c>
      <c s="29" t="s">
        <v>3830</v>
      </c>
      <c s="24" t="s">
        <v>58</v>
      </c>
      <c s="30" t="s">
        <v>3831</v>
      </c>
      <c s="31" t="s">
        <v>525</v>
      </c>
      <c s="32">
        <v>1.5</v>
      </c>
      <c s="33">
        <v>0</v>
      </c>
      <c s="33">
        <f>ROUND(ROUND(H45,2)*ROUND(G45,3),2)</f>
      </c>
      <c r="O45">
        <f>(I45*0)/100</f>
      </c>
      <c t="s">
        <v>37</v>
      </c>
    </row>
    <row r="46" spans="1:5" ht="12.75">
      <c r="A46" s="34" t="s">
        <v>61</v>
      </c>
      <c r="E46" s="35" t="s">
        <v>58</v>
      </c>
    </row>
    <row r="47" spans="1:5" ht="51">
      <c r="A47" s="36" t="s">
        <v>62</v>
      </c>
      <c r="E47" s="37" t="s">
        <v>4658</v>
      </c>
    </row>
    <row r="48" spans="1:5" ht="369.75">
      <c r="A48" t="s">
        <v>63</v>
      </c>
      <c r="E48" s="35" t="s">
        <v>4100</v>
      </c>
    </row>
    <row r="49" spans="1:16" ht="12.75">
      <c r="A49" s="24" t="s">
        <v>56</v>
      </c>
      <c s="29" t="s">
        <v>50</v>
      </c>
      <c s="29" t="s">
        <v>4101</v>
      </c>
      <c s="24" t="s">
        <v>58</v>
      </c>
      <c s="30" t="s">
        <v>4102</v>
      </c>
      <c s="31" t="s">
        <v>525</v>
      </c>
      <c s="32">
        <v>0.5</v>
      </c>
      <c s="33">
        <v>0</v>
      </c>
      <c s="33">
        <f>ROUND(ROUND(H49,2)*ROUND(G49,3),2)</f>
      </c>
      <c r="O49">
        <f>(I49*0)/100</f>
      </c>
      <c t="s">
        <v>37</v>
      </c>
    </row>
    <row r="50" spans="1:5" ht="12.75">
      <c r="A50" s="34" t="s">
        <v>61</v>
      </c>
      <c r="E50" s="35" t="s">
        <v>58</v>
      </c>
    </row>
    <row r="51" spans="1:5" ht="51">
      <c r="A51" s="36" t="s">
        <v>62</v>
      </c>
      <c r="E51" s="37" t="s">
        <v>4492</v>
      </c>
    </row>
    <row r="52" spans="1:5" ht="38.25">
      <c r="A52" t="s">
        <v>63</v>
      </c>
      <c r="E52" s="35" t="s">
        <v>4104</v>
      </c>
    </row>
    <row r="53" spans="1:18" ht="12.75" customHeight="1">
      <c r="A53" s="6" t="s">
        <v>53</v>
      </c>
      <c s="6"/>
      <c s="39" t="s">
        <v>326</v>
      </c>
      <c s="6"/>
      <c s="27" t="s">
        <v>2874</v>
      </c>
      <c s="6"/>
      <c s="6"/>
      <c s="6"/>
      <c s="40">
        <f>0+Q53</f>
      </c>
      <c r="O53">
        <f>0+R53</f>
      </c>
      <c r="Q53">
        <f>0+I54+I58+I62+I66+I70+I74+I78</f>
      </c>
      <c>
        <f>0+O54+O58+O62+O66+O70+O74+O78</f>
      </c>
    </row>
    <row r="54" spans="1:16" ht="12.75">
      <c r="A54" s="24" t="s">
        <v>56</v>
      </c>
      <c s="29" t="s">
        <v>52</v>
      </c>
      <c s="29" t="s">
        <v>1905</v>
      </c>
      <c s="24" t="s">
        <v>58</v>
      </c>
      <c s="30" t="s">
        <v>1906</v>
      </c>
      <c s="31" t="s">
        <v>525</v>
      </c>
      <c s="32">
        <v>28.75</v>
      </c>
      <c s="33">
        <v>0</v>
      </c>
      <c s="33">
        <f>ROUND(ROUND(H54,2)*ROUND(G54,3),2)</f>
      </c>
      <c r="O54">
        <f>(I54*0)/100</f>
      </c>
      <c t="s">
        <v>37</v>
      </c>
    </row>
    <row r="55" spans="1:5" ht="12.75">
      <c r="A55" s="34" t="s">
        <v>61</v>
      </c>
      <c r="E55" s="35" t="s">
        <v>58</v>
      </c>
    </row>
    <row r="56" spans="1:5" ht="51">
      <c r="A56" s="36" t="s">
        <v>62</v>
      </c>
      <c r="E56" s="37" t="s">
        <v>4659</v>
      </c>
    </row>
    <row r="57" spans="1:5" ht="51">
      <c r="A57" t="s">
        <v>63</v>
      </c>
      <c r="E57" s="35" t="s">
        <v>4108</v>
      </c>
    </row>
    <row r="58" spans="1:16" ht="12.75">
      <c r="A58" s="24" t="s">
        <v>56</v>
      </c>
      <c s="29" t="s">
        <v>67</v>
      </c>
      <c s="29" t="s">
        <v>4105</v>
      </c>
      <c s="24" t="s">
        <v>58</v>
      </c>
      <c s="30" t="s">
        <v>4106</v>
      </c>
      <c s="31" t="s">
        <v>936</v>
      </c>
      <c s="32">
        <v>115</v>
      </c>
      <c s="33">
        <v>0</v>
      </c>
      <c s="33">
        <f>ROUND(ROUND(H58,2)*ROUND(G58,3),2)</f>
      </c>
      <c r="O58">
        <f>(I58*0)/100</f>
      </c>
      <c t="s">
        <v>37</v>
      </c>
    </row>
    <row r="59" spans="1:5" ht="12.75">
      <c r="A59" s="34" t="s">
        <v>61</v>
      </c>
      <c r="E59" s="35" t="s">
        <v>58</v>
      </c>
    </row>
    <row r="60" spans="1:5" ht="38.25">
      <c r="A60" s="36" t="s">
        <v>62</v>
      </c>
      <c r="E60" s="37" t="s">
        <v>4660</v>
      </c>
    </row>
    <row r="61" spans="1:5" ht="51">
      <c r="A61" t="s">
        <v>63</v>
      </c>
      <c r="E61" s="35" t="s">
        <v>4108</v>
      </c>
    </row>
    <row r="62" spans="1:16" ht="12.75">
      <c r="A62" s="24" t="s">
        <v>56</v>
      </c>
      <c s="29" t="s">
        <v>70</v>
      </c>
      <c s="29" t="s">
        <v>4109</v>
      </c>
      <c s="24" t="s">
        <v>58</v>
      </c>
      <c s="30" t="s">
        <v>4110</v>
      </c>
      <c s="31" t="s">
        <v>936</v>
      </c>
      <c s="32">
        <v>73.4</v>
      </c>
      <c s="33">
        <v>0</v>
      </c>
      <c s="33">
        <f>ROUND(ROUND(H62,2)*ROUND(G62,3),2)</f>
      </c>
      <c r="O62">
        <f>(I62*0)/100</f>
      </c>
      <c t="s">
        <v>37</v>
      </c>
    </row>
    <row r="63" spans="1:5" ht="12.75">
      <c r="A63" s="34" t="s">
        <v>61</v>
      </c>
      <c r="E63" s="35" t="s">
        <v>58</v>
      </c>
    </row>
    <row r="64" spans="1:5" ht="51">
      <c r="A64" s="36" t="s">
        <v>62</v>
      </c>
      <c r="E64" s="37" t="s">
        <v>4661</v>
      </c>
    </row>
    <row r="65" spans="1:5" ht="102">
      <c r="A65" t="s">
        <v>63</v>
      </c>
      <c r="E65" s="35" t="s">
        <v>4112</v>
      </c>
    </row>
    <row r="66" spans="1:16" ht="12.75">
      <c r="A66" s="24" t="s">
        <v>56</v>
      </c>
      <c s="29" t="s">
        <v>74</v>
      </c>
      <c s="29" t="s">
        <v>4417</v>
      </c>
      <c s="24" t="s">
        <v>58</v>
      </c>
      <c s="30" t="s">
        <v>4418</v>
      </c>
      <c s="31" t="s">
        <v>936</v>
      </c>
      <c s="32">
        <v>23.4</v>
      </c>
      <c s="33">
        <v>0</v>
      </c>
      <c s="33">
        <f>ROUND(ROUND(H66,2)*ROUND(G66,3),2)</f>
      </c>
      <c r="O66">
        <f>(I66*0)/100</f>
      </c>
      <c t="s">
        <v>37</v>
      </c>
    </row>
    <row r="67" spans="1:5" ht="12.75">
      <c r="A67" s="34" t="s">
        <v>61</v>
      </c>
      <c r="E67" s="35" t="s">
        <v>58</v>
      </c>
    </row>
    <row r="68" spans="1:5" ht="51">
      <c r="A68" s="36" t="s">
        <v>62</v>
      </c>
      <c r="E68" s="37" t="s">
        <v>4662</v>
      </c>
    </row>
    <row r="69" spans="1:5" ht="102">
      <c r="A69" t="s">
        <v>63</v>
      </c>
      <c r="E69" s="35" t="s">
        <v>4112</v>
      </c>
    </row>
    <row r="70" spans="1:16" ht="12.75">
      <c r="A70" s="24" t="s">
        <v>56</v>
      </c>
      <c s="29" t="s">
        <v>77</v>
      </c>
      <c s="29" t="s">
        <v>4116</v>
      </c>
      <c s="24" t="s">
        <v>58</v>
      </c>
      <c s="30" t="s">
        <v>4117</v>
      </c>
      <c s="31" t="s">
        <v>936</v>
      </c>
      <c s="32">
        <v>71.1</v>
      </c>
      <c s="33">
        <v>0</v>
      </c>
      <c s="33">
        <f>ROUND(ROUND(H70,2)*ROUND(G70,3),2)</f>
      </c>
      <c r="O70">
        <f>(I70*0)/100</f>
      </c>
      <c t="s">
        <v>37</v>
      </c>
    </row>
    <row r="71" spans="1:5" ht="12.75">
      <c r="A71" s="34" t="s">
        <v>61</v>
      </c>
      <c r="E71" s="35" t="s">
        <v>58</v>
      </c>
    </row>
    <row r="72" spans="1:5" ht="51">
      <c r="A72" s="36" t="s">
        <v>62</v>
      </c>
      <c r="E72" s="37" t="s">
        <v>4663</v>
      </c>
    </row>
    <row r="73" spans="1:5" ht="51">
      <c r="A73" t="s">
        <v>63</v>
      </c>
      <c r="E73" s="35" t="s">
        <v>4119</v>
      </c>
    </row>
    <row r="74" spans="1:16" ht="12.75">
      <c r="A74" s="24" t="s">
        <v>56</v>
      </c>
      <c s="29" t="s">
        <v>80</v>
      </c>
      <c s="29" t="s">
        <v>4422</v>
      </c>
      <c s="24" t="s">
        <v>58</v>
      </c>
      <c s="30" t="s">
        <v>4423</v>
      </c>
      <c s="31" t="s">
        <v>936</v>
      </c>
      <c s="32">
        <v>151</v>
      </c>
      <c s="33">
        <v>0</v>
      </c>
      <c s="33">
        <f>ROUND(ROUND(H74,2)*ROUND(G74,3),2)</f>
      </c>
      <c r="O74">
        <f>(I74*0)/100</f>
      </c>
      <c t="s">
        <v>37</v>
      </c>
    </row>
    <row r="75" spans="1:5" ht="12.75">
      <c r="A75" s="34" t="s">
        <v>61</v>
      </c>
      <c r="E75" s="35" t="s">
        <v>58</v>
      </c>
    </row>
    <row r="76" spans="1:5" ht="63.75">
      <c r="A76" s="36" t="s">
        <v>62</v>
      </c>
      <c r="E76" s="37" t="s">
        <v>4664</v>
      </c>
    </row>
    <row r="77" spans="1:5" ht="51">
      <c r="A77" t="s">
        <v>63</v>
      </c>
      <c r="E77" s="35" t="s">
        <v>4425</v>
      </c>
    </row>
    <row r="78" spans="1:16" ht="12.75">
      <c r="A78" s="24" t="s">
        <v>56</v>
      </c>
      <c s="29" t="s">
        <v>83</v>
      </c>
      <c s="29" t="s">
        <v>4427</v>
      </c>
      <c s="24" t="s">
        <v>58</v>
      </c>
      <c s="30" t="s">
        <v>4428</v>
      </c>
      <c s="31" t="s">
        <v>936</v>
      </c>
      <c s="32">
        <v>68.4</v>
      </c>
      <c s="33">
        <v>0</v>
      </c>
      <c s="33">
        <f>ROUND(ROUND(H78,2)*ROUND(G78,3),2)</f>
      </c>
      <c r="O78">
        <f>(I78*0)/100</f>
      </c>
      <c t="s">
        <v>37</v>
      </c>
    </row>
    <row r="79" spans="1:5" ht="12.75">
      <c r="A79" s="34" t="s">
        <v>61</v>
      </c>
      <c r="E79" s="35" t="s">
        <v>58</v>
      </c>
    </row>
    <row r="80" spans="1:5" ht="38.25">
      <c r="A80" s="36" t="s">
        <v>62</v>
      </c>
      <c r="E80" s="37" t="s">
        <v>4665</v>
      </c>
    </row>
    <row r="81" spans="1:5" ht="140.25">
      <c r="A81" t="s">
        <v>63</v>
      </c>
      <c r="E81" s="35" t="s">
        <v>4123</v>
      </c>
    </row>
    <row r="82" spans="1:18" ht="12.75" customHeight="1">
      <c r="A82" s="6" t="s">
        <v>53</v>
      </c>
      <c s="6"/>
      <c s="39" t="s">
        <v>402</v>
      </c>
      <c s="6"/>
      <c s="27" t="s">
        <v>4124</v>
      </c>
      <c s="6"/>
      <c s="6"/>
      <c s="6"/>
      <c s="40">
        <f>0+Q82</f>
      </c>
      <c r="O82">
        <f>0+R82</f>
      </c>
      <c r="Q82">
        <f>0+I83+I87+I91+I95</f>
      </c>
      <c>
        <f>0+O83+O87+O91+O95</f>
      </c>
    </row>
    <row r="83" spans="1:16" ht="25.5">
      <c r="A83" s="24" t="s">
        <v>56</v>
      </c>
      <c s="29" t="s">
        <v>252</v>
      </c>
      <c s="29" t="s">
        <v>4125</v>
      </c>
      <c s="24" t="s">
        <v>58</v>
      </c>
      <c s="30" t="s">
        <v>4126</v>
      </c>
      <c s="31" t="s">
        <v>98</v>
      </c>
      <c s="32">
        <v>2</v>
      </c>
      <c s="33">
        <v>0</v>
      </c>
      <c s="33">
        <f>ROUND(ROUND(H83,2)*ROUND(G83,3),2)</f>
      </c>
      <c r="O83">
        <f>(I83*0)/100</f>
      </c>
      <c t="s">
        <v>37</v>
      </c>
    </row>
    <row r="84" spans="1:5" ht="12.75">
      <c r="A84" s="34" t="s">
        <v>61</v>
      </c>
      <c r="E84" s="35" t="s">
        <v>58</v>
      </c>
    </row>
    <row r="85" spans="1:5" ht="38.25">
      <c r="A85" s="36" t="s">
        <v>62</v>
      </c>
      <c r="E85" s="37" t="s">
        <v>4644</v>
      </c>
    </row>
    <row r="86" spans="1:5" ht="25.5">
      <c r="A86" t="s">
        <v>63</v>
      </c>
      <c r="E86" s="35" t="s">
        <v>4128</v>
      </c>
    </row>
    <row r="87" spans="1:16" ht="12.75">
      <c r="A87" s="24" t="s">
        <v>56</v>
      </c>
      <c s="29" t="s">
        <v>86</v>
      </c>
      <c s="29" t="s">
        <v>4132</v>
      </c>
      <c s="24" t="s">
        <v>58</v>
      </c>
      <c s="30" t="s">
        <v>4133</v>
      </c>
      <c s="31" t="s">
        <v>936</v>
      </c>
      <c s="32">
        <v>15</v>
      </c>
      <c s="33">
        <v>0</v>
      </c>
      <c s="33">
        <f>ROUND(ROUND(H87,2)*ROUND(G87,3),2)</f>
      </c>
      <c r="O87">
        <f>(I87*0)/100</f>
      </c>
      <c t="s">
        <v>37</v>
      </c>
    </row>
    <row r="88" spans="1:5" ht="12.75">
      <c r="A88" s="34" t="s">
        <v>61</v>
      </c>
      <c r="E88" s="35" t="s">
        <v>58</v>
      </c>
    </row>
    <row r="89" spans="1:5" ht="114.75">
      <c r="A89" s="36" t="s">
        <v>62</v>
      </c>
      <c r="E89" s="37" t="s">
        <v>4502</v>
      </c>
    </row>
    <row r="90" spans="1:5" ht="267.75">
      <c r="A90" t="s">
        <v>63</v>
      </c>
      <c r="E90" s="35" t="s">
        <v>4046</v>
      </c>
    </row>
    <row r="91" spans="1:16" ht="12.75">
      <c r="A91" s="24" t="s">
        <v>56</v>
      </c>
      <c s="29" t="s">
        <v>89</v>
      </c>
      <c s="29" t="s">
        <v>4135</v>
      </c>
      <c s="24" t="s">
        <v>58</v>
      </c>
      <c s="30" t="s">
        <v>4136</v>
      </c>
      <c s="31" t="s">
        <v>60</v>
      </c>
      <c s="32">
        <v>10</v>
      </c>
      <c s="33">
        <v>0</v>
      </c>
      <c s="33">
        <f>ROUND(ROUND(H91,2)*ROUND(G91,3),2)</f>
      </c>
      <c r="O91">
        <f>(I91*0)/100</f>
      </c>
      <c t="s">
        <v>37</v>
      </c>
    </row>
    <row r="92" spans="1:5" ht="12.75">
      <c r="A92" s="34" t="s">
        <v>61</v>
      </c>
      <c r="E92" s="35" t="s">
        <v>58</v>
      </c>
    </row>
    <row r="93" spans="1:5" ht="63.75">
      <c r="A93" s="36" t="s">
        <v>62</v>
      </c>
      <c r="E93" s="37" t="s">
        <v>4666</v>
      </c>
    </row>
    <row r="94" spans="1:5" ht="25.5">
      <c r="A94" t="s">
        <v>63</v>
      </c>
      <c r="E94" s="35" t="s">
        <v>4138</v>
      </c>
    </row>
    <row r="95" spans="1:16" ht="12.75">
      <c r="A95" s="24" t="s">
        <v>56</v>
      </c>
      <c s="29" t="s">
        <v>261</v>
      </c>
      <c s="29" t="s">
        <v>4143</v>
      </c>
      <c s="24" t="s">
        <v>58</v>
      </c>
      <c s="30" t="s">
        <v>4144</v>
      </c>
      <c s="31" t="s">
        <v>2529</v>
      </c>
      <c s="32">
        <v>4</v>
      </c>
      <c s="33">
        <v>0</v>
      </c>
      <c s="33">
        <f>ROUND(ROUND(H95,2)*ROUND(G95,3),2)</f>
      </c>
      <c r="O95">
        <f>(I95*0)/100</f>
      </c>
      <c t="s">
        <v>37</v>
      </c>
    </row>
    <row r="96" spans="1:5" ht="12.75">
      <c r="A96" s="34" t="s">
        <v>61</v>
      </c>
      <c r="E96" s="35" t="s">
        <v>58</v>
      </c>
    </row>
    <row r="97" spans="1:5" ht="38.25">
      <c r="A97" s="36" t="s">
        <v>62</v>
      </c>
      <c r="E97" s="37" t="s">
        <v>4457</v>
      </c>
    </row>
    <row r="98" spans="1:5" ht="25.5">
      <c r="A98" t="s">
        <v>63</v>
      </c>
      <c r="E98" s="35" t="s">
        <v>4146</v>
      </c>
    </row>
    <row r="99" spans="1:18" ht="12.75" customHeight="1">
      <c r="A99" s="6" t="s">
        <v>53</v>
      </c>
      <c s="6"/>
      <c s="39" t="s">
        <v>350</v>
      </c>
      <c s="6"/>
      <c s="27" t="s">
        <v>4458</v>
      </c>
      <c s="6"/>
      <c s="6"/>
      <c s="6"/>
      <c s="40">
        <f>0+Q99</f>
      </c>
      <c r="O99">
        <f>0+R99</f>
      </c>
      <c r="Q99">
        <f>0+I100</f>
      </c>
      <c>
        <f>0+O100</f>
      </c>
    </row>
    <row r="100" spans="1:16" ht="12.75">
      <c r="A100" s="24" t="s">
        <v>56</v>
      </c>
      <c s="29" t="s">
        <v>105</v>
      </c>
      <c s="29" t="s">
        <v>4139</v>
      </c>
      <c s="24" t="s">
        <v>58</v>
      </c>
      <c s="30" t="s">
        <v>4140</v>
      </c>
      <c s="31" t="s">
        <v>2529</v>
      </c>
      <c s="32">
        <v>1</v>
      </c>
      <c s="33">
        <v>0</v>
      </c>
      <c s="33">
        <f>ROUND(ROUND(H100,2)*ROUND(G100,3),2)</f>
      </c>
      <c r="O100">
        <f>(I100*0)/100</f>
      </c>
      <c t="s">
        <v>37</v>
      </c>
    </row>
    <row r="101" spans="1:5" ht="12.75">
      <c r="A101" s="34" t="s">
        <v>61</v>
      </c>
      <c r="E101" s="35" t="s">
        <v>58</v>
      </c>
    </row>
    <row r="102" spans="1:5" ht="38.25">
      <c r="A102" s="36" t="s">
        <v>62</v>
      </c>
      <c r="E102" s="37" t="s">
        <v>4463</v>
      </c>
    </row>
    <row r="103" spans="1:5" ht="12.75">
      <c r="A103" t="s">
        <v>63</v>
      </c>
      <c r="E103" s="35" t="s">
        <v>4142</v>
      </c>
    </row>
    <row r="104" spans="1:18" ht="12.75" customHeight="1">
      <c r="A104" s="6" t="s">
        <v>53</v>
      </c>
      <c s="6"/>
      <c s="39" t="s">
        <v>125</v>
      </c>
      <c s="6"/>
      <c s="27" t="s">
        <v>4147</v>
      </c>
      <c s="6"/>
      <c s="6"/>
      <c s="6"/>
      <c s="40">
        <f>0+Q104</f>
      </c>
      <c r="O104">
        <f>0+R104</f>
      </c>
      <c r="Q104">
        <f>0+I105</f>
      </c>
      <c>
        <f>0+O105</f>
      </c>
    </row>
    <row r="105" spans="1:16" ht="12.75">
      <c r="A105" s="24" t="s">
        <v>56</v>
      </c>
      <c s="29" t="s">
        <v>92</v>
      </c>
      <c s="29" t="s">
        <v>4148</v>
      </c>
      <c s="24" t="s">
        <v>58</v>
      </c>
      <c s="30" t="s">
        <v>4149</v>
      </c>
      <c s="31" t="s">
        <v>936</v>
      </c>
      <c s="32">
        <v>10.4</v>
      </c>
      <c s="33">
        <v>0</v>
      </c>
      <c s="33">
        <f>ROUND(ROUND(H105,2)*ROUND(G105,3),2)</f>
      </c>
      <c r="O105">
        <f>(I105*0)/100</f>
      </c>
      <c t="s">
        <v>37</v>
      </c>
    </row>
    <row r="106" spans="1:5" ht="12.75">
      <c r="A106" s="34" t="s">
        <v>61</v>
      </c>
      <c r="E106" s="35" t="s">
        <v>58</v>
      </c>
    </row>
    <row r="107" spans="1:5" ht="51">
      <c r="A107" s="36" t="s">
        <v>62</v>
      </c>
      <c r="E107" s="37" t="s">
        <v>4667</v>
      </c>
    </row>
    <row r="108" spans="1:5" ht="178.5">
      <c r="A108" t="s">
        <v>63</v>
      </c>
      <c r="E108" s="35" t="s">
        <v>4151</v>
      </c>
    </row>
    <row r="109" spans="1:18" ht="12.75" customHeight="1">
      <c r="A109" s="6" t="s">
        <v>53</v>
      </c>
      <c s="6"/>
      <c s="39" t="s">
        <v>902</v>
      </c>
      <c s="6"/>
      <c s="27" t="s">
        <v>903</v>
      </c>
      <c s="6"/>
      <c s="6"/>
      <c s="6"/>
      <c s="40">
        <f>0+Q109</f>
      </c>
      <c r="O109">
        <f>0+R109</f>
      </c>
      <c r="Q109">
        <f>0+I110+I114+I118</f>
      </c>
      <c>
        <f>0+O110+O114+O118</f>
      </c>
    </row>
    <row r="110" spans="1:16" ht="25.5">
      <c r="A110" s="24" t="s">
        <v>56</v>
      </c>
      <c s="29" t="s">
        <v>95</v>
      </c>
      <c s="29" t="s">
        <v>904</v>
      </c>
      <c s="24" t="s">
        <v>58</v>
      </c>
      <c s="30" t="s">
        <v>4472</v>
      </c>
      <c s="31" t="s">
        <v>906</v>
      </c>
      <c s="32">
        <v>37.335</v>
      </c>
      <c s="33">
        <v>0</v>
      </c>
      <c s="33">
        <f>ROUND(ROUND(H110,2)*ROUND(G110,3),2)</f>
      </c>
      <c r="O110">
        <f>(I110*0)/100</f>
      </c>
      <c t="s">
        <v>37</v>
      </c>
    </row>
    <row r="111" spans="1:5" ht="12.75">
      <c r="A111" s="34" t="s">
        <v>61</v>
      </c>
      <c r="E111" s="35" t="s">
        <v>58</v>
      </c>
    </row>
    <row r="112" spans="1:5" ht="38.25">
      <c r="A112" s="36" t="s">
        <v>62</v>
      </c>
      <c r="E112" s="37" t="s">
        <v>4668</v>
      </c>
    </row>
    <row r="113" spans="1:5" ht="153">
      <c r="A113" t="s">
        <v>63</v>
      </c>
      <c r="E113" s="35" t="s">
        <v>4474</v>
      </c>
    </row>
    <row r="114" spans="1:16" ht="25.5">
      <c r="A114" s="24" t="s">
        <v>56</v>
      </c>
      <c s="29" t="s">
        <v>99</v>
      </c>
      <c s="29" t="s">
        <v>910</v>
      </c>
      <c s="24" t="s">
        <v>58</v>
      </c>
      <c s="30" t="s">
        <v>4477</v>
      </c>
      <c s="31" t="s">
        <v>906</v>
      </c>
      <c s="32">
        <v>4.576</v>
      </c>
      <c s="33">
        <v>0</v>
      </c>
      <c s="33">
        <f>ROUND(ROUND(H114,2)*ROUND(G114,3),2)</f>
      </c>
      <c r="O114">
        <f>(I114*0)/100</f>
      </c>
      <c t="s">
        <v>37</v>
      </c>
    </row>
    <row r="115" spans="1:5" ht="12.75">
      <c r="A115" s="34" t="s">
        <v>61</v>
      </c>
      <c r="E115" s="35" t="s">
        <v>58</v>
      </c>
    </row>
    <row r="116" spans="1:5" ht="38.25">
      <c r="A116" s="36" t="s">
        <v>62</v>
      </c>
      <c r="E116" s="37" t="s">
        <v>4669</v>
      </c>
    </row>
    <row r="117" spans="1:5" ht="153">
      <c r="A117" t="s">
        <v>63</v>
      </c>
      <c r="E117" s="35" t="s">
        <v>4474</v>
      </c>
    </row>
    <row r="118" spans="1:16" ht="25.5">
      <c r="A118" s="24" t="s">
        <v>56</v>
      </c>
      <c s="29" t="s">
        <v>102</v>
      </c>
      <c s="29" t="s">
        <v>3525</v>
      </c>
      <c s="24" t="s">
        <v>58</v>
      </c>
      <c s="30" t="s">
        <v>4479</v>
      </c>
      <c s="31" t="s">
        <v>906</v>
      </c>
      <c s="32">
        <v>42.105</v>
      </c>
      <c s="33">
        <v>0</v>
      </c>
      <c s="33">
        <f>ROUND(ROUND(H118,2)*ROUND(G118,3),2)</f>
      </c>
      <c r="O118">
        <f>(I118*0)/100</f>
      </c>
      <c t="s">
        <v>37</v>
      </c>
    </row>
    <row r="119" spans="1:5" ht="12.75">
      <c r="A119" s="34" t="s">
        <v>61</v>
      </c>
      <c r="E119" s="35" t="s">
        <v>58</v>
      </c>
    </row>
    <row r="120" spans="1:5" ht="38.25">
      <c r="A120" s="36" t="s">
        <v>62</v>
      </c>
      <c r="E120" s="37" t="s">
        <v>4670</v>
      </c>
    </row>
    <row r="121" spans="1:5" ht="153">
      <c r="A121" t="s">
        <v>63</v>
      </c>
      <c r="E121" s="35" t="s">
        <v>4474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4.xml><?xml version="1.0" encoding="utf-8"?>
<worksheet xmlns="http://schemas.openxmlformats.org/spreadsheetml/2006/main" xmlns:r="http://schemas.openxmlformats.org/officeDocument/2006/relationships">
  <sheetPr>
    <pageSetUpPr fitToPage="1"/>
  </sheetPr>
  <dimension ref="A1:R18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0+O11+O36+O65+O78+O107+O112+O125+O130+O135+O140+O153+O170</f>
      </c>
      <c t="s">
        <v>32</v>
      </c>
    </row>
    <row r="3" spans="1:16" ht="15" customHeight="1">
      <c r="A3" t="s">
        <v>12</v>
      </c>
      <c s="12" t="s">
        <v>14</v>
      </c>
      <c s="13" t="s">
        <v>15</v>
      </c>
      <c s="1"/>
      <c s="14" t="s">
        <v>16</v>
      </c>
      <c s="1"/>
      <c s="9"/>
      <c s="8" t="s">
        <v>4673</v>
      </c>
      <c s="41">
        <f>0+I11+I36+I65+I78+I107+I112+I125+I130+I135+I140+I153+I170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4673</v>
      </c>
      <c s="6"/>
      <c s="18" t="s">
        <v>4674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282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421</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285</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110</v>
      </c>
      <c s="29" t="s">
        <v>4684</v>
      </c>
      <c s="24" t="s">
        <v>58</v>
      </c>
      <c s="30" t="s">
        <v>4685</v>
      </c>
      <c s="31" t="s">
        <v>2529</v>
      </c>
      <c s="32">
        <v>1</v>
      </c>
      <c s="33">
        <v>0</v>
      </c>
      <c s="33">
        <f>ROUND(ROUND(H24,2)*ROUND(G24,3),2)</f>
      </c>
      <c r="O24">
        <f>(I24*21)/100</f>
      </c>
      <c t="s">
        <v>33</v>
      </c>
    </row>
    <row r="25" spans="1:5" ht="12.75">
      <c r="A25" s="34" t="s">
        <v>61</v>
      </c>
      <c r="E25" s="35" t="s">
        <v>58</v>
      </c>
    </row>
    <row r="26" spans="1:5" ht="12.75">
      <c r="A26" s="36" t="s">
        <v>62</v>
      </c>
      <c r="E26" s="37" t="s">
        <v>4686</v>
      </c>
    </row>
    <row r="27" spans="1:5" ht="12.75">
      <c r="A27" t="s">
        <v>63</v>
      </c>
      <c r="E27" s="35" t="s">
        <v>4681</v>
      </c>
    </row>
    <row r="28" spans="1:16" ht="12.75">
      <c r="A28" s="24" t="s">
        <v>56</v>
      </c>
      <c s="29" t="s">
        <v>113</v>
      </c>
      <c s="29" t="s">
        <v>4687</v>
      </c>
      <c s="24" t="s">
        <v>58</v>
      </c>
      <c s="30" t="s">
        <v>4688</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4689</v>
      </c>
    </row>
    <row r="32" spans="1:16" ht="12.75">
      <c r="A32" s="24" t="s">
        <v>56</v>
      </c>
      <c s="29" t="s">
        <v>288</v>
      </c>
      <c s="29" t="s">
        <v>4690</v>
      </c>
      <c s="24" t="s">
        <v>58</v>
      </c>
      <c s="30" t="s">
        <v>4691</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4692</v>
      </c>
    </row>
    <row r="36" spans="1:18" ht="12.75" customHeight="1">
      <c r="A36" s="6" t="s">
        <v>53</v>
      </c>
      <c s="6"/>
      <c s="39" t="s">
        <v>52</v>
      </c>
      <c s="6"/>
      <c s="27" t="s">
        <v>522</v>
      </c>
      <c s="6"/>
      <c s="6"/>
      <c s="6"/>
      <c s="40">
        <f>0+Q36</f>
      </c>
      <c r="O36">
        <f>0+R36</f>
      </c>
      <c r="Q36">
        <f>0+I37+I41+I45+I49+I53+I57+I61</f>
      </c>
      <c>
        <f>0+O37+O41+O45+O49+O53+O57+O61</f>
      </c>
    </row>
    <row r="37" spans="1:16" ht="12.75">
      <c r="A37" s="24" t="s">
        <v>56</v>
      </c>
      <c s="29" t="s">
        <v>39</v>
      </c>
      <c s="29" t="s">
        <v>4693</v>
      </c>
      <c s="24" t="s">
        <v>58</v>
      </c>
      <c s="30" t="s">
        <v>4694</v>
      </c>
      <c s="31" t="s">
        <v>936</v>
      </c>
      <c s="32">
        <v>40</v>
      </c>
      <c s="33">
        <v>0</v>
      </c>
      <c s="33">
        <f>ROUND(ROUND(H37,2)*ROUND(G37,3),2)</f>
      </c>
      <c r="O37">
        <f>(I37*21)/100</f>
      </c>
      <c t="s">
        <v>33</v>
      </c>
    </row>
    <row r="38" spans="1:5" ht="12.75">
      <c r="A38" s="34" t="s">
        <v>61</v>
      </c>
      <c r="E38" s="35" t="s">
        <v>58</v>
      </c>
    </row>
    <row r="39" spans="1:5" ht="12.75">
      <c r="A39" s="36" t="s">
        <v>62</v>
      </c>
      <c r="E39" s="37" t="s">
        <v>4695</v>
      </c>
    </row>
    <row r="40" spans="1:5" ht="12.75">
      <c r="A40" t="s">
        <v>63</v>
      </c>
      <c r="E40" s="35" t="s">
        <v>4696</v>
      </c>
    </row>
    <row r="41" spans="1:16" ht="12.75">
      <c r="A41" s="24" t="s">
        <v>56</v>
      </c>
      <c s="29" t="s">
        <v>33</v>
      </c>
      <c s="29" t="s">
        <v>4697</v>
      </c>
      <c s="24" t="s">
        <v>58</v>
      </c>
      <c s="30" t="s">
        <v>4698</v>
      </c>
      <c s="31" t="s">
        <v>60</v>
      </c>
      <c s="32">
        <v>15</v>
      </c>
      <c s="33">
        <v>0</v>
      </c>
      <c s="33">
        <f>ROUND(ROUND(H41,2)*ROUND(G41,3),2)</f>
      </c>
      <c r="O41">
        <f>(I41*21)/100</f>
      </c>
      <c t="s">
        <v>33</v>
      </c>
    </row>
    <row r="42" spans="1:5" ht="12.75">
      <c r="A42" s="34" t="s">
        <v>61</v>
      </c>
      <c r="E42" s="35" t="s">
        <v>58</v>
      </c>
    </row>
    <row r="43" spans="1:5" ht="38.25">
      <c r="A43" s="36" t="s">
        <v>62</v>
      </c>
      <c r="E43" s="37" t="s">
        <v>4699</v>
      </c>
    </row>
    <row r="44" spans="1:5" ht="38.25">
      <c r="A44" t="s">
        <v>63</v>
      </c>
      <c r="E44" s="35" t="s">
        <v>4700</v>
      </c>
    </row>
    <row r="45" spans="1:16" ht="12.75">
      <c r="A45" s="24" t="s">
        <v>56</v>
      </c>
      <c s="29" t="s">
        <v>32</v>
      </c>
      <c s="29" t="s">
        <v>3167</v>
      </c>
      <c s="24" t="s">
        <v>58</v>
      </c>
      <c s="30" t="s">
        <v>3168</v>
      </c>
      <c s="31" t="s">
        <v>525</v>
      </c>
      <c s="32">
        <v>89.728</v>
      </c>
      <c s="33">
        <v>0</v>
      </c>
      <c s="33">
        <f>ROUND(ROUND(H45,2)*ROUND(G45,3),2)</f>
      </c>
      <c r="O45">
        <f>(I45*21)/100</f>
      </c>
      <c t="s">
        <v>33</v>
      </c>
    </row>
    <row r="46" spans="1:5" ht="12.75">
      <c r="A46" s="34" t="s">
        <v>61</v>
      </c>
      <c r="E46" s="35" t="s">
        <v>58</v>
      </c>
    </row>
    <row r="47" spans="1:5" ht="12.75">
      <c r="A47" s="36" t="s">
        <v>62</v>
      </c>
      <c r="E47" s="37" t="s">
        <v>4701</v>
      </c>
    </row>
    <row r="48" spans="1:5" ht="306">
      <c r="A48" t="s">
        <v>63</v>
      </c>
      <c r="E48" s="35" t="s">
        <v>4383</v>
      </c>
    </row>
    <row r="49" spans="1:16" ht="12.75">
      <c r="A49" s="24" t="s">
        <v>56</v>
      </c>
      <c s="29" t="s">
        <v>43</v>
      </c>
      <c s="29" t="s">
        <v>729</v>
      </c>
      <c s="24" t="s">
        <v>58</v>
      </c>
      <c s="30" t="s">
        <v>730</v>
      </c>
      <c s="31" t="s">
        <v>525</v>
      </c>
      <c s="32">
        <v>110.9</v>
      </c>
      <c s="33">
        <v>0</v>
      </c>
      <c s="33">
        <f>ROUND(ROUND(H49,2)*ROUND(G49,3),2)</f>
      </c>
      <c r="O49">
        <f>(I49*21)/100</f>
      </c>
      <c t="s">
        <v>33</v>
      </c>
    </row>
    <row r="50" spans="1:5" ht="12.75">
      <c r="A50" s="34" t="s">
        <v>61</v>
      </c>
      <c r="E50" s="35" t="s">
        <v>58</v>
      </c>
    </row>
    <row r="51" spans="1:5" ht="89.25">
      <c r="A51" s="36" t="s">
        <v>62</v>
      </c>
      <c r="E51" s="37" t="s">
        <v>4702</v>
      </c>
    </row>
    <row r="52" spans="1:5" ht="318.75">
      <c r="A52" t="s">
        <v>63</v>
      </c>
      <c r="E52" s="35" t="s">
        <v>4177</v>
      </c>
    </row>
    <row r="53" spans="1:16" ht="12.75">
      <c r="A53" s="24" t="s">
        <v>56</v>
      </c>
      <c s="29" t="s">
        <v>45</v>
      </c>
      <c s="29" t="s">
        <v>2861</v>
      </c>
      <c s="24" t="s">
        <v>58</v>
      </c>
      <c s="30" t="s">
        <v>2862</v>
      </c>
      <c s="31" t="s">
        <v>525</v>
      </c>
      <c s="32">
        <v>21.172</v>
      </c>
      <c s="33">
        <v>0</v>
      </c>
      <c s="33">
        <f>ROUND(ROUND(H53,2)*ROUND(G53,3),2)</f>
      </c>
      <c r="O53">
        <f>(I53*21)/100</f>
      </c>
      <c t="s">
        <v>33</v>
      </c>
    </row>
    <row r="54" spans="1:5" ht="12.75">
      <c r="A54" s="34" t="s">
        <v>61</v>
      </c>
      <c r="E54" s="35" t="s">
        <v>58</v>
      </c>
    </row>
    <row r="55" spans="1:5" ht="25.5">
      <c r="A55" s="36" t="s">
        <v>62</v>
      </c>
      <c r="E55" s="37" t="s">
        <v>4703</v>
      </c>
    </row>
    <row r="56" spans="1:5" ht="191.25">
      <c r="A56" t="s">
        <v>63</v>
      </c>
      <c r="E56" s="35" t="s">
        <v>4070</v>
      </c>
    </row>
    <row r="57" spans="1:16" ht="12.75">
      <c r="A57" s="24" t="s">
        <v>56</v>
      </c>
      <c s="29" t="s">
        <v>47</v>
      </c>
      <c s="29" t="s">
        <v>528</v>
      </c>
      <c s="24" t="s">
        <v>58</v>
      </c>
      <c s="30" t="s">
        <v>529</v>
      </c>
      <c s="31" t="s">
        <v>525</v>
      </c>
      <c s="32">
        <v>89.728</v>
      </c>
      <c s="33">
        <v>0</v>
      </c>
      <c s="33">
        <f>ROUND(ROUND(H57,2)*ROUND(G57,3),2)</f>
      </c>
      <c r="O57">
        <f>(I57*21)/100</f>
      </c>
      <c t="s">
        <v>33</v>
      </c>
    </row>
    <row r="58" spans="1:5" ht="12.75">
      <c r="A58" s="34" t="s">
        <v>61</v>
      </c>
      <c r="E58" s="35" t="s">
        <v>58</v>
      </c>
    </row>
    <row r="59" spans="1:5" ht="114.75">
      <c r="A59" s="36" t="s">
        <v>62</v>
      </c>
      <c r="E59" s="37" t="s">
        <v>4704</v>
      </c>
    </row>
    <row r="60" spans="1:5" ht="229.5">
      <c r="A60" t="s">
        <v>63</v>
      </c>
      <c r="E60" s="35" t="s">
        <v>1744</v>
      </c>
    </row>
    <row r="61" spans="1:16" ht="12.75">
      <c r="A61" s="24" t="s">
        <v>56</v>
      </c>
      <c s="29" t="s">
        <v>452</v>
      </c>
      <c s="29" t="s">
        <v>3194</v>
      </c>
      <c s="24" t="s">
        <v>58</v>
      </c>
      <c s="30" t="s">
        <v>3195</v>
      </c>
      <c s="31" t="s">
        <v>525</v>
      </c>
      <c s="32">
        <v>1.435</v>
      </c>
      <c s="33">
        <v>0</v>
      </c>
      <c s="33">
        <f>ROUND(ROUND(H61,2)*ROUND(G61,3),2)</f>
      </c>
      <c r="O61">
        <f>(I61*21)/100</f>
      </c>
      <c t="s">
        <v>33</v>
      </c>
    </row>
    <row r="62" spans="1:5" ht="12.75">
      <c r="A62" s="34" t="s">
        <v>61</v>
      </c>
      <c r="E62" s="35" t="s">
        <v>58</v>
      </c>
    </row>
    <row r="63" spans="1:5" ht="38.25">
      <c r="A63" s="36" t="s">
        <v>62</v>
      </c>
      <c r="E63" s="37" t="s">
        <v>4705</v>
      </c>
    </row>
    <row r="64" spans="1:5" ht="293.25">
      <c r="A64" t="s">
        <v>63</v>
      </c>
      <c r="E64" s="35" t="s">
        <v>4183</v>
      </c>
    </row>
    <row r="65" spans="1:18" ht="12.75" customHeight="1">
      <c r="A65" s="6" t="s">
        <v>53</v>
      </c>
      <c s="6"/>
      <c s="39" t="s">
        <v>273</v>
      </c>
      <c s="6"/>
      <c s="27" t="s">
        <v>4706</v>
      </c>
      <c s="6"/>
      <c s="6"/>
      <c s="6"/>
      <c s="40">
        <f>0+Q65</f>
      </c>
      <c r="O65">
        <f>0+R65</f>
      </c>
      <c r="Q65">
        <f>0+I66+I70+I74</f>
      </c>
      <c>
        <f>0+O66+O70+O74</f>
      </c>
    </row>
    <row r="66" spans="1:16" ht="12.75">
      <c r="A66" s="24" t="s">
        <v>56</v>
      </c>
      <c s="29" t="s">
        <v>394</v>
      </c>
      <c s="29" t="s">
        <v>3802</v>
      </c>
      <c s="24" t="s">
        <v>58</v>
      </c>
      <c s="30" t="s">
        <v>3803</v>
      </c>
      <c s="31" t="s">
        <v>525</v>
      </c>
      <c s="32">
        <v>1.5</v>
      </c>
      <c s="33">
        <v>0</v>
      </c>
      <c s="33">
        <f>ROUND(ROUND(H66,2)*ROUND(G66,3),2)</f>
      </c>
      <c r="O66">
        <f>(I66*21)/100</f>
      </c>
      <c t="s">
        <v>33</v>
      </c>
    </row>
    <row r="67" spans="1:5" ht="12.75">
      <c r="A67" s="34" t="s">
        <v>61</v>
      </c>
      <c r="E67" s="35" t="s">
        <v>58</v>
      </c>
    </row>
    <row r="68" spans="1:5" ht="51">
      <c r="A68" s="36" t="s">
        <v>62</v>
      </c>
      <c r="E68" s="37" t="s">
        <v>4707</v>
      </c>
    </row>
    <row r="69" spans="1:5" ht="382.5">
      <c r="A69" t="s">
        <v>63</v>
      </c>
      <c r="E69" s="35" t="s">
        <v>4708</v>
      </c>
    </row>
    <row r="70" spans="1:16" ht="12.75">
      <c r="A70" s="24" t="s">
        <v>56</v>
      </c>
      <c s="29" t="s">
        <v>50</v>
      </c>
      <c s="29" t="s">
        <v>4709</v>
      </c>
      <c s="24" t="s">
        <v>58</v>
      </c>
      <c s="30" t="s">
        <v>4710</v>
      </c>
      <c s="31" t="s">
        <v>525</v>
      </c>
      <c s="32">
        <v>18.855</v>
      </c>
      <c s="33">
        <v>0</v>
      </c>
      <c s="33">
        <f>ROUND(ROUND(H70,2)*ROUND(G70,3),2)</f>
      </c>
      <c r="O70">
        <f>(I70*21)/100</f>
      </c>
      <c t="s">
        <v>33</v>
      </c>
    </row>
    <row r="71" spans="1:5" ht="12.75">
      <c r="A71" s="34" t="s">
        <v>61</v>
      </c>
      <c r="E71" s="35" t="s">
        <v>58</v>
      </c>
    </row>
    <row r="72" spans="1:5" ht="76.5">
      <c r="A72" s="36" t="s">
        <v>62</v>
      </c>
      <c r="E72" s="37" t="s">
        <v>4711</v>
      </c>
    </row>
    <row r="73" spans="1:5" ht="369.75">
      <c r="A73" t="s">
        <v>63</v>
      </c>
      <c r="E73" s="35" t="s">
        <v>4100</v>
      </c>
    </row>
    <row r="74" spans="1:16" ht="12.75">
      <c r="A74" s="24" t="s">
        <v>56</v>
      </c>
      <c s="29" t="s">
        <v>52</v>
      </c>
      <c s="29" t="s">
        <v>4712</v>
      </c>
      <c s="24" t="s">
        <v>58</v>
      </c>
      <c s="30" t="s">
        <v>4713</v>
      </c>
      <c s="31" t="s">
        <v>906</v>
      </c>
      <c s="32">
        <v>2.999</v>
      </c>
      <c s="33">
        <v>0</v>
      </c>
      <c s="33">
        <f>ROUND(ROUND(H74,2)*ROUND(G74,3),2)</f>
      </c>
      <c r="O74">
        <f>(I74*21)/100</f>
      </c>
      <c t="s">
        <v>33</v>
      </c>
    </row>
    <row r="75" spans="1:5" ht="12.75">
      <c r="A75" s="34" t="s">
        <v>61</v>
      </c>
      <c r="E75" s="35" t="s">
        <v>58</v>
      </c>
    </row>
    <row r="76" spans="1:5" ht="38.25">
      <c r="A76" s="36" t="s">
        <v>62</v>
      </c>
      <c r="E76" s="37" t="s">
        <v>4714</v>
      </c>
    </row>
    <row r="77" spans="1:5" ht="267.75">
      <c r="A77" t="s">
        <v>63</v>
      </c>
      <c r="E77" s="35" t="s">
        <v>4715</v>
      </c>
    </row>
    <row r="78" spans="1:18" ht="12.75" customHeight="1">
      <c r="A78" s="6" t="s">
        <v>53</v>
      </c>
      <c s="6"/>
      <c s="39" t="s">
        <v>294</v>
      </c>
      <c s="6"/>
      <c s="27" t="s">
        <v>3246</v>
      </c>
      <c s="6"/>
      <c s="6"/>
      <c s="6"/>
      <c s="40">
        <f>0+Q78</f>
      </c>
      <c r="O78">
        <f>0+R78</f>
      </c>
      <c r="Q78">
        <f>0+I79+I83+I87+I91+I95+I99+I103</f>
      </c>
      <c>
        <f>0+O79+O83+O87+O91+O95+O99+O103</f>
      </c>
    </row>
    <row r="79" spans="1:16" ht="12.75">
      <c r="A79" s="24" t="s">
        <v>56</v>
      </c>
      <c s="29" t="s">
        <v>67</v>
      </c>
      <c s="29" t="s">
        <v>3937</v>
      </c>
      <c s="24" t="s">
        <v>58</v>
      </c>
      <c s="30" t="s">
        <v>3938</v>
      </c>
      <c s="31" t="s">
        <v>525</v>
      </c>
      <c s="32">
        <v>4.378</v>
      </c>
      <c s="33">
        <v>0</v>
      </c>
      <c s="33">
        <f>ROUND(ROUND(H79,2)*ROUND(G79,3),2)</f>
      </c>
      <c r="O79">
        <f>(I79*21)/100</f>
      </c>
      <c t="s">
        <v>33</v>
      </c>
    </row>
    <row r="80" spans="1:5" ht="12.75">
      <c r="A80" s="34" t="s">
        <v>61</v>
      </c>
      <c r="E80" s="35" t="s">
        <v>58</v>
      </c>
    </row>
    <row r="81" spans="1:5" ht="38.25">
      <c r="A81" s="36" t="s">
        <v>62</v>
      </c>
      <c r="E81" s="37" t="s">
        <v>4716</v>
      </c>
    </row>
    <row r="82" spans="1:5" ht="369.75">
      <c r="A82" t="s">
        <v>63</v>
      </c>
      <c r="E82" s="35" t="s">
        <v>4100</v>
      </c>
    </row>
    <row r="83" spans="1:16" ht="12.75">
      <c r="A83" s="24" t="s">
        <v>56</v>
      </c>
      <c s="29" t="s">
        <v>70</v>
      </c>
      <c s="29" t="s">
        <v>3941</v>
      </c>
      <c s="24" t="s">
        <v>58</v>
      </c>
      <c s="30" t="s">
        <v>3942</v>
      </c>
      <c s="31" t="s">
        <v>525</v>
      </c>
      <c s="32">
        <v>5.131</v>
      </c>
      <c s="33">
        <v>0</v>
      </c>
      <c s="33">
        <f>ROUND(ROUND(H83,2)*ROUND(G83,3),2)</f>
      </c>
      <c r="O83">
        <f>(I83*21)/100</f>
      </c>
      <c t="s">
        <v>33</v>
      </c>
    </row>
    <row r="84" spans="1:5" ht="12.75">
      <c r="A84" s="34" t="s">
        <v>61</v>
      </c>
      <c r="E84" s="35" t="s">
        <v>58</v>
      </c>
    </row>
    <row r="85" spans="1:5" ht="102">
      <c r="A85" s="36" t="s">
        <v>62</v>
      </c>
      <c r="E85" s="37" t="s">
        <v>4717</v>
      </c>
    </row>
    <row r="86" spans="1:5" ht="369.75">
      <c r="A86" t="s">
        <v>63</v>
      </c>
      <c r="E86" s="35" t="s">
        <v>4718</v>
      </c>
    </row>
    <row r="87" spans="1:16" ht="12.75">
      <c r="A87" s="24" t="s">
        <v>56</v>
      </c>
      <c s="29" t="s">
        <v>74</v>
      </c>
      <c s="29" t="s">
        <v>4719</v>
      </c>
      <c s="24" t="s">
        <v>58</v>
      </c>
      <c s="30" t="s">
        <v>4720</v>
      </c>
      <c s="31" t="s">
        <v>525</v>
      </c>
      <c s="32">
        <v>5.51</v>
      </c>
      <c s="33">
        <v>0</v>
      </c>
      <c s="33">
        <f>ROUND(ROUND(H87,2)*ROUND(G87,3),2)</f>
      </c>
      <c r="O87">
        <f>(I87*21)/100</f>
      </c>
      <c t="s">
        <v>33</v>
      </c>
    </row>
    <row r="88" spans="1:5" ht="12.75">
      <c r="A88" s="34" t="s">
        <v>61</v>
      </c>
      <c r="E88" s="35" t="s">
        <v>58</v>
      </c>
    </row>
    <row r="89" spans="1:5" ht="38.25">
      <c r="A89" s="36" t="s">
        <v>62</v>
      </c>
      <c r="E89" s="37" t="s">
        <v>4721</v>
      </c>
    </row>
    <row r="90" spans="1:5" ht="369.75">
      <c r="A90" t="s">
        <v>63</v>
      </c>
      <c r="E90" s="35" t="s">
        <v>4722</v>
      </c>
    </row>
    <row r="91" spans="1:16" ht="25.5">
      <c r="A91" s="24" t="s">
        <v>56</v>
      </c>
      <c s="29" t="s">
        <v>77</v>
      </c>
      <c s="29" t="s">
        <v>4723</v>
      </c>
      <c s="24" t="s">
        <v>58</v>
      </c>
      <c s="30" t="s">
        <v>4724</v>
      </c>
      <c s="31" t="s">
        <v>525</v>
      </c>
      <c s="32">
        <v>14.106</v>
      </c>
      <c s="33">
        <v>0</v>
      </c>
      <c s="33">
        <f>ROUND(ROUND(H91,2)*ROUND(G91,3),2)</f>
      </c>
      <c r="O91">
        <f>(I91*21)/100</f>
      </c>
      <c t="s">
        <v>33</v>
      </c>
    </row>
    <row r="92" spans="1:5" ht="12.75">
      <c r="A92" s="34" t="s">
        <v>61</v>
      </c>
      <c r="E92" s="35" t="s">
        <v>58</v>
      </c>
    </row>
    <row r="93" spans="1:5" ht="38.25">
      <c r="A93" s="36" t="s">
        <v>62</v>
      </c>
      <c r="E93" s="37" t="s">
        <v>4725</v>
      </c>
    </row>
    <row r="94" spans="1:5" ht="38.25">
      <c r="A94" t="s">
        <v>63</v>
      </c>
      <c r="E94" s="35" t="s">
        <v>4094</v>
      </c>
    </row>
    <row r="95" spans="1:16" ht="12.75">
      <c r="A95" s="24" t="s">
        <v>56</v>
      </c>
      <c s="29" t="s">
        <v>80</v>
      </c>
      <c s="29" t="s">
        <v>4726</v>
      </c>
      <c s="24" t="s">
        <v>58</v>
      </c>
      <c s="30" t="s">
        <v>4727</v>
      </c>
      <c s="31" t="s">
        <v>525</v>
      </c>
      <c s="32">
        <v>8.512</v>
      </c>
      <c s="33">
        <v>0</v>
      </c>
      <c s="33">
        <f>ROUND(ROUND(H95,2)*ROUND(G95,3),2)</f>
      </c>
      <c r="O95">
        <f>(I95*21)/100</f>
      </c>
      <c t="s">
        <v>33</v>
      </c>
    </row>
    <row r="96" spans="1:5" ht="12.75">
      <c r="A96" s="34" t="s">
        <v>61</v>
      </c>
      <c r="E96" s="35" t="s">
        <v>58</v>
      </c>
    </row>
    <row r="97" spans="1:5" ht="38.25">
      <c r="A97" s="36" t="s">
        <v>62</v>
      </c>
      <c r="E97" s="37" t="s">
        <v>4728</v>
      </c>
    </row>
    <row r="98" spans="1:5" ht="51">
      <c r="A98" t="s">
        <v>63</v>
      </c>
      <c r="E98" s="35" t="s">
        <v>4729</v>
      </c>
    </row>
    <row r="99" spans="1:16" ht="12.75">
      <c r="A99" s="24" t="s">
        <v>56</v>
      </c>
      <c s="29" t="s">
        <v>83</v>
      </c>
      <c s="29" t="s">
        <v>3251</v>
      </c>
      <c s="24" t="s">
        <v>58</v>
      </c>
      <c s="30" t="s">
        <v>3252</v>
      </c>
      <c s="31" t="s">
        <v>525</v>
      </c>
      <c s="32">
        <v>7.313</v>
      </c>
      <c s="33">
        <v>0</v>
      </c>
      <c s="33">
        <f>ROUND(ROUND(H99,2)*ROUND(G99,3),2)</f>
      </c>
      <c r="O99">
        <f>(I99*21)/100</f>
      </c>
      <c t="s">
        <v>33</v>
      </c>
    </row>
    <row r="100" spans="1:5" ht="12.75">
      <c r="A100" s="34" t="s">
        <v>61</v>
      </c>
      <c r="E100" s="35" t="s">
        <v>58</v>
      </c>
    </row>
    <row r="101" spans="1:5" ht="102">
      <c r="A101" s="36" t="s">
        <v>62</v>
      </c>
      <c r="E101" s="37" t="s">
        <v>4730</v>
      </c>
    </row>
    <row r="102" spans="1:5" ht="102">
      <c r="A102" t="s">
        <v>63</v>
      </c>
      <c r="E102" s="35" t="s">
        <v>4199</v>
      </c>
    </row>
    <row r="103" spans="1:16" ht="12.75">
      <c r="A103" s="24" t="s">
        <v>56</v>
      </c>
      <c s="29" t="s">
        <v>252</v>
      </c>
      <c s="29" t="s">
        <v>4200</v>
      </c>
      <c s="24" t="s">
        <v>58</v>
      </c>
      <c s="30" t="s">
        <v>4201</v>
      </c>
      <c s="31" t="s">
        <v>525</v>
      </c>
      <c s="32">
        <v>5.3</v>
      </c>
      <c s="33">
        <v>0</v>
      </c>
      <c s="33">
        <f>ROUND(ROUND(H103,2)*ROUND(G103,3),2)</f>
      </c>
      <c r="O103">
        <f>(I103*21)/100</f>
      </c>
      <c t="s">
        <v>33</v>
      </c>
    </row>
    <row r="104" spans="1:5" ht="12.75">
      <c r="A104" s="34" t="s">
        <v>61</v>
      </c>
      <c r="E104" s="35" t="s">
        <v>58</v>
      </c>
    </row>
    <row r="105" spans="1:5" ht="63.75">
      <c r="A105" s="36" t="s">
        <v>62</v>
      </c>
      <c r="E105" s="37" t="s">
        <v>4731</v>
      </c>
    </row>
    <row r="106" spans="1:5" ht="357">
      <c r="A106" t="s">
        <v>63</v>
      </c>
      <c r="E106" s="35" t="s">
        <v>4203</v>
      </c>
    </row>
    <row r="107" spans="1:18" ht="12.75" customHeight="1">
      <c r="A107" s="6" t="s">
        <v>53</v>
      </c>
      <c s="6"/>
      <c s="39" t="s">
        <v>174</v>
      </c>
      <c s="6"/>
      <c s="27" t="s">
        <v>4732</v>
      </c>
      <c s="6"/>
      <c s="6"/>
      <c s="6"/>
      <c s="40">
        <f>0+Q107</f>
      </c>
      <c r="O107">
        <f>0+R107</f>
      </c>
      <c r="Q107">
        <f>0+I108</f>
      </c>
      <c>
        <f>0+O108</f>
      </c>
    </row>
    <row r="108" spans="1:16" ht="12.75">
      <c r="A108" s="24" t="s">
        <v>56</v>
      </c>
      <c s="29" t="s">
        <v>86</v>
      </c>
      <c s="29" t="s">
        <v>4733</v>
      </c>
      <c s="24" t="s">
        <v>58</v>
      </c>
      <c s="30" t="s">
        <v>4734</v>
      </c>
      <c s="31" t="s">
        <v>525</v>
      </c>
      <c s="32">
        <v>0.54</v>
      </c>
      <c s="33">
        <v>0</v>
      </c>
      <c s="33">
        <f>ROUND(ROUND(H108,2)*ROUND(G108,3),2)</f>
      </c>
      <c r="O108">
        <f>(I108*21)/100</f>
      </c>
      <c t="s">
        <v>33</v>
      </c>
    </row>
    <row r="109" spans="1:5" ht="12.75">
      <c r="A109" s="34" t="s">
        <v>61</v>
      </c>
      <c r="E109" s="35" t="s">
        <v>58</v>
      </c>
    </row>
    <row r="110" spans="1:5" ht="38.25">
      <c r="A110" s="36" t="s">
        <v>62</v>
      </c>
      <c r="E110" s="37" t="s">
        <v>4735</v>
      </c>
    </row>
    <row r="111" spans="1:5" ht="331.5">
      <c r="A111" t="s">
        <v>63</v>
      </c>
      <c r="E111" s="35" t="s">
        <v>4736</v>
      </c>
    </row>
    <row r="112" spans="1:18" ht="12.75" customHeight="1">
      <c r="A112" s="6" t="s">
        <v>53</v>
      </c>
      <c s="6"/>
      <c s="39" t="s">
        <v>3281</v>
      </c>
      <c s="6"/>
      <c s="27" t="s">
        <v>4737</v>
      </c>
      <c s="6"/>
      <c s="6"/>
      <c s="6"/>
      <c s="40">
        <f>0+Q112</f>
      </c>
      <c r="O112">
        <f>0+R112</f>
      </c>
      <c r="Q112">
        <f>0+I113+I117+I121</f>
      </c>
      <c>
        <f>0+O113+O117+O121</f>
      </c>
    </row>
    <row r="113" spans="1:16" ht="25.5">
      <c r="A113" s="24" t="s">
        <v>56</v>
      </c>
      <c s="29" t="s">
        <v>89</v>
      </c>
      <c s="29" t="s">
        <v>4738</v>
      </c>
      <c s="24" t="s">
        <v>58</v>
      </c>
      <c s="30" t="s">
        <v>4739</v>
      </c>
      <c s="31" t="s">
        <v>936</v>
      </c>
      <c s="32">
        <v>84.508</v>
      </c>
      <c s="33">
        <v>0</v>
      </c>
      <c s="33">
        <f>ROUND(ROUND(H113,2)*ROUND(G113,3),2)</f>
      </c>
      <c r="O113">
        <f>(I113*21)/100</f>
      </c>
      <c t="s">
        <v>33</v>
      </c>
    </row>
    <row r="114" spans="1:5" ht="12.75">
      <c r="A114" s="34" t="s">
        <v>61</v>
      </c>
      <c r="E114" s="35" t="s">
        <v>58</v>
      </c>
    </row>
    <row r="115" spans="1:5" ht="76.5">
      <c r="A115" s="36" t="s">
        <v>62</v>
      </c>
      <c r="E115" s="37" t="s">
        <v>4740</v>
      </c>
    </row>
    <row r="116" spans="1:5" ht="191.25">
      <c r="A116" t="s">
        <v>63</v>
      </c>
      <c r="E116" s="35" t="s">
        <v>4741</v>
      </c>
    </row>
    <row r="117" spans="1:16" ht="12.75">
      <c r="A117" s="24" t="s">
        <v>56</v>
      </c>
      <c s="29" t="s">
        <v>92</v>
      </c>
      <c s="29" t="s">
        <v>4742</v>
      </c>
      <c s="24" t="s">
        <v>58</v>
      </c>
      <c s="30" t="s">
        <v>4743</v>
      </c>
      <c s="31" t="s">
        <v>936</v>
      </c>
      <c s="32">
        <v>10.8</v>
      </c>
      <c s="33">
        <v>0</v>
      </c>
      <c s="33">
        <f>ROUND(ROUND(H117,2)*ROUND(G117,3),2)</f>
      </c>
      <c r="O117">
        <f>(I117*21)/100</f>
      </c>
      <c t="s">
        <v>33</v>
      </c>
    </row>
    <row r="118" spans="1:5" ht="12.75">
      <c r="A118" s="34" t="s">
        <v>61</v>
      </c>
      <c r="E118" s="35" t="s">
        <v>58</v>
      </c>
    </row>
    <row r="119" spans="1:5" ht="38.25">
      <c r="A119" s="36" t="s">
        <v>62</v>
      </c>
      <c r="E119" s="37" t="s">
        <v>4744</v>
      </c>
    </row>
    <row r="120" spans="1:5" ht="38.25">
      <c r="A120" t="s">
        <v>63</v>
      </c>
      <c r="E120" s="35" t="s">
        <v>4745</v>
      </c>
    </row>
    <row r="121" spans="1:16" ht="12.75">
      <c r="A121" s="24" t="s">
        <v>56</v>
      </c>
      <c s="29" t="s">
        <v>95</v>
      </c>
      <c s="29" t="s">
        <v>4746</v>
      </c>
      <c s="24" t="s">
        <v>58</v>
      </c>
      <c s="30" t="s">
        <v>4747</v>
      </c>
      <c s="31" t="s">
        <v>936</v>
      </c>
      <c s="32">
        <v>62.62</v>
      </c>
      <c s="33">
        <v>0</v>
      </c>
      <c s="33">
        <f>ROUND(ROUND(H121,2)*ROUND(G121,3),2)</f>
      </c>
      <c r="O121">
        <f>(I121*21)/100</f>
      </c>
      <c t="s">
        <v>33</v>
      </c>
    </row>
    <row r="122" spans="1:5" ht="12.75">
      <c r="A122" s="34" t="s">
        <v>61</v>
      </c>
      <c r="E122" s="35" t="s">
        <v>58</v>
      </c>
    </row>
    <row r="123" spans="1:5" ht="76.5">
      <c r="A123" s="36" t="s">
        <v>62</v>
      </c>
      <c r="E123" s="37" t="s">
        <v>4748</v>
      </c>
    </row>
    <row r="124" spans="1:5" ht="38.25">
      <c r="A124" t="s">
        <v>63</v>
      </c>
      <c r="E124" s="35" t="s">
        <v>4745</v>
      </c>
    </row>
    <row r="125" spans="1:18" ht="12.75" customHeight="1">
      <c r="A125" s="6" t="s">
        <v>53</v>
      </c>
      <c s="6"/>
      <c s="39" t="s">
        <v>4749</v>
      </c>
      <c s="6"/>
      <c s="27" t="s">
        <v>4750</v>
      </c>
      <c s="6"/>
      <c s="6"/>
      <c s="6"/>
      <c s="40">
        <f>0+Q125</f>
      </c>
      <c r="O125">
        <f>0+R125</f>
      </c>
      <c r="Q125">
        <f>0+I126</f>
      </c>
      <c>
        <f>0+O126</f>
      </c>
    </row>
    <row r="126" spans="1:16" ht="25.5">
      <c r="A126" s="24" t="s">
        <v>56</v>
      </c>
      <c s="29" t="s">
        <v>291</v>
      </c>
      <c s="29" t="s">
        <v>4751</v>
      </c>
      <c s="24" t="s">
        <v>58</v>
      </c>
      <c s="30" t="s">
        <v>4752</v>
      </c>
      <c s="31" t="s">
        <v>936</v>
      </c>
      <c s="32">
        <v>26.752</v>
      </c>
      <c s="33">
        <v>0</v>
      </c>
      <c s="33">
        <f>ROUND(ROUND(H126,2)*ROUND(G126,3),2)</f>
      </c>
      <c r="O126">
        <f>(I126*21)/100</f>
      </c>
      <c t="s">
        <v>33</v>
      </c>
    </row>
    <row r="127" spans="1:5" ht="12.75">
      <c r="A127" s="34" t="s">
        <v>61</v>
      </c>
      <c r="E127" s="35" t="s">
        <v>58</v>
      </c>
    </row>
    <row r="128" spans="1:5" ht="38.25">
      <c r="A128" s="36" t="s">
        <v>62</v>
      </c>
      <c r="E128" s="37" t="s">
        <v>4753</v>
      </c>
    </row>
    <row r="129" spans="1:5" ht="76.5">
      <c r="A129" t="s">
        <v>63</v>
      </c>
      <c r="E129" s="35" t="s">
        <v>4754</v>
      </c>
    </row>
    <row r="130" spans="1:18" ht="12.75" customHeight="1">
      <c r="A130" s="6" t="s">
        <v>53</v>
      </c>
      <c s="6"/>
      <c s="39" t="s">
        <v>4755</v>
      </c>
      <c s="6"/>
      <c s="27" t="s">
        <v>1919</v>
      </c>
      <c s="6"/>
      <c s="6"/>
      <c s="6"/>
      <c s="40">
        <f>0+Q130</f>
      </c>
      <c r="O130">
        <f>0+R130</f>
      </c>
      <c r="Q130">
        <f>0+I131</f>
      </c>
      <c>
        <f>0+O131</f>
      </c>
    </row>
    <row r="131" spans="1:16" ht="12.75">
      <c r="A131" s="24" t="s">
        <v>56</v>
      </c>
      <c s="29" t="s">
        <v>294</v>
      </c>
      <c s="29" t="s">
        <v>4756</v>
      </c>
      <c s="24" t="s">
        <v>58</v>
      </c>
      <c s="30" t="s">
        <v>4757</v>
      </c>
      <c s="31" t="s">
        <v>98</v>
      </c>
      <c s="32">
        <v>1</v>
      </c>
      <c s="33">
        <v>0</v>
      </c>
      <c s="33">
        <f>ROUND(ROUND(H131,2)*ROUND(G131,3),2)</f>
      </c>
      <c r="O131">
        <f>(I131*21)/100</f>
      </c>
      <c t="s">
        <v>33</v>
      </c>
    </row>
    <row r="132" spans="1:5" ht="12.75">
      <c r="A132" s="34" t="s">
        <v>61</v>
      </c>
      <c r="E132" s="35" t="s">
        <v>58</v>
      </c>
    </row>
    <row r="133" spans="1:5" ht="38.25">
      <c r="A133" s="36" t="s">
        <v>62</v>
      </c>
      <c r="E133" s="37" t="s">
        <v>4758</v>
      </c>
    </row>
    <row r="134" spans="1:5" ht="89.25">
      <c r="A134" t="s">
        <v>63</v>
      </c>
      <c r="E134" s="35" t="s">
        <v>4759</v>
      </c>
    </row>
    <row r="135" spans="1:18" ht="12.75" customHeight="1">
      <c r="A135" s="6" t="s">
        <v>53</v>
      </c>
      <c s="6"/>
      <c s="39" t="s">
        <v>219</v>
      </c>
      <c s="6"/>
      <c s="27" t="s">
        <v>3287</v>
      </c>
      <c s="6"/>
      <c s="6"/>
      <c s="6"/>
      <c s="40">
        <f>0+Q135</f>
      </c>
      <c r="O135">
        <f>0+R135</f>
      </c>
      <c r="Q135">
        <f>0+I136</f>
      </c>
      <c>
        <f>0+O136</f>
      </c>
    </row>
    <row r="136" spans="1:16" ht="12.75">
      <c r="A136" s="24" t="s">
        <v>56</v>
      </c>
      <c s="29" t="s">
        <v>99</v>
      </c>
      <c s="29" t="s">
        <v>4760</v>
      </c>
      <c s="24" t="s">
        <v>58</v>
      </c>
      <c s="30" t="s">
        <v>4761</v>
      </c>
      <c s="31" t="s">
        <v>60</v>
      </c>
      <c s="32">
        <v>13.4</v>
      </c>
      <c s="33">
        <v>0</v>
      </c>
      <c s="33">
        <f>ROUND(ROUND(H136,2)*ROUND(G136,3),2)</f>
      </c>
      <c r="O136">
        <f>(I136*21)/100</f>
      </c>
      <c t="s">
        <v>33</v>
      </c>
    </row>
    <row r="137" spans="1:5" ht="12.75">
      <c r="A137" s="34" t="s">
        <v>61</v>
      </c>
      <c r="E137" s="35" t="s">
        <v>58</v>
      </c>
    </row>
    <row r="138" spans="1:5" ht="38.25">
      <c r="A138" s="36" t="s">
        <v>62</v>
      </c>
      <c r="E138" s="37" t="s">
        <v>4762</v>
      </c>
    </row>
    <row r="139" spans="1:5" ht="242.25">
      <c r="A139" t="s">
        <v>63</v>
      </c>
      <c r="E139" s="35" t="s">
        <v>4569</v>
      </c>
    </row>
    <row r="140" spans="1:18" ht="12.75" customHeight="1">
      <c r="A140" s="6" t="s">
        <v>53</v>
      </c>
      <c s="6"/>
      <c s="39" t="s">
        <v>402</v>
      </c>
      <c s="6"/>
      <c s="27" t="s">
        <v>4124</v>
      </c>
      <c s="6"/>
      <c s="6"/>
      <c s="6"/>
      <c s="40">
        <f>0+Q140</f>
      </c>
      <c r="O140">
        <f>0+R140</f>
      </c>
      <c r="Q140">
        <f>0+I141+I145+I149</f>
      </c>
      <c>
        <f>0+O141+O145+O149</f>
      </c>
    </row>
    <row r="141" spans="1:16" ht="12.75">
      <c r="A141" s="24" t="s">
        <v>56</v>
      </c>
      <c s="29" t="s">
        <v>102</v>
      </c>
      <c s="29" t="s">
        <v>4763</v>
      </c>
      <c s="24" t="s">
        <v>58</v>
      </c>
      <c s="30" t="s">
        <v>4764</v>
      </c>
      <c s="31" t="s">
        <v>60</v>
      </c>
      <c s="32">
        <v>12</v>
      </c>
      <c s="33">
        <v>0</v>
      </c>
      <c s="33">
        <f>ROUND(ROUND(H141,2)*ROUND(G141,3),2)</f>
      </c>
      <c r="O141">
        <f>(I141*21)/100</f>
      </c>
      <c t="s">
        <v>33</v>
      </c>
    </row>
    <row r="142" spans="1:5" ht="12.75">
      <c r="A142" s="34" t="s">
        <v>61</v>
      </c>
      <c r="E142" s="35" t="s">
        <v>58</v>
      </c>
    </row>
    <row r="143" spans="1:5" ht="38.25">
      <c r="A143" s="36" t="s">
        <v>62</v>
      </c>
      <c r="E143" s="37" t="s">
        <v>4765</v>
      </c>
    </row>
    <row r="144" spans="1:5" ht="63.75">
      <c r="A144" t="s">
        <v>63</v>
      </c>
      <c r="E144" s="35" t="s">
        <v>4766</v>
      </c>
    </row>
    <row r="145" spans="1:16" ht="12.75">
      <c r="A145" s="24" t="s">
        <v>56</v>
      </c>
      <c s="29" t="s">
        <v>105</v>
      </c>
      <c s="29" t="s">
        <v>4767</v>
      </c>
      <c s="24" t="s">
        <v>58</v>
      </c>
      <c s="30" t="s">
        <v>4768</v>
      </c>
      <c s="31" t="s">
        <v>60</v>
      </c>
      <c s="32">
        <v>4.8</v>
      </c>
      <c s="33">
        <v>0</v>
      </c>
      <c s="33">
        <f>ROUND(ROUND(H145,2)*ROUND(G145,3),2)</f>
      </c>
      <c r="O145">
        <f>(I145*21)/100</f>
      </c>
      <c t="s">
        <v>33</v>
      </c>
    </row>
    <row r="146" spans="1:5" ht="12.75">
      <c r="A146" s="34" t="s">
        <v>61</v>
      </c>
      <c r="E146" s="35" t="s">
        <v>58</v>
      </c>
    </row>
    <row r="147" spans="1:5" ht="38.25">
      <c r="A147" s="36" t="s">
        <v>62</v>
      </c>
      <c r="E147" s="37" t="s">
        <v>4769</v>
      </c>
    </row>
    <row r="148" spans="1:5" ht="38.25">
      <c r="A148" t="s">
        <v>63</v>
      </c>
      <c r="E148" s="35" t="s">
        <v>4770</v>
      </c>
    </row>
    <row r="149" spans="1:16" ht="12.75">
      <c r="A149" s="24" t="s">
        <v>56</v>
      </c>
      <c s="29" t="s">
        <v>298</v>
      </c>
      <c s="29" t="s">
        <v>4771</v>
      </c>
      <c s="24" t="s">
        <v>58</v>
      </c>
      <c s="30" t="s">
        <v>4772</v>
      </c>
      <c s="31" t="s">
        <v>98</v>
      </c>
      <c s="32">
        <v>1</v>
      </c>
      <c s="33">
        <v>0</v>
      </c>
      <c s="33">
        <f>ROUND(ROUND(H149,2)*ROUND(G149,3),2)</f>
      </c>
      <c r="O149">
        <f>(I149*21)/100</f>
      </c>
      <c t="s">
        <v>33</v>
      </c>
    </row>
    <row r="150" spans="1:5" ht="12.75">
      <c r="A150" s="34" t="s">
        <v>61</v>
      </c>
      <c r="E150" s="35" t="s">
        <v>58</v>
      </c>
    </row>
    <row r="151" spans="1:5" ht="51">
      <c r="A151" s="36" t="s">
        <v>62</v>
      </c>
      <c r="E151" s="37" t="s">
        <v>4773</v>
      </c>
    </row>
    <row r="152" spans="1:5" ht="25.5">
      <c r="A152" t="s">
        <v>63</v>
      </c>
      <c r="E152" s="35" t="s">
        <v>4774</v>
      </c>
    </row>
    <row r="153" spans="1:18" ht="12.75" customHeight="1">
      <c r="A153" s="6" t="s">
        <v>53</v>
      </c>
      <c s="6"/>
      <c s="39" t="s">
        <v>125</v>
      </c>
      <c s="6"/>
      <c s="27" t="s">
        <v>4147</v>
      </c>
      <c s="6"/>
      <c s="6"/>
      <c s="6"/>
      <c s="40">
        <f>0+Q153</f>
      </c>
      <c r="O153">
        <f>0+R153</f>
      </c>
      <c r="Q153">
        <f>0+I154+I158+I162+I166</f>
      </c>
      <c>
        <f>0+O154+O158+O162+O166</f>
      </c>
    </row>
    <row r="154" spans="1:16" ht="12.75">
      <c r="A154" s="24" t="s">
        <v>56</v>
      </c>
      <c s="29" t="s">
        <v>258</v>
      </c>
      <c s="29" t="s">
        <v>3520</v>
      </c>
      <c s="24" t="s">
        <v>58</v>
      </c>
      <c s="30" t="s">
        <v>3521</v>
      </c>
      <c s="31" t="s">
        <v>525</v>
      </c>
      <c s="32">
        <v>6.205</v>
      </c>
      <c s="33">
        <v>0</v>
      </c>
      <c s="33">
        <f>ROUND(ROUND(H154,2)*ROUND(G154,3),2)</f>
      </c>
      <c r="O154">
        <f>(I154*21)/100</f>
      </c>
      <c t="s">
        <v>33</v>
      </c>
    </row>
    <row r="155" spans="1:5" ht="12.75">
      <c r="A155" s="34" t="s">
        <v>61</v>
      </c>
      <c r="E155" s="35" t="s">
        <v>58</v>
      </c>
    </row>
    <row r="156" spans="1:5" ht="76.5">
      <c r="A156" s="36" t="s">
        <v>62</v>
      </c>
      <c r="E156" s="37" t="s">
        <v>4775</v>
      </c>
    </row>
    <row r="157" spans="1:5" ht="114.75">
      <c r="A157" t="s">
        <v>63</v>
      </c>
      <c r="E157" s="35" t="s">
        <v>4267</v>
      </c>
    </row>
    <row r="158" spans="1:16" ht="12.75">
      <c r="A158" s="24" t="s">
        <v>56</v>
      </c>
      <c s="29" t="s">
        <v>261</v>
      </c>
      <c s="29" t="s">
        <v>2920</v>
      </c>
      <c s="24" t="s">
        <v>58</v>
      </c>
      <c s="30" t="s">
        <v>2921</v>
      </c>
      <c s="31" t="s">
        <v>525</v>
      </c>
      <c s="32">
        <v>15.005</v>
      </c>
      <c s="33">
        <v>0</v>
      </c>
      <c s="33">
        <f>ROUND(ROUND(H158,2)*ROUND(G158,3),2)</f>
      </c>
      <c r="O158">
        <f>(I158*21)/100</f>
      </c>
      <c t="s">
        <v>33</v>
      </c>
    </row>
    <row r="159" spans="1:5" ht="12.75">
      <c r="A159" s="34" t="s">
        <v>61</v>
      </c>
      <c r="E159" s="35" t="s">
        <v>58</v>
      </c>
    </row>
    <row r="160" spans="1:5" ht="63.75">
      <c r="A160" s="36" t="s">
        <v>62</v>
      </c>
      <c r="E160" s="37" t="s">
        <v>4776</v>
      </c>
    </row>
    <row r="161" spans="1:5" ht="114.75">
      <c r="A161" t="s">
        <v>63</v>
      </c>
      <c r="E161" s="35" t="s">
        <v>4267</v>
      </c>
    </row>
    <row r="162" spans="1:16" ht="12.75">
      <c r="A162" s="24" t="s">
        <v>56</v>
      </c>
      <c s="29" t="s">
        <v>264</v>
      </c>
      <c s="29" t="s">
        <v>4777</v>
      </c>
      <c s="24" t="s">
        <v>58</v>
      </c>
      <c s="30" t="s">
        <v>4778</v>
      </c>
      <c s="31" t="s">
        <v>525</v>
      </c>
      <c s="32">
        <v>3.712</v>
      </c>
      <c s="33">
        <v>0</v>
      </c>
      <c s="33">
        <f>ROUND(ROUND(H162,2)*ROUND(G162,3),2)</f>
      </c>
      <c r="O162">
        <f>(I162*21)/100</f>
      </c>
      <c t="s">
        <v>33</v>
      </c>
    </row>
    <row r="163" spans="1:5" ht="12.75">
      <c r="A163" s="34" t="s">
        <v>61</v>
      </c>
      <c r="E163" s="35" t="s">
        <v>58</v>
      </c>
    </row>
    <row r="164" spans="1:5" ht="38.25">
      <c r="A164" s="36" t="s">
        <v>62</v>
      </c>
      <c r="E164" s="37" t="s">
        <v>4779</v>
      </c>
    </row>
    <row r="165" spans="1:5" ht="89.25">
      <c r="A165" t="s">
        <v>63</v>
      </c>
      <c r="E165" s="35" t="s">
        <v>4780</v>
      </c>
    </row>
    <row r="166" spans="1:16" ht="12.75">
      <c r="A166" s="24" t="s">
        <v>56</v>
      </c>
      <c s="29" t="s">
        <v>267</v>
      </c>
      <c s="29" t="s">
        <v>4781</v>
      </c>
      <c s="24" t="s">
        <v>58</v>
      </c>
      <c s="30" t="s">
        <v>4782</v>
      </c>
      <c s="31" t="s">
        <v>906</v>
      </c>
      <c s="32">
        <v>0.191</v>
      </c>
      <c s="33">
        <v>0</v>
      </c>
      <c s="33">
        <f>ROUND(ROUND(H166,2)*ROUND(G166,3),2)</f>
      </c>
      <c r="O166">
        <f>(I166*21)/100</f>
      </c>
      <c t="s">
        <v>33</v>
      </c>
    </row>
    <row r="167" spans="1:5" ht="12.75">
      <c r="A167" s="34" t="s">
        <v>61</v>
      </c>
      <c r="E167" s="35" t="s">
        <v>58</v>
      </c>
    </row>
    <row r="168" spans="1:5" ht="38.25">
      <c r="A168" s="36" t="s">
        <v>62</v>
      </c>
      <c r="E168" s="37" t="s">
        <v>4783</v>
      </c>
    </row>
    <row r="169" spans="1:5" ht="76.5">
      <c r="A169" t="s">
        <v>63</v>
      </c>
      <c r="E169" s="35" t="s">
        <v>4784</v>
      </c>
    </row>
    <row r="170" spans="1:18" ht="12.75" customHeight="1">
      <c r="A170" s="6" t="s">
        <v>53</v>
      </c>
      <c s="6"/>
      <c s="39" t="s">
        <v>902</v>
      </c>
      <c s="6"/>
      <c s="27" t="s">
        <v>903</v>
      </c>
      <c s="6"/>
      <c s="6"/>
      <c s="6"/>
      <c s="40">
        <f>0+Q170</f>
      </c>
      <c r="O170">
        <f>0+R170</f>
      </c>
      <c r="Q170">
        <f>0+I171+I175+I179+I183</f>
      </c>
      <c>
        <f>0+O171+O175+O179+O183</f>
      </c>
    </row>
    <row r="171" spans="1:16" ht="25.5">
      <c r="A171" s="24" t="s">
        <v>56</v>
      </c>
      <c s="29" t="s">
        <v>270</v>
      </c>
      <c s="29" t="s">
        <v>904</v>
      </c>
      <c s="24" t="s">
        <v>58</v>
      </c>
      <c s="30" t="s">
        <v>4785</v>
      </c>
      <c s="31" t="s">
        <v>906</v>
      </c>
      <c s="32">
        <v>40.227</v>
      </c>
      <c s="33">
        <v>0</v>
      </c>
      <c s="33">
        <f>ROUND(ROUND(H171,2)*ROUND(G171,3),2)</f>
      </c>
      <c r="O171">
        <f>(I171*21)/100</f>
      </c>
      <c t="s">
        <v>33</v>
      </c>
    </row>
    <row r="172" spans="1:5" ht="12.75">
      <c r="A172" s="34" t="s">
        <v>61</v>
      </c>
      <c r="E172" s="35" t="s">
        <v>58</v>
      </c>
    </row>
    <row r="173" spans="1:5" ht="12.75">
      <c r="A173" s="36" t="s">
        <v>62</v>
      </c>
      <c r="E173" s="37" t="s">
        <v>4786</v>
      </c>
    </row>
    <row r="174" spans="1:5" ht="178.5">
      <c r="A174" t="s">
        <v>63</v>
      </c>
      <c r="E174" s="35" t="s">
        <v>4787</v>
      </c>
    </row>
    <row r="175" spans="1:16" ht="25.5">
      <c r="A175" s="24" t="s">
        <v>56</v>
      </c>
      <c s="29" t="s">
        <v>273</v>
      </c>
      <c s="29" t="s">
        <v>910</v>
      </c>
      <c s="24" t="s">
        <v>58</v>
      </c>
      <c s="30" t="s">
        <v>4788</v>
      </c>
      <c s="31" t="s">
        <v>906</v>
      </c>
      <c s="32">
        <v>33.011</v>
      </c>
      <c s="33">
        <v>0</v>
      </c>
      <c s="33">
        <f>ROUND(ROUND(H175,2)*ROUND(G175,3),2)</f>
      </c>
      <c r="O175">
        <f>(I175*21)/100</f>
      </c>
      <c t="s">
        <v>33</v>
      </c>
    </row>
    <row r="176" spans="1:5" ht="12.75">
      <c r="A176" s="34" t="s">
        <v>61</v>
      </c>
      <c r="E176" s="35" t="s">
        <v>58</v>
      </c>
    </row>
    <row r="177" spans="1:5" ht="12.75">
      <c r="A177" s="36" t="s">
        <v>62</v>
      </c>
      <c r="E177" s="37" t="s">
        <v>4789</v>
      </c>
    </row>
    <row r="178" spans="1:5" ht="178.5">
      <c r="A178" t="s">
        <v>63</v>
      </c>
      <c r="E178" s="35" t="s">
        <v>4787</v>
      </c>
    </row>
    <row r="179" spans="1:16" ht="25.5">
      <c r="A179" s="24" t="s">
        <v>56</v>
      </c>
      <c s="29" t="s">
        <v>276</v>
      </c>
      <c s="29" t="s">
        <v>3525</v>
      </c>
      <c s="24" t="s">
        <v>58</v>
      </c>
      <c s="30" t="s">
        <v>4790</v>
      </c>
      <c s="31" t="s">
        <v>906</v>
      </c>
      <c s="32">
        <v>24.793</v>
      </c>
      <c s="33">
        <v>0</v>
      </c>
      <c s="33">
        <f>ROUND(ROUND(H179,2)*ROUND(G179,3),2)</f>
      </c>
      <c r="O179">
        <f>(I179*21)/100</f>
      </c>
      <c t="s">
        <v>33</v>
      </c>
    </row>
    <row r="180" spans="1:5" ht="12.75">
      <c r="A180" s="34" t="s">
        <v>61</v>
      </c>
      <c r="E180" s="35" t="s">
        <v>58</v>
      </c>
    </row>
    <row r="181" spans="1:5" ht="25.5">
      <c r="A181" s="36" t="s">
        <v>62</v>
      </c>
      <c r="E181" s="37" t="s">
        <v>4791</v>
      </c>
    </row>
    <row r="182" spans="1:5" ht="178.5">
      <c r="A182" t="s">
        <v>63</v>
      </c>
      <c r="E182" s="35" t="s">
        <v>4787</v>
      </c>
    </row>
    <row r="183" spans="1:16" ht="25.5">
      <c r="A183" s="24" t="s">
        <v>56</v>
      </c>
      <c s="29" t="s">
        <v>279</v>
      </c>
      <c s="29" t="s">
        <v>2100</v>
      </c>
      <c s="24" t="s">
        <v>58</v>
      </c>
      <c s="30" t="s">
        <v>4792</v>
      </c>
      <c s="31" t="s">
        <v>906</v>
      </c>
      <c s="32">
        <v>0.311</v>
      </c>
      <c s="33">
        <v>0</v>
      </c>
      <c s="33">
        <f>ROUND(ROUND(H183,2)*ROUND(G183,3),2)</f>
      </c>
      <c r="O183">
        <f>(I183*21)/100</f>
      </c>
      <c t="s">
        <v>33</v>
      </c>
    </row>
    <row r="184" spans="1:5" ht="12.75">
      <c r="A184" s="34" t="s">
        <v>61</v>
      </c>
      <c r="E184" s="35" t="s">
        <v>58</v>
      </c>
    </row>
    <row r="185" spans="1:5" ht="25.5">
      <c r="A185" s="36" t="s">
        <v>62</v>
      </c>
      <c r="E185" s="37" t="s">
        <v>4793</v>
      </c>
    </row>
    <row r="186" spans="1:5" ht="178.5">
      <c r="A186" t="s">
        <v>63</v>
      </c>
      <c r="E18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5.xml><?xml version="1.0" encoding="utf-8"?>
<worksheet xmlns="http://schemas.openxmlformats.org/spreadsheetml/2006/main" xmlns:r="http://schemas.openxmlformats.org/officeDocument/2006/relationships">
  <sheetPr>
    <pageSetUpPr fitToPage="1"/>
  </sheetPr>
  <dimension ref="A1:R1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0+O11+O32+O65+O74+O87+O100+O109+O122+O131</f>
      </c>
      <c t="s">
        <v>32</v>
      </c>
    </row>
    <row r="3" spans="1:16" ht="15" customHeight="1">
      <c r="A3" t="s">
        <v>12</v>
      </c>
      <c s="12" t="s">
        <v>14</v>
      </c>
      <c s="13" t="s">
        <v>15</v>
      </c>
      <c s="1"/>
      <c s="14" t="s">
        <v>16</v>
      </c>
      <c s="1"/>
      <c s="9"/>
      <c s="8" t="s">
        <v>4795</v>
      </c>
      <c s="41">
        <f>0+I11+I32+I65+I74+I87+I100+I109+I122+I131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4795</v>
      </c>
      <c s="6"/>
      <c s="18" t="s">
        <v>4796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258</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261</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264</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267</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4693</v>
      </c>
      <c s="24" t="s">
        <v>58</v>
      </c>
      <c s="30" t="s">
        <v>4694</v>
      </c>
      <c s="31" t="s">
        <v>936</v>
      </c>
      <c s="32">
        <v>40</v>
      </c>
      <c s="33">
        <v>0</v>
      </c>
      <c s="33">
        <f>ROUND(ROUND(H33,2)*ROUND(G33,3),2)</f>
      </c>
      <c r="O33">
        <f>(I33*21)/100</f>
      </c>
      <c t="s">
        <v>33</v>
      </c>
    </row>
    <row r="34" spans="1:5" ht="12.75">
      <c r="A34" s="34" t="s">
        <v>61</v>
      </c>
      <c r="E34" s="35" t="s">
        <v>58</v>
      </c>
    </row>
    <row r="35" spans="1:5" ht="12.75">
      <c r="A35" s="36" t="s">
        <v>62</v>
      </c>
      <c r="E35" s="37" t="s">
        <v>4797</v>
      </c>
    </row>
    <row r="36" spans="1:5" ht="12.75">
      <c r="A36" t="s">
        <v>63</v>
      </c>
      <c r="E36" s="35" t="s">
        <v>4696</v>
      </c>
    </row>
    <row r="37" spans="1:16" ht="12.75">
      <c r="A37" s="24" t="s">
        <v>56</v>
      </c>
      <c s="29" t="s">
        <v>33</v>
      </c>
      <c s="29" t="s">
        <v>4798</v>
      </c>
      <c s="24" t="s">
        <v>58</v>
      </c>
      <c s="30" t="s">
        <v>4799</v>
      </c>
      <c s="31" t="s">
        <v>525</v>
      </c>
      <c s="32">
        <v>1.741</v>
      </c>
      <c s="33">
        <v>0</v>
      </c>
      <c s="33">
        <f>ROUND(ROUND(H37,2)*ROUND(G37,3),2)</f>
      </c>
      <c r="O37">
        <f>(I37*21)/100</f>
      </c>
      <c t="s">
        <v>33</v>
      </c>
    </row>
    <row r="38" spans="1:5" ht="12.75">
      <c r="A38" s="34" t="s">
        <v>61</v>
      </c>
      <c r="E38" s="35" t="s">
        <v>58</v>
      </c>
    </row>
    <row r="39" spans="1:5" ht="38.25">
      <c r="A39" s="36" t="s">
        <v>62</v>
      </c>
      <c r="E39" s="37" t="s">
        <v>4800</v>
      </c>
    </row>
    <row r="40" spans="1:5" ht="76.5">
      <c r="A40" t="s">
        <v>63</v>
      </c>
      <c r="E40" s="35" t="s">
        <v>4801</v>
      </c>
    </row>
    <row r="41" spans="1:16" ht="12.75">
      <c r="A41" s="24" t="s">
        <v>56</v>
      </c>
      <c s="29" t="s">
        <v>32</v>
      </c>
      <c s="29" t="s">
        <v>3167</v>
      </c>
      <c s="24" t="s">
        <v>58</v>
      </c>
      <c s="30" t="s">
        <v>3168</v>
      </c>
      <c s="31" t="s">
        <v>525</v>
      </c>
      <c s="32">
        <v>20.846</v>
      </c>
      <c s="33">
        <v>0</v>
      </c>
      <c s="33">
        <f>ROUND(ROUND(H41,2)*ROUND(G41,3),2)</f>
      </c>
      <c r="O41">
        <f>(I41*21)/100</f>
      </c>
      <c t="s">
        <v>33</v>
      </c>
    </row>
    <row r="42" spans="1:5" ht="12.75">
      <c r="A42" s="34" t="s">
        <v>61</v>
      </c>
      <c r="E42" s="35" t="s">
        <v>58</v>
      </c>
    </row>
    <row r="43" spans="1:5" ht="38.25">
      <c r="A43" s="36" t="s">
        <v>62</v>
      </c>
      <c r="E43" s="37" t="s">
        <v>4802</v>
      </c>
    </row>
    <row r="44" spans="1:5" ht="306">
      <c r="A44" t="s">
        <v>63</v>
      </c>
      <c r="E44" s="35" t="s">
        <v>4383</v>
      </c>
    </row>
    <row r="45" spans="1:16" ht="12.75">
      <c r="A45" s="24" t="s">
        <v>56</v>
      </c>
      <c s="29" t="s">
        <v>43</v>
      </c>
      <c s="29" t="s">
        <v>4803</v>
      </c>
      <c s="24" t="s">
        <v>58</v>
      </c>
      <c s="30" t="s">
        <v>4804</v>
      </c>
      <c s="31" t="s">
        <v>525</v>
      </c>
      <c s="32">
        <v>2</v>
      </c>
      <c s="33">
        <v>0</v>
      </c>
      <c s="33">
        <f>ROUND(ROUND(H45,2)*ROUND(G45,3),2)</f>
      </c>
      <c r="O45">
        <f>(I45*21)/100</f>
      </c>
      <c t="s">
        <v>33</v>
      </c>
    </row>
    <row r="46" spans="1:5" ht="12.75">
      <c r="A46" s="34" t="s">
        <v>61</v>
      </c>
      <c r="E46" s="35" t="s">
        <v>58</v>
      </c>
    </row>
    <row r="47" spans="1:5" ht="12.75">
      <c r="A47" s="36" t="s">
        <v>62</v>
      </c>
      <c r="E47" s="37" t="s">
        <v>4805</v>
      </c>
    </row>
    <row r="48" spans="1:5" ht="63.75">
      <c r="A48" t="s">
        <v>63</v>
      </c>
      <c r="E48" s="35" t="s">
        <v>4175</v>
      </c>
    </row>
    <row r="49" spans="1:16" ht="12.75">
      <c r="A49" s="24" t="s">
        <v>56</v>
      </c>
      <c s="29" t="s">
        <v>45</v>
      </c>
      <c s="29" t="s">
        <v>729</v>
      </c>
      <c s="24" t="s">
        <v>58</v>
      </c>
      <c s="30" t="s">
        <v>730</v>
      </c>
      <c s="31" t="s">
        <v>525</v>
      </c>
      <c s="32">
        <v>69.681</v>
      </c>
      <c s="33">
        <v>0</v>
      </c>
      <c s="33">
        <f>ROUND(ROUND(H49,2)*ROUND(G49,3),2)</f>
      </c>
      <c r="O49">
        <f>(I49*21)/100</f>
      </c>
      <c t="s">
        <v>33</v>
      </c>
    </row>
    <row r="50" spans="1:5" ht="12.75">
      <c r="A50" s="34" t="s">
        <v>61</v>
      </c>
      <c r="E50" s="35" t="s">
        <v>58</v>
      </c>
    </row>
    <row r="51" spans="1:5" ht="63.75">
      <c r="A51" s="36" t="s">
        <v>62</v>
      </c>
      <c r="E51" s="37" t="s">
        <v>4806</v>
      </c>
    </row>
    <row r="52" spans="1:5" ht="318.75">
      <c r="A52" t="s">
        <v>63</v>
      </c>
      <c r="E52" s="35" t="s">
        <v>4177</v>
      </c>
    </row>
    <row r="53" spans="1:16" ht="12.75">
      <c r="A53" s="24" t="s">
        <v>56</v>
      </c>
      <c s="29" t="s">
        <v>47</v>
      </c>
      <c s="29" t="s">
        <v>2861</v>
      </c>
      <c s="24" t="s">
        <v>58</v>
      </c>
      <c s="30" t="s">
        <v>2862</v>
      </c>
      <c s="31" t="s">
        <v>525</v>
      </c>
      <c s="32">
        <v>51.195</v>
      </c>
      <c s="33">
        <v>0</v>
      </c>
      <c s="33">
        <f>ROUND(ROUND(H53,2)*ROUND(G53,3),2)</f>
      </c>
      <c r="O53">
        <f>(I53*21)/100</f>
      </c>
      <c t="s">
        <v>33</v>
      </c>
    </row>
    <row r="54" spans="1:5" ht="12.75">
      <c r="A54" s="34" t="s">
        <v>61</v>
      </c>
      <c r="E54" s="35" t="s">
        <v>58</v>
      </c>
    </row>
    <row r="55" spans="1:5" ht="38.25">
      <c r="A55" s="36" t="s">
        <v>62</v>
      </c>
      <c r="E55" s="37" t="s">
        <v>4807</v>
      </c>
    </row>
    <row r="56" spans="1:5" ht="191.25">
      <c r="A56" t="s">
        <v>63</v>
      </c>
      <c r="E56" s="35" t="s">
        <v>4070</v>
      </c>
    </row>
    <row r="57" spans="1:16" ht="12.75">
      <c r="A57" s="24" t="s">
        <v>56</v>
      </c>
      <c s="29" t="s">
        <v>452</v>
      </c>
      <c s="29" t="s">
        <v>528</v>
      </c>
      <c s="24" t="s">
        <v>58</v>
      </c>
      <c s="30" t="s">
        <v>529</v>
      </c>
      <c s="31" t="s">
        <v>525</v>
      </c>
      <c s="32">
        <v>20.486</v>
      </c>
      <c s="33">
        <v>0</v>
      </c>
      <c s="33">
        <f>ROUND(ROUND(H57,2)*ROUND(G57,3),2)</f>
      </c>
      <c r="O57">
        <f>(I57*21)/100</f>
      </c>
      <c t="s">
        <v>33</v>
      </c>
    </row>
    <row r="58" spans="1:5" ht="12.75">
      <c r="A58" s="34" t="s">
        <v>61</v>
      </c>
      <c r="E58" s="35" t="s">
        <v>58</v>
      </c>
    </row>
    <row r="59" spans="1:5" ht="89.25">
      <c r="A59" s="36" t="s">
        <v>62</v>
      </c>
      <c r="E59" s="37" t="s">
        <v>4808</v>
      </c>
    </row>
    <row r="60" spans="1:5" ht="229.5">
      <c r="A60" t="s">
        <v>63</v>
      </c>
      <c r="E60" s="35" t="s">
        <v>1744</v>
      </c>
    </row>
    <row r="61" spans="1:16" ht="12.75">
      <c r="A61" s="24" t="s">
        <v>56</v>
      </c>
      <c s="29" t="s">
        <v>394</v>
      </c>
      <c s="29" t="s">
        <v>3782</v>
      </c>
      <c s="24" t="s">
        <v>58</v>
      </c>
      <c s="30" t="s">
        <v>3783</v>
      </c>
      <c s="31" t="s">
        <v>525</v>
      </c>
      <c s="32">
        <v>42.92</v>
      </c>
      <c s="33">
        <v>0</v>
      </c>
      <c s="33">
        <f>ROUND(ROUND(H61,2)*ROUND(G61,3),2)</f>
      </c>
      <c r="O61">
        <f>(I61*21)/100</f>
      </c>
      <c t="s">
        <v>33</v>
      </c>
    </row>
    <row r="62" spans="1:5" ht="12.75">
      <c r="A62" s="34" t="s">
        <v>61</v>
      </c>
      <c r="E62" s="35" t="s">
        <v>58</v>
      </c>
    </row>
    <row r="63" spans="1:5" ht="38.25">
      <c r="A63" s="36" t="s">
        <v>62</v>
      </c>
      <c r="E63" s="37" t="s">
        <v>4809</v>
      </c>
    </row>
    <row r="64" spans="1:5" ht="229.5">
      <c r="A64" t="s">
        <v>63</v>
      </c>
      <c r="E64" s="35" t="s">
        <v>4181</v>
      </c>
    </row>
    <row r="65" spans="1:18" ht="12.75" customHeight="1">
      <c r="A65" s="6" t="s">
        <v>53</v>
      </c>
      <c s="6"/>
      <c s="39" t="s">
        <v>92</v>
      </c>
      <c s="6"/>
      <c s="27" t="s">
        <v>4090</v>
      </c>
      <c s="6"/>
      <c s="6"/>
      <c s="6"/>
      <c s="40">
        <f>0+Q65</f>
      </c>
      <c r="O65">
        <f>0+R65</f>
      </c>
      <c r="Q65">
        <f>0+I66+I70</f>
      </c>
      <c>
        <f>0+O66+O70</f>
      </c>
    </row>
    <row r="66" spans="1:16" ht="12.75">
      <c r="A66" s="24" t="s">
        <v>56</v>
      </c>
      <c s="29" t="s">
        <v>50</v>
      </c>
      <c s="29" t="s">
        <v>4026</v>
      </c>
      <c s="24" t="s">
        <v>58</v>
      </c>
      <c s="30" t="s">
        <v>4810</v>
      </c>
      <c s="31" t="s">
        <v>525</v>
      </c>
      <c s="32">
        <v>6.758</v>
      </c>
      <c s="33">
        <v>0</v>
      </c>
      <c s="33">
        <f>ROUND(ROUND(H66,2)*ROUND(G66,3),2)</f>
      </c>
      <c r="O66">
        <f>(I66*21)/100</f>
      </c>
      <c t="s">
        <v>33</v>
      </c>
    </row>
    <row r="67" spans="1:5" ht="12.75">
      <c r="A67" s="34" t="s">
        <v>61</v>
      </c>
      <c r="E67" s="35" t="s">
        <v>58</v>
      </c>
    </row>
    <row r="68" spans="1:5" ht="76.5">
      <c r="A68" s="36" t="s">
        <v>62</v>
      </c>
      <c r="E68" s="37" t="s">
        <v>4811</v>
      </c>
    </row>
    <row r="69" spans="1:5" ht="369.75">
      <c r="A69" t="s">
        <v>63</v>
      </c>
      <c r="E69" s="35" t="s">
        <v>4812</v>
      </c>
    </row>
    <row r="70" spans="1:16" ht="12.75">
      <c r="A70" s="24" t="s">
        <v>56</v>
      </c>
      <c s="29" t="s">
        <v>52</v>
      </c>
      <c s="29" t="s">
        <v>4813</v>
      </c>
      <c s="24" t="s">
        <v>58</v>
      </c>
      <c s="30" t="s">
        <v>4814</v>
      </c>
      <c s="31" t="s">
        <v>906</v>
      </c>
      <c s="32">
        <v>0.379</v>
      </c>
      <c s="33">
        <v>0</v>
      </c>
      <c s="33">
        <f>ROUND(ROUND(H70,2)*ROUND(G70,3),2)</f>
      </c>
      <c r="O70">
        <f>(I70*21)/100</f>
      </c>
      <c t="s">
        <v>33</v>
      </c>
    </row>
    <row r="71" spans="1:5" ht="12.75">
      <c r="A71" s="34" t="s">
        <v>61</v>
      </c>
      <c r="E71" s="35" t="s">
        <v>58</v>
      </c>
    </row>
    <row r="72" spans="1:5" ht="38.25">
      <c r="A72" s="36" t="s">
        <v>62</v>
      </c>
      <c r="E72" s="37" t="s">
        <v>4815</v>
      </c>
    </row>
    <row r="73" spans="1:5" ht="267.75">
      <c r="A73" t="s">
        <v>63</v>
      </c>
      <c r="E73" s="35" t="s">
        <v>4715</v>
      </c>
    </row>
    <row r="74" spans="1:18" ht="12.75" customHeight="1">
      <c r="A74" s="6" t="s">
        <v>53</v>
      </c>
      <c s="6"/>
      <c s="39" t="s">
        <v>273</v>
      </c>
      <c s="6"/>
      <c s="27" t="s">
        <v>4706</v>
      </c>
      <c s="6"/>
      <c s="6"/>
      <c s="6"/>
      <c s="40">
        <f>0+Q74</f>
      </c>
      <c r="O74">
        <f>0+R74</f>
      </c>
      <c r="Q74">
        <f>0+I75+I79+I83</f>
      </c>
      <c>
        <f>0+O75+O79+O83</f>
      </c>
    </row>
    <row r="75" spans="1:16" ht="12.75">
      <c r="A75" s="24" t="s">
        <v>56</v>
      </c>
      <c s="29" t="s">
        <v>67</v>
      </c>
      <c s="29" t="s">
        <v>3802</v>
      </c>
      <c s="24" t="s">
        <v>58</v>
      </c>
      <c s="30" t="s">
        <v>3803</v>
      </c>
      <c s="31" t="s">
        <v>525</v>
      </c>
      <c s="32">
        <v>0.314</v>
      </c>
      <c s="33">
        <v>0</v>
      </c>
      <c s="33">
        <f>ROUND(ROUND(H75,2)*ROUND(G75,3),2)</f>
      </c>
      <c r="O75">
        <f>(I75*21)/100</f>
      </c>
      <c t="s">
        <v>33</v>
      </c>
    </row>
    <row r="76" spans="1:5" ht="12.75">
      <c r="A76" s="34" t="s">
        <v>61</v>
      </c>
      <c r="E76" s="35" t="s">
        <v>58</v>
      </c>
    </row>
    <row r="77" spans="1:5" ht="51">
      <c r="A77" s="36" t="s">
        <v>62</v>
      </c>
      <c r="E77" s="37" t="s">
        <v>4816</v>
      </c>
    </row>
    <row r="78" spans="1:5" ht="382.5">
      <c r="A78" t="s">
        <v>63</v>
      </c>
      <c r="E78" s="35" t="s">
        <v>4708</v>
      </c>
    </row>
    <row r="79" spans="1:16" ht="12.75">
      <c r="A79" s="24" t="s">
        <v>56</v>
      </c>
      <c s="29" t="s">
        <v>70</v>
      </c>
      <c s="29" t="s">
        <v>4817</v>
      </c>
      <c s="24" t="s">
        <v>58</v>
      </c>
      <c s="30" t="s">
        <v>4818</v>
      </c>
      <c s="31" t="s">
        <v>525</v>
      </c>
      <c s="32">
        <v>4.255</v>
      </c>
      <c s="33">
        <v>0</v>
      </c>
      <c s="33">
        <f>ROUND(ROUND(H79,2)*ROUND(G79,3),2)</f>
      </c>
      <c r="O79">
        <f>(I79*21)/100</f>
      </c>
      <c t="s">
        <v>33</v>
      </c>
    </row>
    <row r="80" spans="1:5" ht="12.75">
      <c r="A80" s="34" t="s">
        <v>61</v>
      </c>
      <c r="E80" s="35" t="s">
        <v>58</v>
      </c>
    </row>
    <row r="81" spans="1:5" ht="63.75">
      <c r="A81" s="36" t="s">
        <v>62</v>
      </c>
      <c r="E81" s="37" t="s">
        <v>4819</v>
      </c>
    </row>
    <row r="82" spans="1:5" ht="369.75">
      <c r="A82" t="s">
        <v>63</v>
      </c>
      <c r="E82" s="35" t="s">
        <v>4100</v>
      </c>
    </row>
    <row r="83" spans="1:16" ht="12.75">
      <c r="A83" s="24" t="s">
        <v>56</v>
      </c>
      <c s="29" t="s">
        <v>74</v>
      </c>
      <c s="29" t="s">
        <v>4820</v>
      </c>
      <c s="24" t="s">
        <v>58</v>
      </c>
      <c s="30" t="s">
        <v>4821</v>
      </c>
      <c s="31" t="s">
        <v>906</v>
      </c>
      <c s="32">
        <v>0.099</v>
      </c>
      <c s="33">
        <v>0</v>
      </c>
      <c s="33">
        <f>ROUND(ROUND(H83,2)*ROUND(G83,3),2)</f>
      </c>
      <c r="O83">
        <f>(I83*21)/100</f>
      </c>
      <c t="s">
        <v>33</v>
      </c>
    </row>
    <row r="84" spans="1:5" ht="12.75">
      <c r="A84" s="34" t="s">
        <v>61</v>
      </c>
      <c r="E84" s="35" t="s">
        <v>58</v>
      </c>
    </row>
    <row r="85" spans="1:5" ht="38.25">
      <c r="A85" s="36" t="s">
        <v>62</v>
      </c>
      <c r="E85" s="37" t="s">
        <v>4822</v>
      </c>
    </row>
    <row r="86" spans="1:5" ht="267.75">
      <c r="A86" t="s">
        <v>63</v>
      </c>
      <c r="E86" s="35" t="s">
        <v>4715</v>
      </c>
    </row>
    <row r="87" spans="1:18" ht="12.75" customHeight="1">
      <c r="A87" s="6" t="s">
        <v>53</v>
      </c>
      <c s="6"/>
      <c s="39" t="s">
        <v>294</v>
      </c>
      <c s="6"/>
      <c s="27" t="s">
        <v>3246</v>
      </c>
      <c s="6"/>
      <c s="6"/>
      <c s="6"/>
      <c s="40">
        <f>0+Q87</f>
      </c>
      <c r="O87">
        <f>0+R87</f>
      </c>
      <c r="Q87">
        <f>0+I88+I92+I96</f>
      </c>
      <c>
        <f>0+O88+O92+O96</f>
      </c>
    </row>
    <row r="88" spans="1:16" ht="12.75">
      <c r="A88" s="24" t="s">
        <v>56</v>
      </c>
      <c s="29" t="s">
        <v>77</v>
      </c>
      <c s="29" t="s">
        <v>3941</v>
      </c>
      <c s="24" t="s">
        <v>58</v>
      </c>
      <c s="30" t="s">
        <v>3942</v>
      </c>
      <c s="31" t="s">
        <v>525</v>
      </c>
      <c s="32">
        <v>1.69</v>
      </c>
      <c s="33">
        <v>0</v>
      </c>
      <c s="33">
        <f>ROUND(ROUND(H88,2)*ROUND(G88,3),2)</f>
      </c>
      <c r="O88">
        <f>(I88*21)/100</f>
      </c>
      <c t="s">
        <v>33</v>
      </c>
    </row>
    <row r="89" spans="1:5" ht="12.75">
      <c r="A89" s="34" t="s">
        <v>61</v>
      </c>
      <c r="E89" s="35" t="s">
        <v>58</v>
      </c>
    </row>
    <row r="90" spans="1:5" ht="76.5">
      <c r="A90" s="36" t="s">
        <v>62</v>
      </c>
      <c r="E90" s="37" t="s">
        <v>4823</v>
      </c>
    </row>
    <row r="91" spans="1:5" ht="369.75">
      <c r="A91" t="s">
        <v>63</v>
      </c>
      <c r="E91" s="35" t="s">
        <v>4100</v>
      </c>
    </row>
    <row r="92" spans="1:16" ht="12.75">
      <c r="A92" s="24" t="s">
        <v>56</v>
      </c>
      <c s="29" t="s">
        <v>80</v>
      </c>
      <c s="29" t="s">
        <v>3251</v>
      </c>
      <c s="24" t="s">
        <v>58</v>
      </c>
      <c s="30" t="s">
        <v>3252</v>
      </c>
      <c s="31" t="s">
        <v>525</v>
      </c>
      <c s="32">
        <v>3.379</v>
      </c>
      <c s="33">
        <v>0</v>
      </c>
      <c s="33">
        <f>ROUND(ROUND(H92,2)*ROUND(G92,3),2)</f>
      </c>
      <c r="O92">
        <f>(I92*21)/100</f>
      </c>
      <c t="s">
        <v>33</v>
      </c>
    </row>
    <row r="93" spans="1:5" ht="12.75">
      <c r="A93" s="34" t="s">
        <v>61</v>
      </c>
      <c r="E93" s="35" t="s">
        <v>58</v>
      </c>
    </row>
    <row r="94" spans="1:5" ht="76.5">
      <c r="A94" s="36" t="s">
        <v>62</v>
      </c>
      <c r="E94" s="37" t="s">
        <v>4824</v>
      </c>
    </row>
    <row r="95" spans="1:5" ht="102">
      <c r="A95" t="s">
        <v>63</v>
      </c>
      <c r="E95" s="35" t="s">
        <v>4199</v>
      </c>
    </row>
    <row r="96" spans="1:16" ht="12.75">
      <c r="A96" s="24" t="s">
        <v>56</v>
      </c>
      <c s="29" t="s">
        <v>83</v>
      </c>
      <c s="29" t="s">
        <v>4200</v>
      </c>
      <c s="24" t="s">
        <v>58</v>
      </c>
      <c s="30" t="s">
        <v>4201</v>
      </c>
      <c s="31" t="s">
        <v>525</v>
      </c>
      <c s="32">
        <v>1.13</v>
      </c>
      <c s="33">
        <v>0</v>
      </c>
      <c s="33">
        <f>ROUND(ROUND(H96,2)*ROUND(G96,3),2)</f>
      </c>
      <c r="O96">
        <f>(I96*21)/100</f>
      </c>
      <c t="s">
        <v>33</v>
      </c>
    </row>
    <row r="97" spans="1:5" ht="12.75">
      <c r="A97" s="34" t="s">
        <v>61</v>
      </c>
      <c r="E97" s="35" t="s">
        <v>58</v>
      </c>
    </row>
    <row r="98" spans="1:5" ht="51">
      <c r="A98" s="36" t="s">
        <v>62</v>
      </c>
      <c r="E98" s="37" t="s">
        <v>4825</v>
      </c>
    </row>
    <row r="99" spans="1:5" ht="357">
      <c r="A99" t="s">
        <v>63</v>
      </c>
      <c r="E99" s="35" t="s">
        <v>4203</v>
      </c>
    </row>
    <row r="100" spans="1:18" ht="12.75" customHeight="1">
      <c r="A100" s="6" t="s">
        <v>53</v>
      </c>
      <c s="6"/>
      <c s="39" t="s">
        <v>3281</v>
      </c>
      <c s="6"/>
      <c s="27" t="s">
        <v>4737</v>
      </c>
      <c s="6"/>
      <c s="6"/>
      <c s="6"/>
      <c s="40">
        <f>0+Q100</f>
      </c>
      <c r="O100">
        <f>0+R100</f>
      </c>
      <c r="Q100">
        <f>0+I101+I105</f>
      </c>
      <c>
        <f>0+O101+O105</f>
      </c>
    </row>
    <row r="101" spans="1:16" ht="25.5">
      <c r="A101" s="24" t="s">
        <v>56</v>
      </c>
      <c s="29" t="s">
        <v>252</v>
      </c>
      <c s="29" t="s">
        <v>3283</v>
      </c>
      <c s="24" t="s">
        <v>58</v>
      </c>
      <c s="30" t="s">
        <v>3284</v>
      </c>
      <c s="31" t="s">
        <v>936</v>
      </c>
      <c s="32">
        <v>26.16</v>
      </c>
      <c s="33">
        <v>0</v>
      </c>
      <c s="33">
        <f>ROUND(ROUND(H101,2)*ROUND(G101,3),2)</f>
      </c>
      <c r="O101">
        <f>(I101*21)/100</f>
      </c>
      <c t="s">
        <v>33</v>
      </c>
    </row>
    <row r="102" spans="1:5" ht="12.75">
      <c r="A102" s="34" t="s">
        <v>61</v>
      </c>
      <c r="E102" s="35" t="s">
        <v>58</v>
      </c>
    </row>
    <row r="103" spans="1:5" ht="51">
      <c r="A103" s="36" t="s">
        <v>62</v>
      </c>
      <c r="E103" s="37" t="s">
        <v>4826</v>
      </c>
    </row>
    <row r="104" spans="1:5" ht="191.25">
      <c r="A104" t="s">
        <v>63</v>
      </c>
      <c r="E104" s="35" t="s">
        <v>4741</v>
      </c>
    </row>
    <row r="105" spans="1:16" ht="12.75">
      <c r="A105" s="24" t="s">
        <v>56</v>
      </c>
      <c s="29" t="s">
        <v>86</v>
      </c>
      <c s="29" t="s">
        <v>4746</v>
      </c>
      <c s="24" t="s">
        <v>58</v>
      </c>
      <c s="30" t="s">
        <v>4747</v>
      </c>
      <c s="31" t="s">
        <v>936</v>
      </c>
      <c s="32">
        <v>26.16</v>
      </c>
      <c s="33">
        <v>0</v>
      </c>
      <c s="33">
        <f>ROUND(ROUND(H105,2)*ROUND(G105,3),2)</f>
      </c>
      <c r="O105">
        <f>(I105*21)/100</f>
      </c>
      <c t="s">
        <v>33</v>
      </c>
    </row>
    <row r="106" spans="1:5" ht="12.75">
      <c r="A106" s="34" t="s">
        <v>61</v>
      </c>
      <c r="E106" s="35" t="s">
        <v>58</v>
      </c>
    </row>
    <row r="107" spans="1:5" ht="38.25">
      <c r="A107" s="36" t="s">
        <v>62</v>
      </c>
      <c r="E107" s="37" t="s">
        <v>4827</v>
      </c>
    </row>
    <row r="108" spans="1:5" ht="38.25">
      <c r="A108" t="s">
        <v>63</v>
      </c>
      <c r="E108" s="35" t="s">
        <v>4745</v>
      </c>
    </row>
    <row r="109" spans="1:18" ht="12.75" customHeight="1">
      <c r="A109" s="6" t="s">
        <v>53</v>
      </c>
      <c s="6"/>
      <c s="39" t="s">
        <v>402</v>
      </c>
      <c s="6"/>
      <c s="27" t="s">
        <v>4124</v>
      </c>
      <c s="6"/>
      <c s="6"/>
      <c s="6"/>
      <c s="40">
        <f>0+Q109</f>
      </c>
      <c r="O109">
        <f>0+R109</f>
      </c>
      <c r="Q109">
        <f>0+I110+I114+I118</f>
      </c>
      <c>
        <f>0+O110+O114+O118</f>
      </c>
    </row>
    <row r="110" spans="1:16" ht="25.5">
      <c r="A110" s="24" t="s">
        <v>56</v>
      </c>
      <c s="29" t="s">
        <v>270</v>
      </c>
      <c s="29" t="s">
        <v>4828</v>
      </c>
      <c s="24" t="s">
        <v>58</v>
      </c>
      <c s="30" t="s">
        <v>4829</v>
      </c>
      <c s="31" t="s">
        <v>98</v>
      </c>
      <c s="32">
        <v>1</v>
      </c>
      <c s="33">
        <v>0</v>
      </c>
      <c s="33">
        <f>ROUND(ROUND(H110,2)*ROUND(G110,3),2)</f>
      </c>
      <c r="O110">
        <f>(I110*21)/100</f>
      </c>
      <c t="s">
        <v>33</v>
      </c>
    </row>
    <row r="111" spans="1:5" ht="12.75">
      <c r="A111" s="34" t="s">
        <v>61</v>
      </c>
      <c r="E111" s="35" t="s">
        <v>58</v>
      </c>
    </row>
    <row r="112" spans="1:5" ht="38.25">
      <c r="A112" s="36" t="s">
        <v>62</v>
      </c>
      <c r="E112" s="37" t="s">
        <v>4830</v>
      </c>
    </row>
    <row r="113" spans="1:5" ht="38.25">
      <c r="A113" t="s">
        <v>63</v>
      </c>
      <c r="E113" s="35" t="s">
        <v>4831</v>
      </c>
    </row>
    <row r="114" spans="1:16" ht="12.75">
      <c r="A114" s="24" t="s">
        <v>56</v>
      </c>
      <c s="29" t="s">
        <v>273</v>
      </c>
      <c s="29" t="s">
        <v>4832</v>
      </c>
      <c s="24" t="s">
        <v>58</v>
      </c>
      <c s="30" t="s">
        <v>4833</v>
      </c>
      <c s="31" t="s">
        <v>60</v>
      </c>
      <c s="32">
        <v>7</v>
      </c>
      <c s="33">
        <v>0</v>
      </c>
      <c s="33">
        <f>ROUND(ROUND(H114,2)*ROUND(G114,3),2)</f>
      </c>
      <c r="O114">
        <f>(I114*21)/100</f>
      </c>
      <c t="s">
        <v>33</v>
      </c>
    </row>
    <row r="115" spans="1:5" ht="12.75">
      <c r="A115" s="34" t="s">
        <v>61</v>
      </c>
      <c r="E115" s="35" t="s">
        <v>58</v>
      </c>
    </row>
    <row r="116" spans="1:5" ht="38.25">
      <c r="A116" s="36" t="s">
        <v>62</v>
      </c>
      <c r="E116" s="37" t="s">
        <v>4834</v>
      </c>
    </row>
    <row r="117" spans="1:5" ht="38.25">
      <c r="A117" t="s">
        <v>63</v>
      </c>
      <c r="E117" s="35" t="s">
        <v>4831</v>
      </c>
    </row>
    <row r="118" spans="1:16" ht="12.75">
      <c r="A118" s="24" t="s">
        <v>56</v>
      </c>
      <c s="29" t="s">
        <v>276</v>
      </c>
      <c s="29" t="s">
        <v>4771</v>
      </c>
      <c s="24" t="s">
        <v>58</v>
      </c>
      <c s="30" t="s">
        <v>4772</v>
      </c>
      <c s="31" t="s">
        <v>98</v>
      </c>
      <c s="32">
        <v>1</v>
      </c>
      <c s="33">
        <v>0</v>
      </c>
      <c s="33">
        <f>ROUND(ROUND(H118,2)*ROUND(G118,3),2)</f>
      </c>
      <c r="O118">
        <f>(I118*21)/100</f>
      </c>
      <c t="s">
        <v>33</v>
      </c>
    </row>
    <row r="119" spans="1:5" ht="12.75">
      <c r="A119" s="34" t="s">
        <v>61</v>
      </c>
      <c r="E119" s="35" t="s">
        <v>58</v>
      </c>
    </row>
    <row r="120" spans="1:5" ht="51">
      <c r="A120" s="36" t="s">
        <v>62</v>
      </c>
      <c r="E120" s="37" t="s">
        <v>4835</v>
      </c>
    </row>
    <row r="121" spans="1:5" ht="25.5">
      <c r="A121" t="s">
        <v>63</v>
      </c>
      <c r="E121" s="35" t="s">
        <v>4774</v>
      </c>
    </row>
    <row r="122" spans="1:18" ht="12.75" customHeight="1">
      <c r="A122" s="6" t="s">
        <v>53</v>
      </c>
      <c s="6"/>
      <c s="39" t="s">
        <v>125</v>
      </c>
      <c s="6"/>
      <c s="27" t="s">
        <v>4147</v>
      </c>
      <c s="6"/>
      <c s="6"/>
      <c s="6"/>
      <c s="40">
        <f>0+Q122</f>
      </c>
      <c r="O122">
        <f>0+R122</f>
      </c>
      <c r="Q122">
        <f>0+I123+I127</f>
      </c>
      <c>
        <f>0+O123+O127</f>
      </c>
    </row>
    <row r="123" spans="1:16" ht="12.75">
      <c r="A123" s="24" t="s">
        <v>56</v>
      </c>
      <c s="29" t="s">
        <v>89</v>
      </c>
      <c s="29" t="s">
        <v>2920</v>
      </c>
      <c s="24" t="s">
        <v>58</v>
      </c>
      <c s="30" t="s">
        <v>2921</v>
      </c>
      <c s="31" t="s">
        <v>525</v>
      </c>
      <c s="32">
        <v>8.756</v>
      </c>
      <c s="33">
        <v>0</v>
      </c>
      <c s="33">
        <f>ROUND(ROUND(H123,2)*ROUND(G123,3),2)</f>
      </c>
      <c r="O123">
        <f>(I123*21)/100</f>
      </c>
      <c t="s">
        <v>33</v>
      </c>
    </row>
    <row r="124" spans="1:5" ht="12.75">
      <c r="A124" s="34" t="s">
        <v>61</v>
      </c>
      <c r="E124" s="35" t="s">
        <v>58</v>
      </c>
    </row>
    <row r="125" spans="1:5" ht="63.75">
      <c r="A125" s="36" t="s">
        <v>62</v>
      </c>
      <c r="E125" s="37" t="s">
        <v>4836</v>
      </c>
    </row>
    <row r="126" spans="1:5" ht="114.75">
      <c r="A126" t="s">
        <v>63</v>
      </c>
      <c r="E126" s="35" t="s">
        <v>4267</v>
      </c>
    </row>
    <row r="127" spans="1:16" ht="12.75">
      <c r="A127" s="24" t="s">
        <v>56</v>
      </c>
      <c s="29" t="s">
        <v>92</v>
      </c>
      <c s="29" t="s">
        <v>4837</v>
      </c>
      <c s="24" t="s">
        <v>58</v>
      </c>
      <c s="30" t="s">
        <v>4838</v>
      </c>
      <c s="31" t="s">
        <v>60</v>
      </c>
      <c s="32">
        <v>7.45</v>
      </c>
      <c s="33">
        <v>0</v>
      </c>
      <c s="33">
        <f>ROUND(ROUND(H127,2)*ROUND(G127,3),2)</f>
      </c>
      <c r="O127">
        <f>(I127*21)/100</f>
      </c>
      <c t="s">
        <v>33</v>
      </c>
    </row>
    <row r="128" spans="1:5" ht="12.75">
      <c r="A128" s="34" t="s">
        <v>61</v>
      </c>
      <c r="E128" s="35" t="s">
        <v>58</v>
      </c>
    </row>
    <row r="129" spans="1:5" ht="38.25">
      <c r="A129" s="36" t="s">
        <v>62</v>
      </c>
      <c r="E129" s="37" t="s">
        <v>4839</v>
      </c>
    </row>
    <row r="130" spans="1:5" ht="114.75">
      <c r="A130" t="s">
        <v>63</v>
      </c>
      <c r="E130" s="35" t="s">
        <v>4840</v>
      </c>
    </row>
    <row r="131" spans="1:18" ht="12.75" customHeight="1">
      <c r="A131" s="6" t="s">
        <v>53</v>
      </c>
      <c s="6"/>
      <c s="39" t="s">
        <v>902</v>
      </c>
      <c s="6"/>
      <c s="27" t="s">
        <v>903</v>
      </c>
      <c s="6"/>
      <c s="6"/>
      <c s="6"/>
      <c s="40">
        <f>0+Q131</f>
      </c>
      <c r="O131">
        <f>0+R131</f>
      </c>
      <c r="Q131">
        <f>0+I132+I136+I140</f>
      </c>
      <c>
        <f>0+O132+O136+O140</f>
      </c>
    </row>
    <row r="132" spans="1:16" ht="25.5">
      <c r="A132" s="24" t="s">
        <v>56</v>
      </c>
      <c s="29" t="s">
        <v>95</v>
      </c>
      <c s="29" t="s">
        <v>904</v>
      </c>
      <c s="24" t="s">
        <v>58</v>
      </c>
      <c s="30" t="s">
        <v>4785</v>
      </c>
      <c s="31" t="s">
        <v>906</v>
      </c>
      <c s="32">
        <v>97.271</v>
      </c>
      <c s="33">
        <v>0</v>
      </c>
      <c s="33">
        <f>ROUND(ROUND(H132,2)*ROUND(G132,3),2)</f>
      </c>
      <c r="O132">
        <f>(I132*21)/100</f>
      </c>
      <c t="s">
        <v>33</v>
      </c>
    </row>
    <row r="133" spans="1:5" ht="12.75">
      <c r="A133" s="34" t="s">
        <v>61</v>
      </c>
      <c r="E133" s="35" t="s">
        <v>58</v>
      </c>
    </row>
    <row r="134" spans="1:5" ht="12.75">
      <c r="A134" s="36" t="s">
        <v>62</v>
      </c>
      <c r="E134" s="37" t="s">
        <v>4841</v>
      </c>
    </row>
    <row r="135" spans="1:5" ht="178.5">
      <c r="A135" t="s">
        <v>63</v>
      </c>
      <c r="E135" s="35" t="s">
        <v>4787</v>
      </c>
    </row>
    <row r="136" spans="1:16" ht="25.5">
      <c r="A136" s="24" t="s">
        <v>56</v>
      </c>
      <c s="29" t="s">
        <v>99</v>
      </c>
      <c s="29" t="s">
        <v>910</v>
      </c>
      <c s="24" t="s">
        <v>58</v>
      </c>
      <c s="30" t="s">
        <v>4788</v>
      </c>
      <c s="31" t="s">
        <v>906</v>
      </c>
      <c s="32">
        <v>34.573</v>
      </c>
      <c s="33">
        <v>0</v>
      </c>
      <c s="33">
        <f>ROUND(ROUND(H136,2)*ROUND(G136,3),2)</f>
      </c>
      <c r="O136">
        <f>(I136*21)/100</f>
      </c>
      <c t="s">
        <v>33</v>
      </c>
    </row>
    <row r="137" spans="1:5" ht="12.75">
      <c r="A137" s="34" t="s">
        <v>61</v>
      </c>
      <c r="E137" s="35" t="s">
        <v>58</v>
      </c>
    </row>
    <row r="138" spans="1:5" ht="25.5">
      <c r="A138" s="36" t="s">
        <v>62</v>
      </c>
      <c r="E138" s="37" t="s">
        <v>4842</v>
      </c>
    </row>
    <row r="139" spans="1:5" ht="178.5">
      <c r="A139" t="s">
        <v>63</v>
      </c>
      <c r="E139" s="35" t="s">
        <v>4787</v>
      </c>
    </row>
    <row r="140" spans="1:16" ht="25.5">
      <c r="A140" s="24" t="s">
        <v>56</v>
      </c>
      <c s="29" t="s">
        <v>102</v>
      </c>
      <c s="29" t="s">
        <v>3525</v>
      </c>
      <c s="24" t="s">
        <v>58</v>
      </c>
      <c s="30" t="s">
        <v>4790</v>
      </c>
      <c s="31" t="s">
        <v>906</v>
      </c>
      <c s="32">
        <v>4.353</v>
      </c>
      <c s="33">
        <v>0</v>
      </c>
      <c s="33">
        <f>ROUND(ROUND(H140,2)*ROUND(G140,3),2)</f>
      </c>
      <c r="O140">
        <f>(I140*21)/100</f>
      </c>
      <c t="s">
        <v>33</v>
      </c>
    </row>
    <row r="141" spans="1:5" ht="12.75">
      <c r="A141" s="34" t="s">
        <v>61</v>
      </c>
      <c r="E141" s="35" t="s">
        <v>58</v>
      </c>
    </row>
    <row r="142" spans="1:5" ht="12.75">
      <c r="A142" s="36" t="s">
        <v>62</v>
      </c>
      <c r="E142" s="37" t="s">
        <v>4843</v>
      </c>
    </row>
    <row r="143" spans="1:5" ht="178.5">
      <c r="A143" t="s">
        <v>63</v>
      </c>
      <c r="E143"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6.xml><?xml version="1.0" encoding="utf-8"?>
<worksheet xmlns="http://schemas.openxmlformats.org/spreadsheetml/2006/main" xmlns:r="http://schemas.openxmlformats.org/officeDocument/2006/relationships">
  <sheetPr>
    <pageSetUpPr fitToPage="1"/>
  </sheetPr>
  <dimension ref="A1:R1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0+O11+O32+O53+O66+O79+O88+O105+O114</f>
      </c>
      <c t="s">
        <v>32</v>
      </c>
    </row>
    <row r="3" spans="1:16" ht="15" customHeight="1">
      <c r="A3" t="s">
        <v>12</v>
      </c>
      <c s="12" t="s">
        <v>14</v>
      </c>
      <c s="13" t="s">
        <v>15</v>
      </c>
      <c s="1"/>
      <c s="14" t="s">
        <v>16</v>
      </c>
      <c s="1"/>
      <c s="9"/>
      <c s="8" t="s">
        <v>4844</v>
      </c>
      <c s="41">
        <f>0+I11+I32+I53+I66+I79+I88+I105+I114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4844</v>
      </c>
      <c s="6"/>
      <c s="18" t="s">
        <v>4845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95</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99</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102</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105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4803</v>
      </c>
      <c s="24" t="s">
        <v>58</v>
      </c>
      <c s="30" t="s">
        <v>4804</v>
      </c>
      <c s="31" t="s">
        <v>525</v>
      </c>
      <c s="32">
        <v>2</v>
      </c>
      <c s="33">
        <v>0</v>
      </c>
      <c s="33">
        <f>ROUND(ROUND(H33,2)*ROUND(G33,3),2)</f>
      </c>
      <c r="O33">
        <f>(I33*21)/100</f>
      </c>
      <c t="s">
        <v>33</v>
      </c>
    </row>
    <row r="34" spans="1:5" ht="12.75">
      <c r="A34" s="34" t="s">
        <v>61</v>
      </c>
      <c r="E34" s="35" t="s">
        <v>58</v>
      </c>
    </row>
    <row r="35" spans="1:5" ht="12.75">
      <c r="A35" s="36" t="s">
        <v>62</v>
      </c>
      <c r="E35" s="37" t="s">
        <v>4805</v>
      </c>
    </row>
    <row r="36" spans="1:5" ht="63.75">
      <c r="A36" t="s">
        <v>63</v>
      </c>
      <c r="E36" s="35" t="s">
        <v>4175</v>
      </c>
    </row>
    <row r="37" spans="1:16" ht="12.75">
      <c r="A37" s="24" t="s">
        <v>56</v>
      </c>
      <c s="29" t="s">
        <v>33</v>
      </c>
      <c s="29" t="s">
        <v>729</v>
      </c>
      <c s="24" t="s">
        <v>58</v>
      </c>
      <c s="30" t="s">
        <v>730</v>
      </c>
      <c s="31" t="s">
        <v>525</v>
      </c>
      <c s="32">
        <v>99.06</v>
      </c>
      <c s="33">
        <v>0</v>
      </c>
      <c s="33">
        <f>ROUND(ROUND(H37,2)*ROUND(G37,3),2)</f>
      </c>
      <c r="O37">
        <f>(I37*21)/100</f>
      </c>
      <c t="s">
        <v>33</v>
      </c>
    </row>
    <row r="38" spans="1:5" ht="12.75">
      <c r="A38" s="34" t="s">
        <v>61</v>
      </c>
      <c r="E38" s="35" t="s">
        <v>58</v>
      </c>
    </row>
    <row r="39" spans="1:5" ht="63.75">
      <c r="A39" s="36" t="s">
        <v>62</v>
      </c>
      <c r="E39" s="37" t="s">
        <v>4846</v>
      </c>
    </row>
    <row r="40" spans="1:5" ht="318.75">
      <c r="A40" t="s">
        <v>63</v>
      </c>
      <c r="E40" s="35" t="s">
        <v>4177</v>
      </c>
    </row>
    <row r="41" spans="1:16" ht="12.75">
      <c r="A41" s="24" t="s">
        <v>56</v>
      </c>
      <c s="29" t="s">
        <v>32</v>
      </c>
      <c s="29" t="s">
        <v>2861</v>
      </c>
      <c s="24" t="s">
        <v>58</v>
      </c>
      <c s="30" t="s">
        <v>2862</v>
      </c>
      <c s="31" t="s">
        <v>525</v>
      </c>
      <c s="32">
        <v>96.989</v>
      </c>
      <c s="33">
        <v>0</v>
      </c>
      <c s="33">
        <f>ROUND(ROUND(H41,2)*ROUND(G41,3),2)</f>
      </c>
      <c r="O41">
        <f>(I41*21)/100</f>
      </c>
      <c t="s">
        <v>33</v>
      </c>
    </row>
    <row r="42" spans="1:5" ht="12.75">
      <c r="A42" s="34" t="s">
        <v>61</v>
      </c>
      <c r="E42" s="35" t="s">
        <v>58</v>
      </c>
    </row>
    <row r="43" spans="1:5" ht="38.25">
      <c r="A43" s="36" t="s">
        <v>62</v>
      </c>
      <c r="E43" s="37" t="s">
        <v>4847</v>
      </c>
    </row>
    <row r="44" spans="1:5" ht="191.25">
      <c r="A44" t="s">
        <v>63</v>
      </c>
      <c r="E44" s="35" t="s">
        <v>4070</v>
      </c>
    </row>
    <row r="45" spans="1:16" ht="12.75">
      <c r="A45" s="24" t="s">
        <v>56</v>
      </c>
      <c s="29" t="s">
        <v>43</v>
      </c>
      <c s="29" t="s">
        <v>528</v>
      </c>
      <c s="24" t="s">
        <v>58</v>
      </c>
      <c s="30" t="s">
        <v>529</v>
      </c>
      <c s="31" t="s">
        <v>525</v>
      </c>
      <c s="32">
        <v>4.071</v>
      </c>
      <c s="33">
        <v>0</v>
      </c>
      <c s="33">
        <f>ROUND(ROUND(H45,2)*ROUND(G45,3),2)</f>
      </c>
      <c r="O45">
        <f>(I45*21)/100</f>
      </c>
      <c t="s">
        <v>33</v>
      </c>
    </row>
    <row r="46" spans="1:5" ht="12.75">
      <c r="A46" s="34" t="s">
        <v>61</v>
      </c>
      <c r="E46" s="35" t="s">
        <v>58</v>
      </c>
    </row>
    <row r="47" spans="1:5" ht="76.5">
      <c r="A47" s="36" t="s">
        <v>62</v>
      </c>
      <c r="E47" s="37" t="s">
        <v>4848</v>
      </c>
    </row>
    <row r="48" spans="1:5" ht="229.5">
      <c r="A48" t="s">
        <v>63</v>
      </c>
      <c r="E48" s="35" t="s">
        <v>1744</v>
      </c>
    </row>
    <row r="49" spans="1:16" ht="12.75">
      <c r="A49" s="24" t="s">
        <v>56</v>
      </c>
      <c s="29" t="s">
        <v>45</v>
      </c>
      <c s="29" t="s">
        <v>3782</v>
      </c>
      <c s="24" t="s">
        <v>58</v>
      </c>
      <c s="30" t="s">
        <v>3783</v>
      </c>
      <c s="31" t="s">
        <v>525</v>
      </c>
      <c s="32">
        <v>95.55</v>
      </c>
      <c s="33">
        <v>0</v>
      </c>
      <c s="33">
        <f>ROUND(ROUND(H49,2)*ROUND(G49,3),2)</f>
      </c>
      <c r="O49">
        <f>(I49*21)/100</f>
      </c>
      <c t="s">
        <v>33</v>
      </c>
    </row>
    <row r="50" spans="1:5" ht="12.75">
      <c r="A50" s="34" t="s">
        <v>61</v>
      </c>
      <c r="E50" s="35" t="s">
        <v>58</v>
      </c>
    </row>
    <row r="51" spans="1:5" ht="38.25">
      <c r="A51" s="36" t="s">
        <v>62</v>
      </c>
      <c r="E51" s="37" t="s">
        <v>4849</v>
      </c>
    </row>
    <row r="52" spans="1:5" ht="229.5">
      <c r="A52" t="s">
        <v>63</v>
      </c>
      <c r="E52" s="35" t="s">
        <v>4181</v>
      </c>
    </row>
    <row r="53" spans="1:18" ht="12.75" customHeight="1">
      <c r="A53" s="6" t="s">
        <v>53</v>
      </c>
      <c s="6"/>
      <c s="39" t="s">
        <v>92</v>
      </c>
      <c s="6"/>
      <c s="27" t="s">
        <v>4090</v>
      </c>
      <c s="6"/>
      <c s="6"/>
      <c s="6"/>
      <c s="40">
        <f>0+Q53</f>
      </c>
      <c r="O53">
        <f>0+R53</f>
      </c>
      <c r="Q53">
        <f>0+I54+I58+I62</f>
      </c>
      <c>
        <f>0+O54+O58+O62</f>
      </c>
    </row>
    <row r="54" spans="1:16" ht="12.75">
      <c r="A54" s="24" t="s">
        <v>56</v>
      </c>
      <c s="29" t="s">
        <v>47</v>
      </c>
      <c s="29" t="s">
        <v>4026</v>
      </c>
      <c s="24" t="s">
        <v>58</v>
      </c>
      <c s="30" t="s">
        <v>4810</v>
      </c>
      <c s="31" t="s">
        <v>525</v>
      </c>
      <c s="32">
        <v>8.112</v>
      </c>
      <c s="33">
        <v>0</v>
      </c>
      <c s="33">
        <f>ROUND(ROUND(H54,2)*ROUND(G54,3),2)</f>
      </c>
      <c r="O54">
        <f>(I54*21)/100</f>
      </c>
      <c t="s">
        <v>33</v>
      </c>
    </row>
    <row r="55" spans="1:5" ht="12.75">
      <c r="A55" s="34" t="s">
        <v>61</v>
      </c>
      <c r="E55" s="35" t="s">
        <v>58</v>
      </c>
    </row>
    <row r="56" spans="1:5" ht="63.75">
      <c r="A56" s="36" t="s">
        <v>62</v>
      </c>
      <c r="E56" s="37" t="s">
        <v>4850</v>
      </c>
    </row>
    <row r="57" spans="1:5" ht="369.75">
      <c r="A57" t="s">
        <v>63</v>
      </c>
      <c r="E57" s="35" t="s">
        <v>4812</v>
      </c>
    </row>
    <row r="58" spans="1:16" ht="12.75">
      <c r="A58" s="24" t="s">
        <v>56</v>
      </c>
      <c s="29" t="s">
        <v>452</v>
      </c>
      <c s="29" t="s">
        <v>4851</v>
      </c>
      <c s="24" t="s">
        <v>58</v>
      </c>
      <c s="30" t="s">
        <v>4852</v>
      </c>
      <c s="31" t="s">
        <v>906</v>
      </c>
      <c s="32">
        <v>0.076</v>
      </c>
      <c s="33">
        <v>0</v>
      </c>
      <c s="33">
        <f>ROUND(ROUND(H58,2)*ROUND(G58,3),2)</f>
      </c>
      <c r="O58">
        <f>(I58*21)/100</f>
      </c>
      <c t="s">
        <v>33</v>
      </c>
    </row>
    <row r="59" spans="1:5" ht="12.75">
      <c r="A59" s="34" t="s">
        <v>61</v>
      </c>
      <c r="E59" s="35" t="s">
        <v>58</v>
      </c>
    </row>
    <row r="60" spans="1:5" ht="38.25">
      <c r="A60" s="36" t="s">
        <v>62</v>
      </c>
      <c r="E60" s="37" t="s">
        <v>4853</v>
      </c>
    </row>
    <row r="61" spans="1:5" ht="267.75">
      <c r="A61" t="s">
        <v>63</v>
      </c>
      <c r="E61" s="35" t="s">
        <v>4715</v>
      </c>
    </row>
    <row r="62" spans="1:16" ht="12.75">
      <c r="A62" s="24" t="s">
        <v>56</v>
      </c>
      <c s="29" t="s">
        <v>394</v>
      </c>
      <c s="29" t="s">
        <v>4813</v>
      </c>
      <c s="24" t="s">
        <v>58</v>
      </c>
      <c s="30" t="s">
        <v>4814</v>
      </c>
      <c s="31" t="s">
        <v>906</v>
      </c>
      <c s="32">
        <v>0.474</v>
      </c>
      <c s="33">
        <v>0</v>
      </c>
      <c s="33">
        <f>ROUND(ROUND(H62,2)*ROUND(G62,3),2)</f>
      </c>
      <c r="O62">
        <f>(I62*21)/100</f>
      </c>
      <c t="s">
        <v>33</v>
      </c>
    </row>
    <row r="63" spans="1:5" ht="12.75">
      <c r="A63" s="34" t="s">
        <v>61</v>
      </c>
      <c r="E63" s="35" t="s">
        <v>58</v>
      </c>
    </row>
    <row r="64" spans="1:5" ht="38.25">
      <c r="A64" s="36" t="s">
        <v>62</v>
      </c>
      <c r="E64" s="37" t="s">
        <v>4854</v>
      </c>
    </row>
    <row r="65" spans="1:5" ht="267.75">
      <c r="A65" t="s">
        <v>63</v>
      </c>
      <c r="E65" s="35" t="s">
        <v>4715</v>
      </c>
    </row>
    <row r="66" spans="1:18" ht="12.75" customHeight="1">
      <c r="A66" s="6" t="s">
        <v>53</v>
      </c>
      <c s="6"/>
      <c s="39" t="s">
        <v>294</v>
      </c>
      <c s="6"/>
      <c s="27" t="s">
        <v>3246</v>
      </c>
      <c s="6"/>
      <c s="6"/>
      <c s="6"/>
      <c s="40">
        <f>0+Q66</f>
      </c>
      <c r="O66">
        <f>0+R66</f>
      </c>
      <c r="Q66">
        <f>0+I67+I71+I75</f>
      </c>
      <c>
        <f>0+O67+O71+O75</f>
      </c>
    </row>
    <row r="67" spans="1:16" ht="12.75">
      <c r="A67" s="24" t="s">
        <v>56</v>
      </c>
      <c s="29" t="s">
        <v>50</v>
      </c>
      <c s="29" t="s">
        <v>3941</v>
      </c>
      <c s="24" t="s">
        <v>58</v>
      </c>
      <c s="30" t="s">
        <v>3942</v>
      </c>
      <c s="31" t="s">
        <v>525</v>
      </c>
      <c s="32">
        <v>3.934</v>
      </c>
      <c s="33">
        <v>0</v>
      </c>
      <c s="33">
        <f>ROUND(ROUND(H67,2)*ROUND(G67,3),2)</f>
      </c>
      <c r="O67">
        <f>(I67*21)/100</f>
      </c>
      <c t="s">
        <v>33</v>
      </c>
    </row>
    <row r="68" spans="1:5" ht="12.75">
      <c r="A68" s="34" t="s">
        <v>61</v>
      </c>
      <c r="E68" s="35" t="s">
        <v>58</v>
      </c>
    </row>
    <row r="69" spans="1:5" ht="114.75">
      <c r="A69" s="36" t="s">
        <v>62</v>
      </c>
      <c r="E69" s="37" t="s">
        <v>4855</v>
      </c>
    </row>
    <row r="70" spans="1:5" ht="369.75">
      <c r="A70" t="s">
        <v>63</v>
      </c>
      <c r="E70" s="35" t="s">
        <v>4100</v>
      </c>
    </row>
    <row r="71" spans="1:16" ht="12.75">
      <c r="A71" s="24" t="s">
        <v>56</v>
      </c>
      <c s="29" t="s">
        <v>52</v>
      </c>
      <c s="29" t="s">
        <v>3251</v>
      </c>
      <c s="24" t="s">
        <v>58</v>
      </c>
      <c s="30" t="s">
        <v>3252</v>
      </c>
      <c s="31" t="s">
        <v>525</v>
      </c>
      <c s="32">
        <v>3.668</v>
      </c>
      <c s="33">
        <v>0</v>
      </c>
      <c s="33">
        <f>ROUND(ROUND(H71,2)*ROUND(G71,3),2)</f>
      </c>
      <c r="O71">
        <f>(I71*21)/100</f>
      </c>
      <c t="s">
        <v>33</v>
      </c>
    </row>
    <row r="72" spans="1:5" ht="12.75">
      <c r="A72" s="34" t="s">
        <v>61</v>
      </c>
      <c r="E72" s="35" t="s">
        <v>58</v>
      </c>
    </row>
    <row r="73" spans="1:5" ht="76.5">
      <c r="A73" s="36" t="s">
        <v>62</v>
      </c>
      <c r="E73" s="37" t="s">
        <v>4856</v>
      </c>
    </row>
    <row r="74" spans="1:5" ht="102">
      <c r="A74" t="s">
        <v>63</v>
      </c>
      <c r="E74" s="35" t="s">
        <v>4199</v>
      </c>
    </row>
    <row r="75" spans="1:16" ht="12.75">
      <c r="A75" s="24" t="s">
        <v>56</v>
      </c>
      <c s="29" t="s">
        <v>67</v>
      </c>
      <c s="29" t="s">
        <v>4200</v>
      </c>
      <c s="24" t="s">
        <v>58</v>
      </c>
      <c s="30" t="s">
        <v>4201</v>
      </c>
      <c s="31" t="s">
        <v>525</v>
      </c>
      <c s="32">
        <v>1.455</v>
      </c>
      <c s="33">
        <v>0</v>
      </c>
      <c s="33">
        <f>ROUND(ROUND(H75,2)*ROUND(G75,3),2)</f>
      </c>
      <c r="O75">
        <f>(I75*21)/100</f>
      </c>
      <c t="s">
        <v>33</v>
      </c>
    </row>
    <row r="76" spans="1:5" ht="12.75">
      <c r="A76" s="34" t="s">
        <v>61</v>
      </c>
      <c r="E76" s="35" t="s">
        <v>58</v>
      </c>
    </row>
    <row r="77" spans="1:5" ht="38.25">
      <c r="A77" s="36" t="s">
        <v>62</v>
      </c>
      <c r="E77" s="37" t="s">
        <v>4857</v>
      </c>
    </row>
    <row r="78" spans="1:5" ht="357">
      <c r="A78" t="s">
        <v>63</v>
      </c>
      <c r="E78" s="35" t="s">
        <v>4203</v>
      </c>
    </row>
    <row r="79" spans="1:18" ht="12.75" customHeight="1">
      <c r="A79" s="6" t="s">
        <v>53</v>
      </c>
      <c s="6"/>
      <c s="39" t="s">
        <v>3281</v>
      </c>
      <c s="6"/>
      <c s="27" t="s">
        <v>4737</v>
      </c>
      <c s="6"/>
      <c s="6"/>
      <c s="6"/>
      <c s="40">
        <f>0+Q79</f>
      </c>
      <c r="O79">
        <f>0+R79</f>
      </c>
      <c r="Q79">
        <f>0+I80+I84</f>
      </c>
      <c>
        <f>0+O80+O84</f>
      </c>
    </row>
    <row r="80" spans="1:16" ht="25.5">
      <c r="A80" s="24" t="s">
        <v>56</v>
      </c>
      <c s="29" t="s">
        <v>70</v>
      </c>
      <c s="29" t="s">
        <v>3283</v>
      </c>
      <c s="24" t="s">
        <v>58</v>
      </c>
      <c s="30" t="s">
        <v>3284</v>
      </c>
      <c s="31" t="s">
        <v>936</v>
      </c>
      <c s="32">
        <v>64.8</v>
      </c>
      <c s="33">
        <v>0</v>
      </c>
      <c s="33">
        <f>ROUND(ROUND(H80,2)*ROUND(G80,3),2)</f>
      </c>
      <c r="O80">
        <f>(I80*21)/100</f>
      </c>
      <c t="s">
        <v>33</v>
      </c>
    </row>
    <row r="81" spans="1:5" ht="12.75">
      <c r="A81" s="34" t="s">
        <v>61</v>
      </c>
      <c r="E81" s="35" t="s">
        <v>58</v>
      </c>
    </row>
    <row r="82" spans="1:5" ht="51">
      <c r="A82" s="36" t="s">
        <v>62</v>
      </c>
      <c r="E82" s="37" t="s">
        <v>4858</v>
      </c>
    </row>
    <row r="83" spans="1:5" ht="191.25">
      <c r="A83" t="s">
        <v>63</v>
      </c>
      <c r="E83" s="35" t="s">
        <v>4741</v>
      </c>
    </row>
    <row r="84" spans="1:16" ht="12.75">
      <c r="A84" s="24" t="s">
        <v>56</v>
      </c>
      <c s="29" t="s">
        <v>74</v>
      </c>
      <c s="29" t="s">
        <v>4746</v>
      </c>
      <c s="24" t="s">
        <v>58</v>
      </c>
      <c s="30" t="s">
        <v>4747</v>
      </c>
      <c s="31" t="s">
        <v>936</v>
      </c>
      <c s="32">
        <v>64.8</v>
      </c>
      <c s="33">
        <v>0</v>
      </c>
      <c s="33">
        <f>ROUND(ROUND(H84,2)*ROUND(G84,3),2)</f>
      </c>
      <c r="O84">
        <f>(I84*21)/100</f>
      </c>
      <c t="s">
        <v>33</v>
      </c>
    </row>
    <row r="85" spans="1:5" ht="12.75">
      <c r="A85" s="34" t="s">
        <v>61</v>
      </c>
      <c r="E85" s="35" t="s">
        <v>58</v>
      </c>
    </row>
    <row r="86" spans="1:5" ht="38.25">
      <c r="A86" s="36" t="s">
        <v>62</v>
      </c>
      <c r="E86" s="37" t="s">
        <v>4859</v>
      </c>
    </row>
    <row r="87" spans="1:5" ht="38.25">
      <c r="A87" t="s">
        <v>63</v>
      </c>
      <c r="E87" s="35" t="s">
        <v>4745</v>
      </c>
    </row>
    <row r="88" spans="1:18" ht="12.75" customHeight="1">
      <c r="A88" s="6" t="s">
        <v>53</v>
      </c>
      <c s="6"/>
      <c s="39" t="s">
        <v>402</v>
      </c>
      <c s="6"/>
      <c s="27" t="s">
        <v>4124</v>
      </c>
      <c s="6"/>
      <c s="6"/>
      <c s="6"/>
      <c s="40">
        <f>0+Q88</f>
      </c>
      <c r="O88">
        <f>0+R88</f>
      </c>
      <c r="Q88">
        <f>0+I89+I93+I97+I101</f>
      </c>
      <c>
        <f>0+O89+O93+O97+O101</f>
      </c>
    </row>
    <row r="89" spans="1:16" ht="12.75">
      <c r="A89" s="24" t="s">
        <v>56</v>
      </c>
      <c s="29" t="s">
        <v>77</v>
      </c>
      <c s="29" t="s">
        <v>3949</v>
      </c>
      <c s="24" t="s">
        <v>58</v>
      </c>
      <c s="30" t="s">
        <v>3950</v>
      </c>
      <c s="31" t="s">
        <v>60</v>
      </c>
      <c s="32">
        <v>8.6</v>
      </c>
      <c s="33">
        <v>0</v>
      </c>
      <c s="33">
        <f>ROUND(ROUND(H89,2)*ROUND(G89,3),2)</f>
      </c>
      <c r="O89">
        <f>(I89*21)/100</f>
      </c>
      <c t="s">
        <v>33</v>
      </c>
    </row>
    <row r="90" spans="1:5" ht="12.75">
      <c r="A90" s="34" t="s">
        <v>61</v>
      </c>
      <c r="E90" s="35" t="s">
        <v>58</v>
      </c>
    </row>
    <row r="91" spans="1:5" ht="38.25">
      <c r="A91" s="36" t="s">
        <v>62</v>
      </c>
      <c r="E91" s="37" t="s">
        <v>4860</v>
      </c>
    </row>
    <row r="92" spans="1:5" ht="38.25">
      <c r="A92" t="s">
        <v>63</v>
      </c>
      <c r="E92" s="35" t="s">
        <v>4770</v>
      </c>
    </row>
    <row r="93" spans="1:16" ht="12.75">
      <c r="A93" s="24" t="s">
        <v>56</v>
      </c>
      <c s="29" t="s">
        <v>258</v>
      </c>
      <c s="29" t="s">
        <v>4861</v>
      </c>
      <c s="24" t="s">
        <v>58</v>
      </c>
      <c s="30" t="s">
        <v>4862</v>
      </c>
      <c s="31" t="s">
        <v>98</v>
      </c>
      <c s="32">
        <v>2</v>
      </c>
      <c s="33">
        <v>0</v>
      </c>
      <c s="33">
        <f>ROUND(ROUND(H93,2)*ROUND(G93,3),2)</f>
      </c>
      <c r="O93">
        <f>(I93*21)/100</f>
      </c>
      <c t="s">
        <v>33</v>
      </c>
    </row>
    <row r="94" spans="1:5" ht="12.75">
      <c r="A94" s="34" t="s">
        <v>61</v>
      </c>
      <c r="E94" s="35" t="s">
        <v>58</v>
      </c>
    </row>
    <row r="95" spans="1:5" ht="51">
      <c r="A95" s="36" t="s">
        <v>62</v>
      </c>
      <c r="E95" s="37" t="s">
        <v>4863</v>
      </c>
    </row>
    <row r="96" spans="1:5" ht="38.25">
      <c r="A96" t="s">
        <v>63</v>
      </c>
      <c r="E96" s="35" t="s">
        <v>4831</v>
      </c>
    </row>
    <row r="97" spans="1:16" ht="12.75">
      <c r="A97" s="24" t="s">
        <v>56</v>
      </c>
      <c s="29" t="s">
        <v>261</v>
      </c>
      <c s="29" t="s">
        <v>4864</v>
      </c>
      <c s="24" t="s">
        <v>58</v>
      </c>
      <c s="30" t="s">
        <v>4865</v>
      </c>
      <c s="31" t="s">
        <v>60</v>
      </c>
      <c s="32">
        <v>7</v>
      </c>
      <c s="33">
        <v>0</v>
      </c>
      <c s="33">
        <f>ROUND(ROUND(H97,2)*ROUND(G97,3),2)</f>
      </c>
      <c r="O97">
        <f>(I97*21)/100</f>
      </c>
      <c t="s">
        <v>33</v>
      </c>
    </row>
    <row r="98" spans="1:5" ht="12.75">
      <c r="A98" s="34" t="s">
        <v>61</v>
      </c>
      <c r="E98" s="35" t="s">
        <v>58</v>
      </c>
    </row>
    <row r="99" spans="1:5" ht="51">
      <c r="A99" s="36" t="s">
        <v>62</v>
      </c>
      <c r="E99" s="37" t="s">
        <v>4866</v>
      </c>
    </row>
    <row r="100" spans="1:5" ht="38.25">
      <c r="A100" t="s">
        <v>63</v>
      </c>
      <c r="E100" s="35" t="s">
        <v>4831</v>
      </c>
    </row>
    <row r="101" spans="1:16" ht="12.75">
      <c r="A101" s="24" t="s">
        <v>56</v>
      </c>
      <c s="29" t="s">
        <v>264</v>
      </c>
      <c s="29" t="s">
        <v>4771</v>
      </c>
      <c s="24" t="s">
        <v>58</v>
      </c>
      <c s="30" t="s">
        <v>4772</v>
      </c>
      <c s="31" t="s">
        <v>98</v>
      </c>
      <c s="32">
        <v>1</v>
      </c>
      <c s="33">
        <v>0</v>
      </c>
      <c s="33">
        <f>ROUND(ROUND(H101,2)*ROUND(G101,3),2)</f>
      </c>
      <c r="O101">
        <f>(I101*21)/100</f>
      </c>
      <c t="s">
        <v>33</v>
      </c>
    </row>
    <row r="102" spans="1:5" ht="12.75">
      <c r="A102" s="34" t="s">
        <v>61</v>
      </c>
      <c r="E102" s="35" t="s">
        <v>58</v>
      </c>
    </row>
    <row r="103" spans="1:5" ht="63.75">
      <c r="A103" s="36" t="s">
        <v>62</v>
      </c>
      <c r="E103" s="37" t="s">
        <v>4867</v>
      </c>
    </row>
    <row r="104" spans="1:5" ht="25.5">
      <c r="A104" t="s">
        <v>63</v>
      </c>
      <c r="E104" s="35" t="s">
        <v>4774</v>
      </c>
    </row>
    <row r="105" spans="1:18" ht="12.75" customHeight="1">
      <c r="A105" s="6" t="s">
        <v>53</v>
      </c>
      <c s="6"/>
      <c s="39" t="s">
        <v>125</v>
      </c>
      <c s="6"/>
      <c s="27" t="s">
        <v>4147</v>
      </c>
      <c s="6"/>
      <c s="6"/>
      <c s="6"/>
      <c s="40">
        <f>0+Q105</f>
      </c>
      <c r="O105">
        <f>0+R105</f>
      </c>
      <c r="Q105">
        <f>0+I106+I110</f>
      </c>
      <c>
        <f>0+O106+O110</f>
      </c>
    </row>
    <row r="106" spans="1:16" ht="12.75">
      <c r="A106" s="24" t="s">
        <v>56</v>
      </c>
      <c s="29" t="s">
        <v>80</v>
      </c>
      <c s="29" t="s">
        <v>2920</v>
      </c>
      <c s="24" t="s">
        <v>58</v>
      </c>
      <c s="30" t="s">
        <v>2921</v>
      </c>
      <c s="31" t="s">
        <v>525</v>
      </c>
      <c s="32">
        <v>23.313</v>
      </c>
      <c s="33">
        <v>0</v>
      </c>
      <c s="33">
        <f>ROUND(ROUND(H106,2)*ROUND(G106,3),2)</f>
      </c>
      <c r="O106">
        <f>(I106*21)/100</f>
      </c>
      <c t="s">
        <v>33</v>
      </c>
    </row>
    <row r="107" spans="1:5" ht="12.75">
      <c r="A107" s="34" t="s">
        <v>61</v>
      </c>
      <c r="E107" s="35" t="s">
        <v>58</v>
      </c>
    </row>
    <row r="108" spans="1:5" ht="89.25">
      <c r="A108" s="36" t="s">
        <v>62</v>
      </c>
      <c r="E108" s="37" t="s">
        <v>4868</v>
      </c>
    </row>
    <row r="109" spans="1:5" ht="114.75">
      <c r="A109" t="s">
        <v>63</v>
      </c>
      <c r="E109" s="35" t="s">
        <v>4267</v>
      </c>
    </row>
    <row r="110" spans="1:16" ht="12.75">
      <c r="A110" s="24" t="s">
        <v>56</v>
      </c>
      <c s="29" t="s">
        <v>83</v>
      </c>
      <c s="29" t="s">
        <v>4869</v>
      </c>
      <c s="24" t="s">
        <v>58</v>
      </c>
      <c s="30" t="s">
        <v>4870</v>
      </c>
      <c s="31" t="s">
        <v>60</v>
      </c>
      <c s="32">
        <v>7.15</v>
      </c>
      <c s="33">
        <v>0</v>
      </c>
      <c s="33">
        <f>ROUND(ROUND(H110,2)*ROUND(G110,3),2)</f>
      </c>
      <c r="O110">
        <f>(I110*21)/100</f>
      </c>
      <c t="s">
        <v>33</v>
      </c>
    </row>
    <row r="111" spans="1:5" ht="12.75">
      <c r="A111" s="34" t="s">
        <v>61</v>
      </c>
      <c r="E111" s="35" t="s">
        <v>58</v>
      </c>
    </row>
    <row r="112" spans="1:5" ht="38.25">
      <c r="A112" s="36" t="s">
        <v>62</v>
      </c>
      <c r="E112" s="37" t="s">
        <v>4871</v>
      </c>
    </row>
    <row r="113" spans="1:5" ht="114.75">
      <c r="A113" t="s">
        <v>63</v>
      </c>
      <c r="E113" s="35" t="s">
        <v>4840</v>
      </c>
    </row>
    <row r="114" spans="1:18" ht="12.75" customHeight="1">
      <c r="A114" s="6" t="s">
        <v>53</v>
      </c>
      <c s="6"/>
      <c s="39" t="s">
        <v>902</v>
      </c>
      <c s="6"/>
      <c s="27" t="s">
        <v>903</v>
      </c>
      <c s="6"/>
      <c s="6"/>
      <c s="6"/>
      <c s="40">
        <f>0+Q114</f>
      </c>
      <c r="O114">
        <f>0+R114</f>
      </c>
      <c r="Q114">
        <f>0+I115+I119+I123</f>
      </c>
      <c>
        <f>0+O115+O119+O123</f>
      </c>
    </row>
    <row r="115" spans="1:16" ht="25.5">
      <c r="A115" s="24" t="s">
        <v>56</v>
      </c>
      <c s="29" t="s">
        <v>252</v>
      </c>
      <c s="29" t="s">
        <v>904</v>
      </c>
      <c s="24" t="s">
        <v>58</v>
      </c>
      <c s="30" t="s">
        <v>4785</v>
      </c>
      <c s="31" t="s">
        <v>906</v>
      </c>
      <c s="32">
        <v>184.279</v>
      </c>
      <c s="33">
        <v>0</v>
      </c>
      <c s="33">
        <f>ROUND(ROUND(H115,2)*ROUND(G115,3),2)</f>
      </c>
      <c r="O115">
        <f>(I115*21)/100</f>
      </c>
      <c t="s">
        <v>33</v>
      </c>
    </row>
    <row r="116" spans="1:5" ht="12.75">
      <c r="A116" s="34" t="s">
        <v>61</v>
      </c>
      <c r="E116" s="35" t="s">
        <v>58</v>
      </c>
    </row>
    <row r="117" spans="1:5" ht="12.75">
      <c r="A117" s="36" t="s">
        <v>62</v>
      </c>
      <c r="E117" s="37" t="s">
        <v>4872</v>
      </c>
    </row>
    <row r="118" spans="1:5" ht="178.5">
      <c r="A118" t="s">
        <v>63</v>
      </c>
      <c r="E118" s="35" t="s">
        <v>4787</v>
      </c>
    </row>
    <row r="119" spans="1:16" ht="25.5">
      <c r="A119" s="24" t="s">
        <v>56</v>
      </c>
      <c s="29" t="s">
        <v>86</v>
      </c>
      <c s="29" t="s">
        <v>910</v>
      </c>
      <c s="24" t="s">
        <v>58</v>
      </c>
      <c s="30" t="s">
        <v>4788</v>
      </c>
      <c s="31" t="s">
        <v>906</v>
      </c>
      <c s="32">
        <v>73.168</v>
      </c>
      <c s="33">
        <v>0</v>
      </c>
      <c s="33">
        <f>ROUND(ROUND(H119,2)*ROUND(G119,3),2)</f>
      </c>
      <c r="O119">
        <f>(I119*21)/100</f>
      </c>
      <c t="s">
        <v>33</v>
      </c>
    </row>
    <row r="120" spans="1:5" ht="12.75">
      <c r="A120" s="34" t="s">
        <v>61</v>
      </c>
      <c r="E120" s="35" t="s">
        <v>58</v>
      </c>
    </row>
    <row r="121" spans="1:5" ht="25.5">
      <c r="A121" s="36" t="s">
        <v>62</v>
      </c>
      <c r="E121" s="37" t="s">
        <v>4873</v>
      </c>
    </row>
    <row r="122" spans="1:5" ht="178.5">
      <c r="A122" t="s">
        <v>63</v>
      </c>
      <c r="E122" s="35" t="s">
        <v>4787</v>
      </c>
    </row>
    <row r="123" spans="1:16" ht="25.5">
      <c r="A123" s="24" t="s">
        <v>56</v>
      </c>
      <c s="29" t="s">
        <v>89</v>
      </c>
      <c s="29" t="s">
        <v>2100</v>
      </c>
      <c s="24" t="s">
        <v>58</v>
      </c>
      <c s="30" t="s">
        <v>4792</v>
      </c>
      <c s="31" t="s">
        <v>906</v>
      </c>
      <c s="32">
        <v>0.258</v>
      </c>
      <c s="33">
        <v>0</v>
      </c>
      <c s="33">
        <f>ROUND(ROUND(H123,2)*ROUND(G123,3),2)</f>
      </c>
      <c r="O123">
        <f>(I123*21)/100</f>
      </c>
      <c t="s">
        <v>33</v>
      </c>
    </row>
    <row r="124" spans="1:5" ht="12.75">
      <c r="A124" s="34" t="s">
        <v>61</v>
      </c>
      <c r="E124" s="35" t="s">
        <v>58</v>
      </c>
    </row>
    <row r="125" spans="1:5" ht="12.75">
      <c r="A125" s="36" t="s">
        <v>62</v>
      </c>
      <c r="E125" s="37" t="s">
        <v>4874</v>
      </c>
    </row>
    <row r="126" spans="1:5" ht="178.5">
      <c r="A126" t="s">
        <v>63</v>
      </c>
      <c r="E126"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7.xml><?xml version="1.0" encoding="utf-8"?>
<worksheet xmlns="http://schemas.openxmlformats.org/spreadsheetml/2006/main" xmlns:r="http://schemas.openxmlformats.org/officeDocument/2006/relationships">
  <sheetPr>
    <pageSetUpPr fitToPage="1"/>
  </sheetPr>
  <dimension ref="A1:R2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0+O11+O44+O57+O74+O103+O120+O137+O142+O147+O152+O197+O214</f>
      </c>
      <c t="s">
        <v>32</v>
      </c>
    </row>
    <row r="3" spans="1:16" ht="15" customHeight="1">
      <c r="A3" t="s">
        <v>12</v>
      </c>
      <c s="12" t="s">
        <v>14</v>
      </c>
      <c s="13" t="s">
        <v>15</v>
      </c>
      <c s="1"/>
      <c s="14" t="s">
        <v>16</v>
      </c>
      <c s="1"/>
      <c s="9"/>
      <c s="8" t="s">
        <v>4875</v>
      </c>
      <c s="41">
        <f>0+I11+I44+I57+I74+I103+I120+I137+I142+I147+I152+I197+I214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4875</v>
      </c>
      <c s="6"/>
      <c s="18" t="s">
        <v>4876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3155</v>
      </c>
      <c s="24" t="s">
        <v>58</v>
      </c>
      <c s="30" t="s">
        <v>3156</v>
      </c>
      <c s="31" t="s">
        <v>525</v>
      </c>
      <c s="32">
        <v>4.08</v>
      </c>
      <c s="33">
        <v>0</v>
      </c>
      <c s="33">
        <f>ROUND(ROUND(H12,2)*ROUND(G12,3),2)</f>
      </c>
      <c r="O12">
        <f>(I12*21)/100</f>
      </c>
      <c t="s">
        <v>33</v>
      </c>
    </row>
    <row r="13" spans="1:5" ht="12.75">
      <c r="A13" s="34" t="s">
        <v>61</v>
      </c>
      <c r="E13" s="35" t="s">
        <v>3156</v>
      </c>
    </row>
    <row r="14" spans="1:5" ht="25.5">
      <c r="A14" s="36" t="s">
        <v>62</v>
      </c>
      <c r="E14" s="37" t="s">
        <v>4877</v>
      </c>
    </row>
    <row r="15" spans="1:5" ht="38.25">
      <c r="A15" t="s">
        <v>63</v>
      </c>
      <c r="E15" s="35" t="s">
        <v>3158</v>
      </c>
    </row>
    <row r="16" spans="1:16" ht="12.75">
      <c r="A16" s="24" t="s">
        <v>56</v>
      </c>
      <c s="29" t="s">
        <v>33</v>
      </c>
      <c s="29" t="s">
        <v>732</v>
      </c>
      <c s="24" t="s">
        <v>58</v>
      </c>
      <c s="30" t="s">
        <v>733</v>
      </c>
      <c s="31" t="s">
        <v>525</v>
      </c>
      <c s="32">
        <v>89.01</v>
      </c>
      <c s="33">
        <v>0</v>
      </c>
      <c s="33">
        <f>ROUND(ROUND(H16,2)*ROUND(G16,3),2)</f>
      </c>
      <c r="O16">
        <f>(I16*21)/100</f>
      </c>
      <c t="s">
        <v>33</v>
      </c>
    </row>
    <row r="17" spans="1:5" ht="12.75">
      <c r="A17" s="34" t="s">
        <v>61</v>
      </c>
      <c r="E17" s="35" t="s">
        <v>733</v>
      </c>
    </row>
    <row r="18" spans="1:5" ht="25.5">
      <c r="A18" s="36" t="s">
        <v>62</v>
      </c>
      <c r="E18" s="37" t="s">
        <v>4878</v>
      </c>
    </row>
    <row r="19" spans="1:5" ht="318.75">
      <c r="A19" t="s">
        <v>63</v>
      </c>
      <c r="E19" s="35" t="s">
        <v>3175</v>
      </c>
    </row>
    <row r="20" spans="1:16" ht="12.75">
      <c r="A20" s="24" t="s">
        <v>56</v>
      </c>
      <c s="29" t="s">
        <v>32</v>
      </c>
      <c s="29" t="s">
        <v>528</v>
      </c>
      <c s="24" t="s">
        <v>58</v>
      </c>
      <c s="30" t="s">
        <v>529</v>
      </c>
      <c s="31" t="s">
        <v>525</v>
      </c>
      <c s="32">
        <v>47.52</v>
      </c>
      <c s="33">
        <v>0</v>
      </c>
      <c s="33">
        <f>ROUND(ROUND(H20,2)*ROUND(G20,3),2)</f>
      </c>
      <c r="O20">
        <f>(I20*21)/100</f>
      </c>
      <c t="s">
        <v>33</v>
      </c>
    </row>
    <row r="21" spans="1:5" ht="12.75">
      <c r="A21" s="34" t="s">
        <v>61</v>
      </c>
      <c r="E21" s="35" t="s">
        <v>529</v>
      </c>
    </row>
    <row r="22" spans="1:5" ht="25.5">
      <c r="A22" s="36" t="s">
        <v>62</v>
      </c>
      <c r="E22" s="37" t="s">
        <v>4879</v>
      </c>
    </row>
    <row r="23" spans="1:5" ht="229.5">
      <c r="A23" t="s">
        <v>63</v>
      </c>
      <c r="E23" s="35" t="s">
        <v>3921</v>
      </c>
    </row>
    <row r="24" spans="1:16" ht="12.75">
      <c r="A24" s="24" t="s">
        <v>56</v>
      </c>
      <c s="29" t="s">
        <v>43</v>
      </c>
      <c s="29" t="s">
        <v>3194</v>
      </c>
      <c s="24" t="s">
        <v>58</v>
      </c>
      <c s="30" t="s">
        <v>3195</v>
      </c>
      <c s="31" t="s">
        <v>525</v>
      </c>
      <c s="32">
        <v>24</v>
      </c>
      <c s="33">
        <v>0</v>
      </c>
      <c s="33">
        <f>ROUND(ROUND(H24,2)*ROUND(G24,3),2)</f>
      </c>
      <c r="O24">
        <f>(I24*21)/100</f>
      </c>
      <c t="s">
        <v>33</v>
      </c>
    </row>
    <row r="25" spans="1:5" ht="12.75">
      <c r="A25" s="34" t="s">
        <v>61</v>
      </c>
      <c r="E25" s="35" t="s">
        <v>3195</v>
      </c>
    </row>
    <row r="26" spans="1:5" ht="51">
      <c r="A26" s="36" t="s">
        <v>62</v>
      </c>
      <c r="E26" s="37" t="s">
        <v>4880</v>
      </c>
    </row>
    <row r="27" spans="1:5" ht="293.25">
      <c r="A27" t="s">
        <v>63</v>
      </c>
      <c r="E27" s="35" t="s">
        <v>3198</v>
      </c>
    </row>
    <row r="28" spans="1:16" ht="12.75">
      <c r="A28" s="24" t="s">
        <v>56</v>
      </c>
      <c s="29" t="s">
        <v>45</v>
      </c>
      <c s="29" t="s">
        <v>4881</v>
      </c>
      <c s="24" t="s">
        <v>58</v>
      </c>
      <c s="30" t="s">
        <v>4882</v>
      </c>
      <c s="31" t="s">
        <v>525</v>
      </c>
      <c s="32">
        <v>6</v>
      </c>
      <c s="33">
        <v>0</v>
      </c>
      <c s="33">
        <f>ROUND(ROUND(H28,2)*ROUND(G28,3),2)</f>
      </c>
      <c r="O28">
        <f>(I28*21)/100</f>
      </c>
      <c t="s">
        <v>33</v>
      </c>
    </row>
    <row r="29" spans="1:5" ht="12.75">
      <c r="A29" s="34" t="s">
        <v>61</v>
      </c>
      <c r="E29" s="35" t="s">
        <v>4882</v>
      </c>
    </row>
    <row r="30" spans="1:5" ht="25.5">
      <c r="A30" s="36" t="s">
        <v>62</v>
      </c>
      <c r="E30" s="37" t="s">
        <v>4883</v>
      </c>
    </row>
    <row r="31" spans="1:5" ht="280.5">
      <c r="A31" t="s">
        <v>63</v>
      </c>
      <c r="E31" s="35" t="s">
        <v>4884</v>
      </c>
    </row>
    <row r="32" spans="1:16" ht="12.75">
      <c r="A32" s="24" t="s">
        <v>56</v>
      </c>
      <c s="29" t="s">
        <v>47</v>
      </c>
      <c s="29" t="s">
        <v>3199</v>
      </c>
      <c s="24" t="s">
        <v>58</v>
      </c>
      <c s="30" t="s">
        <v>3200</v>
      </c>
      <c s="31" t="s">
        <v>936</v>
      </c>
      <c s="32">
        <v>30</v>
      </c>
      <c s="33">
        <v>0</v>
      </c>
      <c s="33">
        <f>ROUND(ROUND(H32,2)*ROUND(G32,3),2)</f>
      </c>
      <c r="O32">
        <f>(I32*21)/100</f>
      </c>
      <c t="s">
        <v>33</v>
      </c>
    </row>
    <row r="33" spans="1:5" ht="12.75">
      <c r="A33" s="34" t="s">
        <v>61</v>
      </c>
      <c r="E33" s="35" t="s">
        <v>3200</v>
      </c>
    </row>
    <row r="34" spans="1:5" ht="25.5">
      <c r="A34" s="36" t="s">
        <v>62</v>
      </c>
      <c r="E34" s="37" t="s">
        <v>4885</v>
      </c>
    </row>
    <row r="35" spans="1:5" ht="25.5">
      <c r="A35" t="s">
        <v>63</v>
      </c>
      <c r="E35" s="35" t="s">
        <v>3203</v>
      </c>
    </row>
    <row r="36" spans="1:16" ht="12.75">
      <c r="A36" s="24" t="s">
        <v>56</v>
      </c>
      <c s="29" t="s">
        <v>452</v>
      </c>
      <c s="29" t="s">
        <v>4886</v>
      </c>
      <c s="24" t="s">
        <v>58</v>
      </c>
      <c s="30" t="s">
        <v>4887</v>
      </c>
      <c s="31" t="s">
        <v>936</v>
      </c>
      <c s="32">
        <v>27.2</v>
      </c>
      <c s="33">
        <v>0</v>
      </c>
      <c s="33">
        <f>ROUND(ROUND(H36,2)*ROUND(G36,3),2)</f>
      </c>
      <c r="O36">
        <f>(I36*21)/100</f>
      </c>
      <c t="s">
        <v>33</v>
      </c>
    </row>
    <row r="37" spans="1:5" ht="12.75">
      <c r="A37" s="34" t="s">
        <v>61</v>
      </c>
      <c r="E37" s="35" t="s">
        <v>4887</v>
      </c>
    </row>
    <row r="38" spans="1:5" ht="25.5">
      <c r="A38" s="36" t="s">
        <v>62</v>
      </c>
      <c r="E38" s="37" t="s">
        <v>4888</v>
      </c>
    </row>
    <row r="39" spans="1:5" ht="38.25">
      <c r="A39" t="s">
        <v>63</v>
      </c>
      <c r="E39" s="35" t="s">
        <v>3207</v>
      </c>
    </row>
    <row r="40" spans="1:16" ht="12.75">
      <c r="A40" s="24" t="s">
        <v>56</v>
      </c>
      <c s="29" t="s">
        <v>394</v>
      </c>
      <c s="29" t="s">
        <v>3208</v>
      </c>
      <c s="24" t="s">
        <v>58</v>
      </c>
      <c s="30" t="s">
        <v>3209</v>
      </c>
      <c s="31" t="s">
        <v>936</v>
      </c>
      <c s="32">
        <v>27.2</v>
      </c>
      <c s="33">
        <v>0</v>
      </c>
      <c s="33">
        <f>ROUND(ROUND(H40,2)*ROUND(G40,3),2)</f>
      </c>
      <c r="O40">
        <f>(I40*21)/100</f>
      </c>
      <c t="s">
        <v>33</v>
      </c>
    </row>
    <row r="41" spans="1:5" ht="12.75">
      <c r="A41" s="34" t="s">
        <v>61</v>
      </c>
      <c r="E41" s="35" t="s">
        <v>3209</v>
      </c>
    </row>
    <row r="42" spans="1:5" ht="12.75">
      <c r="A42" s="36" t="s">
        <v>62</v>
      </c>
      <c r="E42" s="37" t="s">
        <v>4889</v>
      </c>
    </row>
    <row r="43" spans="1:5" ht="25.5">
      <c r="A43" t="s">
        <v>63</v>
      </c>
      <c r="E43" s="35" t="s">
        <v>3212</v>
      </c>
    </row>
    <row r="44" spans="1:18" ht="12.75" customHeight="1">
      <c r="A44" s="6" t="s">
        <v>53</v>
      </c>
      <c s="6"/>
      <c s="39" t="s">
        <v>33</v>
      </c>
      <c s="6"/>
      <c s="27" t="s">
        <v>3213</v>
      </c>
      <c s="6"/>
      <c s="6"/>
      <c s="6"/>
      <c s="40">
        <f>0+Q44</f>
      </c>
      <c r="O44">
        <f>0+R44</f>
      </c>
      <c r="Q44">
        <f>0+I45+I49+I53</f>
      </c>
      <c>
        <f>0+O45+O49+O53</f>
      </c>
    </row>
    <row r="45" spans="1:16" ht="12.75">
      <c r="A45" s="24" t="s">
        <v>56</v>
      </c>
      <c s="29" t="s">
        <v>50</v>
      </c>
      <c s="29" t="s">
        <v>4890</v>
      </c>
      <c s="24" t="s">
        <v>58</v>
      </c>
      <c s="30" t="s">
        <v>4891</v>
      </c>
      <c s="31" t="s">
        <v>60</v>
      </c>
      <c s="32">
        <v>216</v>
      </c>
      <c s="33">
        <v>0</v>
      </c>
      <c s="33">
        <f>ROUND(ROUND(H45,2)*ROUND(G45,3),2)</f>
      </c>
      <c r="O45">
        <f>(I45*21)/100</f>
      </c>
      <c t="s">
        <v>33</v>
      </c>
    </row>
    <row r="46" spans="1:5" ht="12.75">
      <c r="A46" s="34" t="s">
        <v>61</v>
      </c>
      <c r="E46" s="35" t="s">
        <v>58</v>
      </c>
    </row>
    <row r="47" spans="1:5" ht="12.75">
      <c r="A47" s="36" t="s">
        <v>62</v>
      </c>
      <c r="E47" s="37" t="s">
        <v>4892</v>
      </c>
    </row>
    <row r="48" spans="1:5" ht="51">
      <c r="A48" t="s">
        <v>63</v>
      </c>
      <c r="E48" s="35" t="s">
        <v>4893</v>
      </c>
    </row>
    <row r="49" spans="1:16" ht="25.5">
      <c r="A49" s="24" t="s">
        <v>56</v>
      </c>
      <c s="29" t="s">
        <v>52</v>
      </c>
      <c s="29" t="s">
        <v>4894</v>
      </c>
      <c s="24" t="s">
        <v>58</v>
      </c>
      <c s="30" t="s">
        <v>4895</v>
      </c>
      <c s="31" t="s">
        <v>60</v>
      </c>
      <c s="32">
        <v>171</v>
      </c>
      <c s="33">
        <v>0</v>
      </c>
      <c s="33">
        <f>ROUND(ROUND(H49,2)*ROUND(G49,3),2)</f>
      </c>
      <c r="O49">
        <f>(I49*0)/100</f>
      </c>
      <c t="s">
        <v>37</v>
      </c>
    </row>
    <row r="50" spans="1:5" ht="12.75">
      <c r="A50" s="34" t="s">
        <v>61</v>
      </c>
      <c r="E50" s="35" t="s">
        <v>58</v>
      </c>
    </row>
    <row r="51" spans="1:5" ht="25.5">
      <c r="A51" s="36" t="s">
        <v>62</v>
      </c>
      <c r="E51" s="37" t="s">
        <v>4896</v>
      </c>
    </row>
    <row r="52" spans="1:5" ht="63.75">
      <c r="A52" t="s">
        <v>63</v>
      </c>
      <c r="E52" s="35" t="s">
        <v>4897</v>
      </c>
    </row>
    <row r="53" spans="1:16" ht="25.5">
      <c r="A53" s="24" t="s">
        <v>56</v>
      </c>
      <c s="29" t="s">
        <v>67</v>
      </c>
      <c s="29" t="s">
        <v>4898</v>
      </c>
      <c s="24" t="s">
        <v>58</v>
      </c>
      <c s="30" t="s">
        <v>4899</v>
      </c>
      <c s="31" t="s">
        <v>60</v>
      </c>
      <c s="32">
        <v>45</v>
      </c>
      <c s="33">
        <v>0</v>
      </c>
      <c s="33">
        <f>ROUND(ROUND(H53,2)*ROUND(G53,3),2)</f>
      </c>
      <c r="O53">
        <f>(I53*21)/100</f>
      </c>
      <c t="s">
        <v>33</v>
      </c>
    </row>
    <row r="54" spans="1:5" ht="25.5">
      <c r="A54" s="34" t="s">
        <v>61</v>
      </c>
      <c r="E54" s="35" t="s">
        <v>4899</v>
      </c>
    </row>
    <row r="55" spans="1:5" ht="12.75">
      <c r="A55" s="36" t="s">
        <v>62</v>
      </c>
      <c r="E55" s="37" t="s">
        <v>4900</v>
      </c>
    </row>
    <row r="56" spans="1:5" ht="63.75">
      <c r="A56" t="s">
        <v>63</v>
      </c>
      <c r="E56" s="35" t="s">
        <v>4901</v>
      </c>
    </row>
    <row r="57" spans="1:18" ht="12.75" customHeight="1">
      <c r="A57" s="6" t="s">
        <v>53</v>
      </c>
      <c s="6"/>
      <c s="39" t="s">
        <v>32</v>
      </c>
      <c s="6"/>
      <c s="27" t="s">
        <v>3237</v>
      </c>
      <c s="6"/>
      <c s="6"/>
      <c s="6"/>
      <c s="40">
        <f>0+Q57</f>
      </c>
      <c r="O57">
        <f>0+R57</f>
      </c>
      <c r="Q57">
        <f>0+I58+I62+I66+I70</f>
      </c>
      <c>
        <f>0+O58+O62+O66+O70</f>
      </c>
    </row>
    <row r="58" spans="1:16" ht="12.75">
      <c r="A58" s="24" t="s">
        <v>56</v>
      </c>
      <c s="29" t="s">
        <v>70</v>
      </c>
      <c s="29" t="s">
        <v>4902</v>
      </c>
      <c s="24" t="s">
        <v>58</v>
      </c>
      <c s="30" t="s">
        <v>4903</v>
      </c>
      <c s="31" t="s">
        <v>525</v>
      </c>
      <c s="32">
        <v>1.25</v>
      </c>
      <c s="33">
        <v>0</v>
      </c>
      <c s="33">
        <f>ROUND(ROUND(H58,2)*ROUND(G58,3),2)</f>
      </c>
      <c r="O58">
        <f>(I58*21)/100</f>
      </c>
      <c t="s">
        <v>33</v>
      </c>
    </row>
    <row r="59" spans="1:5" ht="12.75">
      <c r="A59" s="34" t="s">
        <v>61</v>
      </c>
      <c r="E59" s="35" t="s">
        <v>4903</v>
      </c>
    </row>
    <row r="60" spans="1:5" ht="12.75">
      <c r="A60" s="36" t="s">
        <v>62</v>
      </c>
      <c r="E60" s="37" t="s">
        <v>4904</v>
      </c>
    </row>
    <row r="61" spans="1:5" ht="25.5">
      <c r="A61" t="s">
        <v>63</v>
      </c>
      <c r="E61" s="35" t="s">
        <v>4905</v>
      </c>
    </row>
    <row r="62" spans="1:16" ht="12.75">
      <c r="A62" s="24" t="s">
        <v>56</v>
      </c>
      <c s="29" t="s">
        <v>74</v>
      </c>
      <c s="29" t="s">
        <v>4817</v>
      </c>
      <c s="24" t="s">
        <v>58</v>
      </c>
      <c s="30" t="s">
        <v>4906</v>
      </c>
      <c s="31" t="s">
        <v>525</v>
      </c>
      <c s="32">
        <v>14.1</v>
      </c>
      <c s="33">
        <v>0</v>
      </c>
      <c s="33">
        <f>ROUND(ROUND(H62,2)*ROUND(G62,3),2)</f>
      </c>
      <c r="O62">
        <f>(I62*21)/100</f>
      </c>
      <c t="s">
        <v>33</v>
      </c>
    </row>
    <row r="63" spans="1:5" ht="12.75">
      <c r="A63" s="34" t="s">
        <v>61</v>
      </c>
      <c r="E63" s="35" t="s">
        <v>4906</v>
      </c>
    </row>
    <row r="64" spans="1:5" ht="25.5">
      <c r="A64" s="36" t="s">
        <v>62</v>
      </c>
      <c r="E64" s="37" t="s">
        <v>4907</v>
      </c>
    </row>
    <row r="65" spans="1:5" ht="369.75">
      <c r="A65" t="s">
        <v>63</v>
      </c>
      <c r="E65" s="35" t="s">
        <v>3312</v>
      </c>
    </row>
    <row r="66" spans="1:16" ht="12.75">
      <c r="A66" s="24" t="s">
        <v>56</v>
      </c>
      <c s="29" t="s">
        <v>77</v>
      </c>
      <c s="29" t="s">
        <v>4820</v>
      </c>
      <c s="24" t="s">
        <v>58</v>
      </c>
      <c s="30" t="s">
        <v>4821</v>
      </c>
      <c s="31" t="s">
        <v>906</v>
      </c>
      <c s="32">
        <v>1.4</v>
      </c>
      <c s="33">
        <v>0</v>
      </c>
      <c s="33">
        <f>ROUND(ROUND(H66,2)*ROUND(G66,3),2)</f>
      </c>
      <c r="O66">
        <f>(I66*21)/100</f>
      </c>
      <c t="s">
        <v>33</v>
      </c>
    </row>
    <row r="67" spans="1:5" ht="12.75">
      <c r="A67" s="34" t="s">
        <v>61</v>
      </c>
      <c r="E67" s="35" t="s">
        <v>4821</v>
      </c>
    </row>
    <row r="68" spans="1:5" ht="12.75">
      <c r="A68" s="36" t="s">
        <v>62</v>
      </c>
      <c r="E68" s="37" t="s">
        <v>4908</v>
      </c>
    </row>
    <row r="69" spans="1:5" ht="267.75">
      <c r="A69" t="s">
        <v>63</v>
      </c>
      <c r="E69" s="35" t="s">
        <v>3801</v>
      </c>
    </row>
    <row r="70" spans="1:16" ht="12.75">
      <c r="A70" s="24" t="s">
        <v>56</v>
      </c>
      <c s="29" t="s">
        <v>80</v>
      </c>
      <c s="29" t="s">
        <v>4909</v>
      </c>
      <c s="24" t="s">
        <v>58</v>
      </c>
      <c s="30" t="s">
        <v>4910</v>
      </c>
      <c s="31" t="s">
        <v>501</v>
      </c>
      <c s="32">
        <v>650</v>
      </c>
      <c s="33">
        <v>0</v>
      </c>
      <c s="33">
        <f>ROUND(ROUND(H70,2)*ROUND(G70,3),2)</f>
      </c>
      <c r="O70">
        <f>(I70*21)/100</f>
      </c>
      <c t="s">
        <v>33</v>
      </c>
    </row>
    <row r="71" spans="1:5" ht="12.75">
      <c r="A71" s="34" t="s">
        <v>61</v>
      </c>
      <c r="E71" s="35" t="s">
        <v>4910</v>
      </c>
    </row>
    <row r="72" spans="1:5" ht="12.75">
      <c r="A72" s="36" t="s">
        <v>62</v>
      </c>
      <c r="E72" s="37" t="s">
        <v>4911</v>
      </c>
    </row>
    <row r="73" spans="1:5" ht="369.75">
      <c r="A73" t="s">
        <v>63</v>
      </c>
      <c r="E73" s="35" t="s">
        <v>4912</v>
      </c>
    </row>
    <row r="74" spans="1:18" ht="12.75" customHeight="1">
      <c r="A74" s="6" t="s">
        <v>53</v>
      </c>
      <c s="6"/>
      <c s="39" t="s">
        <v>43</v>
      </c>
      <c s="6"/>
      <c s="27" t="s">
        <v>3246</v>
      </c>
      <c s="6"/>
      <c s="6"/>
      <c s="6"/>
      <c s="40">
        <f>0+Q74</f>
      </c>
      <c r="O74">
        <f>0+R74</f>
      </c>
      <c r="Q74">
        <f>0+I75+I79+I83+I87+I91+I95+I99</f>
      </c>
      <c>
        <f>0+O75+O79+O83+O87+O91+O95+O99</f>
      </c>
    </row>
    <row r="75" spans="1:16" ht="12.75">
      <c r="A75" s="24" t="s">
        <v>56</v>
      </c>
      <c s="29" t="s">
        <v>83</v>
      </c>
      <c s="29" t="s">
        <v>4913</v>
      </c>
      <c s="24" t="s">
        <v>58</v>
      </c>
      <c s="30" t="s">
        <v>4914</v>
      </c>
      <c s="31" t="s">
        <v>525</v>
      </c>
      <c s="32">
        <v>14.9</v>
      </c>
      <c s="33">
        <v>0</v>
      </c>
      <c s="33">
        <f>ROUND(ROUND(H75,2)*ROUND(G75,3),2)</f>
      </c>
      <c r="O75">
        <f>(I75*21)/100</f>
      </c>
      <c t="s">
        <v>33</v>
      </c>
    </row>
    <row r="76" spans="1:5" ht="12.75">
      <c r="A76" s="34" t="s">
        <v>61</v>
      </c>
      <c r="E76" s="35" t="s">
        <v>4914</v>
      </c>
    </row>
    <row r="77" spans="1:5" ht="25.5">
      <c r="A77" s="36" t="s">
        <v>62</v>
      </c>
      <c r="E77" s="37" t="s">
        <v>4915</v>
      </c>
    </row>
    <row r="78" spans="1:5" ht="369.75">
      <c r="A78" t="s">
        <v>63</v>
      </c>
      <c r="E78" s="35" t="s">
        <v>3312</v>
      </c>
    </row>
    <row r="79" spans="1:16" ht="12.75">
      <c r="A79" s="24" t="s">
        <v>56</v>
      </c>
      <c s="29" t="s">
        <v>252</v>
      </c>
      <c s="29" t="s">
        <v>4916</v>
      </c>
      <c s="24" t="s">
        <v>58</v>
      </c>
      <c s="30" t="s">
        <v>4917</v>
      </c>
      <c s="31" t="s">
        <v>906</v>
      </c>
      <c s="32">
        <v>3.059</v>
      </c>
      <c s="33">
        <v>0</v>
      </c>
      <c s="33">
        <f>ROUND(ROUND(H79,2)*ROUND(G79,3),2)</f>
      </c>
      <c r="O79">
        <f>(I79*21)/100</f>
      </c>
      <c t="s">
        <v>33</v>
      </c>
    </row>
    <row r="80" spans="1:5" ht="12.75">
      <c r="A80" s="34" t="s">
        <v>61</v>
      </c>
      <c r="E80" s="35" t="s">
        <v>4917</v>
      </c>
    </row>
    <row r="81" spans="1:5" ht="12.75">
      <c r="A81" s="36" t="s">
        <v>62</v>
      </c>
      <c r="E81" s="37" t="s">
        <v>4918</v>
      </c>
    </row>
    <row r="82" spans="1:5" ht="267.75">
      <c r="A82" t="s">
        <v>63</v>
      </c>
      <c r="E82" s="35" t="s">
        <v>4919</v>
      </c>
    </row>
    <row r="83" spans="1:16" ht="12.75">
      <c r="A83" s="24" t="s">
        <v>56</v>
      </c>
      <c s="29" t="s">
        <v>86</v>
      </c>
      <c s="29" t="s">
        <v>3937</v>
      </c>
      <c s="24" t="s">
        <v>58</v>
      </c>
      <c s="30" t="s">
        <v>3938</v>
      </c>
      <c s="31" t="s">
        <v>525</v>
      </c>
      <c s="32">
        <v>8.4</v>
      </c>
      <c s="33">
        <v>0</v>
      </c>
      <c s="33">
        <f>ROUND(ROUND(H83,2)*ROUND(G83,3),2)</f>
      </c>
      <c r="O83">
        <f>(I83*21)/100</f>
      </c>
      <c t="s">
        <v>33</v>
      </c>
    </row>
    <row r="84" spans="1:5" ht="12.75">
      <c r="A84" s="34" t="s">
        <v>61</v>
      </c>
      <c r="E84" s="35" t="s">
        <v>3938</v>
      </c>
    </row>
    <row r="85" spans="1:5" ht="25.5">
      <c r="A85" s="36" t="s">
        <v>62</v>
      </c>
      <c r="E85" s="37" t="s">
        <v>4920</v>
      </c>
    </row>
    <row r="86" spans="1:5" ht="369.75">
      <c r="A86" t="s">
        <v>63</v>
      </c>
      <c r="E86" s="35" t="s">
        <v>3312</v>
      </c>
    </row>
    <row r="87" spans="1:16" ht="12.75">
      <c r="A87" s="24" t="s">
        <v>56</v>
      </c>
      <c s="29" t="s">
        <v>89</v>
      </c>
      <c s="29" t="s">
        <v>3941</v>
      </c>
      <c s="24" t="s">
        <v>58</v>
      </c>
      <c s="30" t="s">
        <v>3942</v>
      </c>
      <c s="31" t="s">
        <v>525</v>
      </c>
      <c s="32">
        <v>11.952</v>
      </c>
      <c s="33">
        <v>0</v>
      </c>
      <c s="33">
        <f>ROUND(ROUND(H87,2)*ROUND(G87,3),2)</f>
      </c>
      <c r="O87">
        <f>(I87*21)/100</f>
      </c>
      <c t="s">
        <v>33</v>
      </c>
    </row>
    <row r="88" spans="1:5" ht="12.75">
      <c r="A88" s="34" t="s">
        <v>61</v>
      </c>
      <c r="E88" s="35" t="s">
        <v>3942</v>
      </c>
    </row>
    <row r="89" spans="1:5" ht="38.25">
      <c r="A89" s="36" t="s">
        <v>62</v>
      </c>
      <c r="E89" s="37" t="s">
        <v>4921</v>
      </c>
    </row>
    <row r="90" spans="1:5" ht="369.75">
      <c r="A90" t="s">
        <v>63</v>
      </c>
      <c r="E90" s="35" t="s">
        <v>3312</v>
      </c>
    </row>
    <row r="91" spans="1:16" ht="12.75">
      <c r="A91" s="24" t="s">
        <v>56</v>
      </c>
      <c s="29" t="s">
        <v>92</v>
      </c>
      <c s="29" t="s">
        <v>4726</v>
      </c>
      <c s="24" t="s">
        <v>58</v>
      </c>
      <c s="30" t="s">
        <v>4727</v>
      </c>
      <c s="31" t="s">
        <v>525</v>
      </c>
      <c s="32">
        <v>6</v>
      </c>
      <c s="33">
        <v>0</v>
      </c>
      <c s="33">
        <f>ROUND(ROUND(H91,2)*ROUND(G91,3),2)</f>
      </c>
      <c r="O91">
        <f>(I91*21)/100</f>
      </c>
      <c t="s">
        <v>33</v>
      </c>
    </row>
    <row r="92" spans="1:5" ht="12.75">
      <c r="A92" s="34" t="s">
        <v>61</v>
      </c>
      <c r="E92" s="35" t="s">
        <v>4727</v>
      </c>
    </row>
    <row r="93" spans="1:5" ht="25.5">
      <c r="A93" s="36" t="s">
        <v>62</v>
      </c>
      <c r="E93" s="37" t="s">
        <v>4922</v>
      </c>
    </row>
    <row r="94" spans="1:5" ht="51">
      <c r="A94" t="s">
        <v>63</v>
      </c>
      <c r="E94" s="35" t="s">
        <v>4923</v>
      </c>
    </row>
    <row r="95" spans="1:16" ht="12.75">
      <c r="A95" s="24" t="s">
        <v>56</v>
      </c>
      <c s="29" t="s">
        <v>95</v>
      </c>
      <c s="29" t="s">
        <v>3251</v>
      </c>
      <c s="24" t="s">
        <v>58</v>
      </c>
      <c s="30" t="s">
        <v>3252</v>
      </c>
      <c s="31" t="s">
        <v>525</v>
      </c>
      <c s="32">
        <v>15.936</v>
      </c>
      <c s="33">
        <v>0</v>
      </c>
      <c s="33">
        <f>ROUND(ROUND(H95,2)*ROUND(G95,3),2)</f>
      </c>
      <c r="O95">
        <f>(I95*21)/100</f>
      </c>
      <c t="s">
        <v>33</v>
      </c>
    </row>
    <row r="96" spans="1:5" ht="12.75">
      <c r="A96" s="34" t="s">
        <v>61</v>
      </c>
      <c r="E96" s="35" t="s">
        <v>3252</v>
      </c>
    </row>
    <row r="97" spans="1:5" ht="25.5">
      <c r="A97" s="36" t="s">
        <v>62</v>
      </c>
      <c r="E97" s="37" t="s">
        <v>4924</v>
      </c>
    </row>
    <row r="98" spans="1:5" ht="102">
      <c r="A98" t="s">
        <v>63</v>
      </c>
      <c r="E98" s="35" t="s">
        <v>3254</v>
      </c>
    </row>
    <row r="99" spans="1:16" ht="12.75">
      <c r="A99" s="24" t="s">
        <v>56</v>
      </c>
      <c s="29" t="s">
        <v>99</v>
      </c>
      <c s="29" t="s">
        <v>4925</v>
      </c>
      <c s="24" t="s">
        <v>58</v>
      </c>
      <c s="30" t="s">
        <v>4926</v>
      </c>
      <c s="31" t="s">
        <v>525</v>
      </c>
      <c s="32">
        <v>6</v>
      </c>
      <c s="33">
        <v>0</v>
      </c>
      <c s="33">
        <f>ROUND(ROUND(H99,2)*ROUND(G99,3),2)</f>
      </c>
      <c r="O99">
        <f>(I99*21)/100</f>
      </c>
      <c t="s">
        <v>33</v>
      </c>
    </row>
    <row r="100" spans="1:5" ht="12.75">
      <c r="A100" s="34" t="s">
        <v>61</v>
      </c>
      <c r="E100" s="35" t="s">
        <v>58</v>
      </c>
    </row>
    <row r="101" spans="1:5" ht="12.75">
      <c r="A101" s="36" t="s">
        <v>62</v>
      </c>
      <c r="E101" s="37" t="s">
        <v>4927</v>
      </c>
    </row>
    <row r="102" spans="1:5" ht="409.5">
      <c r="A102" t="s">
        <v>63</v>
      </c>
      <c r="E102" s="35" t="s">
        <v>4928</v>
      </c>
    </row>
    <row r="103" spans="1:18" ht="12.75" customHeight="1">
      <c r="A103" s="6" t="s">
        <v>53</v>
      </c>
      <c s="6"/>
      <c s="39" t="s">
        <v>47</v>
      </c>
      <c s="6"/>
      <c s="27" t="s">
        <v>4929</v>
      </c>
      <c s="6"/>
      <c s="6"/>
      <c s="6"/>
      <c s="40">
        <f>0+Q103</f>
      </c>
      <c r="O103">
        <f>0+R103</f>
      </c>
      <c r="Q103">
        <f>0+I104+I108+I112+I116</f>
      </c>
      <c>
        <f>0+O104+O108+O112+O116</f>
      </c>
    </row>
    <row r="104" spans="1:16" ht="25.5">
      <c r="A104" s="24" t="s">
        <v>56</v>
      </c>
      <c s="29" t="s">
        <v>102</v>
      </c>
      <c s="29" t="s">
        <v>4930</v>
      </c>
      <c s="24" t="s">
        <v>58</v>
      </c>
      <c s="30" t="s">
        <v>4931</v>
      </c>
      <c s="31" t="s">
        <v>936</v>
      </c>
      <c s="32">
        <v>17.5</v>
      </c>
      <c s="33">
        <v>0</v>
      </c>
      <c s="33">
        <f>ROUND(ROUND(H104,2)*ROUND(G104,3),2)</f>
      </c>
      <c r="O104">
        <f>(I104*21)/100</f>
      </c>
      <c t="s">
        <v>33</v>
      </c>
    </row>
    <row r="105" spans="1:5" ht="25.5">
      <c r="A105" s="34" t="s">
        <v>61</v>
      </c>
      <c r="E105" s="35" t="s">
        <v>4931</v>
      </c>
    </row>
    <row r="106" spans="1:5" ht="25.5">
      <c r="A106" s="36" t="s">
        <v>62</v>
      </c>
      <c r="E106" s="37" t="s">
        <v>4932</v>
      </c>
    </row>
    <row r="107" spans="1:5" ht="76.5">
      <c r="A107" t="s">
        <v>63</v>
      </c>
      <c r="E107" s="35" t="s">
        <v>4933</v>
      </c>
    </row>
    <row r="108" spans="1:16" ht="12.75">
      <c r="A108" s="24" t="s">
        <v>56</v>
      </c>
      <c s="29" t="s">
        <v>105</v>
      </c>
      <c s="29" t="s">
        <v>4934</v>
      </c>
      <c s="24" t="s">
        <v>58</v>
      </c>
      <c s="30" t="s">
        <v>4935</v>
      </c>
      <c s="31" t="s">
        <v>936</v>
      </c>
      <c s="32">
        <v>4.125</v>
      </c>
      <c s="33">
        <v>0</v>
      </c>
      <c s="33">
        <f>ROUND(ROUND(H108,2)*ROUND(G108,3),2)</f>
      </c>
      <c r="O108">
        <f>(I108*21)/100</f>
      </c>
      <c t="s">
        <v>33</v>
      </c>
    </row>
    <row r="109" spans="1:5" ht="12.75">
      <c r="A109" s="34" t="s">
        <v>61</v>
      </c>
      <c r="E109" s="35" t="s">
        <v>4935</v>
      </c>
    </row>
    <row r="110" spans="1:5" ht="12.75">
      <c r="A110" s="36" t="s">
        <v>62</v>
      </c>
      <c r="E110" s="37" t="s">
        <v>4936</v>
      </c>
    </row>
    <row r="111" spans="1:5" ht="89.25">
      <c r="A111" t="s">
        <v>63</v>
      </c>
      <c r="E111" s="35" t="s">
        <v>4937</v>
      </c>
    </row>
    <row r="112" spans="1:16" ht="12.75">
      <c r="A112" s="24" t="s">
        <v>56</v>
      </c>
      <c s="29" t="s">
        <v>258</v>
      </c>
      <c s="29" t="s">
        <v>4938</v>
      </c>
      <c s="24" t="s">
        <v>58</v>
      </c>
      <c s="30" t="s">
        <v>4939</v>
      </c>
      <c s="31" t="s">
        <v>525</v>
      </c>
      <c s="32">
        <v>2.01</v>
      </c>
      <c s="33">
        <v>0</v>
      </c>
      <c s="33">
        <f>ROUND(ROUND(H112,2)*ROUND(G112,3),2)</f>
      </c>
      <c r="O112">
        <f>(I112*21)/100</f>
      </c>
      <c t="s">
        <v>33</v>
      </c>
    </row>
    <row r="113" spans="1:5" ht="12.75">
      <c r="A113" s="34" t="s">
        <v>61</v>
      </c>
      <c r="E113" s="35" t="s">
        <v>4939</v>
      </c>
    </row>
    <row r="114" spans="1:5" ht="25.5">
      <c r="A114" s="36" t="s">
        <v>62</v>
      </c>
      <c r="E114" s="37" t="s">
        <v>4940</v>
      </c>
    </row>
    <row r="115" spans="1:5" ht="357">
      <c r="A115" t="s">
        <v>63</v>
      </c>
      <c r="E115" s="35" t="s">
        <v>4941</v>
      </c>
    </row>
    <row r="116" spans="1:16" ht="12.75">
      <c r="A116" s="24" t="s">
        <v>56</v>
      </c>
      <c s="29" t="s">
        <v>261</v>
      </c>
      <c s="29" t="s">
        <v>4942</v>
      </c>
      <c s="24" t="s">
        <v>58</v>
      </c>
      <c s="30" t="s">
        <v>4943</v>
      </c>
      <c s="31" t="s">
        <v>906</v>
      </c>
      <c s="32">
        <v>0.08</v>
      </c>
      <c s="33">
        <v>0</v>
      </c>
      <c s="33">
        <f>ROUND(ROUND(H116,2)*ROUND(G116,3),2)</f>
      </c>
      <c r="O116">
        <f>(I116*21)/100</f>
      </c>
      <c t="s">
        <v>33</v>
      </c>
    </row>
    <row r="117" spans="1:5" ht="12.75">
      <c r="A117" s="34" t="s">
        <v>61</v>
      </c>
      <c r="E117" s="35" t="s">
        <v>4943</v>
      </c>
    </row>
    <row r="118" spans="1:5" ht="12.75">
      <c r="A118" s="36" t="s">
        <v>62</v>
      </c>
      <c r="E118" s="37" t="s">
        <v>4944</v>
      </c>
    </row>
    <row r="119" spans="1:5" ht="267.75">
      <c r="A119" t="s">
        <v>63</v>
      </c>
      <c r="E119" s="35" t="s">
        <v>4945</v>
      </c>
    </row>
    <row r="120" spans="1:18" ht="12.75" customHeight="1">
      <c r="A120" s="6" t="s">
        <v>53</v>
      </c>
      <c s="6"/>
      <c s="39" t="s">
        <v>3281</v>
      </c>
      <c s="6"/>
      <c s="27" t="s">
        <v>3282</v>
      </c>
      <c s="6"/>
      <c s="6"/>
      <c s="6"/>
      <c s="40">
        <f>0+Q120</f>
      </c>
      <c r="O120">
        <f>0+R120</f>
      </c>
      <c r="Q120">
        <f>0+I121+I125+I129+I133</f>
      </c>
      <c>
        <f>0+O121+O125+O129+O133</f>
      </c>
    </row>
    <row r="121" spans="1:16" ht="25.5">
      <c r="A121" s="24" t="s">
        <v>56</v>
      </c>
      <c s="29" t="s">
        <v>264</v>
      </c>
      <c s="29" t="s">
        <v>4946</v>
      </c>
      <c s="24" t="s">
        <v>58</v>
      </c>
      <c s="30" t="s">
        <v>4947</v>
      </c>
      <c s="31" t="s">
        <v>936</v>
      </c>
      <c s="32">
        <v>40.23</v>
      </c>
      <c s="33">
        <v>0</v>
      </c>
      <c s="33">
        <f>ROUND(ROUND(H121,2)*ROUND(G121,3),2)</f>
      </c>
      <c r="O121">
        <f>(I121*21)/100</f>
      </c>
      <c t="s">
        <v>33</v>
      </c>
    </row>
    <row r="122" spans="1:5" ht="25.5">
      <c r="A122" s="34" t="s">
        <v>61</v>
      </c>
      <c r="E122" s="35" t="s">
        <v>4947</v>
      </c>
    </row>
    <row r="123" spans="1:5" ht="25.5">
      <c r="A123" s="36" t="s">
        <v>62</v>
      </c>
      <c r="E123" s="37" t="s">
        <v>4948</v>
      </c>
    </row>
    <row r="124" spans="1:5" ht="191.25">
      <c r="A124" t="s">
        <v>63</v>
      </c>
      <c r="E124" s="35" t="s">
        <v>3286</v>
      </c>
    </row>
    <row r="125" spans="1:16" ht="12.75">
      <c r="A125" s="24" t="s">
        <v>56</v>
      </c>
      <c s="29" t="s">
        <v>267</v>
      </c>
      <c s="29" t="s">
        <v>4949</v>
      </c>
      <c s="24" t="s">
        <v>58</v>
      </c>
      <c s="30" t="s">
        <v>4950</v>
      </c>
      <c s="31" t="s">
        <v>936</v>
      </c>
      <c s="32">
        <v>40.23</v>
      </c>
      <c s="33">
        <v>0</v>
      </c>
      <c s="33">
        <f>ROUND(ROUND(H125,2)*ROUND(G125,3),2)</f>
      </c>
      <c r="O125">
        <f>(I125*21)/100</f>
      </c>
      <c t="s">
        <v>33</v>
      </c>
    </row>
    <row r="126" spans="1:5" ht="12.75">
      <c r="A126" s="34" t="s">
        <v>61</v>
      </c>
      <c r="E126" s="35" t="s">
        <v>4950</v>
      </c>
    </row>
    <row r="127" spans="1:5" ht="25.5">
      <c r="A127" s="36" t="s">
        <v>62</v>
      </c>
      <c r="E127" s="37" t="s">
        <v>4948</v>
      </c>
    </row>
    <row r="128" spans="1:5" ht="191.25">
      <c r="A128" t="s">
        <v>63</v>
      </c>
      <c r="E128" s="35" t="s">
        <v>3286</v>
      </c>
    </row>
    <row r="129" spans="1:16" ht="12.75">
      <c r="A129" s="24" t="s">
        <v>56</v>
      </c>
      <c s="29" t="s">
        <v>270</v>
      </c>
      <c s="29" t="s">
        <v>4951</v>
      </c>
      <c s="24" t="s">
        <v>58</v>
      </c>
      <c s="30" t="s">
        <v>4952</v>
      </c>
      <c s="31" t="s">
        <v>936</v>
      </c>
      <c s="32">
        <v>61.23</v>
      </c>
      <c s="33">
        <v>0</v>
      </c>
      <c s="33">
        <f>ROUND(ROUND(H129,2)*ROUND(G129,3),2)</f>
      </c>
      <c r="O129">
        <f>(I129*21)/100</f>
      </c>
      <c t="s">
        <v>33</v>
      </c>
    </row>
    <row r="130" spans="1:5" ht="12.75">
      <c r="A130" s="34" t="s">
        <v>61</v>
      </c>
      <c r="E130" s="35" t="s">
        <v>4952</v>
      </c>
    </row>
    <row r="131" spans="1:5" ht="51">
      <c r="A131" s="36" t="s">
        <v>62</v>
      </c>
      <c r="E131" s="37" t="s">
        <v>4953</v>
      </c>
    </row>
    <row r="132" spans="1:5" ht="204">
      <c r="A132" t="s">
        <v>63</v>
      </c>
      <c r="E132" s="35" t="s">
        <v>4954</v>
      </c>
    </row>
    <row r="133" spans="1:16" ht="12.75">
      <c r="A133" s="24" t="s">
        <v>56</v>
      </c>
      <c s="29" t="s">
        <v>273</v>
      </c>
      <c s="29" t="s">
        <v>4746</v>
      </c>
      <c s="24" t="s">
        <v>58</v>
      </c>
      <c s="30" t="s">
        <v>4747</v>
      </c>
      <c s="31" t="s">
        <v>936</v>
      </c>
      <c s="32">
        <v>82.23</v>
      </c>
      <c s="33">
        <v>0</v>
      </c>
      <c s="33">
        <f>ROUND(ROUND(H133,2)*ROUND(G133,3),2)</f>
      </c>
      <c r="O133">
        <f>(I133*21)/100</f>
      </c>
      <c t="s">
        <v>33</v>
      </c>
    </row>
    <row r="134" spans="1:5" ht="12.75">
      <c r="A134" s="34" t="s">
        <v>61</v>
      </c>
      <c r="E134" s="35" t="s">
        <v>4747</v>
      </c>
    </row>
    <row r="135" spans="1:5" ht="51">
      <c r="A135" s="36" t="s">
        <v>62</v>
      </c>
      <c r="E135" s="37" t="s">
        <v>4955</v>
      </c>
    </row>
    <row r="136" spans="1:5" ht="38.25">
      <c r="A136" t="s">
        <v>63</v>
      </c>
      <c r="E136" s="35" t="s">
        <v>4956</v>
      </c>
    </row>
    <row r="137" spans="1:18" ht="12.75" customHeight="1">
      <c r="A137" s="6" t="s">
        <v>53</v>
      </c>
      <c s="6"/>
      <c s="39" t="s">
        <v>204</v>
      </c>
      <c s="6"/>
      <c s="27" t="s">
        <v>4957</v>
      </c>
      <c s="6"/>
      <c s="6"/>
      <c s="6"/>
      <c s="40">
        <f>0+Q137</f>
      </c>
      <c r="O137">
        <f>0+R137</f>
      </c>
      <c r="Q137">
        <f>0+I138</f>
      </c>
      <c>
        <f>0+O138</f>
      </c>
    </row>
    <row r="138" spans="1:16" ht="25.5">
      <c r="A138" s="24" t="s">
        <v>56</v>
      </c>
      <c s="29" t="s">
        <v>276</v>
      </c>
      <c s="29" t="s">
        <v>4958</v>
      </c>
      <c s="24" t="s">
        <v>58</v>
      </c>
      <c s="30" t="s">
        <v>4959</v>
      </c>
      <c s="31" t="s">
        <v>98</v>
      </c>
      <c s="32">
        <v>6</v>
      </c>
      <c s="33">
        <v>0</v>
      </c>
      <c s="33">
        <f>ROUND(ROUND(H138,2)*ROUND(G138,3),2)</f>
      </c>
      <c r="O138">
        <f>(I138*21)/100</f>
      </c>
      <c t="s">
        <v>33</v>
      </c>
    </row>
    <row r="139" spans="1:5" ht="25.5">
      <c r="A139" s="34" t="s">
        <v>61</v>
      </c>
      <c r="E139" s="35" t="s">
        <v>4959</v>
      </c>
    </row>
    <row r="140" spans="1:5" ht="25.5">
      <c r="A140" s="36" t="s">
        <v>62</v>
      </c>
      <c r="E140" s="37" t="s">
        <v>4922</v>
      </c>
    </row>
    <row r="141" spans="1:5" ht="89.25">
      <c r="A141" t="s">
        <v>63</v>
      </c>
      <c r="E141" s="35" t="s">
        <v>4960</v>
      </c>
    </row>
    <row r="142" spans="1:18" ht="12.75" customHeight="1">
      <c r="A142" s="6" t="s">
        <v>53</v>
      </c>
      <c s="6"/>
      <c s="39" t="s">
        <v>4961</v>
      </c>
      <c s="6"/>
      <c s="27" t="s">
        <v>4962</v>
      </c>
      <c s="6"/>
      <c s="6"/>
      <c s="6"/>
      <c s="40">
        <f>0+Q142</f>
      </c>
      <c r="O142">
        <f>0+R142</f>
      </c>
      <c r="Q142">
        <f>0+I143</f>
      </c>
      <c>
        <f>0+O143</f>
      </c>
    </row>
    <row r="143" spans="1:16" ht="12.75">
      <c r="A143" s="24" t="s">
        <v>56</v>
      </c>
      <c s="29" t="s">
        <v>279</v>
      </c>
      <c s="29" t="s">
        <v>4963</v>
      </c>
      <c s="24" t="s">
        <v>58</v>
      </c>
      <c s="30" t="s">
        <v>4964</v>
      </c>
      <c s="31" t="s">
        <v>936</v>
      </c>
      <c s="32">
        <v>17.5</v>
      </c>
      <c s="33">
        <v>0</v>
      </c>
      <c s="33">
        <f>ROUND(ROUND(H143,2)*ROUND(G143,3),2)</f>
      </c>
      <c r="O143">
        <f>(I143*21)/100</f>
      </c>
      <c t="s">
        <v>33</v>
      </c>
    </row>
    <row r="144" spans="1:5" ht="12.75">
      <c r="A144" s="34" t="s">
        <v>61</v>
      </c>
      <c r="E144" s="35" t="s">
        <v>4964</v>
      </c>
    </row>
    <row r="145" spans="1:5" ht="25.5">
      <c r="A145" s="36" t="s">
        <v>62</v>
      </c>
      <c r="E145" s="37" t="s">
        <v>4932</v>
      </c>
    </row>
    <row r="146" spans="1:5" ht="51">
      <c r="A146" t="s">
        <v>63</v>
      </c>
      <c r="E146" s="35" t="s">
        <v>4965</v>
      </c>
    </row>
    <row r="147" spans="1:18" ht="12.75" customHeight="1">
      <c r="A147" s="6" t="s">
        <v>53</v>
      </c>
      <c s="6"/>
      <c s="39" t="s">
        <v>394</v>
      </c>
      <c s="6"/>
      <c s="27" t="s">
        <v>3287</v>
      </c>
      <c s="6"/>
      <c s="6"/>
      <c s="6"/>
      <c s="40">
        <f>0+Q147</f>
      </c>
      <c r="O147">
        <f>0+R147</f>
      </c>
      <c r="Q147">
        <f>0+I148</f>
      </c>
      <c>
        <f>0+O148</f>
      </c>
    </row>
    <row r="148" spans="1:16" ht="12.75">
      <c r="A148" s="24" t="s">
        <v>56</v>
      </c>
      <c s="29" t="s">
        <v>282</v>
      </c>
      <c s="29" t="s">
        <v>4760</v>
      </c>
      <c s="24" t="s">
        <v>58</v>
      </c>
      <c s="30" t="s">
        <v>4761</v>
      </c>
      <c s="31" t="s">
        <v>60</v>
      </c>
      <c s="32">
        <v>20</v>
      </c>
      <c s="33">
        <v>0</v>
      </c>
      <c s="33">
        <f>ROUND(ROUND(H148,2)*ROUND(G148,3),2)</f>
      </c>
      <c r="O148">
        <f>(I148*21)/100</f>
      </c>
      <c t="s">
        <v>33</v>
      </c>
    </row>
    <row r="149" spans="1:5" ht="12.75">
      <c r="A149" s="34" t="s">
        <v>61</v>
      </c>
      <c r="E149" s="35" t="s">
        <v>4761</v>
      </c>
    </row>
    <row r="150" spans="1:5" ht="25.5">
      <c r="A150" s="36" t="s">
        <v>62</v>
      </c>
      <c r="E150" s="37" t="s">
        <v>4966</v>
      </c>
    </row>
    <row r="151" spans="1:5" ht="242.25">
      <c r="A151" t="s">
        <v>63</v>
      </c>
      <c r="E151" s="35" t="s">
        <v>3504</v>
      </c>
    </row>
    <row r="152" spans="1:18" ht="12.75" customHeight="1">
      <c r="A152" s="6" t="s">
        <v>53</v>
      </c>
      <c s="6"/>
      <c s="39" t="s">
        <v>50</v>
      </c>
      <c s="6"/>
      <c s="27" t="s">
        <v>2897</v>
      </c>
      <c s="6"/>
      <c s="6"/>
      <c s="6"/>
      <c s="40">
        <f>0+Q152</f>
      </c>
      <c r="O152">
        <f>0+R152</f>
      </c>
      <c r="Q152">
        <f>0+I153+I157+I161+I165+I169+I173+I177+I181+I185+I189+I193</f>
      </c>
      <c>
        <f>0+O153+O157+O161+O165+O169+O173+O177+O181+O185+O189+O193</f>
      </c>
    </row>
    <row r="153" spans="1:16" ht="12.75">
      <c r="A153" s="24" t="s">
        <v>56</v>
      </c>
      <c s="29" t="s">
        <v>421</v>
      </c>
      <c s="29" t="s">
        <v>4967</v>
      </c>
      <c s="24" t="s">
        <v>58</v>
      </c>
      <c s="30" t="s">
        <v>4968</v>
      </c>
      <c s="31" t="s">
        <v>98</v>
      </c>
      <c s="32">
        <v>10</v>
      </c>
      <c s="33">
        <v>0</v>
      </c>
      <c s="33">
        <f>ROUND(ROUND(H153,2)*ROUND(G153,3),2)</f>
      </c>
      <c r="O153">
        <f>(I153*21)/100</f>
      </c>
      <c t="s">
        <v>33</v>
      </c>
    </row>
    <row r="154" spans="1:5" ht="12.75">
      <c r="A154" s="34" t="s">
        <v>61</v>
      </c>
      <c r="E154" s="35" t="s">
        <v>4968</v>
      </c>
    </row>
    <row r="155" spans="1:5" ht="12.75">
      <c r="A155" s="36" t="s">
        <v>62</v>
      </c>
      <c r="E155" s="37" t="s">
        <v>52</v>
      </c>
    </row>
    <row r="156" spans="1:5" ht="38.25">
      <c r="A156" t="s">
        <v>63</v>
      </c>
      <c r="E156" s="35" t="s">
        <v>4969</v>
      </c>
    </row>
    <row r="157" spans="1:16" ht="12.75">
      <c r="A157" s="24" t="s">
        <v>56</v>
      </c>
      <c s="29" t="s">
        <v>285</v>
      </c>
      <c s="29" t="s">
        <v>4970</v>
      </c>
      <c s="24" t="s">
        <v>58</v>
      </c>
      <c s="30" t="s">
        <v>4971</v>
      </c>
      <c s="31" t="s">
        <v>936</v>
      </c>
      <c s="32">
        <v>23</v>
      </c>
      <c s="33">
        <v>0</v>
      </c>
      <c s="33">
        <f>ROUND(ROUND(H157,2)*ROUND(G157,3),2)</f>
      </c>
      <c r="O157">
        <f>(I157*21)/100</f>
      </c>
      <c t="s">
        <v>33</v>
      </c>
    </row>
    <row r="158" spans="1:5" ht="12.75">
      <c r="A158" s="34" t="s">
        <v>61</v>
      </c>
      <c r="E158" s="35" t="s">
        <v>4971</v>
      </c>
    </row>
    <row r="159" spans="1:5" ht="25.5">
      <c r="A159" s="36" t="s">
        <v>62</v>
      </c>
      <c r="E159" s="37" t="s">
        <v>4972</v>
      </c>
    </row>
    <row r="160" spans="1:5" ht="25.5">
      <c r="A160" t="s">
        <v>63</v>
      </c>
      <c r="E160" s="35" t="s">
        <v>4973</v>
      </c>
    </row>
    <row r="161" spans="1:16" ht="12.75">
      <c r="A161" s="24" t="s">
        <v>56</v>
      </c>
      <c s="29" t="s">
        <v>110</v>
      </c>
      <c s="29" t="s">
        <v>4974</v>
      </c>
      <c s="24" t="s">
        <v>58</v>
      </c>
      <c s="30" t="s">
        <v>4975</v>
      </c>
      <c s="31" t="s">
        <v>936</v>
      </c>
      <c s="32">
        <v>12.5</v>
      </c>
      <c s="33">
        <v>0</v>
      </c>
      <c s="33">
        <f>ROUND(ROUND(H161,2)*ROUND(G161,3),2)</f>
      </c>
      <c r="O161">
        <f>(I161*21)/100</f>
      </c>
      <c t="s">
        <v>33</v>
      </c>
    </row>
    <row r="162" spans="1:5" ht="12.75">
      <c r="A162" s="34" t="s">
        <v>61</v>
      </c>
      <c r="E162" s="35" t="s">
        <v>4975</v>
      </c>
    </row>
    <row r="163" spans="1:5" ht="25.5">
      <c r="A163" s="36" t="s">
        <v>62</v>
      </c>
      <c r="E163" s="37" t="s">
        <v>4976</v>
      </c>
    </row>
    <row r="164" spans="1:5" ht="25.5">
      <c r="A164" t="s">
        <v>63</v>
      </c>
      <c r="E164" s="35" t="s">
        <v>4977</v>
      </c>
    </row>
    <row r="165" spans="1:16" ht="12.75">
      <c r="A165" s="24" t="s">
        <v>56</v>
      </c>
      <c s="29" t="s">
        <v>113</v>
      </c>
      <c s="29" t="s">
        <v>4978</v>
      </c>
      <c s="24" t="s">
        <v>58</v>
      </c>
      <c s="30" t="s">
        <v>4979</v>
      </c>
      <c s="31" t="s">
        <v>936</v>
      </c>
      <c s="32">
        <v>12.5</v>
      </c>
      <c s="33">
        <v>0</v>
      </c>
      <c s="33">
        <f>ROUND(ROUND(H165,2)*ROUND(G165,3),2)</f>
      </c>
      <c r="O165">
        <f>(I165*21)/100</f>
      </c>
      <c t="s">
        <v>33</v>
      </c>
    </row>
    <row r="166" spans="1:5" ht="12.75">
      <c r="A166" s="34" t="s">
        <v>61</v>
      </c>
      <c r="E166" s="35" t="s">
        <v>4979</v>
      </c>
    </row>
    <row r="167" spans="1:5" ht="25.5">
      <c r="A167" s="36" t="s">
        <v>62</v>
      </c>
      <c r="E167" s="37" t="s">
        <v>4976</v>
      </c>
    </row>
    <row r="168" spans="1:5" ht="25.5">
      <c r="A168" t="s">
        <v>63</v>
      </c>
      <c r="E168" s="35" t="s">
        <v>4977</v>
      </c>
    </row>
    <row r="169" spans="1:16" ht="12.75">
      <c r="A169" s="24" t="s">
        <v>56</v>
      </c>
      <c s="29" t="s">
        <v>288</v>
      </c>
      <c s="29" t="s">
        <v>4980</v>
      </c>
      <c s="24" t="s">
        <v>58</v>
      </c>
      <c s="30" t="s">
        <v>4981</v>
      </c>
      <c s="31" t="s">
        <v>936</v>
      </c>
      <c s="32">
        <v>17.5</v>
      </c>
      <c s="33">
        <v>0</v>
      </c>
      <c s="33">
        <f>ROUND(ROUND(H169,2)*ROUND(G169,3),2)</f>
      </c>
      <c r="O169">
        <f>(I169*21)/100</f>
      </c>
      <c t="s">
        <v>33</v>
      </c>
    </row>
    <row r="170" spans="1:5" ht="12.75">
      <c r="A170" s="34" t="s">
        <v>61</v>
      </c>
      <c r="E170" s="35" t="s">
        <v>4981</v>
      </c>
    </row>
    <row r="171" spans="1:5" ht="25.5">
      <c r="A171" s="36" t="s">
        <v>62</v>
      </c>
      <c r="E171" s="37" t="s">
        <v>4932</v>
      </c>
    </row>
    <row r="172" spans="1:5" ht="25.5">
      <c r="A172" t="s">
        <v>63</v>
      </c>
      <c r="E172" s="35" t="s">
        <v>4977</v>
      </c>
    </row>
    <row r="173" spans="1:16" ht="12.75">
      <c r="A173" s="24" t="s">
        <v>56</v>
      </c>
      <c s="29" t="s">
        <v>291</v>
      </c>
      <c s="29" t="s">
        <v>4982</v>
      </c>
      <c s="24" t="s">
        <v>58</v>
      </c>
      <c s="30" t="s">
        <v>4983</v>
      </c>
      <c s="31" t="s">
        <v>936</v>
      </c>
      <c s="32">
        <v>17.5</v>
      </c>
      <c s="33">
        <v>0</v>
      </c>
      <c s="33">
        <f>ROUND(ROUND(H173,2)*ROUND(G173,3),2)</f>
      </c>
      <c r="O173">
        <f>(I173*21)/100</f>
      </c>
      <c t="s">
        <v>33</v>
      </c>
    </row>
    <row r="174" spans="1:5" ht="12.75">
      <c r="A174" s="34" t="s">
        <v>61</v>
      </c>
      <c r="E174" s="35" t="s">
        <v>4983</v>
      </c>
    </row>
    <row r="175" spans="1:5" ht="25.5">
      <c r="A175" s="36" t="s">
        <v>62</v>
      </c>
      <c r="E175" s="37" t="s">
        <v>4932</v>
      </c>
    </row>
    <row r="176" spans="1:5" ht="25.5">
      <c r="A176" t="s">
        <v>63</v>
      </c>
      <c r="E176" s="35" t="s">
        <v>4977</v>
      </c>
    </row>
    <row r="177" spans="1:16" ht="12.75">
      <c r="A177" s="24" t="s">
        <v>56</v>
      </c>
      <c s="29" t="s">
        <v>294</v>
      </c>
      <c s="29" t="s">
        <v>4984</v>
      </c>
      <c s="24" t="s">
        <v>58</v>
      </c>
      <c s="30" t="s">
        <v>4985</v>
      </c>
      <c s="31" t="s">
        <v>525</v>
      </c>
      <c s="32">
        <v>1.25</v>
      </c>
      <c s="33">
        <v>0</v>
      </c>
      <c s="33">
        <f>ROUND(ROUND(H177,2)*ROUND(G177,3),2)</f>
      </c>
      <c r="O177">
        <f>(I177*21)/100</f>
      </c>
      <c t="s">
        <v>33</v>
      </c>
    </row>
    <row r="178" spans="1:5" ht="12.75">
      <c r="A178" s="34" t="s">
        <v>61</v>
      </c>
      <c r="E178" s="35" t="s">
        <v>4985</v>
      </c>
    </row>
    <row r="179" spans="1:5" ht="25.5">
      <c r="A179" s="36" t="s">
        <v>62</v>
      </c>
      <c r="E179" s="37" t="s">
        <v>4986</v>
      </c>
    </row>
    <row r="180" spans="1:5" ht="114.75">
      <c r="A180" t="s">
        <v>63</v>
      </c>
      <c r="E180" s="35" t="s">
        <v>2923</v>
      </c>
    </row>
    <row r="181" spans="1:16" ht="12.75">
      <c r="A181" s="24" t="s">
        <v>56</v>
      </c>
      <c s="29" t="s">
        <v>298</v>
      </c>
      <c s="29" t="s">
        <v>3520</v>
      </c>
      <c s="24" t="s">
        <v>58</v>
      </c>
      <c s="30" t="s">
        <v>3521</v>
      </c>
      <c s="31" t="s">
        <v>525</v>
      </c>
      <c s="32">
        <v>12.85</v>
      </c>
      <c s="33">
        <v>0</v>
      </c>
      <c s="33">
        <f>ROUND(ROUND(H181,2)*ROUND(G181,3),2)</f>
      </c>
      <c r="O181">
        <f>(I181*21)/100</f>
      </c>
      <c t="s">
        <v>33</v>
      </c>
    </row>
    <row r="182" spans="1:5" ht="12.75">
      <c r="A182" s="34" t="s">
        <v>61</v>
      </c>
      <c r="E182" s="35" t="s">
        <v>3521</v>
      </c>
    </row>
    <row r="183" spans="1:5" ht="25.5">
      <c r="A183" s="36" t="s">
        <v>62</v>
      </c>
      <c r="E183" s="37" t="s">
        <v>4987</v>
      </c>
    </row>
    <row r="184" spans="1:5" ht="114.75">
      <c r="A184" t="s">
        <v>63</v>
      </c>
      <c r="E184" s="35" t="s">
        <v>2923</v>
      </c>
    </row>
    <row r="185" spans="1:16" ht="12.75">
      <c r="A185" s="24" t="s">
        <v>56</v>
      </c>
      <c s="29" t="s">
        <v>301</v>
      </c>
      <c s="29" t="s">
        <v>3323</v>
      </c>
      <c s="24" t="s">
        <v>58</v>
      </c>
      <c s="30" t="s">
        <v>3324</v>
      </c>
      <c s="31" t="s">
        <v>525</v>
      </c>
      <c s="32">
        <v>7.94</v>
      </c>
      <c s="33">
        <v>0</v>
      </c>
      <c s="33">
        <f>ROUND(ROUND(H185,2)*ROUND(G185,3),2)</f>
      </c>
      <c r="O185">
        <f>(I185*21)/100</f>
      </c>
      <c t="s">
        <v>33</v>
      </c>
    </row>
    <row r="186" spans="1:5" ht="12.75">
      <c r="A186" s="34" t="s">
        <v>61</v>
      </c>
      <c r="E186" s="35" t="s">
        <v>3324</v>
      </c>
    </row>
    <row r="187" spans="1:5" ht="25.5">
      <c r="A187" s="36" t="s">
        <v>62</v>
      </c>
      <c r="E187" s="37" t="s">
        <v>4988</v>
      </c>
    </row>
    <row r="188" spans="1:5" ht="114.75">
      <c r="A188" t="s">
        <v>63</v>
      </c>
      <c r="E188" s="35" t="s">
        <v>2923</v>
      </c>
    </row>
    <row r="189" spans="1:16" ht="12.75">
      <c r="A189" s="24" t="s">
        <v>56</v>
      </c>
      <c s="29" t="s">
        <v>304</v>
      </c>
      <c s="29" t="s">
        <v>4989</v>
      </c>
      <c s="24" t="s">
        <v>58</v>
      </c>
      <c s="30" t="s">
        <v>4990</v>
      </c>
      <c s="31" t="s">
        <v>525</v>
      </c>
      <c s="32">
        <v>1</v>
      </c>
      <c s="33">
        <v>0</v>
      </c>
      <c s="33">
        <f>ROUND(ROUND(H189,2)*ROUND(G189,3),2)</f>
      </c>
      <c r="O189">
        <f>(I189*21)/100</f>
      </c>
      <c t="s">
        <v>33</v>
      </c>
    </row>
    <row r="190" spans="1:5" ht="12.75">
      <c r="A190" s="34" t="s">
        <v>61</v>
      </c>
      <c r="E190" s="35" t="s">
        <v>4990</v>
      </c>
    </row>
    <row r="191" spans="1:5" ht="25.5">
      <c r="A191" s="36" t="s">
        <v>62</v>
      </c>
      <c r="E191" s="37" t="s">
        <v>4991</v>
      </c>
    </row>
    <row r="192" spans="1:5" ht="114.75">
      <c r="A192" t="s">
        <v>63</v>
      </c>
      <c r="E192" s="35" t="s">
        <v>2923</v>
      </c>
    </row>
    <row r="193" spans="1:16" ht="12.75">
      <c r="A193" s="24" t="s">
        <v>56</v>
      </c>
      <c s="29" t="s">
        <v>307</v>
      </c>
      <c s="29" t="s">
        <v>4992</v>
      </c>
      <c s="24" t="s">
        <v>58</v>
      </c>
      <c s="30" t="s">
        <v>4993</v>
      </c>
      <c s="31" t="s">
        <v>906</v>
      </c>
      <c s="32">
        <v>5.8</v>
      </c>
      <c s="33">
        <v>0</v>
      </c>
      <c s="33">
        <f>ROUND(ROUND(H193,2)*ROUND(G193,3),2)</f>
      </c>
      <c r="O193">
        <f>(I193*21)/100</f>
      </c>
      <c t="s">
        <v>33</v>
      </c>
    </row>
    <row r="194" spans="1:5" ht="12.75">
      <c r="A194" s="34" t="s">
        <v>61</v>
      </c>
      <c r="E194" s="35" t="s">
        <v>4993</v>
      </c>
    </row>
    <row r="195" spans="1:5" ht="25.5">
      <c r="A195" s="36" t="s">
        <v>62</v>
      </c>
      <c r="E195" s="37" t="s">
        <v>4994</v>
      </c>
    </row>
    <row r="196" spans="1:5" ht="114.75">
      <c r="A196" t="s">
        <v>63</v>
      </c>
      <c r="E196" s="35" t="s">
        <v>4995</v>
      </c>
    </row>
    <row r="197" spans="1:18" ht="12.75" customHeight="1">
      <c r="A197" s="6" t="s">
        <v>53</v>
      </c>
      <c s="6"/>
      <c s="39" t="s">
        <v>902</v>
      </c>
      <c s="6"/>
      <c s="27" t="s">
        <v>903</v>
      </c>
      <c s="6"/>
      <c s="6"/>
      <c s="6"/>
      <c s="40">
        <f>0+Q197</f>
      </c>
      <c r="O197">
        <f>0+R197</f>
      </c>
      <c r="Q197">
        <f>0+I198+I202+I206+I210</f>
      </c>
      <c>
        <f>0+O198+O202+O206+O210</f>
      </c>
    </row>
    <row r="198" spans="1:16" ht="38.25">
      <c r="A198" s="24" t="s">
        <v>56</v>
      </c>
      <c s="29" t="s">
        <v>310</v>
      </c>
      <c s="29" t="s">
        <v>904</v>
      </c>
      <c s="24" t="s">
        <v>58</v>
      </c>
      <c s="30" t="s">
        <v>4996</v>
      </c>
      <c s="31" t="s">
        <v>906</v>
      </c>
      <c s="32">
        <v>78.831</v>
      </c>
      <c s="33">
        <v>0</v>
      </c>
      <c s="33">
        <f>ROUND(ROUND(H198,2)*ROUND(G198,3),2)</f>
      </c>
      <c r="O198">
        <f>(I198*21)/100</f>
      </c>
      <c t="s">
        <v>33</v>
      </c>
    </row>
    <row r="199" spans="1:5" ht="38.25">
      <c r="A199" s="34" t="s">
        <v>61</v>
      </c>
      <c r="E199" s="35" t="s">
        <v>4996</v>
      </c>
    </row>
    <row r="200" spans="1:5" ht="12.75">
      <c r="A200" s="36" t="s">
        <v>62</v>
      </c>
      <c r="E200" s="37" t="s">
        <v>4997</v>
      </c>
    </row>
    <row r="201" spans="1:5" ht="114.75">
      <c r="A201" t="s">
        <v>63</v>
      </c>
      <c r="E201" s="35" t="s">
        <v>4998</v>
      </c>
    </row>
    <row r="202" spans="1:16" ht="25.5">
      <c r="A202" s="24" t="s">
        <v>56</v>
      </c>
      <c s="29" t="s">
        <v>313</v>
      </c>
      <c s="29" t="s">
        <v>910</v>
      </c>
      <c s="24" t="s">
        <v>58</v>
      </c>
      <c s="30" t="s">
        <v>2924</v>
      </c>
      <c s="31" t="s">
        <v>906</v>
      </c>
      <c s="32">
        <v>19.056</v>
      </c>
      <c s="33">
        <v>0</v>
      </c>
      <c s="33">
        <f>ROUND(ROUND(H202,2)*ROUND(G202,3),2)</f>
      </c>
      <c r="O202">
        <f>(I202*21)/100</f>
      </c>
      <c t="s">
        <v>33</v>
      </c>
    </row>
    <row r="203" spans="1:5" ht="25.5">
      <c r="A203" s="34" t="s">
        <v>61</v>
      </c>
      <c r="E203" s="35" t="s">
        <v>2924</v>
      </c>
    </row>
    <row r="204" spans="1:5" ht="12.75">
      <c r="A204" s="36" t="s">
        <v>62</v>
      </c>
      <c r="E204" s="37" t="s">
        <v>4999</v>
      </c>
    </row>
    <row r="205" spans="1:5" ht="127.5">
      <c r="A205" t="s">
        <v>63</v>
      </c>
      <c r="E205" s="35" t="s">
        <v>5000</v>
      </c>
    </row>
    <row r="206" spans="1:16" ht="38.25">
      <c r="A206" s="24" t="s">
        <v>56</v>
      </c>
      <c s="29" t="s">
        <v>316</v>
      </c>
      <c s="29" t="s">
        <v>3525</v>
      </c>
      <c s="24" t="s">
        <v>58</v>
      </c>
      <c s="30" t="s">
        <v>5001</v>
      </c>
      <c s="31" t="s">
        <v>906</v>
      </c>
      <c s="32">
        <v>38.07</v>
      </c>
      <c s="33">
        <v>0</v>
      </c>
      <c s="33">
        <f>ROUND(ROUND(H206,2)*ROUND(G206,3),2)</f>
      </c>
      <c r="O206">
        <f>(I206*21)/100</f>
      </c>
      <c t="s">
        <v>33</v>
      </c>
    </row>
    <row r="207" spans="1:5" ht="38.25">
      <c r="A207" s="34" t="s">
        <v>61</v>
      </c>
      <c r="E207" s="35" t="s">
        <v>5001</v>
      </c>
    </row>
    <row r="208" spans="1:5" ht="12.75">
      <c r="A208" s="36" t="s">
        <v>62</v>
      </c>
      <c r="E208" s="37" t="s">
        <v>5002</v>
      </c>
    </row>
    <row r="209" spans="1:5" ht="114.75">
      <c r="A209" t="s">
        <v>63</v>
      </c>
      <c r="E209" s="35" t="s">
        <v>4998</v>
      </c>
    </row>
    <row r="210" spans="1:16" ht="25.5">
      <c r="A210" s="24" t="s">
        <v>56</v>
      </c>
      <c s="29" t="s">
        <v>320</v>
      </c>
      <c s="29" t="s">
        <v>2939</v>
      </c>
      <c s="24" t="s">
        <v>58</v>
      </c>
      <c s="30" t="s">
        <v>5003</v>
      </c>
      <c s="31" t="s">
        <v>906</v>
      </c>
      <c s="32">
        <v>0.75</v>
      </c>
      <c s="33">
        <v>0</v>
      </c>
      <c s="33">
        <f>ROUND(ROUND(H210,2)*ROUND(G210,3),2)</f>
      </c>
      <c r="O210">
        <f>(I210*21)/100</f>
      </c>
      <c t="s">
        <v>33</v>
      </c>
    </row>
    <row r="211" spans="1:5" ht="25.5">
      <c r="A211" s="34" t="s">
        <v>61</v>
      </c>
      <c r="E211" s="35" t="s">
        <v>5003</v>
      </c>
    </row>
    <row r="212" spans="1:5" ht="12.75">
      <c r="A212" s="36" t="s">
        <v>62</v>
      </c>
      <c r="E212" s="37" t="s">
        <v>5004</v>
      </c>
    </row>
    <row r="213" spans="1:5" ht="114.75">
      <c r="A213" t="s">
        <v>63</v>
      </c>
      <c r="E213" s="35" t="s">
        <v>5005</v>
      </c>
    </row>
    <row r="214" spans="1:18" ht="12.75" customHeight="1">
      <c r="A214" s="6" t="s">
        <v>53</v>
      </c>
      <c s="6"/>
      <c s="39" t="s">
        <v>3040</v>
      </c>
      <c s="6"/>
      <c s="27" t="s">
        <v>2699</v>
      </c>
      <c s="6"/>
      <c s="6"/>
      <c s="6"/>
      <c s="40">
        <f>0+Q214</f>
      </c>
      <c r="O214">
        <f>0+R214</f>
      </c>
      <c r="Q214">
        <f>0+I215+I219+I223+I227+I231+I235+I239</f>
      </c>
      <c>
        <f>0+O215+O219+O223+O227+O231+O235+O239</f>
      </c>
    </row>
    <row r="215" spans="1:16" ht="12.75">
      <c r="A215" s="24" t="s">
        <v>56</v>
      </c>
      <c s="29" t="s">
        <v>323</v>
      </c>
      <c s="29" t="s">
        <v>4675</v>
      </c>
      <c s="24" t="s">
        <v>58</v>
      </c>
      <c s="30" t="s">
        <v>5006</v>
      </c>
      <c s="31" t="s">
        <v>98</v>
      </c>
      <c s="32">
        <v>1</v>
      </c>
      <c s="33">
        <v>0</v>
      </c>
      <c s="33">
        <f>ROUND(ROUND(H215,2)*ROUND(G215,3),2)</f>
      </c>
      <c r="O215">
        <f>(I215*21)/100</f>
      </c>
      <c t="s">
        <v>33</v>
      </c>
    </row>
    <row r="216" spans="1:5" ht="12.75">
      <c r="A216" s="34" t="s">
        <v>61</v>
      </c>
      <c r="E216" s="35" t="s">
        <v>5006</v>
      </c>
    </row>
    <row r="217" spans="1:5" ht="12.75">
      <c r="A217" s="36" t="s">
        <v>62</v>
      </c>
      <c r="E217" s="37" t="s">
        <v>58</v>
      </c>
    </row>
    <row r="218" spans="1:5" ht="25.5">
      <c r="A218" t="s">
        <v>63</v>
      </c>
      <c r="E218" s="35" t="s">
        <v>5007</v>
      </c>
    </row>
    <row r="219" spans="1:16" ht="12.75">
      <c r="A219" s="24" t="s">
        <v>56</v>
      </c>
      <c s="29" t="s">
        <v>326</v>
      </c>
      <c s="29" t="s">
        <v>4679</v>
      </c>
      <c s="24" t="s">
        <v>58</v>
      </c>
      <c s="30" t="s">
        <v>5008</v>
      </c>
      <c s="31" t="s">
        <v>98</v>
      </c>
      <c s="32">
        <v>1</v>
      </c>
      <c s="33">
        <v>0</v>
      </c>
      <c s="33">
        <f>ROUND(ROUND(H219,2)*ROUND(G219,3),2)</f>
      </c>
      <c r="O219">
        <f>(I219*21)/100</f>
      </c>
      <c t="s">
        <v>33</v>
      </c>
    </row>
    <row r="220" spans="1:5" ht="12.75">
      <c r="A220" s="34" t="s">
        <v>61</v>
      </c>
      <c r="E220" s="35" t="s">
        <v>5008</v>
      </c>
    </row>
    <row r="221" spans="1:5" ht="12.75">
      <c r="A221" s="36" t="s">
        <v>62</v>
      </c>
      <c r="E221" s="37" t="s">
        <v>58</v>
      </c>
    </row>
    <row r="222" spans="1:5" ht="25.5">
      <c r="A222" t="s">
        <v>63</v>
      </c>
      <c r="E222" s="35" t="s">
        <v>5007</v>
      </c>
    </row>
    <row r="223" spans="1:16" ht="12.75">
      <c r="A223" s="24" t="s">
        <v>56</v>
      </c>
      <c s="29" t="s">
        <v>329</v>
      </c>
      <c s="29" t="s">
        <v>4682</v>
      </c>
      <c s="24" t="s">
        <v>58</v>
      </c>
      <c s="30" t="s">
        <v>5009</v>
      </c>
      <c s="31" t="s">
        <v>98</v>
      </c>
      <c s="32">
        <v>1</v>
      </c>
      <c s="33">
        <v>0</v>
      </c>
      <c s="33">
        <f>ROUND(ROUND(H223,2)*ROUND(G223,3),2)</f>
      </c>
      <c r="O223">
        <f>(I223*21)/100</f>
      </c>
      <c t="s">
        <v>33</v>
      </c>
    </row>
    <row r="224" spans="1:5" ht="12.75">
      <c r="A224" s="34" t="s">
        <v>61</v>
      </c>
      <c r="E224" s="35" t="s">
        <v>5009</v>
      </c>
    </row>
    <row r="225" spans="1:5" ht="12.75">
      <c r="A225" s="36" t="s">
        <v>62</v>
      </c>
      <c r="E225" s="37" t="s">
        <v>58</v>
      </c>
    </row>
    <row r="226" spans="1:5" ht="25.5">
      <c r="A226" t="s">
        <v>63</v>
      </c>
      <c r="E226" s="35" t="s">
        <v>5007</v>
      </c>
    </row>
    <row r="227" spans="1:16" ht="12.75">
      <c r="A227" s="24" t="s">
        <v>56</v>
      </c>
      <c s="29" t="s">
        <v>332</v>
      </c>
      <c s="29" t="s">
        <v>4684</v>
      </c>
      <c s="24" t="s">
        <v>58</v>
      </c>
      <c s="30" t="s">
        <v>5010</v>
      </c>
      <c s="31" t="s">
        <v>98</v>
      </c>
      <c s="32">
        <v>1</v>
      </c>
      <c s="33">
        <v>0</v>
      </c>
      <c s="33">
        <f>ROUND(ROUND(H227,2)*ROUND(G227,3),2)</f>
      </c>
      <c r="O227">
        <f>(I227*21)/100</f>
      </c>
      <c t="s">
        <v>33</v>
      </c>
    </row>
    <row r="228" spans="1:5" ht="12.75">
      <c r="A228" s="34" t="s">
        <v>61</v>
      </c>
      <c r="E228" s="35" t="s">
        <v>5010</v>
      </c>
    </row>
    <row r="229" spans="1:5" ht="12.75">
      <c r="A229" s="36" t="s">
        <v>62</v>
      </c>
      <c r="E229" s="37" t="s">
        <v>58</v>
      </c>
    </row>
    <row r="230" spans="1:5" ht="25.5">
      <c r="A230" t="s">
        <v>63</v>
      </c>
      <c r="E230" s="35" t="s">
        <v>5007</v>
      </c>
    </row>
    <row r="231" spans="1:16" ht="25.5">
      <c r="A231" s="24" t="s">
        <v>56</v>
      </c>
      <c s="29" t="s">
        <v>335</v>
      </c>
      <c s="29" t="s">
        <v>5011</v>
      </c>
      <c s="24" t="s">
        <v>58</v>
      </c>
      <c s="30" t="s">
        <v>5012</v>
      </c>
      <c s="31" t="s">
        <v>98</v>
      </c>
      <c s="32">
        <v>1</v>
      </c>
      <c s="33">
        <v>0</v>
      </c>
      <c s="33">
        <f>ROUND(ROUND(H231,2)*ROUND(G231,3),2)</f>
      </c>
      <c r="O231">
        <f>(I231*21)/100</f>
      </c>
      <c t="s">
        <v>33</v>
      </c>
    </row>
    <row r="232" spans="1:5" ht="25.5">
      <c r="A232" s="34" t="s">
        <v>61</v>
      </c>
      <c r="E232" s="35" t="s">
        <v>5012</v>
      </c>
    </row>
    <row r="233" spans="1:5" ht="12.75">
      <c r="A233" s="36" t="s">
        <v>62</v>
      </c>
      <c r="E233" s="37" t="s">
        <v>58</v>
      </c>
    </row>
    <row r="234" spans="1:5" ht="25.5">
      <c r="A234" t="s">
        <v>63</v>
      </c>
      <c r="E234" s="35" t="s">
        <v>5007</v>
      </c>
    </row>
    <row r="235" spans="1:16" ht="12.75">
      <c r="A235" s="24" t="s">
        <v>56</v>
      </c>
      <c s="29" t="s">
        <v>338</v>
      </c>
      <c s="29" t="s">
        <v>4690</v>
      </c>
      <c s="24" t="s">
        <v>58</v>
      </c>
      <c s="30" t="s">
        <v>5013</v>
      </c>
      <c s="31" t="s">
        <v>98</v>
      </c>
      <c s="32">
        <v>1</v>
      </c>
      <c s="33">
        <v>0</v>
      </c>
      <c s="33">
        <f>ROUND(ROUND(H235,2)*ROUND(G235,3),2)</f>
      </c>
      <c r="O235">
        <f>(I235*21)/100</f>
      </c>
      <c t="s">
        <v>33</v>
      </c>
    </row>
    <row r="236" spans="1:5" ht="12.75">
      <c r="A236" s="34" t="s">
        <v>61</v>
      </c>
      <c r="E236" s="35" t="s">
        <v>5013</v>
      </c>
    </row>
    <row r="237" spans="1:5" ht="12.75">
      <c r="A237" s="36" t="s">
        <v>62</v>
      </c>
      <c r="E237" s="37" t="s">
        <v>58</v>
      </c>
    </row>
    <row r="238" spans="1:5" ht="25.5">
      <c r="A238" t="s">
        <v>63</v>
      </c>
      <c r="E238" s="35" t="s">
        <v>5007</v>
      </c>
    </row>
    <row r="239" spans="1:16" ht="12.75">
      <c r="A239" s="24" t="s">
        <v>56</v>
      </c>
      <c s="29" t="s">
        <v>165</v>
      </c>
      <c s="29" t="s">
        <v>5014</v>
      </c>
      <c s="24" t="s">
        <v>58</v>
      </c>
      <c s="30" t="s">
        <v>5015</v>
      </c>
      <c s="31" t="s">
        <v>98</v>
      </c>
      <c s="32">
        <v>1</v>
      </c>
      <c s="33">
        <v>0</v>
      </c>
      <c s="33">
        <f>ROUND(ROUND(H239,2)*ROUND(G239,3),2)</f>
      </c>
      <c r="O239">
        <f>(I239*21)/100</f>
      </c>
      <c t="s">
        <v>33</v>
      </c>
    </row>
    <row r="240" spans="1:5" ht="12.75">
      <c r="A240" s="34" t="s">
        <v>61</v>
      </c>
      <c r="E240" s="35" t="s">
        <v>5015</v>
      </c>
    </row>
    <row r="241" spans="1:5" ht="12.75">
      <c r="A241" s="36" t="s">
        <v>62</v>
      </c>
      <c r="E241" s="37" t="s">
        <v>58</v>
      </c>
    </row>
    <row r="242" spans="1:5" ht="25.5">
      <c r="A242" t="s">
        <v>63</v>
      </c>
      <c r="E242"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8.xml><?xml version="1.0" encoding="utf-8"?>
<worksheet xmlns="http://schemas.openxmlformats.org/spreadsheetml/2006/main" xmlns:r="http://schemas.openxmlformats.org/officeDocument/2006/relationships">
  <sheetPr>
    <pageSetUpPr fitToPage="1"/>
  </sheetPr>
  <dimension ref="A1:R2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0+O11+O48+O69+O82+O111+O116+O133+O138+O143+O176+O189</f>
      </c>
      <c t="s">
        <v>32</v>
      </c>
    </row>
    <row r="3" spans="1:16" ht="15" customHeight="1">
      <c r="A3" t="s">
        <v>12</v>
      </c>
      <c s="12" t="s">
        <v>14</v>
      </c>
      <c s="13" t="s">
        <v>15</v>
      </c>
      <c s="1"/>
      <c s="14" t="s">
        <v>16</v>
      </c>
      <c s="1"/>
      <c s="9"/>
      <c s="8" t="s">
        <v>5016</v>
      </c>
      <c s="41">
        <f>0+I11+I48+I69+I82+I111+I116+I133+I138+I143+I176+I189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5016</v>
      </c>
      <c s="6"/>
      <c s="18" t="s">
        <v>5017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3155</v>
      </c>
      <c s="24" t="s">
        <v>58</v>
      </c>
      <c s="30" t="s">
        <v>3156</v>
      </c>
      <c s="31" t="s">
        <v>525</v>
      </c>
      <c s="32">
        <v>7.95</v>
      </c>
      <c s="33">
        <v>0</v>
      </c>
      <c s="33">
        <f>ROUND(ROUND(H12,2)*ROUND(G12,3),2)</f>
      </c>
      <c r="O12">
        <f>(I12*21)/100</f>
      </c>
      <c t="s">
        <v>33</v>
      </c>
    </row>
    <row r="13" spans="1:5" ht="12.75">
      <c r="A13" s="34" t="s">
        <v>61</v>
      </c>
      <c r="E13" s="35" t="s">
        <v>3156</v>
      </c>
    </row>
    <row r="14" spans="1:5" ht="25.5">
      <c r="A14" s="36" t="s">
        <v>62</v>
      </c>
      <c r="E14" s="37" t="s">
        <v>5018</v>
      </c>
    </row>
    <row r="15" spans="1:5" ht="38.25">
      <c r="A15" t="s">
        <v>63</v>
      </c>
      <c r="E15" s="35" t="s">
        <v>3158</v>
      </c>
    </row>
    <row r="16" spans="1:16" ht="12.75">
      <c r="A16" s="24" t="s">
        <v>56</v>
      </c>
      <c s="29" t="s">
        <v>33</v>
      </c>
      <c s="29" t="s">
        <v>4803</v>
      </c>
      <c s="24" t="s">
        <v>58</v>
      </c>
      <c s="30" t="s">
        <v>4804</v>
      </c>
      <c s="31" t="s">
        <v>525</v>
      </c>
      <c s="32">
        <v>10</v>
      </c>
      <c s="33">
        <v>0</v>
      </c>
      <c s="33">
        <f>ROUND(ROUND(H16,2)*ROUND(G16,3),2)</f>
      </c>
      <c r="O16">
        <f>(I16*21)/100</f>
      </c>
      <c t="s">
        <v>33</v>
      </c>
    </row>
    <row r="17" spans="1:5" ht="12.75">
      <c r="A17" s="34" t="s">
        <v>61</v>
      </c>
      <c r="E17" s="35" t="s">
        <v>4804</v>
      </c>
    </row>
    <row r="18" spans="1:5" ht="25.5">
      <c r="A18" s="36" t="s">
        <v>62</v>
      </c>
      <c r="E18" s="37" t="s">
        <v>5019</v>
      </c>
    </row>
    <row r="19" spans="1:5" ht="25.5">
      <c r="A19" t="s">
        <v>63</v>
      </c>
      <c r="E19" s="35" t="s">
        <v>3437</v>
      </c>
    </row>
    <row r="20" spans="1:16" ht="12.75">
      <c r="A20" s="24" t="s">
        <v>56</v>
      </c>
      <c s="29" t="s">
        <v>32</v>
      </c>
      <c s="29" t="s">
        <v>732</v>
      </c>
      <c s="24" t="s">
        <v>58</v>
      </c>
      <c s="30" t="s">
        <v>733</v>
      </c>
      <c s="31" t="s">
        <v>525</v>
      </c>
      <c s="32">
        <v>98</v>
      </c>
      <c s="33">
        <v>0</v>
      </c>
      <c s="33">
        <f>ROUND(ROUND(H20,2)*ROUND(G20,3),2)</f>
      </c>
      <c r="O20">
        <f>(I20*21)/100</f>
      </c>
      <c t="s">
        <v>33</v>
      </c>
    </row>
    <row r="21" spans="1:5" ht="12.75">
      <c r="A21" s="34" t="s">
        <v>61</v>
      </c>
      <c r="E21" s="35" t="s">
        <v>733</v>
      </c>
    </row>
    <row r="22" spans="1:5" ht="25.5">
      <c r="A22" s="36" t="s">
        <v>62</v>
      </c>
      <c r="E22" s="37" t="s">
        <v>5020</v>
      </c>
    </row>
    <row r="23" spans="1:5" ht="318.75">
      <c r="A23" t="s">
        <v>63</v>
      </c>
      <c r="E23" s="35" t="s">
        <v>3175</v>
      </c>
    </row>
    <row r="24" spans="1:16" ht="12.75">
      <c r="A24" s="24" t="s">
        <v>56</v>
      </c>
      <c s="29" t="s">
        <v>43</v>
      </c>
      <c s="29" t="s">
        <v>736</v>
      </c>
      <c s="24" t="s">
        <v>58</v>
      </c>
      <c s="30" t="s">
        <v>737</v>
      </c>
      <c s="31" t="s">
        <v>525</v>
      </c>
      <c s="32">
        <v>4</v>
      </c>
      <c s="33">
        <v>0</v>
      </c>
      <c s="33">
        <f>ROUND(ROUND(H24,2)*ROUND(G24,3),2)</f>
      </c>
      <c r="O24">
        <f>(I24*21)/100</f>
      </c>
      <c t="s">
        <v>33</v>
      </c>
    </row>
    <row r="25" spans="1:5" ht="12.75">
      <c r="A25" s="34" t="s">
        <v>61</v>
      </c>
      <c r="E25" s="35" t="s">
        <v>737</v>
      </c>
    </row>
    <row r="26" spans="1:5" ht="25.5">
      <c r="A26" s="36" t="s">
        <v>62</v>
      </c>
      <c r="E26" s="37" t="s">
        <v>5021</v>
      </c>
    </row>
    <row r="27" spans="1:5" ht="318.75">
      <c r="A27" t="s">
        <v>63</v>
      </c>
      <c r="E27" s="35" t="s">
        <v>3175</v>
      </c>
    </row>
    <row r="28" spans="1:16" ht="12.75">
      <c r="A28" s="24" t="s">
        <v>56</v>
      </c>
      <c s="29" t="s">
        <v>45</v>
      </c>
      <c s="29" t="s">
        <v>3190</v>
      </c>
      <c s="24" t="s">
        <v>58</v>
      </c>
      <c s="30" t="s">
        <v>3191</v>
      </c>
      <c s="31" t="s">
        <v>525</v>
      </c>
      <c s="32">
        <v>14</v>
      </c>
      <c s="33">
        <v>0</v>
      </c>
      <c s="33">
        <f>ROUND(ROUND(H28,2)*ROUND(G28,3),2)</f>
      </c>
      <c r="O28">
        <f>(I28*21)/100</f>
      </c>
      <c t="s">
        <v>33</v>
      </c>
    </row>
    <row r="29" spans="1:5" ht="12.75">
      <c r="A29" s="34" t="s">
        <v>61</v>
      </c>
      <c r="E29" s="35" t="s">
        <v>3191</v>
      </c>
    </row>
    <row r="30" spans="1:5" ht="51">
      <c r="A30" s="36" t="s">
        <v>62</v>
      </c>
      <c r="E30" s="37" t="s">
        <v>5022</v>
      </c>
    </row>
    <row r="31" spans="1:5" ht="280.5">
      <c r="A31" t="s">
        <v>63</v>
      </c>
      <c r="E31" s="35" t="s">
        <v>3193</v>
      </c>
    </row>
    <row r="32" spans="1:16" ht="12.75">
      <c r="A32" s="24" t="s">
        <v>56</v>
      </c>
      <c s="29" t="s">
        <v>47</v>
      </c>
      <c s="29" t="s">
        <v>3194</v>
      </c>
      <c s="24" t="s">
        <v>58</v>
      </c>
      <c s="30" t="s">
        <v>3195</v>
      </c>
      <c s="31" t="s">
        <v>525</v>
      </c>
      <c s="32">
        <v>38.4</v>
      </c>
      <c s="33">
        <v>0</v>
      </c>
      <c s="33">
        <f>ROUND(ROUND(H32,2)*ROUND(G32,3),2)</f>
      </c>
      <c r="O32">
        <f>(I32*21)/100</f>
      </c>
      <c t="s">
        <v>33</v>
      </c>
    </row>
    <row r="33" spans="1:5" ht="12.75">
      <c r="A33" s="34" t="s">
        <v>61</v>
      </c>
      <c r="E33" s="35" t="s">
        <v>3195</v>
      </c>
    </row>
    <row r="34" spans="1:5" ht="51">
      <c r="A34" s="36" t="s">
        <v>62</v>
      </c>
      <c r="E34" s="37" t="s">
        <v>5023</v>
      </c>
    </row>
    <row r="35" spans="1:5" ht="293.25">
      <c r="A35" t="s">
        <v>63</v>
      </c>
      <c r="E35" s="35" t="s">
        <v>3198</v>
      </c>
    </row>
    <row r="36" spans="1:16" ht="12.75">
      <c r="A36" s="24" t="s">
        <v>56</v>
      </c>
      <c s="29" t="s">
        <v>452</v>
      </c>
      <c s="29" t="s">
        <v>5024</v>
      </c>
      <c s="24" t="s">
        <v>58</v>
      </c>
      <c s="30" t="s">
        <v>5025</v>
      </c>
      <c s="31" t="s">
        <v>936</v>
      </c>
      <c s="32">
        <v>41</v>
      </c>
      <c s="33">
        <v>0</v>
      </c>
      <c s="33">
        <f>ROUND(ROUND(H36,2)*ROUND(G36,3),2)</f>
      </c>
      <c r="O36">
        <f>(I36*21)/100</f>
      </c>
      <c t="s">
        <v>33</v>
      </c>
    </row>
    <row r="37" spans="1:5" ht="12.75">
      <c r="A37" s="34" t="s">
        <v>61</v>
      </c>
      <c r="E37" s="35" t="s">
        <v>5025</v>
      </c>
    </row>
    <row r="38" spans="1:5" ht="25.5">
      <c r="A38" s="36" t="s">
        <v>62</v>
      </c>
      <c r="E38" s="37" t="s">
        <v>5026</v>
      </c>
    </row>
    <row r="39" spans="1:5" ht="38.25">
      <c r="A39" t="s">
        <v>63</v>
      </c>
      <c r="E39" s="35" t="s">
        <v>3207</v>
      </c>
    </row>
    <row r="40" spans="1:16" ht="12.75">
      <c r="A40" s="24" t="s">
        <v>56</v>
      </c>
      <c s="29" t="s">
        <v>394</v>
      </c>
      <c s="29" t="s">
        <v>3208</v>
      </c>
      <c s="24" t="s">
        <v>58</v>
      </c>
      <c s="30" t="s">
        <v>3209</v>
      </c>
      <c s="31" t="s">
        <v>936</v>
      </c>
      <c s="32">
        <v>41</v>
      </c>
      <c s="33">
        <v>0</v>
      </c>
      <c s="33">
        <f>ROUND(ROUND(H40,2)*ROUND(G40,3),2)</f>
      </c>
      <c r="O40">
        <f>(I40*21)/100</f>
      </c>
      <c t="s">
        <v>33</v>
      </c>
    </row>
    <row r="41" spans="1:5" ht="12.75">
      <c r="A41" s="34" t="s">
        <v>61</v>
      </c>
      <c r="E41" s="35" t="s">
        <v>3209</v>
      </c>
    </row>
    <row r="42" spans="1:5" ht="25.5">
      <c r="A42" s="36" t="s">
        <v>62</v>
      </c>
      <c r="E42" s="37" t="s">
        <v>5026</v>
      </c>
    </row>
    <row r="43" spans="1:5" ht="25.5">
      <c r="A43" t="s">
        <v>63</v>
      </c>
      <c r="E43" s="35" t="s">
        <v>3212</v>
      </c>
    </row>
    <row r="44" spans="1:16" ht="25.5">
      <c r="A44" s="24" t="s">
        <v>56</v>
      </c>
      <c s="29" t="s">
        <v>320</v>
      </c>
      <c s="29" t="s">
        <v>3926</v>
      </c>
      <c s="24" t="s">
        <v>58</v>
      </c>
      <c s="30" t="s">
        <v>3927</v>
      </c>
      <c s="31" t="s">
        <v>525</v>
      </c>
      <c s="32">
        <v>0.25</v>
      </c>
      <c s="33">
        <v>0</v>
      </c>
      <c s="33">
        <f>ROUND(ROUND(H44,2)*ROUND(G44,3),2)</f>
      </c>
      <c r="O44">
        <f>(I44*21)/100</f>
      </c>
      <c t="s">
        <v>33</v>
      </c>
    </row>
    <row r="45" spans="1:5" ht="25.5">
      <c r="A45" s="34" t="s">
        <v>61</v>
      </c>
      <c r="E45" s="35" t="s">
        <v>3927</v>
      </c>
    </row>
    <row r="46" spans="1:5" ht="12.75">
      <c r="A46" s="36" t="s">
        <v>62</v>
      </c>
      <c r="E46" s="37" t="s">
        <v>5027</v>
      </c>
    </row>
    <row r="47" spans="1:5" ht="38.25">
      <c r="A47" t="s">
        <v>63</v>
      </c>
      <c r="E47" s="35" t="s">
        <v>5028</v>
      </c>
    </row>
    <row r="48" spans="1:18" ht="12.75" customHeight="1">
      <c r="A48" s="6" t="s">
        <v>53</v>
      </c>
      <c s="6"/>
      <c s="39" t="s">
        <v>33</v>
      </c>
      <c s="6"/>
      <c s="27" t="s">
        <v>3213</v>
      </c>
      <c s="6"/>
      <c s="6"/>
      <c s="6"/>
      <c s="40">
        <f>0+Q48</f>
      </c>
      <c r="O48">
        <f>0+R48</f>
      </c>
      <c r="Q48">
        <f>0+I49+I53+I57+I61+I65</f>
      </c>
      <c>
        <f>0+O49+O53+O57+O61+O65</f>
      </c>
    </row>
    <row r="49" spans="1:16" ht="12.75">
      <c r="A49" s="24" t="s">
        <v>56</v>
      </c>
      <c s="29" t="s">
        <v>50</v>
      </c>
      <c s="29" t="s">
        <v>5029</v>
      </c>
      <c s="24" t="s">
        <v>58</v>
      </c>
      <c s="30" t="s">
        <v>5030</v>
      </c>
      <c s="31" t="s">
        <v>60</v>
      </c>
      <c s="32">
        <v>7.5</v>
      </c>
      <c s="33">
        <v>0</v>
      </c>
      <c s="33">
        <f>ROUND(ROUND(H49,2)*ROUND(G49,3),2)</f>
      </c>
      <c r="O49">
        <f>(I49*21)/100</f>
      </c>
      <c t="s">
        <v>33</v>
      </c>
    </row>
    <row r="50" spans="1:5" ht="12.75">
      <c r="A50" s="34" t="s">
        <v>61</v>
      </c>
      <c r="E50" s="35" t="s">
        <v>5030</v>
      </c>
    </row>
    <row r="51" spans="1:5" ht="12.75">
      <c r="A51" s="36" t="s">
        <v>62</v>
      </c>
      <c r="E51" s="37" t="s">
        <v>5031</v>
      </c>
    </row>
    <row r="52" spans="1:5" ht="63.75">
      <c r="A52" t="s">
        <v>63</v>
      </c>
      <c r="E52" s="35" t="s">
        <v>4901</v>
      </c>
    </row>
    <row r="53" spans="1:16" ht="12.75">
      <c r="A53" s="24" t="s">
        <v>56</v>
      </c>
      <c s="29" t="s">
        <v>52</v>
      </c>
      <c s="29" t="s">
        <v>5032</v>
      </c>
      <c s="24" t="s">
        <v>58</v>
      </c>
      <c s="30" t="s">
        <v>5033</v>
      </c>
      <c s="31" t="s">
        <v>60</v>
      </c>
      <c s="32">
        <v>13.6</v>
      </c>
      <c s="33">
        <v>0</v>
      </c>
      <c s="33">
        <f>ROUND(ROUND(H53,2)*ROUND(G53,3),2)</f>
      </c>
      <c r="O53">
        <f>(I53*21)/100</f>
      </c>
      <c t="s">
        <v>33</v>
      </c>
    </row>
    <row r="54" spans="1:5" ht="12.75">
      <c r="A54" s="34" t="s">
        <v>61</v>
      </c>
      <c r="E54" s="35" t="s">
        <v>5033</v>
      </c>
    </row>
    <row r="55" spans="1:5" ht="12.75">
      <c r="A55" s="36" t="s">
        <v>62</v>
      </c>
      <c r="E55" s="37" t="s">
        <v>5034</v>
      </c>
    </row>
    <row r="56" spans="1:5" ht="63.75">
      <c r="A56" t="s">
        <v>63</v>
      </c>
      <c r="E56" s="35" t="s">
        <v>4901</v>
      </c>
    </row>
    <row r="57" spans="1:16" ht="12.75">
      <c r="A57" s="24" t="s">
        <v>56</v>
      </c>
      <c s="29" t="s">
        <v>67</v>
      </c>
      <c s="29" t="s">
        <v>5035</v>
      </c>
      <c s="24" t="s">
        <v>58</v>
      </c>
      <c s="30" t="s">
        <v>5036</v>
      </c>
      <c s="31" t="s">
        <v>60</v>
      </c>
      <c s="32">
        <v>69.2</v>
      </c>
      <c s="33">
        <v>0</v>
      </c>
      <c s="33">
        <f>ROUND(ROUND(H57,2)*ROUND(G57,3),2)</f>
      </c>
      <c r="O57">
        <f>(I57*21)/100</f>
      </c>
      <c t="s">
        <v>33</v>
      </c>
    </row>
    <row r="58" spans="1:5" ht="12.75">
      <c r="A58" s="34" t="s">
        <v>61</v>
      </c>
      <c r="E58" s="35" t="s">
        <v>5036</v>
      </c>
    </row>
    <row r="59" spans="1:5" ht="38.25">
      <c r="A59" s="36" t="s">
        <v>62</v>
      </c>
      <c r="E59" s="37" t="s">
        <v>5037</v>
      </c>
    </row>
    <row r="60" spans="1:5" ht="63.75">
      <c r="A60" t="s">
        <v>63</v>
      </c>
      <c r="E60" s="35" t="s">
        <v>4901</v>
      </c>
    </row>
    <row r="61" spans="1:16" ht="12.75">
      <c r="A61" s="24" t="s">
        <v>56</v>
      </c>
      <c s="29" t="s">
        <v>70</v>
      </c>
      <c s="29" t="s">
        <v>5038</v>
      </c>
      <c s="24" t="s">
        <v>58</v>
      </c>
      <c s="30" t="s">
        <v>5039</v>
      </c>
      <c s="31" t="s">
        <v>525</v>
      </c>
      <c s="32">
        <v>7.4</v>
      </c>
      <c s="33">
        <v>0</v>
      </c>
      <c s="33">
        <f>ROUND(ROUND(H61,2)*ROUND(G61,3),2)</f>
      </c>
      <c r="O61">
        <f>(I61*21)/100</f>
      </c>
      <c t="s">
        <v>33</v>
      </c>
    </row>
    <row r="62" spans="1:5" ht="12.75">
      <c r="A62" s="34" t="s">
        <v>61</v>
      </c>
      <c r="E62" s="35" t="s">
        <v>5039</v>
      </c>
    </row>
    <row r="63" spans="1:5" ht="25.5">
      <c r="A63" s="36" t="s">
        <v>62</v>
      </c>
      <c r="E63" s="37" t="s">
        <v>5040</v>
      </c>
    </row>
    <row r="64" spans="1:5" ht="89.25">
      <c r="A64" t="s">
        <v>63</v>
      </c>
      <c r="E64" s="35" t="s">
        <v>5041</v>
      </c>
    </row>
    <row r="65" spans="1:16" ht="25.5">
      <c r="A65" s="24" t="s">
        <v>56</v>
      </c>
      <c s="29" t="s">
        <v>323</v>
      </c>
      <c s="29" t="s">
        <v>5042</v>
      </c>
      <c s="24" t="s">
        <v>58</v>
      </c>
      <c s="30" t="s">
        <v>5043</v>
      </c>
      <c s="31" t="s">
        <v>60</v>
      </c>
      <c s="32">
        <v>88.64</v>
      </c>
      <c s="33">
        <v>0</v>
      </c>
      <c s="33">
        <f>ROUND(ROUND(H65,2)*ROUND(G65,3),2)</f>
      </c>
      <c r="O65">
        <f>(I65*21)/100</f>
      </c>
      <c t="s">
        <v>33</v>
      </c>
    </row>
    <row r="66" spans="1:5" ht="25.5">
      <c r="A66" s="34" t="s">
        <v>61</v>
      </c>
      <c r="E66" s="35" t="s">
        <v>5043</v>
      </c>
    </row>
    <row r="67" spans="1:5" ht="25.5">
      <c r="A67" s="36" t="s">
        <v>62</v>
      </c>
      <c r="E67" s="37" t="s">
        <v>5044</v>
      </c>
    </row>
    <row r="68" spans="1:5" ht="216.75">
      <c r="A68" t="s">
        <v>63</v>
      </c>
      <c r="E68" s="35" t="s">
        <v>5045</v>
      </c>
    </row>
    <row r="69" spans="1:18" ht="12.75" customHeight="1">
      <c r="A69" s="6" t="s">
        <v>53</v>
      </c>
      <c s="6"/>
      <c s="39" t="s">
        <v>32</v>
      </c>
      <c s="6"/>
      <c s="27" t="s">
        <v>3237</v>
      </c>
      <c s="6"/>
      <c s="6"/>
      <c s="6"/>
      <c s="40">
        <f>0+Q69</f>
      </c>
      <c r="O69">
        <f>0+R69</f>
      </c>
      <c r="Q69">
        <f>0+I70+I74+I78</f>
      </c>
      <c>
        <f>0+O70+O74+O78</f>
      </c>
    </row>
    <row r="70" spans="1:16" ht="12.75">
      <c r="A70" s="24" t="s">
        <v>56</v>
      </c>
      <c s="29" t="s">
        <v>74</v>
      </c>
      <c s="29" t="s">
        <v>5046</v>
      </c>
      <c s="24" t="s">
        <v>58</v>
      </c>
      <c s="30" t="s">
        <v>5047</v>
      </c>
      <c s="31" t="s">
        <v>525</v>
      </c>
      <c s="32">
        <v>11.51</v>
      </c>
      <c s="33">
        <v>0</v>
      </c>
      <c s="33">
        <f>ROUND(ROUND(H70,2)*ROUND(G70,3),2)</f>
      </c>
      <c r="O70">
        <f>(I70*21)/100</f>
      </c>
      <c t="s">
        <v>33</v>
      </c>
    </row>
    <row r="71" spans="1:5" ht="12.75">
      <c r="A71" s="34" t="s">
        <v>61</v>
      </c>
      <c r="E71" s="35" t="s">
        <v>58</v>
      </c>
    </row>
    <row r="72" spans="1:5" ht="38.25">
      <c r="A72" s="36" t="s">
        <v>62</v>
      </c>
      <c r="E72" s="37" t="s">
        <v>5048</v>
      </c>
    </row>
    <row r="73" spans="1:5" ht="382.5">
      <c r="A73" t="s">
        <v>63</v>
      </c>
      <c r="E73" s="35" t="s">
        <v>5049</v>
      </c>
    </row>
    <row r="74" spans="1:16" ht="12.75">
      <c r="A74" s="24" t="s">
        <v>56</v>
      </c>
      <c s="29" t="s">
        <v>77</v>
      </c>
      <c s="29" t="s">
        <v>3806</v>
      </c>
      <c s="24" t="s">
        <v>58</v>
      </c>
      <c s="30" t="s">
        <v>3807</v>
      </c>
      <c s="31" t="s">
        <v>906</v>
      </c>
      <c s="32">
        <v>2.06</v>
      </c>
      <c s="33">
        <v>0</v>
      </c>
      <c s="33">
        <f>ROUND(ROUND(H74,2)*ROUND(G74,3),2)</f>
      </c>
      <c r="O74">
        <f>(I74*21)/100</f>
      </c>
      <c t="s">
        <v>33</v>
      </c>
    </row>
    <row r="75" spans="1:5" ht="12.75">
      <c r="A75" s="34" t="s">
        <v>61</v>
      </c>
      <c r="E75" s="35" t="s">
        <v>3807</v>
      </c>
    </row>
    <row r="76" spans="1:5" ht="12.75">
      <c r="A76" s="36" t="s">
        <v>62</v>
      </c>
      <c r="E76" s="37" t="s">
        <v>5050</v>
      </c>
    </row>
    <row r="77" spans="1:5" ht="242.25">
      <c r="A77" t="s">
        <v>63</v>
      </c>
      <c r="E77" s="35" t="s">
        <v>3809</v>
      </c>
    </row>
    <row r="78" spans="1:16" ht="12.75">
      <c r="A78" s="24" t="s">
        <v>56</v>
      </c>
      <c s="29" t="s">
        <v>80</v>
      </c>
      <c s="29" t="s">
        <v>4902</v>
      </c>
      <c s="24" t="s">
        <v>58</v>
      </c>
      <c s="30" t="s">
        <v>4903</v>
      </c>
      <c s="31" t="s">
        <v>525</v>
      </c>
      <c s="32">
        <v>0.5</v>
      </c>
      <c s="33">
        <v>0</v>
      </c>
      <c s="33">
        <f>ROUND(ROUND(H78,2)*ROUND(G78,3),2)</f>
      </c>
      <c r="O78">
        <f>(I78*21)/100</f>
      </c>
      <c t="s">
        <v>33</v>
      </c>
    </row>
    <row r="79" spans="1:5" ht="12.75">
      <c r="A79" s="34" t="s">
        <v>61</v>
      </c>
      <c r="E79" s="35" t="s">
        <v>4903</v>
      </c>
    </row>
    <row r="80" spans="1:5" ht="25.5">
      <c r="A80" s="36" t="s">
        <v>62</v>
      </c>
      <c r="E80" s="37" t="s">
        <v>5051</v>
      </c>
    </row>
    <row r="81" spans="1:5" ht="25.5">
      <c r="A81" t="s">
        <v>63</v>
      </c>
      <c r="E81" s="35" t="s">
        <v>4905</v>
      </c>
    </row>
    <row r="82" spans="1:18" ht="12.75" customHeight="1">
      <c r="A82" s="6" t="s">
        <v>53</v>
      </c>
      <c s="6"/>
      <c s="39" t="s">
        <v>43</v>
      </c>
      <c s="6"/>
      <c s="27" t="s">
        <v>3246</v>
      </c>
      <c s="6"/>
      <c s="6"/>
      <c s="6"/>
      <c s="40">
        <f>0+Q82</f>
      </c>
      <c r="O82">
        <f>0+R82</f>
      </c>
      <c r="Q82">
        <f>0+I83+I87+I91+I95+I99+I103+I107</f>
      </c>
      <c>
        <f>0+O83+O87+O91+O95+O99+O103+O107</f>
      </c>
    </row>
    <row r="83" spans="1:16" ht="12.75">
      <c r="A83" s="24" t="s">
        <v>56</v>
      </c>
      <c s="29" t="s">
        <v>83</v>
      </c>
      <c s="29" t="s">
        <v>5052</v>
      </c>
      <c s="24" t="s">
        <v>58</v>
      </c>
      <c s="30" t="s">
        <v>5053</v>
      </c>
      <c s="31" t="s">
        <v>525</v>
      </c>
      <c s="32">
        <v>10.45</v>
      </c>
      <c s="33">
        <v>0</v>
      </c>
      <c s="33">
        <f>ROUND(ROUND(H83,2)*ROUND(G83,3),2)</f>
      </c>
      <c r="O83">
        <f>(I83*21)/100</f>
      </c>
      <c t="s">
        <v>33</v>
      </c>
    </row>
    <row r="84" spans="1:5" ht="12.75">
      <c r="A84" s="34" t="s">
        <v>61</v>
      </c>
      <c r="E84" s="35" t="s">
        <v>5053</v>
      </c>
    </row>
    <row r="85" spans="1:5" ht="25.5">
      <c r="A85" s="36" t="s">
        <v>62</v>
      </c>
      <c r="E85" s="37" t="s">
        <v>5054</v>
      </c>
    </row>
    <row r="86" spans="1:5" ht="369.75">
      <c r="A86" t="s">
        <v>63</v>
      </c>
      <c r="E86" s="35" t="s">
        <v>3312</v>
      </c>
    </row>
    <row r="87" spans="1:16" ht="12.75">
      <c r="A87" s="24" t="s">
        <v>56</v>
      </c>
      <c s="29" t="s">
        <v>252</v>
      </c>
      <c s="29" t="s">
        <v>5055</v>
      </c>
      <c s="24" t="s">
        <v>58</v>
      </c>
      <c s="30" t="s">
        <v>5056</v>
      </c>
      <c s="31" t="s">
        <v>525</v>
      </c>
      <c s="32">
        <v>7.4</v>
      </c>
      <c s="33">
        <v>0</v>
      </c>
      <c s="33">
        <f>ROUND(ROUND(H87,2)*ROUND(G87,3),2)</f>
      </c>
      <c r="O87">
        <f>(I87*21)/100</f>
      </c>
      <c t="s">
        <v>33</v>
      </c>
    </row>
    <row r="88" spans="1:5" ht="12.75">
      <c r="A88" s="34" t="s">
        <v>61</v>
      </c>
      <c r="E88" s="35" t="s">
        <v>5056</v>
      </c>
    </row>
    <row r="89" spans="1:5" ht="25.5">
      <c r="A89" s="36" t="s">
        <v>62</v>
      </c>
      <c r="E89" s="37" t="s">
        <v>5057</v>
      </c>
    </row>
    <row r="90" spans="1:5" ht="369.75">
      <c r="A90" t="s">
        <v>63</v>
      </c>
      <c r="E90" s="35" t="s">
        <v>3312</v>
      </c>
    </row>
    <row r="91" spans="1:16" ht="12.75">
      <c r="A91" s="24" t="s">
        <v>56</v>
      </c>
      <c s="29" t="s">
        <v>86</v>
      </c>
      <c s="29" t="s">
        <v>4916</v>
      </c>
      <c s="24" t="s">
        <v>58</v>
      </c>
      <c s="30" t="s">
        <v>4917</v>
      </c>
      <c s="31" t="s">
        <v>906</v>
      </c>
      <c s="32">
        <v>1.93</v>
      </c>
      <c s="33">
        <v>0</v>
      </c>
      <c s="33">
        <f>ROUND(ROUND(H91,2)*ROUND(G91,3),2)</f>
      </c>
      <c r="O91">
        <f>(I91*21)/100</f>
      </c>
      <c t="s">
        <v>33</v>
      </c>
    </row>
    <row r="92" spans="1:5" ht="12.75">
      <c r="A92" s="34" t="s">
        <v>61</v>
      </c>
      <c r="E92" s="35" t="s">
        <v>4917</v>
      </c>
    </row>
    <row r="93" spans="1:5" ht="12.75">
      <c r="A93" s="36" t="s">
        <v>62</v>
      </c>
      <c r="E93" s="37" t="s">
        <v>5058</v>
      </c>
    </row>
    <row r="94" spans="1:5" ht="267.75">
      <c r="A94" t="s">
        <v>63</v>
      </c>
      <c r="E94" s="35" t="s">
        <v>4919</v>
      </c>
    </row>
    <row r="95" spans="1:16" ht="12.75">
      <c r="A95" s="24" t="s">
        <v>56</v>
      </c>
      <c s="29" t="s">
        <v>89</v>
      </c>
      <c s="29" t="s">
        <v>5059</v>
      </c>
      <c s="24" t="s">
        <v>58</v>
      </c>
      <c s="30" t="s">
        <v>5060</v>
      </c>
      <c s="31" t="s">
        <v>906</v>
      </c>
      <c s="32">
        <v>0.219</v>
      </c>
      <c s="33">
        <v>0</v>
      </c>
      <c s="33">
        <f>ROUND(ROUND(H95,2)*ROUND(G95,3),2)</f>
      </c>
      <c r="O95">
        <f>(I95*21)/100</f>
      </c>
      <c t="s">
        <v>33</v>
      </c>
    </row>
    <row r="96" spans="1:5" ht="12.75">
      <c r="A96" s="34" t="s">
        <v>61</v>
      </c>
      <c r="E96" s="35" t="s">
        <v>5060</v>
      </c>
    </row>
    <row r="97" spans="1:5" ht="38.25">
      <c r="A97" s="36" t="s">
        <v>62</v>
      </c>
      <c r="E97" s="37" t="s">
        <v>5061</v>
      </c>
    </row>
    <row r="98" spans="1:5" ht="267.75">
      <c r="A98" t="s">
        <v>63</v>
      </c>
      <c r="E98" s="35" t="s">
        <v>4919</v>
      </c>
    </row>
    <row r="99" spans="1:16" ht="12.75">
      <c r="A99" s="24" t="s">
        <v>56</v>
      </c>
      <c s="29" t="s">
        <v>92</v>
      </c>
      <c s="29" t="s">
        <v>3941</v>
      </c>
      <c s="24" t="s">
        <v>58</v>
      </c>
      <c s="30" t="s">
        <v>3942</v>
      </c>
      <c s="31" t="s">
        <v>525</v>
      </c>
      <c s="32">
        <v>12.475</v>
      </c>
      <c s="33">
        <v>0</v>
      </c>
      <c s="33">
        <f>ROUND(ROUND(H99,2)*ROUND(G99,3),2)</f>
      </c>
      <c r="O99">
        <f>(I99*21)/100</f>
      </c>
      <c t="s">
        <v>33</v>
      </c>
    </row>
    <row r="100" spans="1:5" ht="12.75">
      <c r="A100" s="34" t="s">
        <v>61</v>
      </c>
      <c r="E100" s="35" t="s">
        <v>3942</v>
      </c>
    </row>
    <row r="101" spans="1:5" ht="63.75">
      <c r="A101" s="36" t="s">
        <v>62</v>
      </c>
      <c r="E101" s="37" t="s">
        <v>5062</v>
      </c>
    </row>
    <row r="102" spans="1:5" ht="369.75">
      <c r="A102" t="s">
        <v>63</v>
      </c>
      <c r="E102" s="35" t="s">
        <v>3312</v>
      </c>
    </row>
    <row r="103" spans="1:16" ht="12.75">
      <c r="A103" s="24" t="s">
        <v>56</v>
      </c>
      <c s="29" t="s">
        <v>95</v>
      </c>
      <c s="29" t="s">
        <v>4726</v>
      </c>
      <c s="24" t="s">
        <v>58</v>
      </c>
      <c s="30" t="s">
        <v>4727</v>
      </c>
      <c s="31" t="s">
        <v>525</v>
      </c>
      <c s="32">
        <v>6.6</v>
      </c>
      <c s="33">
        <v>0</v>
      </c>
      <c s="33">
        <f>ROUND(ROUND(H103,2)*ROUND(G103,3),2)</f>
      </c>
      <c r="O103">
        <f>(I103*21)/100</f>
      </c>
      <c t="s">
        <v>33</v>
      </c>
    </row>
    <row r="104" spans="1:5" ht="12.75">
      <c r="A104" s="34" t="s">
        <v>61</v>
      </c>
      <c r="E104" s="35" t="s">
        <v>4727</v>
      </c>
    </row>
    <row r="105" spans="1:5" ht="25.5">
      <c r="A105" s="36" t="s">
        <v>62</v>
      </c>
      <c r="E105" s="37" t="s">
        <v>5063</v>
      </c>
    </row>
    <row r="106" spans="1:5" ht="51">
      <c r="A106" t="s">
        <v>63</v>
      </c>
      <c r="E106" s="35" t="s">
        <v>4923</v>
      </c>
    </row>
    <row r="107" spans="1:16" ht="12.75">
      <c r="A107" s="24" t="s">
        <v>56</v>
      </c>
      <c s="29" t="s">
        <v>99</v>
      </c>
      <c s="29" t="s">
        <v>3251</v>
      </c>
      <c s="24" t="s">
        <v>58</v>
      </c>
      <c s="30" t="s">
        <v>3252</v>
      </c>
      <c s="31" t="s">
        <v>525</v>
      </c>
      <c s="32">
        <v>2.5</v>
      </c>
      <c s="33">
        <v>0</v>
      </c>
      <c s="33">
        <f>ROUND(ROUND(H107,2)*ROUND(G107,3),2)</f>
      </c>
      <c r="O107">
        <f>(I107*21)/100</f>
      </c>
      <c t="s">
        <v>33</v>
      </c>
    </row>
    <row r="108" spans="1:5" ht="12.75">
      <c r="A108" s="34" t="s">
        <v>61</v>
      </c>
      <c r="E108" s="35" t="s">
        <v>3252</v>
      </c>
    </row>
    <row r="109" spans="1:5" ht="12.75">
      <c r="A109" s="36" t="s">
        <v>62</v>
      </c>
      <c r="E109" s="37" t="s">
        <v>5064</v>
      </c>
    </row>
    <row r="110" spans="1:5" ht="102">
      <c r="A110" t="s">
        <v>63</v>
      </c>
      <c r="E110" s="35" t="s">
        <v>3254</v>
      </c>
    </row>
    <row r="111" spans="1:18" ht="12.75" customHeight="1">
      <c r="A111" s="6" t="s">
        <v>53</v>
      </c>
      <c s="6"/>
      <c s="39" t="s">
        <v>47</v>
      </c>
      <c s="6"/>
      <c s="27" t="s">
        <v>4929</v>
      </c>
      <c s="6"/>
      <c s="6"/>
      <c s="6"/>
      <c s="40">
        <f>0+Q111</f>
      </c>
      <c r="O111">
        <f>0+R111</f>
      </c>
      <c r="Q111">
        <f>0+I112</f>
      </c>
      <c>
        <f>0+O112</f>
      </c>
    </row>
    <row r="112" spans="1:16" ht="12.75">
      <c r="A112" s="24" t="s">
        <v>56</v>
      </c>
      <c s="29" t="s">
        <v>102</v>
      </c>
      <c s="29" t="s">
        <v>4938</v>
      </c>
      <c s="24" t="s">
        <v>58</v>
      </c>
      <c s="30" t="s">
        <v>4939</v>
      </c>
      <c s="31" t="s">
        <v>525</v>
      </c>
      <c s="32">
        <v>2.55</v>
      </c>
      <c s="33">
        <v>0</v>
      </c>
      <c s="33">
        <f>ROUND(ROUND(H112,2)*ROUND(G112,3),2)</f>
      </c>
      <c r="O112">
        <f>(I112*21)/100</f>
      </c>
      <c t="s">
        <v>33</v>
      </c>
    </row>
    <row r="113" spans="1:5" ht="12.75">
      <c r="A113" s="34" t="s">
        <v>61</v>
      </c>
      <c r="E113" s="35" t="s">
        <v>4939</v>
      </c>
    </row>
    <row r="114" spans="1:5" ht="12.75">
      <c r="A114" s="36" t="s">
        <v>62</v>
      </c>
      <c r="E114" s="37" t="s">
        <v>5065</v>
      </c>
    </row>
    <row r="115" spans="1:5" ht="357">
      <c r="A115" t="s">
        <v>63</v>
      </c>
      <c r="E115" s="35" t="s">
        <v>4941</v>
      </c>
    </row>
    <row r="116" spans="1:18" ht="12.75" customHeight="1">
      <c r="A116" s="6" t="s">
        <v>53</v>
      </c>
      <c s="6"/>
      <c s="39" t="s">
        <v>3281</v>
      </c>
      <c s="6"/>
      <c s="27" t="s">
        <v>3282</v>
      </c>
      <c s="6"/>
      <c s="6"/>
      <c s="6"/>
      <c s="40">
        <f>0+Q116</f>
      </c>
      <c r="O116">
        <f>0+R116</f>
      </c>
      <c r="Q116">
        <f>0+I117+I121+I125+I129</f>
      </c>
      <c>
        <f>0+O117+O121+O125+O129</f>
      </c>
    </row>
    <row r="117" spans="1:16" ht="25.5">
      <c r="A117" s="24" t="s">
        <v>56</v>
      </c>
      <c s="29" t="s">
        <v>105</v>
      </c>
      <c s="29" t="s">
        <v>4946</v>
      </c>
      <c s="24" t="s">
        <v>58</v>
      </c>
      <c s="30" t="s">
        <v>4947</v>
      </c>
      <c s="31" t="s">
        <v>936</v>
      </c>
      <c s="32">
        <v>52.52</v>
      </c>
      <c s="33">
        <v>0</v>
      </c>
      <c s="33">
        <f>ROUND(ROUND(H117,2)*ROUND(G117,3),2)</f>
      </c>
      <c r="O117">
        <f>(I117*21)/100</f>
      </c>
      <c t="s">
        <v>33</v>
      </c>
    </row>
    <row r="118" spans="1:5" ht="25.5">
      <c r="A118" s="34" t="s">
        <v>61</v>
      </c>
      <c r="E118" s="35" t="s">
        <v>4947</v>
      </c>
    </row>
    <row r="119" spans="1:5" ht="12.75">
      <c r="A119" s="36" t="s">
        <v>62</v>
      </c>
      <c r="E119" s="37" t="s">
        <v>5066</v>
      </c>
    </row>
    <row r="120" spans="1:5" ht="191.25">
      <c r="A120" t="s">
        <v>63</v>
      </c>
      <c r="E120" s="35" t="s">
        <v>3286</v>
      </c>
    </row>
    <row r="121" spans="1:16" ht="25.5">
      <c r="A121" s="24" t="s">
        <v>56</v>
      </c>
      <c s="29" t="s">
        <v>258</v>
      </c>
      <c s="29" t="s">
        <v>4738</v>
      </c>
      <c s="24" t="s">
        <v>58</v>
      </c>
      <c s="30" t="s">
        <v>4739</v>
      </c>
      <c s="31" t="s">
        <v>936</v>
      </c>
      <c s="32">
        <v>100</v>
      </c>
      <c s="33">
        <v>0</v>
      </c>
      <c s="33">
        <f>ROUND(ROUND(H121,2)*ROUND(G121,3),2)</f>
      </c>
      <c r="O121">
        <f>(I121*21)/100</f>
      </c>
      <c t="s">
        <v>33</v>
      </c>
    </row>
    <row r="122" spans="1:5" ht="25.5">
      <c r="A122" s="34" t="s">
        <v>61</v>
      </c>
      <c r="E122" s="35" t="s">
        <v>4739</v>
      </c>
    </row>
    <row r="123" spans="1:5" ht="12.75">
      <c r="A123" s="36" t="s">
        <v>62</v>
      </c>
      <c r="E123" s="37" t="s">
        <v>5067</v>
      </c>
    </row>
    <row r="124" spans="1:5" ht="191.25">
      <c r="A124" t="s">
        <v>63</v>
      </c>
      <c r="E124" s="35" t="s">
        <v>3286</v>
      </c>
    </row>
    <row r="125" spans="1:16" ht="12.75">
      <c r="A125" s="24" t="s">
        <v>56</v>
      </c>
      <c s="29" t="s">
        <v>261</v>
      </c>
      <c s="29" t="s">
        <v>4742</v>
      </c>
      <c s="24" t="s">
        <v>58</v>
      </c>
      <c s="30" t="s">
        <v>4743</v>
      </c>
      <c s="31" t="s">
        <v>936</v>
      </c>
      <c s="32">
        <v>49.5</v>
      </c>
      <c s="33">
        <v>0</v>
      </c>
      <c s="33">
        <f>ROUND(ROUND(H125,2)*ROUND(G125,3),2)</f>
      </c>
      <c r="O125">
        <f>(I125*21)/100</f>
      </c>
      <c t="s">
        <v>33</v>
      </c>
    </row>
    <row r="126" spans="1:5" ht="12.75">
      <c r="A126" s="34" t="s">
        <v>61</v>
      </c>
      <c r="E126" s="35" t="s">
        <v>4743</v>
      </c>
    </row>
    <row r="127" spans="1:5" ht="25.5">
      <c r="A127" s="36" t="s">
        <v>62</v>
      </c>
      <c r="E127" s="37" t="s">
        <v>5068</v>
      </c>
    </row>
    <row r="128" spans="1:5" ht="38.25">
      <c r="A128" t="s">
        <v>63</v>
      </c>
      <c r="E128" s="35" t="s">
        <v>4956</v>
      </c>
    </row>
    <row r="129" spans="1:16" ht="12.75">
      <c r="A129" s="24" t="s">
        <v>56</v>
      </c>
      <c s="29" t="s">
        <v>264</v>
      </c>
      <c s="29" t="s">
        <v>4746</v>
      </c>
      <c s="24" t="s">
        <v>58</v>
      </c>
      <c s="30" t="s">
        <v>4747</v>
      </c>
      <c s="31" t="s">
        <v>936</v>
      </c>
      <c s="32">
        <v>324</v>
      </c>
      <c s="33">
        <v>0</v>
      </c>
      <c s="33">
        <f>ROUND(ROUND(H129,2)*ROUND(G129,3),2)</f>
      </c>
      <c r="O129">
        <f>(I129*21)/100</f>
      </c>
      <c t="s">
        <v>33</v>
      </c>
    </row>
    <row r="130" spans="1:5" ht="12.75">
      <c r="A130" s="34" t="s">
        <v>61</v>
      </c>
      <c r="E130" s="35" t="s">
        <v>4747</v>
      </c>
    </row>
    <row r="131" spans="1:5" ht="51">
      <c r="A131" s="36" t="s">
        <v>62</v>
      </c>
      <c r="E131" s="37" t="s">
        <v>5069</v>
      </c>
    </row>
    <row r="132" spans="1:5" ht="38.25">
      <c r="A132" t="s">
        <v>63</v>
      </c>
      <c r="E132" s="35" t="s">
        <v>4956</v>
      </c>
    </row>
    <row r="133" spans="1:18" ht="12.75" customHeight="1">
      <c r="A133" s="6" t="s">
        <v>53</v>
      </c>
      <c s="6"/>
      <c s="39" t="s">
        <v>204</v>
      </c>
      <c s="6"/>
      <c s="27" t="s">
        <v>4957</v>
      </c>
      <c s="6"/>
      <c s="6"/>
      <c s="6"/>
      <c s="40">
        <f>0+Q133</f>
      </c>
      <c r="O133">
        <f>0+R133</f>
      </c>
      <c r="Q133">
        <f>0+I134</f>
      </c>
      <c>
        <f>0+O134</f>
      </c>
    </row>
    <row r="134" spans="1:16" ht="25.5">
      <c r="A134" s="24" t="s">
        <v>56</v>
      </c>
      <c s="29" t="s">
        <v>267</v>
      </c>
      <c s="29" t="s">
        <v>4958</v>
      </c>
      <c s="24" t="s">
        <v>58</v>
      </c>
      <c s="30" t="s">
        <v>4959</v>
      </c>
      <c s="31" t="s">
        <v>98</v>
      </c>
      <c s="32">
        <v>2</v>
      </c>
      <c s="33">
        <v>0</v>
      </c>
      <c s="33">
        <f>ROUND(ROUND(H134,2)*ROUND(G134,3),2)</f>
      </c>
      <c r="O134">
        <f>(I134*21)/100</f>
      </c>
      <c t="s">
        <v>33</v>
      </c>
    </row>
    <row r="135" spans="1:5" ht="25.5">
      <c r="A135" s="34" t="s">
        <v>61</v>
      </c>
      <c r="E135" s="35" t="s">
        <v>4959</v>
      </c>
    </row>
    <row r="136" spans="1:5" ht="25.5">
      <c r="A136" s="36" t="s">
        <v>62</v>
      </c>
      <c r="E136" s="37" t="s">
        <v>5070</v>
      </c>
    </row>
    <row r="137" spans="1:5" ht="89.25">
      <c r="A137" t="s">
        <v>63</v>
      </c>
      <c r="E137" s="35" t="s">
        <v>4960</v>
      </c>
    </row>
    <row r="138" spans="1:18" ht="12.75" customHeight="1">
      <c r="A138" s="6" t="s">
        <v>53</v>
      </c>
      <c s="6"/>
      <c s="39" t="s">
        <v>394</v>
      </c>
      <c s="6"/>
      <c s="27" t="s">
        <v>3287</v>
      </c>
      <c s="6"/>
      <c s="6"/>
      <c s="6"/>
      <c s="40">
        <f>0+Q138</f>
      </c>
      <c r="O138">
        <f>0+R138</f>
      </c>
      <c r="Q138">
        <f>0+I139</f>
      </c>
      <c>
        <f>0+O139</f>
      </c>
    </row>
    <row r="139" spans="1:16" ht="12.75">
      <c r="A139" s="24" t="s">
        <v>56</v>
      </c>
      <c s="29" t="s">
        <v>270</v>
      </c>
      <c s="29" t="s">
        <v>4760</v>
      </c>
      <c s="24" t="s">
        <v>58</v>
      </c>
      <c s="30" t="s">
        <v>4761</v>
      </c>
      <c s="31" t="s">
        <v>60</v>
      </c>
      <c s="32">
        <v>14</v>
      </c>
      <c s="33">
        <v>0</v>
      </c>
      <c s="33">
        <f>ROUND(ROUND(H139,2)*ROUND(G139,3),2)</f>
      </c>
      <c r="O139">
        <f>(I139*21)/100</f>
      </c>
      <c t="s">
        <v>33</v>
      </c>
    </row>
    <row r="140" spans="1:5" ht="12.75">
      <c r="A140" s="34" t="s">
        <v>61</v>
      </c>
      <c r="E140" s="35" t="s">
        <v>4761</v>
      </c>
    </row>
    <row r="141" spans="1:5" ht="25.5">
      <c r="A141" s="36" t="s">
        <v>62</v>
      </c>
      <c r="E141" s="37" t="s">
        <v>5071</v>
      </c>
    </row>
    <row r="142" spans="1:5" ht="242.25">
      <c r="A142" t="s">
        <v>63</v>
      </c>
      <c r="E142" s="35" t="s">
        <v>3504</v>
      </c>
    </row>
    <row r="143" spans="1:18" ht="12.75" customHeight="1">
      <c r="A143" s="6" t="s">
        <v>53</v>
      </c>
      <c s="6"/>
      <c s="39" t="s">
        <v>50</v>
      </c>
      <c s="6"/>
      <c s="27" t="s">
        <v>2897</v>
      </c>
      <c s="6"/>
      <c s="6"/>
      <c s="6"/>
      <c s="40">
        <f>0+Q143</f>
      </c>
      <c r="O143">
        <f>0+R143</f>
      </c>
      <c r="Q143">
        <f>0+I144+I148+I152+I156+I160+I164+I168+I172</f>
      </c>
      <c>
        <f>0+O144+O148+O152+O156+O160+O164+O168+O172</f>
      </c>
    </row>
    <row r="144" spans="1:16" ht="12.75">
      <c r="A144" s="24" t="s">
        <v>56</v>
      </c>
      <c s="29" t="s">
        <v>273</v>
      </c>
      <c s="29" t="s">
        <v>3949</v>
      </c>
      <c s="24" t="s">
        <v>58</v>
      </c>
      <c s="30" t="s">
        <v>3950</v>
      </c>
      <c s="31" t="s">
        <v>60</v>
      </c>
      <c s="32">
        <v>7.2</v>
      </c>
      <c s="33">
        <v>0</v>
      </c>
      <c s="33">
        <f>ROUND(ROUND(H144,2)*ROUND(G144,3),2)</f>
      </c>
      <c r="O144">
        <f>(I144*21)/100</f>
      </c>
      <c t="s">
        <v>33</v>
      </c>
    </row>
    <row r="145" spans="1:5" ht="12.75">
      <c r="A145" s="34" t="s">
        <v>61</v>
      </c>
      <c r="E145" s="35" t="s">
        <v>3950</v>
      </c>
    </row>
    <row r="146" spans="1:5" ht="25.5">
      <c r="A146" s="36" t="s">
        <v>62</v>
      </c>
      <c r="E146" s="37" t="s">
        <v>5072</v>
      </c>
    </row>
    <row r="147" spans="1:5" ht="38.25">
      <c r="A147" t="s">
        <v>63</v>
      </c>
      <c r="E147" s="35" t="s">
        <v>3952</v>
      </c>
    </row>
    <row r="148" spans="1:16" ht="12.75">
      <c r="A148" s="24" t="s">
        <v>56</v>
      </c>
      <c s="29" t="s">
        <v>276</v>
      </c>
      <c s="29" t="s">
        <v>4763</v>
      </c>
      <c s="24" t="s">
        <v>58</v>
      </c>
      <c s="30" t="s">
        <v>4764</v>
      </c>
      <c s="31" t="s">
        <v>60</v>
      </c>
      <c s="32">
        <v>19.1</v>
      </c>
      <c s="33">
        <v>0</v>
      </c>
      <c s="33">
        <f>ROUND(ROUND(H148,2)*ROUND(G148,3),2)</f>
      </c>
      <c r="O148">
        <f>(I148*21)/100</f>
      </c>
      <c t="s">
        <v>33</v>
      </c>
    </row>
    <row r="149" spans="1:5" ht="12.75">
      <c r="A149" s="34" t="s">
        <v>61</v>
      </c>
      <c r="E149" s="35" t="s">
        <v>4764</v>
      </c>
    </row>
    <row r="150" spans="1:5" ht="25.5">
      <c r="A150" s="36" t="s">
        <v>62</v>
      </c>
      <c r="E150" s="37" t="s">
        <v>5073</v>
      </c>
    </row>
    <row r="151" spans="1:5" ht="63.75">
      <c r="A151" t="s">
        <v>63</v>
      </c>
      <c r="E151" s="35" t="s">
        <v>3889</v>
      </c>
    </row>
    <row r="152" spans="1:16" ht="12.75">
      <c r="A152" s="24" t="s">
        <v>56</v>
      </c>
      <c s="29" t="s">
        <v>279</v>
      </c>
      <c s="29" t="s">
        <v>4967</v>
      </c>
      <c s="24" t="s">
        <v>58</v>
      </c>
      <c s="30" t="s">
        <v>4968</v>
      </c>
      <c s="31" t="s">
        <v>98</v>
      </c>
      <c s="32">
        <v>2</v>
      </c>
      <c s="33">
        <v>0</v>
      </c>
      <c s="33">
        <f>ROUND(ROUND(H152,2)*ROUND(G152,3),2)</f>
      </c>
      <c r="O152">
        <f>(I152*21)/100</f>
      </c>
      <c t="s">
        <v>33</v>
      </c>
    </row>
    <row r="153" spans="1:5" ht="12.75">
      <c r="A153" s="34" t="s">
        <v>61</v>
      </c>
      <c r="E153" s="35" t="s">
        <v>4968</v>
      </c>
    </row>
    <row r="154" spans="1:5" ht="12.75">
      <c r="A154" s="36" t="s">
        <v>62</v>
      </c>
      <c r="E154" s="37" t="s">
        <v>5074</v>
      </c>
    </row>
    <row r="155" spans="1:5" ht="38.25">
      <c r="A155" t="s">
        <v>63</v>
      </c>
      <c r="E155" s="35" t="s">
        <v>4969</v>
      </c>
    </row>
    <row r="156" spans="1:16" ht="12.75">
      <c r="A156" s="24" t="s">
        <v>56</v>
      </c>
      <c s="29" t="s">
        <v>282</v>
      </c>
      <c s="29" t="s">
        <v>5075</v>
      </c>
      <c s="24" t="s">
        <v>58</v>
      </c>
      <c s="30" t="s">
        <v>5076</v>
      </c>
      <c s="31" t="s">
        <v>936</v>
      </c>
      <c s="32">
        <v>3.33</v>
      </c>
      <c s="33">
        <v>0</v>
      </c>
      <c s="33">
        <f>ROUND(ROUND(H156,2)*ROUND(G156,3),2)</f>
      </c>
      <c r="O156">
        <f>(I156*21)/100</f>
      </c>
      <c t="s">
        <v>33</v>
      </c>
    </row>
    <row r="157" spans="1:5" ht="12.75">
      <c r="A157" s="34" t="s">
        <v>61</v>
      </c>
      <c r="E157" s="35" t="s">
        <v>5076</v>
      </c>
    </row>
    <row r="158" spans="1:5" ht="25.5">
      <c r="A158" s="36" t="s">
        <v>62</v>
      </c>
      <c r="E158" s="37" t="s">
        <v>5077</v>
      </c>
    </row>
    <row r="159" spans="1:5" ht="25.5">
      <c r="A159" t="s">
        <v>63</v>
      </c>
      <c r="E159" s="35" t="s">
        <v>4973</v>
      </c>
    </row>
    <row r="160" spans="1:16" ht="12.75">
      <c r="A160" s="24" t="s">
        <v>56</v>
      </c>
      <c s="29" t="s">
        <v>421</v>
      </c>
      <c s="29" t="s">
        <v>5078</v>
      </c>
      <c s="24" t="s">
        <v>58</v>
      </c>
      <c s="30" t="s">
        <v>5079</v>
      </c>
      <c s="31" t="s">
        <v>936</v>
      </c>
      <c s="32">
        <v>10.44</v>
      </c>
      <c s="33">
        <v>0</v>
      </c>
      <c s="33">
        <f>ROUND(ROUND(H160,2)*ROUND(G160,3),2)</f>
      </c>
      <c r="O160">
        <f>(I160*21)/100</f>
      </c>
      <c t="s">
        <v>33</v>
      </c>
    </row>
    <row r="161" spans="1:5" ht="12.75">
      <c r="A161" s="34" t="s">
        <v>61</v>
      </c>
      <c r="E161" s="35" t="s">
        <v>5079</v>
      </c>
    </row>
    <row r="162" spans="1:5" ht="25.5">
      <c r="A162" s="36" t="s">
        <v>62</v>
      </c>
      <c r="E162" s="37" t="s">
        <v>5080</v>
      </c>
    </row>
    <row r="163" spans="1:5" ht="25.5">
      <c r="A163" t="s">
        <v>63</v>
      </c>
      <c r="E163" s="35" t="s">
        <v>4973</v>
      </c>
    </row>
    <row r="164" spans="1:16" ht="12.75">
      <c r="A164" s="24" t="s">
        <v>56</v>
      </c>
      <c s="29" t="s">
        <v>285</v>
      </c>
      <c s="29" t="s">
        <v>4978</v>
      </c>
      <c s="24" t="s">
        <v>58</v>
      </c>
      <c s="30" t="s">
        <v>4979</v>
      </c>
      <c s="31" t="s">
        <v>936</v>
      </c>
      <c s="32">
        <v>35.42</v>
      </c>
      <c s="33">
        <v>0</v>
      </c>
      <c s="33">
        <f>ROUND(ROUND(H164,2)*ROUND(G164,3),2)</f>
      </c>
      <c r="O164">
        <f>(I164*21)/100</f>
      </c>
      <c t="s">
        <v>33</v>
      </c>
    </row>
    <row r="165" spans="1:5" ht="12.75">
      <c r="A165" s="34" t="s">
        <v>61</v>
      </c>
      <c r="E165" s="35" t="s">
        <v>4979</v>
      </c>
    </row>
    <row r="166" spans="1:5" ht="25.5">
      <c r="A166" s="36" t="s">
        <v>62</v>
      </c>
      <c r="E166" s="37" t="s">
        <v>5081</v>
      </c>
    </row>
    <row r="167" spans="1:5" ht="25.5">
      <c r="A167" t="s">
        <v>63</v>
      </c>
      <c r="E167" s="35" t="s">
        <v>4977</v>
      </c>
    </row>
    <row r="168" spans="1:16" ht="12.75">
      <c r="A168" s="24" t="s">
        <v>56</v>
      </c>
      <c s="29" t="s">
        <v>110</v>
      </c>
      <c s="29" t="s">
        <v>4984</v>
      </c>
      <c s="24" t="s">
        <v>58</v>
      </c>
      <c s="30" t="s">
        <v>4985</v>
      </c>
      <c s="31" t="s">
        <v>525</v>
      </c>
      <c s="32">
        <v>6.6</v>
      </c>
      <c s="33">
        <v>0</v>
      </c>
      <c s="33">
        <f>ROUND(ROUND(H168,2)*ROUND(G168,3),2)</f>
      </c>
      <c r="O168">
        <f>(I168*21)/100</f>
      </c>
      <c t="s">
        <v>33</v>
      </c>
    </row>
    <row r="169" spans="1:5" ht="12.75">
      <c r="A169" s="34" t="s">
        <v>61</v>
      </c>
      <c r="E169" s="35" t="s">
        <v>4985</v>
      </c>
    </row>
    <row r="170" spans="1:5" ht="25.5">
      <c r="A170" s="36" t="s">
        <v>62</v>
      </c>
      <c r="E170" s="37" t="s">
        <v>5082</v>
      </c>
    </row>
    <row r="171" spans="1:5" ht="114.75">
      <c r="A171" t="s">
        <v>63</v>
      </c>
      <c r="E171" s="35" t="s">
        <v>2923</v>
      </c>
    </row>
    <row r="172" spans="1:16" ht="12.75">
      <c r="A172" s="24" t="s">
        <v>56</v>
      </c>
      <c s="29" t="s">
        <v>113</v>
      </c>
      <c s="29" t="s">
        <v>3323</v>
      </c>
      <c s="24" t="s">
        <v>58</v>
      </c>
      <c s="30" t="s">
        <v>3324</v>
      </c>
      <c s="31" t="s">
        <v>525</v>
      </c>
      <c s="32">
        <v>2.5</v>
      </c>
      <c s="33">
        <v>0</v>
      </c>
      <c s="33">
        <f>ROUND(ROUND(H172,2)*ROUND(G172,3),2)</f>
      </c>
      <c r="O172">
        <f>(I172*21)/100</f>
      </c>
      <c t="s">
        <v>33</v>
      </c>
    </row>
    <row r="173" spans="1:5" ht="12.75">
      <c r="A173" s="34" t="s">
        <v>61</v>
      </c>
      <c r="E173" s="35" t="s">
        <v>3324</v>
      </c>
    </row>
    <row r="174" spans="1:5" ht="25.5">
      <c r="A174" s="36" t="s">
        <v>62</v>
      </c>
      <c r="E174" s="37" t="s">
        <v>5083</v>
      </c>
    </row>
    <row r="175" spans="1:5" ht="114.75">
      <c r="A175" t="s">
        <v>63</v>
      </c>
      <c r="E175" s="35" t="s">
        <v>2923</v>
      </c>
    </row>
    <row r="176" spans="1:18" ht="12.75" customHeight="1">
      <c r="A176" s="6" t="s">
        <v>53</v>
      </c>
      <c s="6"/>
      <c s="39" t="s">
        <v>902</v>
      </c>
      <c s="6"/>
      <c s="27" t="s">
        <v>903</v>
      </c>
      <c s="6"/>
      <c s="6"/>
      <c s="6"/>
      <c s="40">
        <f>0+Q176</f>
      </c>
      <c r="O176">
        <f>0+R176</f>
      </c>
      <c r="Q176">
        <f>0+I177+I181+I185</f>
      </c>
      <c>
        <f>0+O177+O181+O185</f>
      </c>
    </row>
    <row r="177" spans="1:16" ht="38.25">
      <c r="A177" s="24" t="s">
        <v>56</v>
      </c>
      <c s="29" t="s">
        <v>288</v>
      </c>
      <c s="29" t="s">
        <v>904</v>
      </c>
      <c s="24" t="s">
        <v>58</v>
      </c>
      <c s="30" t="s">
        <v>4996</v>
      </c>
      <c s="31" t="s">
        <v>906</v>
      </c>
      <c s="32">
        <v>186.2</v>
      </c>
      <c s="33">
        <v>0</v>
      </c>
      <c s="33">
        <f>ROUND(ROUND(H177,2)*ROUND(G177,3),2)</f>
      </c>
      <c r="O177">
        <f>(I177*21)/100</f>
      </c>
      <c t="s">
        <v>33</v>
      </c>
    </row>
    <row r="178" spans="1:5" ht="38.25">
      <c r="A178" s="34" t="s">
        <v>61</v>
      </c>
      <c r="E178" s="35" t="s">
        <v>4996</v>
      </c>
    </row>
    <row r="179" spans="1:5" ht="12.75">
      <c r="A179" s="36" t="s">
        <v>62</v>
      </c>
      <c r="E179" s="37" t="s">
        <v>5084</v>
      </c>
    </row>
    <row r="180" spans="1:5" ht="127.5">
      <c r="A180" t="s">
        <v>63</v>
      </c>
      <c r="E180" s="35" t="s">
        <v>5085</v>
      </c>
    </row>
    <row r="181" spans="1:16" ht="25.5">
      <c r="A181" s="24" t="s">
        <v>56</v>
      </c>
      <c s="29" t="s">
        <v>291</v>
      </c>
      <c s="29" t="s">
        <v>910</v>
      </c>
      <c s="24" t="s">
        <v>58</v>
      </c>
      <c s="30" t="s">
        <v>2924</v>
      </c>
      <c s="31" t="s">
        <v>906</v>
      </c>
      <c s="32">
        <v>6</v>
      </c>
      <c s="33">
        <v>0</v>
      </c>
      <c s="33">
        <f>ROUND(ROUND(H181,2)*ROUND(G181,3),2)</f>
      </c>
      <c r="O181">
        <f>(I181*21)/100</f>
      </c>
      <c t="s">
        <v>33</v>
      </c>
    </row>
    <row r="182" spans="1:5" ht="25.5">
      <c r="A182" s="34" t="s">
        <v>61</v>
      </c>
      <c r="E182" s="35" t="s">
        <v>2924</v>
      </c>
    </row>
    <row r="183" spans="1:5" ht="12.75">
      <c r="A183" s="36" t="s">
        <v>62</v>
      </c>
      <c r="E183" s="37" t="s">
        <v>5086</v>
      </c>
    </row>
    <row r="184" spans="1:5" ht="114.75">
      <c r="A184" t="s">
        <v>63</v>
      </c>
      <c r="E184" s="35" t="s">
        <v>4998</v>
      </c>
    </row>
    <row r="185" spans="1:16" ht="38.25">
      <c r="A185" s="24" t="s">
        <v>56</v>
      </c>
      <c s="29" t="s">
        <v>294</v>
      </c>
      <c s="29" t="s">
        <v>3525</v>
      </c>
      <c s="24" t="s">
        <v>58</v>
      </c>
      <c s="30" t="s">
        <v>5001</v>
      </c>
      <c s="31" t="s">
        <v>906</v>
      </c>
      <c s="32">
        <v>17.82</v>
      </c>
      <c s="33">
        <v>0</v>
      </c>
      <c s="33">
        <f>ROUND(ROUND(H185,2)*ROUND(G185,3),2)</f>
      </c>
      <c r="O185">
        <f>(I185*21)/100</f>
      </c>
      <c t="s">
        <v>33</v>
      </c>
    </row>
    <row r="186" spans="1:5" ht="38.25">
      <c r="A186" s="34" t="s">
        <v>61</v>
      </c>
      <c r="E186" s="35" t="s">
        <v>5001</v>
      </c>
    </row>
    <row r="187" spans="1:5" ht="12.75">
      <c r="A187" s="36" t="s">
        <v>62</v>
      </c>
      <c r="E187" s="37" t="s">
        <v>5087</v>
      </c>
    </row>
    <row r="188" spans="1:5" ht="140.25">
      <c r="A188" t="s">
        <v>63</v>
      </c>
      <c r="E188" s="35" t="s">
        <v>5088</v>
      </c>
    </row>
    <row r="189" spans="1:18" ht="12.75" customHeight="1">
      <c r="A189" s="6" t="s">
        <v>53</v>
      </c>
      <c s="6"/>
      <c s="39" t="s">
        <v>3040</v>
      </c>
      <c s="6"/>
      <c s="27" t="s">
        <v>2699</v>
      </c>
      <c s="6"/>
      <c s="6"/>
      <c s="6"/>
      <c s="40">
        <f>0+Q189</f>
      </c>
      <c r="O189">
        <f>0+R189</f>
      </c>
      <c r="Q189">
        <f>0+I190+I194+I198+I202+I206+I210+I214</f>
      </c>
      <c>
        <f>0+O190+O194+O198+O202+O206+O210+O214</f>
      </c>
    </row>
    <row r="190" spans="1:16" ht="12.75">
      <c r="A190" s="24" t="s">
        <v>56</v>
      </c>
      <c s="29" t="s">
        <v>298</v>
      </c>
      <c s="29" t="s">
        <v>4675</v>
      </c>
      <c s="24" t="s">
        <v>58</v>
      </c>
      <c s="30" t="s">
        <v>5006</v>
      </c>
      <c s="31" t="s">
        <v>98</v>
      </c>
      <c s="32">
        <v>1</v>
      </c>
      <c s="33">
        <v>0</v>
      </c>
      <c s="33">
        <f>ROUND(ROUND(H190,2)*ROUND(G190,3),2)</f>
      </c>
      <c r="O190">
        <f>(I190*21)/100</f>
      </c>
      <c t="s">
        <v>33</v>
      </c>
    </row>
    <row r="191" spans="1:5" ht="12.75">
      <c r="A191" s="34" t="s">
        <v>61</v>
      </c>
      <c r="E191" s="35" t="s">
        <v>5006</v>
      </c>
    </row>
    <row r="192" spans="1:5" ht="12.75">
      <c r="A192" s="36" t="s">
        <v>62</v>
      </c>
      <c r="E192" s="37" t="s">
        <v>58</v>
      </c>
    </row>
    <row r="193" spans="1:5" ht="25.5">
      <c r="A193" t="s">
        <v>63</v>
      </c>
      <c r="E193" s="35" t="s">
        <v>5007</v>
      </c>
    </row>
    <row r="194" spans="1:16" ht="12.75">
      <c r="A194" s="24" t="s">
        <v>56</v>
      </c>
      <c s="29" t="s">
        <v>301</v>
      </c>
      <c s="29" t="s">
        <v>4679</v>
      </c>
      <c s="24" t="s">
        <v>58</v>
      </c>
      <c s="30" t="s">
        <v>5008</v>
      </c>
      <c s="31" t="s">
        <v>98</v>
      </c>
      <c s="32">
        <v>1</v>
      </c>
      <c s="33">
        <v>0</v>
      </c>
      <c s="33">
        <f>ROUND(ROUND(H194,2)*ROUND(G194,3),2)</f>
      </c>
      <c r="O194">
        <f>(I194*21)/100</f>
      </c>
      <c t="s">
        <v>33</v>
      </c>
    </row>
    <row r="195" spans="1:5" ht="12.75">
      <c r="A195" s="34" t="s">
        <v>61</v>
      </c>
      <c r="E195" s="35" t="s">
        <v>5008</v>
      </c>
    </row>
    <row r="196" spans="1:5" ht="12.75">
      <c r="A196" s="36" t="s">
        <v>62</v>
      </c>
      <c r="E196" s="37" t="s">
        <v>58</v>
      </c>
    </row>
    <row r="197" spans="1:5" ht="25.5">
      <c r="A197" t="s">
        <v>63</v>
      </c>
      <c r="E197" s="35" t="s">
        <v>5007</v>
      </c>
    </row>
    <row r="198" spans="1:16" ht="12.75">
      <c r="A198" s="24" t="s">
        <v>56</v>
      </c>
      <c s="29" t="s">
        <v>304</v>
      </c>
      <c s="29" t="s">
        <v>4682</v>
      </c>
      <c s="24" t="s">
        <v>58</v>
      </c>
      <c s="30" t="s">
        <v>5009</v>
      </c>
      <c s="31" t="s">
        <v>98</v>
      </c>
      <c s="32">
        <v>1</v>
      </c>
      <c s="33">
        <v>0</v>
      </c>
      <c s="33">
        <f>ROUND(ROUND(H198,2)*ROUND(G198,3),2)</f>
      </c>
      <c r="O198">
        <f>(I198*21)/100</f>
      </c>
      <c t="s">
        <v>33</v>
      </c>
    </row>
    <row r="199" spans="1:5" ht="12.75">
      <c r="A199" s="34" t="s">
        <v>61</v>
      </c>
      <c r="E199" s="35" t="s">
        <v>5009</v>
      </c>
    </row>
    <row r="200" spans="1:5" ht="12.75">
      <c r="A200" s="36" t="s">
        <v>62</v>
      </c>
      <c r="E200" s="37" t="s">
        <v>58</v>
      </c>
    </row>
    <row r="201" spans="1:5" ht="25.5">
      <c r="A201" t="s">
        <v>63</v>
      </c>
      <c r="E201" s="35" t="s">
        <v>5007</v>
      </c>
    </row>
    <row r="202" spans="1:16" ht="12.75">
      <c r="A202" s="24" t="s">
        <v>56</v>
      </c>
      <c s="29" t="s">
        <v>307</v>
      </c>
      <c s="29" t="s">
        <v>4684</v>
      </c>
      <c s="24" t="s">
        <v>58</v>
      </c>
      <c s="30" t="s">
        <v>5010</v>
      </c>
      <c s="31" t="s">
        <v>98</v>
      </c>
      <c s="32">
        <v>1</v>
      </c>
      <c s="33">
        <v>0</v>
      </c>
      <c s="33">
        <f>ROUND(ROUND(H202,2)*ROUND(G202,3),2)</f>
      </c>
      <c r="O202">
        <f>(I202*21)/100</f>
      </c>
      <c t="s">
        <v>33</v>
      </c>
    </row>
    <row r="203" spans="1:5" ht="12.75">
      <c r="A203" s="34" t="s">
        <v>61</v>
      </c>
      <c r="E203" s="35" t="s">
        <v>5010</v>
      </c>
    </row>
    <row r="204" spans="1:5" ht="12.75">
      <c r="A204" s="36" t="s">
        <v>62</v>
      </c>
      <c r="E204" s="37" t="s">
        <v>58</v>
      </c>
    </row>
    <row r="205" spans="1:5" ht="25.5">
      <c r="A205" t="s">
        <v>63</v>
      </c>
      <c r="E205" s="35" t="s">
        <v>5007</v>
      </c>
    </row>
    <row r="206" spans="1:16" ht="12.75">
      <c r="A206" s="24" t="s">
        <v>56</v>
      </c>
      <c s="29" t="s">
        <v>310</v>
      </c>
      <c s="29" t="s">
        <v>4687</v>
      </c>
      <c s="24" t="s">
        <v>58</v>
      </c>
      <c s="30" t="s">
        <v>5089</v>
      </c>
      <c s="31" t="s">
        <v>98</v>
      </c>
      <c s="32">
        <v>1</v>
      </c>
      <c s="33">
        <v>0</v>
      </c>
      <c s="33">
        <f>ROUND(ROUND(H206,2)*ROUND(G206,3),2)</f>
      </c>
      <c r="O206">
        <f>(I206*21)/100</f>
      </c>
      <c t="s">
        <v>33</v>
      </c>
    </row>
    <row r="207" spans="1:5" ht="12.75">
      <c r="A207" s="34" t="s">
        <v>61</v>
      </c>
      <c r="E207" s="35" t="s">
        <v>5089</v>
      </c>
    </row>
    <row r="208" spans="1:5" ht="12.75">
      <c r="A208" s="36" t="s">
        <v>62</v>
      </c>
      <c r="E208" s="37" t="s">
        <v>58</v>
      </c>
    </row>
    <row r="209" spans="1:5" ht="25.5">
      <c r="A209" t="s">
        <v>63</v>
      </c>
      <c r="E209" s="35" t="s">
        <v>5007</v>
      </c>
    </row>
    <row r="210" spans="1:16" ht="25.5">
      <c r="A210" s="24" t="s">
        <v>56</v>
      </c>
      <c s="29" t="s">
        <v>313</v>
      </c>
      <c s="29" t="s">
        <v>5011</v>
      </c>
      <c s="24" t="s">
        <v>58</v>
      </c>
      <c s="30" t="s">
        <v>5012</v>
      </c>
      <c s="31" t="s">
        <v>98</v>
      </c>
      <c s="32">
        <v>1</v>
      </c>
      <c s="33">
        <v>0</v>
      </c>
      <c s="33">
        <f>ROUND(ROUND(H210,2)*ROUND(G210,3),2)</f>
      </c>
      <c r="O210">
        <f>(I210*21)/100</f>
      </c>
      <c t="s">
        <v>33</v>
      </c>
    </row>
    <row r="211" spans="1:5" ht="25.5">
      <c r="A211" s="34" t="s">
        <v>61</v>
      </c>
      <c r="E211" s="35" t="s">
        <v>5012</v>
      </c>
    </row>
    <row r="212" spans="1:5" ht="12.75">
      <c r="A212" s="36" t="s">
        <v>62</v>
      </c>
      <c r="E212" s="37" t="s">
        <v>58</v>
      </c>
    </row>
    <row r="213" spans="1:5" ht="25.5">
      <c r="A213" t="s">
        <v>63</v>
      </c>
      <c r="E213" s="35" t="s">
        <v>5007</v>
      </c>
    </row>
    <row r="214" spans="1:16" ht="12.75">
      <c r="A214" s="24" t="s">
        <v>56</v>
      </c>
      <c s="29" t="s">
        <v>316</v>
      </c>
      <c s="29" t="s">
        <v>4690</v>
      </c>
      <c s="24" t="s">
        <v>58</v>
      </c>
      <c s="30" t="s">
        <v>5013</v>
      </c>
      <c s="31" t="s">
        <v>98</v>
      </c>
      <c s="32">
        <v>1</v>
      </c>
      <c s="33">
        <v>0</v>
      </c>
      <c s="33">
        <f>ROUND(ROUND(H214,2)*ROUND(G214,3),2)</f>
      </c>
      <c r="O214">
        <f>(I214*21)/100</f>
      </c>
      <c t="s">
        <v>33</v>
      </c>
    </row>
    <row r="215" spans="1:5" ht="12.75">
      <c r="A215" s="34" t="s">
        <v>61</v>
      </c>
      <c r="E215" s="35" t="s">
        <v>5013</v>
      </c>
    </row>
    <row r="216" spans="1:5" ht="12.75">
      <c r="A216" s="36" t="s">
        <v>62</v>
      </c>
      <c r="E216" s="37" t="s">
        <v>58</v>
      </c>
    </row>
    <row r="217" spans="1:5" ht="25.5">
      <c r="A217" t="s">
        <v>63</v>
      </c>
      <c r="E217"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69.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0+O11+O44+O65+O78+O107+O112+O129+O134+O139+O172+O185</f>
      </c>
      <c t="s">
        <v>32</v>
      </c>
    </row>
    <row r="3" spans="1:16" ht="15" customHeight="1">
      <c r="A3" t="s">
        <v>12</v>
      </c>
      <c s="12" t="s">
        <v>14</v>
      </c>
      <c s="13" t="s">
        <v>15</v>
      </c>
      <c s="1"/>
      <c s="14" t="s">
        <v>16</v>
      </c>
      <c s="1"/>
      <c s="9"/>
      <c s="8" t="s">
        <v>5090</v>
      </c>
      <c s="41">
        <f>0+I11+I44+I65+I78+I107+I112+I129+I134+I139+I172+I185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5090</v>
      </c>
      <c s="6"/>
      <c s="18" t="s">
        <v>5091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3155</v>
      </c>
      <c s="24" t="s">
        <v>58</v>
      </c>
      <c s="30" t="s">
        <v>3156</v>
      </c>
      <c s="31" t="s">
        <v>525</v>
      </c>
      <c s="32">
        <v>6.45</v>
      </c>
      <c s="33">
        <v>0</v>
      </c>
      <c s="33">
        <f>ROUND(ROUND(H12,2)*ROUND(G12,3),2)</f>
      </c>
      <c r="O12">
        <f>(I12*21)/100</f>
      </c>
      <c t="s">
        <v>33</v>
      </c>
    </row>
    <row r="13" spans="1:5" ht="12.75">
      <c r="A13" s="34" t="s">
        <v>61</v>
      </c>
      <c r="E13" s="35" t="s">
        <v>3156</v>
      </c>
    </row>
    <row r="14" spans="1:5" ht="25.5">
      <c r="A14" s="36" t="s">
        <v>62</v>
      </c>
      <c r="E14" s="37" t="s">
        <v>5092</v>
      </c>
    </row>
    <row r="15" spans="1:5" ht="38.25">
      <c r="A15" t="s">
        <v>63</v>
      </c>
      <c r="E15" s="35" t="s">
        <v>3158</v>
      </c>
    </row>
    <row r="16" spans="1:16" ht="12.75">
      <c r="A16" s="24" t="s">
        <v>56</v>
      </c>
      <c s="29" t="s">
        <v>33</v>
      </c>
      <c s="29" t="s">
        <v>4803</v>
      </c>
      <c s="24" t="s">
        <v>58</v>
      </c>
      <c s="30" t="s">
        <v>4804</v>
      </c>
      <c s="31" t="s">
        <v>525</v>
      </c>
      <c s="32">
        <v>10</v>
      </c>
      <c s="33">
        <v>0</v>
      </c>
      <c s="33">
        <f>ROUND(ROUND(H16,2)*ROUND(G16,3),2)</f>
      </c>
      <c r="O16">
        <f>(I16*21)/100</f>
      </c>
      <c t="s">
        <v>33</v>
      </c>
    </row>
    <row r="17" spans="1:5" ht="12.75">
      <c r="A17" s="34" t="s">
        <v>61</v>
      </c>
      <c r="E17" s="35" t="s">
        <v>4804</v>
      </c>
    </row>
    <row r="18" spans="1:5" ht="12.75">
      <c r="A18" s="36" t="s">
        <v>62</v>
      </c>
      <c r="E18" s="37" t="s">
        <v>5093</v>
      </c>
    </row>
    <row r="19" spans="1:5" ht="25.5">
      <c r="A19" t="s">
        <v>63</v>
      </c>
      <c r="E19" s="35" t="s">
        <v>3437</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5094</v>
      </c>
    </row>
    <row r="23" spans="1:5" ht="318.75">
      <c r="A23" t="s">
        <v>63</v>
      </c>
      <c r="E23" s="35" t="s">
        <v>3175</v>
      </c>
    </row>
    <row r="24" spans="1:16" ht="12.75">
      <c r="A24" s="24" t="s">
        <v>56</v>
      </c>
      <c s="29" t="s">
        <v>43</v>
      </c>
      <c s="29" t="s">
        <v>736</v>
      </c>
      <c s="24" t="s">
        <v>58</v>
      </c>
      <c s="30" t="s">
        <v>737</v>
      </c>
      <c s="31" t="s">
        <v>525</v>
      </c>
      <c s="32">
        <v>8</v>
      </c>
      <c s="33">
        <v>0</v>
      </c>
      <c s="33">
        <f>ROUND(ROUND(H24,2)*ROUND(G24,3),2)</f>
      </c>
      <c r="O24">
        <f>(I24*21)/100</f>
      </c>
      <c t="s">
        <v>33</v>
      </c>
    </row>
    <row r="25" spans="1:5" ht="12.75">
      <c r="A25" s="34" t="s">
        <v>61</v>
      </c>
      <c r="E25" s="35" t="s">
        <v>737</v>
      </c>
    </row>
    <row r="26" spans="1:5" ht="25.5">
      <c r="A26" s="36" t="s">
        <v>62</v>
      </c>
      <c r="E26" s="37" t="s">
        <v>5095</v>
      </c>
    </row>
    <row r="27" spans="1:5" ht="318.75">
      <c r="A27" t="s">
        <v>63</v>
      </c>
      <c r="E27" s="35" t="s">
        <v>3175</v>
      </c>
    </row>
    <row r="28" spans="1:16" ht="12.75">
      <c r="A28" s="24" t="s">
        <v>56</v>
      </c>
      <c s="29" t="s">
        <v>45</v>
      </c>
      <c s="29" t="s">
        <v>3190</v>
      </c>
      <c s="24" t="s">
        <v>58</v>
      </c>
      <c s="30" t="s">
        <v>3191</v>
      </c>
      <c s="31" t="s">
        <v>525</v>
      </c>
      <c s="32">
        <v>14</v>
      </c>
      <c s="33">
        <v>0</v>
      </c>
      <c s="33">
        <f>ROUND(ROUND(H28,2)*ROUND(G28,3),2)</f>
      </c>
      <c r="O28">
        <f>(I28*21)/100</f>
      </c>
      <c t="s">
        <v>33</v>
      </c>
    </row>
    <row r="29" spans="1:5" ht="12.75">
      <c r="A29" s="34" t="s">
        <v>61</v>
      </c>
      <c r="E29" s="35" t="s">
        <v>3191</v>
      </c>
    </row>
    <row r="30" spans="1:5" ht="51">
      <c r="A30" s="36" t="s">
        <v>62</v>
      </c>
      <c r="E30" s="37" t="s">
        <v>5022</v>
      </c>
    </row>
    <row r="31" spans="1:5" ht="280.5">
      <c r="A31" t="s">
        <v>63</v>
      </c>
      <c r="E31" s="35" t="s">
        <v>3193</v>
      </c>
    </row>
    <row r="32" spans="1:16" ht="12.75">
      <c r="A32" s="24" t="s">
        <v>56</v>
      </c>
      <c s="29" t="s">
        <v>47</v>
      </c>
      <c s="29" t="s">
        <v>3194</v>
      </c>
      <c s="24" t="s">
        <v>58</v>
      </c>
      <c s="30" t="s">
        <v>3195</v>
      </c>
      <c s="31" t="s">
        <v>525</v>
      </c>
      <c s="32">
        <v>29.5</v>
      </c>
      <c s="33">
        <v>0</v>
      </c>
      <c s="33">
        <f>ROUND(ROUND(H32,2)*ROUND(G32,3),2)</f>
      </c>
      <c r="O32">
        <f>(I32*21)/100</f>
      </c>
      <c t="s">
        <v>33</v>
      </c>
    </row>
    <row r="33" spans="1:5" ht="12.75">
      <c r="A33" s="34" t="s">
        <v>61</v>
      </c>
      <c r="E33" s="35" t="s">
        <v>3195</v>
      </c>
    </row>
    <row r="34" spans="1:5" ht="51">
      <c r="A34" s="36" t="s">
        <v>62</v>
      </c>
      <c r="E34" s="37" t="s">
        <v>5096</v>
      </c>
    </row>
    <row r="35" spans="1:5" ht="293.25">
      <c r="A35" t="s">
        <v>63</v>
      </c>
      <c r="E35" s="35" t="s">
        <v>3198</v>
      </c>
    </row>
    <row r="36" spans="1:16" ht="12.75">
      <c r="A36" s="24" t="s">
        <v>56</v>
      </c>
      <c s="29" t="s">
        <v>452</v>
      </c>
      <c s="29" t="s">
        <v>5024</v>
      </c>
      <c s="24" t="s">
        <v>58</v>
      </c>
      <c s="30" t="s">
        <v>5025</v>
      </c>
      <c s="31" t="s">
        <v>936</v>
      </c>
      <c s="32">
        <v>25</v>
      </c>
      <c s="33">
        <v>0</v>
      </c>
      <c s="33">
        <f>ROUND(ROUND(H36,2)*ROUND(G36,3),2)</f>
      </c>
      <c r="O36">
        <f>(I36*21)/100</f>
      </c>
      <c t="s">
        <v>33</v>
      </c>
    </row>
    <row r="37" spans="1:5" ht="12.75">
      <c r="A37" s="34" t="s">
        <v>61</v>
      </c>
      <c r="E37" s="35" t="s">
        <v>5025</v>
      </c>
    </row>
    <row r="38" spans="1:5" ht="25.5">
      <c r="A38" s="36" t="s">
        <v>62</v>
      </c>
      <c r="E38" s="37" t="s">
        <v>5097</v>
      </c>
    </row>
    <row r="39" spans="1:5" ht="38.25">
      <c r="A39" t="s">
        <v>63</v>
      </c>
      <c r="E39" s="35" t="s">
        <v>3207</v>
      </c>
    </row>
    <row r="40" spans="1:16" ht="12.75">
      <c r="A40" s="24" t="s">
        <v>56</v>
      </c>
      <c s="29" t="s">
        <v>394</v>
      </c>
      <c s="29" t="s">
        <v>3208</v>
      </c>
      <c s="24" t="s">
        <v>58</v>
      </c>
      <c s="30" t="s">
        <v>3209</v>
      </c>
      <c s="31" t="s">
        <v>936</v>
      </c>
      <c s="32">
        <v>25</v>
      </c>
      <c s="33">
        <v>0</v>
      </c>
      <c s="33">
        <f>ROUND(ROUND(H40,2)*ROUND(G40,3),2)</f>
      </c>
      <c r="O40">
        <f>(I40*21)/100</f>
      </c>
      <c t="s">
        <v>33</v>
      </c>
    </row>
    <row r="41" spans="1:5" ht="12.75">
      <c r="A41" s="34" t="s">
        <v>61</v>
      </c>
      <c r="E41" s="35" t="s">
        <v>3209</v>
      </c>
    </row>
    <row r="42" spans="1:5" ht="25.5">
      <c r="A42" s="36" t="s">
        <v>62</v>
      </c>
      <c r="E42" s="37" t="s">
        <v>5097</v>
      </c>
    </row>
    <row r="43" spans="1:5" ht="25.5">
      <c r="A43" t="s">
        <v>63</v>
      </c>
      <c r="E43" s="35" t="s">
        <v>3212</v>
      </c>
    </row>
    <row r="44" spans="1:18" ht="12.75" customHeight="1">
      <c r="A44" s="6" t="s">
        <v>53</v>
      </c>
      <c s="6"/>
      <c s="39" t="s">
        <v>33</v>
      </c>
      <c s="6"/>
      <c s="27" t="s">
        <v>3213</v>
      </c>
      <c s="6"/>
      <c s="6"/>
      <c s="6"/>
      <c s="40">
        <f>0+Q44</f>
      </c>
      <c r="O44">
        <f>0+R44</f>
      </c>
      <c r="Q44">
        <f>0+I45+I49+I53+I57+I61</f>
      </c>
      <c>
        <f>0+O45+O49+O53+O57+O61</f>
      </c>
    </row>
    <row r="45" spans="1:16" ht="12.75">
      <c r="A45" s="24" t="s">
        <v>56</v>
      </c>
      <c s="29" t="s">
        <v>50</v>
      </c>
      <c s="29" t="s">
        <v>5029</v>
      </c>
      <c s="24" t="s">
        <v>58</v>
      </c>
      <c s="30" t="s">
        <v>5030</v>
      </c>
      <c s="31" t="s">
        <v>60</v>
      </c>
      <c s="32">
        <v>8.625</v>
      </c>
      <c s="33">
        <v>0</v>
      </c>
      <c s="33">
        <f>ROUND(ROUND(H45,2)*ROUND(G45,3),2)</f>
      </c>
      <c r="O45">
        <f>(I45*21)/100</f>
      </c>
      <c t="s">
        <v>33</v>
      </c>
    </row>
    <row r="46" spans="1:5" ht="12.75">
      <c r="A46" s="34" t="s">
        <v>61</v>
      </c>
      <c r="E46" s="35" t="s">
        <v>5030</v>
      </c>
    </row>
    <row r="47" spans="1:5" ht="12.75">
      <c r="A47" s="36" t="s">
        <v>62</v>
      </c>
      <c r="E47" s="37" t="s">
        <v>5098</v>
      </c>
    </row>
    <row r="48" spans="1:5" ht="63.75">
      <c r="A48" t="s">
        <v>63</v>
      </c>
      <c r="E48" s="35" t="s">
        <v>4901</v>
      </c>
    </row>
    <row r="49" spans="1:16" ht="12.75">
      <c r="A49" s="24" t="s">
        <v>56</v>
      </c>
      <c s="29" t="s">
        <v>52</v>
      </c>
      <c s="29" t="s">
        <v>5032</v>
      </c>
      <c s="24" t="s">
        <v>58</v>
      </c>
      <c s="30" t="s">
        <v>5033</v>
      </c>
      <c s="31" t="s">
        <v>60</v>
      </c>
      <c s="32">
        <v>9</v>
      </c>
      <c s="33">
        <v>0</v>
      </c>
      <c s="33">
        <f>ROUND(ROUND(H49,2)*ROUND(G49,3),2)</f>
      </c>
      <c r="O49">
        <f>(I49*21)/100</f>
      </c>
      <c t="s">
        <v>33</v>
      </c>
    </row>
    <row r="50" spans="1:5" ht="12.75">
      <c r="A50" s="34" t="s">
        <v>61</v>
      </c>
      <c r="E50" s="35" t="s">
        <v>5033</v>
      </c>
    </row>
    <row r="51" spans="1:5" ht="12.75">
      <c r="A51" s="36" t="s">
        <v>62</v>
      </c>
      <c r="E51" s="37" t="s">
        <v>5099</v>
      </c>
    </row>
    <row r="52" spans="1:5" ht="63.75">
      <c r="A52" t="s">
        <v>63</v>
      </c>
      <c r="E52" s="35" t="s">
        <v>4901</v>
      </c>
    </row>
    <row r="53" spans="1:16" ht="12.75">
      <c r="A53" s="24" t="s">
        <v>56</v>
      </c>
      <c s="29" t="s">
        <v>67</v>
      </c>
      <c s="29" t="s">
        <v>5035</v>
      </c>
      <c s="24" t="s">
        <v>58</v>
      </c>
      <c s="30" t="s">
        <v>5036</v>
      </c>
      <c s="31" t="s">
        <v>60</v>
      </c>
      <c s="32">
        <v>62.3</v>
      </c>
      <c s="33">
        <v>0</v>
      </c>
      <c s="33">
        <f>ROUND(ROUND(H53,2)*ROUND(G53,3),2)</f>
      </c>
      <c r="O53">
        <f>(I53*21)/100</f>
      </c>
      <c t="s">
        <v>33</v>
      </c>
    </row>
    <row r="54" spans="1:5" ht="12.75">
      <c r="A54" s="34" t="s">
        <v>61</v>
      </c>
      <c r="E54" s="35" t="s">
        <v>5036</v>
      </c>
    </row>
    <row r="55" spans="1:5" ht="38.25">
      <c r="A55" s="36" t="s">
        <v>62</v>
      </c>
      <c r="E55" s="37" t="s">
        <v>5100</v>
      </c>
    </row>
    <row r="56" spans="1:5" ht="63.75">
      <c r="A56" t="s">
        <v>63</v>
      </c>
      <c r="E56" s="35" t="s">
        <v>4901</v>
      </c>
    </row>
    <row r="57" spans="1:16" ht="12.75">
      <c r="A57" s="24" t="s">
        <v>56</v>
      </c>
      <c s="29" t="s">
        <v>70</v>
      </c>
      <c s="29" t="s">
        <v>5038</v>
      </c>
      <c s="24" t="s">
        <v>58</v>
      </c>
      <c s="30" t="s">
        <v>5039</v>
      </c>
      <c s="31" t="s">
        <v>525</v>
      </c>
      <c s="32">
        <v>6.5</v>
      </c>
      <c s="33">
        <v>0</v>
      </c>
      <c s="33">
        <f>ROUND(ROUND(H57,2)*ROUND(G57,3),2)</f>
      </c>
      <c r="O57">
        <f>(I57*21)/100</f>
      </c>
      <c t="s">
        <v>33</v>
      </c>
    </row>
    <row r="58" spans="1:5" ht="12.75">
      <c r="A58" s="34" t="s">
        <v>61</v>
      </c>
      <c r="E58" s="35" t="s">
        <v>5039</v>
      </c>
    </row>
    <row r="59" spans="1:5" ht="25.5">
      <c r="A59" s="36" t="s">
        <v>62</v>
      </c>
      <c r="E59" s="37" t="s">
        <v>5101</v>
      </c>
    </row>
    <row r="60" spans="1:5" ht="89.25">
      <c r="A60" t="s">
        <v>63</v>
      </c>
      <c r="E60" s="35" t="s">
        <v>5041</v>
      </c>
    </row>
    <row r="61" spans="1:16" ht="25.5">
      <c r="A61" s="24" t="s">
        <v>56</v>
      </c>
      <c s="29" t="s">
        <v>320</v>
      </c>
      <c s="29" t="s">
        <v>5042</v>
      </c>
      <c s="24" t="s">
        <v>58</v>
      </c>
      <c s="30" t="s">
        <v>5043</v>
      </c>
      <c s="31" t="s">
        <v>60</v>
      </c>
      <c s="32">
        <v>97.99</v>
      </c>
      <c s="33">
        <v>0</v>
      </c>
      <c s="33">
        <f>ROUND(ROUND(H61,2)*ROUND(G61,3),2)</f>
      </c>
      <c r="O61">
        <f>(I61*21)/100</f>
      </c>
      <c t="s">
        <v>33</v>
      </c>
    </row>
    <row r="62" spans="1:5" ht="25.5">
      <c r="A62" s="34" t="s">
        <v>61</v>
      </c>
      <c r="E62" s="35" t="s">
        <v>5043</v>
      </c>
    </row>
    <row r="63" spans="1:5" ht="25.5">
      <c r="A63" s="36" t="s">
        <v>62</v>
      </c>
      <c r="E63" s="37" t="s">
        <v>5102</v>
      </c>
    </row>
    <row r="64" spans="1:5" ht="216.75">
      <c r="A64" t="s">
        <v>63</v>
      </c>
      <c r="E64" s="35" t="s">
        <v>5045</v>
      </c>
    </row>
    <row r="65" spans="1:18" ht="12.75" customHeight="1">
      <c r="A65" s="6" t="s">
        <v>53</v>
      </c>
      <c s="6"/>
      <c s="39" t="s">
        <v>32</v>
      </c>
      <c s="6"/>
      <c s="27" t="s">
        <v>3237</v>
      </c>
      <c s="6"/>
      <c s="6"/>
      <c s="6"/>
      <c s="40">
        <f>0+Q65</f>
      </c>
      <c r="O65">
        <f>0+R65</f>
      </c>
      <c r="Q65">
        <f>0+I66+I70+I74</f>
      </c>
      <c>
        <f>0+O66+O70+O74</f>
      </c>
    </row>
    <row r="66" spans="1:16" ht="12.75">
      <c r="A66" s="24" t="s">
        <v>56</v>
      </c>
      <c s="29" t="s">
        <v>74</v>
      </c>
      <c s="29" t="s">
        <v>5046</v>
      </c>
      <c s="24" t="s">
        <v>58</v>
      </c>
      <c s="30" t="s">
        <v>5047</v>
      </c>
      <c s="31" t="s">
        <v>525</v>
      </c>
      <c s="32">
        <v>7.34</v>
      </c>
      <c s="33">
        <v>0</v>
      </c>
      <c s="33">
        <f>ROUND(ROUND(H66,2)*ROUND(G66,3),2)</f>
      </c>
      <c r="O66">
        <f>(I66*21)/100</f>
      </c>
      <c t="s">
        <v>33</v>
      </c>
    </row>
    <row r="67" spans="1:5" ht="12.75">
      <c r="A67" s="34" t="s">
        <v>61</v>
      </c>
      <c r="E67" s="35" t="s">
        <v>58</v>
      </c>
    </row>
    <row r="68" spans="1:5" ht="38.25">
      <c r="A68" s="36" t="s">
        <v>62</v>
      </c>
      <c r="E68" s="37" t="s">
        <v>5103</v>
      </c>
    </row>
    <row r="69" spans="1:5" ht="382.5">
      <c r="A69" t="s">
        <v>63</v>
      </c>
      <c r="E69" s="35" t="s">
        <v>5049</v>
      </c>
    </row>
    <row r="70" spans="1:16" ht="12.75">
      <c r="A70" s="24" t="s">
        <v>56</v>
      </c>
      <c s="29" t="s">
        <v>77</v>
      </c>
      <c s="29" t="s">
        <v>3806</v>
      </c>
      <c s="24" t="s">
        <v>58</v>
      </c>
      <c s="30" t="s">
        <v>3807</v>
      </c>
      <c s="31" t="s">
        <v>906</v>
      </c>
      <c s="32">
        <v>1.82</v>
      </c>
      <c s="33">
        <v>0</v>
      </c>
      <c s="33">
        <f>ROUND(ROUND(H70,2)*ROUND(G70,3),2)</f>
      </c>
      <c r="O70">
        <f>(I70*21)/100</f>
      </c>
      <c t="s">
        <v>33</v>
      </c>
    </row>
    <row r="71" spans="1:5" ht="12.75">
      <c r="A71" s="34" t="s">
        <v>61</v>
      </c>
      <c r="E71" s="35" t="s">
        <v>3807</v>
      </c>
    </row>
    <row r="72" spans="1:5" ht="25.5">
      <c r="A72" s="36" t="s">
        <v>62</v>
      </c>
      <c r="E72" s="37" t="s">
        <v>5104</v>
      </c>
    </row>
    <row r="73" spans="1:5" ht="242.25">
      <c r="A73" t="s">
        <v>63</v>
      </c>
      <c r="E73" s="35" t="s">
        <v>3809</v>
      </c>
    </row>
    <row r="74" spans="1:16" ht="12.75">
      <c r="A74" s="24" t="s">
        <v>56</v>
      </c>
      <c s="29" t="s">
        <v>80</v>
      </c>
      <c s="29" t="s">
        <v>4902</v>
      </c>
      <c s="24" t="s">
        <v>58</v>
      </c>
      <c s="30" t="s">
        <v>4903</v>
      </c>
      <c s="31" t="s">
        <v>525</v>
      </c>
      <c s="32">
        <v>0.5</v>
      </c>
      <c s="33">
        <v>0</v>
      </c>
      <c s="33">
        <f>ROUND(ROUND(H74,2)*ROUND(G74,3),2)</f>
      </c>
      <c r="O74">
        <f>(I74*21)/100</f>
      </c>
      <c t="s">
        <v>33</v>
      </c>
    </row>
    <row r="75" spans="1:5" ht="12.75">
      <c r="A75" s="34" t="s">
        <v>61</v>
      </c>
      <c r="E75" s="35" t="s">
        <v>4903</v>
      </c>
    </row>
    <row r="76" spans="1:5" ht="25.5">
      <c r="A76" s="36" t="s">
        <v>62</v>
      </c>
      <c r="E76" s="37" t="s">
        <v>5051</v>
      </c>
    </row>
    <row r="77" spans="1:5" ht="25.5">
      <c r="A77" t="s">
        <v>63</v>
      </c>
      <c r="E77" s="35" t="s">
        <v>4905</v>
      </c>
    </row>
    <row r="78" spans="1:18" ht="12.75" customHeight="1">
      <c r="A78" s="6" t="s">
        <v>53</v>
      </c>
      <c s="6"/>
      <c s="39" t="s">
        <v>43</v>
      </c>
      <c s="6"/>
      <c s="27" t="s">
        <v>3246</v>
      </c>
      <c s="6"/>
      <c s="6"/>
      <c s="6"/>
      <c s="40">
        <f>0+Q78</f>
      </c>
      <c r="O78">
        <f>0+R78</f>
      </c>
      <c r="Q78">
        <f>0+I79+I83+I87+I91+I95+I99+I103</f>
      </c>
      <c>
        <f>0+O79+O83+O87+O91+O95+O99+O103</f>
      </c>
    </row>
    <row r="79" spans="1:16" ht="12.75">
      <c r="A79" s="24" t="s">
        <v>56</v>
      </c>
      <c s="29" t="s">
        <v>83</v>
      </c>
      <c s="29" t="s">
        <v>5052</v>
      </c>
      <c s="24" t="s">
        <v>58</v>
      </c>
      <c s="30" t="s">
        <v>5053</v>
      </c>
      <c s="31" t="s">
        <v>525</v>
      </c>
      <c s="32">
        <v>10</v>
      </c>
      <c s="33">
        <v>0</v>
      </c>
      <c s="33">
        <f>ROUND(ROUND(H79,2)*ROUND(G79,3),2)</f>
      </c>
      <c r="O79">
        <f>(I79*21)/100</f>
      </c>
      <c t="s">
        <v>33</v>
      </c>
    </row>
    <row r="80" spans="1:5" ht="12.75">
      <c r="A80" s="34" t="s">
        <v>61</v>
      </c>
      <c r="E80" s="35" t="s">
        <v>5053</v>
      </c>
    </row>
    <row r="81" spans="1:5" ht="25.5">
      <c r="A81" s="36" t="s">
        <v>62</v>
      </c>
      <c r="E81" s="37" t="s">
        <v>5019</v>
      </c>
    </row>
    <row r="82" spans="1:5" ht="369.75">
      <c r="A82" t="s">
        <v>63</v>
      </c>
      <c r="E82" s="35" t="s">
        <v>3312</v>
      </c>
    </row>
    <row r="83" spans="1:16" ht="12.75">
      <c r="A83" s="24" t="s">
        <v>56</v>
      </c>
      <c s="29" t="s">
        <v>252</v>
      </c>
      <c s="29" t="s">
        <v>5055</v>
      </c>
      <c s="24" t="s">
        <v>58</v>
      </c>
      <c s="30" t="s">
        <v>5056</v>
      </c>
      <c s="31" t="s">
        <v>525</v>
      </c>
      <c s="32">
        <v>6.7</v>
      </c>
      <c s="33">
        <v>0</v>
      </c>
      <c s="33">
        <f>ROUND(ROUND(H83,2)*ROUND(G83,3),2)</f>
      </c>
      <c r="O83">
        <f>(I83*21)/100</f>
      </c>
      <c t="s">
        <v>33</v>
      </c>
    </row>
    <row r="84" spans="1:5" ht="12.75">
      <c r="A84" s="34" t="s">
        <v>61</v>
      </c>
      <c r="E84" s="35" t="s">
        <v>5056</v>
      </c>
    </row>
    <row r="85" spans="1:5" ht="25.5">
      <c r="A85" s="36" t="s">
        <v>62</v>
      </c>
      <c r="E85" s="37" t="s">
        <v>5105</v>
      </c>
    </row>
    <row r="86" spans="1:5" ht="369.75">
      <c r="A86" t="s">
        <v>63</v>
      </c>
      <c r="E86" s="35" t="s">
        <v>3312</v>
      </c>
    </row>
    <row r="87" spans="1:16" ht="12.75">
      <c r="A87" s="24" t="s">
        <v>56</v>
      </c>
      <c s="29" t="s">
        <v>86</v>
      </c>
      <c s="29" t="s">
        <v>4916</v>
      </c>
      <c s="24" t="s">
        <v>58</v>
      </c>
      <c s="30" t="s">
        <v>4917</v>
      </c>
      <c s="31" t="s">
        <v>906</v>
      </c>
      <c s="32">
        <v>1.93</v>
      </c>
      <c s="33">
        <v>0</v>
      </c>
      <c s="33">
        <f>ROUND(ROUND(H87,2)*ROUND(G87,3),2)</f>
      </c>
      <c r="O87">
        <f>(I87*21)/100</f>
      </c>
      <c t="s">
        <v>33</v>
      </c>
    </row>
    <row r="88" spans="1:5" ht="12.75">
      <c r="A88" s="34" t="s">
        <v>61</v>
      </c>
      <c r="E88" s="35" t="s">
        <v>4917</v>
      </c>
    </row>
    <row r="89" spans="1:5" ht="12.75">
      <c r="A89" s="36" t="s">
        <v>62</v>
      </c>
      <c r="E89" s="37" t="s">
        <v>5058</v>
      </c>
    </row>
    <row r="90" spans="1:5" ht="267.75">
      <c r="A90" t="s">
        <v>63</v>
      </c>
      <c r="E90" s="35" t="s">
        <v>4919</v>
      </c>
    </row>
    <row r="91" spans="1:16" ht="12.75">
      <c r="A91" s="24" t="s">
        <v>56</v>
      </c>
      <c s="29" t="s">
        <v>89</v>
      </c>
      <c s="29" t="s">
        <v>5059</v>
      </c>
      <c s="24" t="s">
        <v>58</v>
      </c>
      <c s="30" t="s">
        <v>5060</v>
      </c>
      <c s="31" t="s">
        <v>906</v>
      </c>
      <c s="32">
        <v>0.212</v>
      </c>
      <c s="33">
        <v>0</v>
      </c>
      <c s="33">
        <f>ROUND(ROUND(H91,2)*ROUND(G91,3),2)</f>
      </c>
      <c r="O91">
        <f>(I91*21)/100</f>
      </c>
      <c t="s">
        <v>33</v>
      </c>
    </row>
    <row r="92" spans="1:5" ht="12.75">
      <c r="A92" s="34" t="s">
        <v>61</v>
      </c>
      <c r="E92" s="35" t="s">
        <v>5060</v>
      </c>
    </row>
    <row r="93" spans="1:5" ht="38.25">
      <c r="A93" s="36" t="s">
        <v>62</v>
      </c>
      <c r="E93" s="37" t="s">
        <v>5106</v>
      </c>
    </row>
    <row r="94" spans="1:5" ht="267.75">
      <c r="A94" t="s">
        <v>63</v>
      </c>
      <c r="E94" s="35" t="s">
        <v>4919</v>
      </c>
    </row>
    <row r="95" spans="1:16" ht="12.75">
      <c r="A95" s="24" t="s">
        <v>56</v>
      </c>
      <c s="29" t="s">
        <v>92</v>
      </c>
      <c s="29" t="s">
        <v>3941</v>
      </c>
      <c s="24" t="s">
        <v>58</v>
      </c>
      <c s="30" t="s">
        <v>3942</v>
      </c>
      <c s="31" t="s">
        <v>525</v>
      </c>
      <c s="32">
        <v>16.2</v>
      </c>
      <c s="33">
        <v>0</v>
      </c>
      <c s="33">
        <f>ROUND(ROUND(H95,2)*ROUND(G95,3),2)</f>
      </c>
      <c r="O95">
        <f>(I95*21)/100</f>
      </c>
      <c t="s">
        <v>33</v>
      </c>
    </row>
    <row r="96" spans="1:5" ht="12.75">
      <c r="A96" s="34" t="s">
        <v>61</v>
      </c>
      <c r="E96" s="35" t="s">
        <v>3942</v>
      </c>
    </row>
    <row r="97" spans="1:5" ht="63.75">
      <c r="A97" s="36" t="s">
        <v>62</v>
      </c>
      <c r="E97" s="37" t="s">
        <v>5107</v>
      </c>
    </row>
    <row r="98" spans="1:5" ht="369.75">
      <c r="A98" t="s">
        <v>63</v>
      </c>
      <c r="E98" s="35" t="s">
        <v>3312</v>
      </c>
    </row>
    <row r="99" spans="1:16" ht="12.75">
      <c r="A99" s="24" t="s">
        <v>56</v>
      </c>
      <c s="29" t="s">
        <v>95</v>
      </c>
      <c s="29" t="s">
        <v>4726</v>
      </c>
      <c s="24" t="s">
        <v>58</v>
      </c>
      <c s="30" t="s">
        <v>4727</v>
      </c>
      <c s="31" t="s">
        <v>525</v>
      </c>
      <c s="32">
        <v>6.5</v>
      </c>
      <c s="33">
        <v>0</v>
      </c>
      <c s="33">
        <f>ROUND(ROUND(H99,2)*ROUND(G99,3),2)</f>
      </c>
      <c r="O99">
        <f>(I99*21)/100</f>
      </c>
      <c t="s">
        <v>33</v>
      </c>
    </row>
    <row r="100" spans="1:5" ht="12.75">
      <c r="A100" s="34" t="s">
        <v>61</v>
      </c>
      <c r="E100" s="35" t="s">
        <v>4727</v>
      </c>
    </row>
    <row r="101" spans="1:5" ht="25.5">
      <c r="A101" s="36" t="s">
        <v>62</v>
      </c>
      <c r="E101" s="37" t="s">
        <v>5108</v>
      </c>
    </row>
    <row r="102" spans="1:5" ht="51">
      <c r="A102" t="s">
        <v>63</v>
      </c>
      <c r="E102" s="35" t="s">
        <v>4923</v>
      </c>
    </row>
    <row r="103" spans="1:16" ht="12.75">
      <c r="A103" s="24" t="s">
        <v>56</v>
      </c>
      <c s="29" t="s">
        <v>99</v>
      </c>
      <c s="29" t="s">
        <v>3251</v>
      </c>
      <c s="24" t="s">
        <v>58</v>
      </c>
      <c s="30" t="s">
        <v>3252</v>
      </c>
      <c s="31" t="s">
        <v>525</v>
      </c>
      <c s="32">
        <v>3.6</v>
      </c>
      <c s="33">
        <v>0</v>
      </c>
      <c s="33">
        <f>ROUND(ROUND(H103,2)*ROUND(G103,3),2)</f>
      </c>
      <c r="O103">
        <f>(I103*21)/100</f>
      </c>
      <c t="s">
        <v>33</v>
      </c>
    </row>
    <row r="104" spans="1:5" ht="12.75">
      <c r="A104" s="34" t="s">
        <v>61</v>
      </c>
      <c r="E104" s="35" t="s">
        <v>3252</v>
      </c>
    </row>
    <row r="105" spans="1:5" ht="12.75">
      <c r="A105" s="36" t="s">
        <v>62</v>
      </c>
      <c r="E105" s="37" t="s">
        <v>5109</v>
      </c>
    </row>
    <row r="106" spans="1:5" ht="102">
      <c r="A106" t="s">
        <v>63</v>
      </c>
      <c r="E106" s="35" t="s">
        <v>3254</v>
      </c>
    </row>
    <row r="107" spans="1:18" ht="12.75" customHeight="1">
      <c r="A107" s="6" t="s">
        <v>53</v>
      </c>
      <c s="6"/>
      <c s="39" t="s">
        <v>47</v>
      </c>
      <c s="6"/>
      <c s="27" t="s">
        <v>4929</v>
      </c>
      <c s="6"/>
      <c s="6"/>
      <c s="6"/>
      <c s="40">
        <f>0+Q107</f>
      </c>
      <c r="O107">
        <f>0+R107</f>
      </c>
      <c r="Q107">
        <f>0+I108</f>
      </c>
      <c>
        <f>0+O108</f>
      </c>
    </row>
    <row r="108" spans="1:16" ht="12.75">
      <c r="A108" s="24" t="s">
        <v>56</v>
      </c>
      <c s="29" t="s">
        <v>102</v>
      </c>
      <c s="29" t="s">
        <v>4938</v>
      </c>
      <c s="24" t="s">
        <v>58</v>
      </c>
      <c s="30" t="s">
        <v>4939</v>
      </c>
      <c s="31" t="s">
        <v>525</v>
      </c>
      <c s="32">
        <v>2.55</v>
      </c>
      <c s="33">
        <v>0</v>
      </c>
      <c s="33">
        <f>ROUND(ROUND(H108,2)*ROUND(G108,3),2)</f>
      </c>
      <c r="O108">
        <f>(I108*21)/100</f>
      </c>
      <c t="s">
        <v>33</v>
      </c>
    </row>
    <row r="109" spans="1:5" ht="12.75">
      <c r="A109" s="34" t="s">
        <v>61</v>
      </c>
      <c r="E109" s="35" t="s">
        <v>4939</v>
      </c>
    </row>
    <row r="110" spans="1:5" ht="12.75">
      <c r="A110" s="36" t="s">
        <v>62</v>
      </c>
      <c r="E110" s="37" t="s">
        <v>5065</v>
      </c>
    </row>
    <row r="111" spans="1:5" ht="357">
      <c r="A111" t="s">
        <v>63</v>
      </c>
      <c r="E111" s="35" t="s">
        <v>4941</v>
      </c>
    </row>
    <row r="112" spans="1:18" ht="12.75" customHeight="1">
      <c r="A112" s="6" t="s">
        <v>53</v>
      </c>
      <c s="6"/>
      <c s="39" t="s">
        <v>3281</v>
      </c>
      <c s="6"/>
      <c s="27" t="s">
        <v>3282</v>
      </c>
      <c s="6"/>
      <c s="6"/>
      <c s="6"/>
      <c s="40">
        <f>0+Q112</f>
      </c>
      <c r="O112">
        <f>0+R112</f>
      </c>
      <c r="Q112">
        <f>0+I113+I117+I121+I125</f>
      </c>
      <c>
        <f>0+O113+O117+O121+O125</f>
      </c>
    </row>
    <row r="113" spans="1:16" ht="25.5">
      <c r="A113" s="24" t="s">
        <v>56</v>
      </c>
      <c s="29" t="s">
        <v>105</v>
      </c>
      <c s="29" t="s">
        <v>4946</v>
      </c>
      <c s="24" t="s">
        <v>58</v>
      </c>
      <c s="30" t="s">
        <v>4947</v>
      </c>
      <c s="31" t="s">
        <v>936</v>
      </c>
      <c s="32">
        <v>52.52</v>
      </c>
      <c s="33">
        <v>0</v>
      </c>
      <c s="33">
        <f>ROUND(ROUND(H113,2)*ROUND(G113,3),2)</f>
      </c>
      <c r="O113">
        <f>(I113*21)/100</f>
      </c>
      <c t="s">
        <v>33</v>
      </c>
    </row>
    <row r="114" spans="1:5" ht="25.5">
      <c r="A114" s="34" t="s">
        <v>61</v>
      </c>
      <c r="E114" s="35" t="s">
        <v>4947</v>
      </c>
    </row>
    <row r="115" spans="1:5" ht="12.75">
      <c r="A115" s="36" t="s">
        <v>62</v>
      </c>
      <c r="E115" s="37" t="s">
        <v>5066</v>
      </c>
    </row>
    <row r="116" spans="1:5" ht="191.25">
      <c r="A116" t="s">
        <v>63</v>
      </c>
      <c r="E116" s="35" t="s">
        <v>3286</v>
      </c>
    </row>
    <row r="117" spans="1:16" ht="25.5">
      <c r="A117" s="24" t="s">
        <v>56</v>
      </c>
      <c s="29" t="s">
        <v>258</v>
      </c>
      <c s="29" t="s">
        <v>4738</v>
      </c>
      <c s="24" t="s">
        <v>58</v>
      </c>
      <c s="30" t="s">
        <v>4739</v>
      </c>
      <c s="31" t="s">
        <v>936</v>
      </c>
      <c s="32">
        <v>100</v>
      </c>
      <c s="33">
        <v>0</v>
      </c>
      <c s="33">
        <f>ROUND(ROUND(H117,2)*ROUND(G117,3),2)</f>
      </c>
      <c r="O117">
        <f>(I117*21)/100</f>
      </c>
      <c t="s">
        <v>33</v>
      </c>
    </row>
    <row r="118" spans="1:5" ht="25.5">
      <c r="A118" s="34" t="s">
        <v>61</v>
      </c>
      <c r="E118" s="35" t="s">
        <v>4739</v>
      </c>
    </row>
    <row r="119" spans="1:5" ht="25.5">
      <c r="A119" s="36" t="s">
        <v>62</v>
      </c>
      <c r="E119" s="37" t="s">
        <v>5110</v>
      </c>
    </row>
    <row r="120" spans="1:5" ht="191.25">
      <c r="A120" t="s">
        <v>63</v>
      </c>
      <c r="E120" s="35" t="s">
        <v>3286</v>
      </c>
    </row>
    <row r="121" spans="1:16" ht="12.75">
      <c r="A121" s="24" t="s">
        <v>56</v>
      </c>
      <c s="29" t="s">
        <v>261</v>
      </c>
      <c s="29" t="s">
        <v>4742</v>
      </c>
      <c s="24" t="s">
        <v>58</v>
      </c>
      <c s="30" t="s">
        <v>4743</v>
      </c>
      <c s="31" t="s">
        <v>936</v>
      </c>
      <c s="32">
        <v>49.5</v>
      </c>
      <c s="33">
        <v>0</v>
      </c>
      <c s="33">
        <f>ROUND(ROUND(H121,2)*ROUND(G121,3),2)</f>
      </c>
      <c r="O121">
        <f>(I121*21)/100</f>
      </c>
      <c t="s">
        <v>33</v>
      </c>
    </row>
    <row r="122" spans="1:5" ht="12.75">
      <c r="A122" s="34" t="s">
        <v>61</v>
      </c>
      <c r="E122" s="35" t="s">
        <v>4743</v>
      </c>
    </row>
    <row r="123" spans="1:5" ht="25.5">
      <c r="A123" s="36" t="s">
        <v>62</v>
      </c>
      <c r="E123" s="37" t="s">
        <v>5068</v>
      </c>
    </row>
    <row r="124" spans="1:5" ht="38.25">
      <c r="A124" t="s">
        <v>63</v>
      </c>
      <c r="E124" s="35" t="s">
        <v>4956</v>
      </c>
    </row>
    <row r="125" spans="1:16" ht="12.75">
      <c r="A125" s="24" t="s">
        <v>56</v>
      </c>
      <c s="29" t="s">
        <v>264</v>
      </c>
      <c s="29" t="s">
        <v>4746</v>
      </c>
      <c s="24" t="s">
        <v>58</v>
      </c>
      <c s="30" t="s">
        <v>4747</v>
      </c>
      <c s="31" t="s">
        <v>936</v>
      </c>
      <c s="32">
        <v>275</v>
      </c>
      <c s="33">
        <v>0</v>
      </c>
      <c s="33">
        <f>ROUND(ROUND(H125,2)*ROUND(G125,3),2)</f>
      </c>
      <c r="O125">
        <f>(I125*21)/100</f>
      </c>
      <c t="s">
        <v>33</v>
      </c>
    </row>
    <row r="126" spans="1:5" ht="12.75">
      <c r="A126" s="34" t="s">
        <v>61</v>
      </c>
      <c r="E126" s="35" t="s">
        <v>4747</v>
      </c>
    </row>
    <row r="127" spans="1:5" ht="51">
      <c r="A127" s="36" t="s">
        <v>62</v>
      </c>
      <c r="E127" s="37" t="s">
        <v>5111</v>
      </c>
    </row>
    <row r="128" spans="1:5" ht="38.25">
      <c r="A128" t="s">
        <v>63</v>
      </c>
      <c r="E128" s="35" t="s">
        <v>4956</v>
      </c>
    </row>
    <row r="129" spans="1:18" ht="12.75" customHeight="1">
      <c r="A129" s="6" t="s">
        <v>53</v>
      </c>
      <c s="6"/>
      <c s="39" t="s">
        <v>204</v>
      </c>
      <c s="6"/>
      <c s="27" t="s">
        <v>4957</v>
      </c>
      <c s="6"/>
      <c s="6"/>
      <c s="6"/>
      <c s="40">
        <f>0+Q129</f>
      </c>
      <c r="O129">
        <f>0+R129</f>
      </c>
      <c r="Q129">
        <f>0+I130</f>
      </c>
      <c>
        <f>0+O130</f>
      </c>
    </row>
    <row r="130" spans="1:16" ht="25.5">
      <c r="A130" s="24" t="s">
        <v>56</v>
      </c>
      <c s="29" t="s">
        <v>267</v>
      </c>
      <c s="29" t="s">
        <v>4958</v>
      </c>
      <c s="24" t="s">
        <v>58</v>
      </c>
      <c s="30" t="s">
        <v>4959</v>
      </c>
      <c s="31" t="s">
        <v>98</v>
      </c>
      <c s="32">
        <v>2</v>
      </c>
      <c s="33">
        <v>0</v>
      </c>
      <c s="33">
        <f>ROUND(ROUND(H130,2)*ROUND(G130,3),2)</f>
      </c>
      <c r="O130">
        <f>(I130*21)/100</f>
      </c>
      <c t="s">
        <v>33</v>
      </c>
    </row>
    <row r="131" spans="1:5" ht="25.5">
      <c r="A131" s="34" t="s">
        <v>61</v>
      </c>
      <c r="E131" s="35" t="s">
        <v>4959</v>
      </c>
    </row>
    <row r="132" spans="1:5" ht="25.5">
      <c r="A132" s="36" t="s">
        <v>62</v>
      </c>
      <c r="E132" s="37" t="s">
        <v>5070</v>
      </c>
    </row>
    <row r="133" spans="1:5" ht="89.25">
      <c r="A133" t="s">
        <v>63</v>
      </c>
      <c r="E133" s="35" t="s">
        <v>4960</v>
      </c>
    </row>
    <row r="134" spans="1:18" ht="12.75" customHeight="1">
      <c r="A134" s="6" t="s">
        <v>53</v>
      </c>
      <c s="6"/>
      <c s="39" t="s">
        <v>394</v>
      </c>
      <c s="6"/>
      <c s="27" t="s">
        <v>3287</v>
      </c>
      <c s="6"/>
      <c s="6"/>
      <c s="6"/>
      <c s="40">
        <f>0+Q134</f>
      </c>
      <c r="O134">
        <f>0+R134</f>
      </c>
      <c r="Q134">
        <f>0+I135</f>
      </c>
      <c>
        <f>0+O135</f>
      </c>
    </row>
    <row r="135" spans="1:16" ht="12.75">
      <c r="A135" s="24" t="s">
        <v>56</v>
      </c>
      <c s="29" t="s">
        <v>270</v>
      </c>
      <c s="29" t="s">
        <v>4760</v>
      </c>
      <c s="24" t="s">
        <v>58</v>
      </c>
      <c s="30" t="s">
        <v>4761</v>
      </c>
      <c s="31" t="s">
        <v>60</v>
      </c>
      <c s="32">
        <v>14</v>
      </c>
      <c s="33">
        <v>0</v>
      </c>
      <c s="33">
        <f>ROUND(ROUND(H135,2)*ROUND(G135,3),2)</f>
      </c>
      <c r="O135">
        <f>(I135*21)/100</f>
      </c>
      <c t="s">
        <v>33</v>
      </c>
    </row>
    <row r="136" spans="1:5" ht="12.75">
      <c r="A136" s="34" t="s">
        <v>61</v>
      </c>
      <c r="E136" s="35" t="s">
        <v>4761</v>
      </c>
    </row>
    <row r="137" spans="1:5" ht="25.5">
      <c r="A137" s="36" t="s">
        <v>62</v>
      </c>
      <c r="E137" s="37" t="s">
        <v>5071</v>
      </c>
    </row>
    <row r="138" spans="1:5" ht="242.25">
      <c r="A138" t="s">
        <v>63</v>
      </c>
      <c r="E138" s="35" t="s">
        <v>3504</v>
      </c>
    </row>
    <row r="139" spans="1:18" ht="12.75" customHeight="1">
      <c r="A139" s="6" t="s">
        <v>53</v>
      </c>
      <c s="6"/>
      <c s="39" t="s">
        <v>50</v>
      </c>
      <c s="6"/>
      <c s="27" t="s">
        <v>2897</v>
      </c>
      <c s="6"/>
      <c s="6"/>
      <c s="6"/>
      <c s="40">
        <f>0+Q139</f>
      </c>
      <c r="O139">
        <f>0+R139</f>
      </c>
      <c r="Q139">
        <f>0+I140+I144+I148+I152+I156+I160+I164+I168</f>
      </c>
      <c>
        <f>0+O140+O144+O148+O152+O156+O160+O164+O168</f>
      </c>
    </row>
    <row r="140" spans="1:16" ht="12.75">
      <c r="A140" s="24" t="s">
        <v>56</v>
      </c>
      <c s="29" t="s">
        <v>273</v>
      </c>
      <c s="29" t="s">
        <v>3949</v>
      </c>
      <c s="24" t="s">
        <v>58</v>
      </c>
      <c s="30" t="s">
        <v>3950</v>
      </c>
      <c s="31" t="s">
        <v>60</v>
      </c>
      <c s="32">
        <v>6</v>
      </c>
      <c s="33">
        <v>0</v>
      </c>
      <c s="33">
        <f>ROUND(ROUND(H140,2)*ROUND(G140,3),2)</f>
      </c>
      <c r="O140">
        <f>(I140*21)/100</f>
      </c>
      <c t="s">
        <v>33</v>
      </c>
    </row>
    <row r="141" spans="1:5" ht="12.75">
      <c r="A141" s="34" t="s">
        <v>61</v>
      </c>
      <c r="E141" s="35" t="s">
        <v>3950</v>
      </c>
    </row>
    <row r="142" spans="1:5" ht="25.5">
      <c r="A142" s="36" t="s">
        <v>62</v>
      </c>
      <c r="E142" s="37" t="s">
        <v>4922</v>
      </c>
    </row>
    <row r="143" spans="1:5" ht="38.25">
      <c r="A143" t="s">
        <v>63</v>
      </c>
      <c r="E143" s="35" t="s">
        <v>3952</v>
      </c>
    </row>
    <row r="144" spans="1:16" ht="12.75">
      <c r="A144" s="24" t="s">
        <v>56</v>
      </c>
      <c s="29" t="s">
        <v>276</v>
      </c>
      <c s="29" t="s">
        <v>4763</v>
      </c>
      <c s="24" t="s">
        <v>58</v>
      </c>
      <c s="30" t="s">
        <v>4764</v>
      </c>
      <c s="31" t="s">
        <v>60</v>
      </c>
      <c s="32">
        <v>18.1</v>
      </c>
      <c s="33">
        <v>0</v>
      </c>
      <c s="33">
        <f>ROUND(ROUND(H144,2)*ROUND(G144,3),2)</f>
      </c>
      <c r="O144">
        <f>(I144*21)/100</f>
      </c>
      <c t="s">
        <v>33</v>
      </c>
    </row>
    <row r="145" spans="1:5" ht="12.75">
      <c r="A145" s="34" t="s">
        <v>61</v>
      </c>
      <c r="E145" s="35" t="s">
        <v>4764</v>
      </c>
    </row>
    <row r="146" spans="1:5" ht="25.5">
      <c r="A146" s="36" t="s">
        <v>62</v>
      </c>
      <c r="E146" s="37" t="s">
        <v>5112</v>
      </c>
    </row>
    <row r="147" spans="1:5" ht="63.75">
      <c r="A147" t="s">
        <v>63</v>
      </c>
      <c r="E147" s="35" t="s">
        <v>3889</v>
      </c>
    </row>
    <row r="148" spans="1:16" ht="12.75">
      <c r="A148" s="24" t="s">
        <v>56</v>
      </c>
      <c s="29" t="s">
        <v>279</v>
      </c>
      <c s="29" t="s">
        <v>4967</v>
      </c>
      <c s="24" t="s">
        <v>58</v>
      </c>
      <c s="30" t="s">
        <v>4968</v>
      </c>
      <c s="31" t="s">
        <v>98</v>
      </c>
      <c s="32">
        <v>2</v>
      </c>
      <c s="33">
        <v>0</v>
      </c>
      <c s="33">
        <f>ROUND(ROUND(H148,2)*ROUND(G148,3),2)</f>
      </c>
      <c r="O148">
        <f>(I148*21)/100</f>
      </c>
      <c t="s">
        <v>33</v>
      </c>
    </row>
    <row r="149" spans="1:5" ht="12.75">
      <c r="A149" s="34" t="s">
        <v>61</v>
      </c>
      <c r="E149" s="35" t="s">
        <v>4968</v>
      </c>
    </row>
    <row r="150" spans="1:5" ht="12.75">
      <c r="A150" s="36" t="s">
        <v>62</v>
      </c>
      <c r="E150" s="37" t="s">
        <v>5074</v>
      </c>
    </row>
    <row r="151" spans="1:5" ht="38.25">
      <c r="A151" t="s">
        <v>63</v>
      </c>
      <c r="E151" s="35" t="s">
        <v>4969</v>
      </c>
    </row>
    <row r="152" spans="1:16" ht="12.75">
      <c r="A152" s="24" t="s">
        <v>56</v>
      </c>
      <c s="29" t="s">
        <v>282</v>
      </c>
      <c s="29" t="s">
        <v>5075</v>
      </c>
      <c s="24" t="s">
        <v>58</v>
      </c>
      <c s="30" t="s">
        <v>5076</v>
      </c>
      <c s="31" t="s">
        <v>936</v>
      </c>
      <c s="32">
        <v>3.33</v>
      </c>
      <c s="33">
        <v>0</v>
      </c>
      <c s="33">
        <f>ROUND(ROUND(H152,2)*ROUND(G152,3),2)</f>
      </c>
      <c r="O152">
        <f>(I152*21)/100</f>
      </c>
      <c t="s">
        <v>33</v>
      </c>
    </row>
    <row r="153" spans="1:5" ht="12.75">
      <c r="A153" s="34" t="s">
        <v>61</v>
      </c>
      <c r="E153" s="35" t="s">
        <v>5076</v>
      </c>
    </row>
    <row r="154" spans="1:5" ht="25.5">
      <c r="A154" s="36" t="s">
        <v>62</v>
      </c>
      <c r="E154" s="37" t="s">
        <v>5077</v>
      </c>
    </row>
    <row r="155" spans="1:5" ht="25.5">
      <c r="A155" t="s">
        <v>63</v>
      </c>
      <c r="E155" s="35" t="s">
        <v>4973</v>
      </c>
    </row>
    <row r="156" spans="1:16" ht="12.75">
      <c r="A156" s="24" t="s">
        <v>56</v>
      </c>
      <c s="29" t="s">
        <v>421</v>
      </c>
      <c s="29" t="s">
        <v>5078</v>
      </c>
      <c s="24" t="s">
        <v>58</v>
      </c>
      <c s="30" t="s">
        <v>5079</v>
      </c>
      <c s="31" t="s">
        <v>936</v>
      </c>
      <c s="32">
        <v>10.44</v>
      </c>
      <c s="33">
        <v>0</v>
      </c>
      <c s="33">
        <f>ROUND(ROUND(H156,2)*ROUND(G156,3),2)</f>
      </c>
      <c r="O156">
        <f>(I156*21)/100</f>
      </c>
      <c t="s">
        <v>33</v>
      </c>
    </row>
    <row r="157" spans="1:5" ht="12.75">
      <c r="A157" s="34" t="s">
        <v>61</v>
      </c>
      <c r="E157" s="35" t="s">
        <v>5079</v>
      </c>
    </row>
    <row r="158" spans="1:5" ht="25.5">
      <c r="A158" s="36" t="s">
        <v>62</v>
      </c>
      <c r="E158" s="37" t="s">
        <v>5080</v>
      </c>
    </row>
    <row r="159" spans="1:5" ht="25.5">
      <c r="A159" t="s">
        <v>63</v>
      </c>
      <c r="E159" s="35" t="s">
        <v>4973</v>
      </c>
    </row>
    <row r="160" spans="1:16" ht="12.75">
      <c r="A160" s="24" t="s">
        <v>56</v>
      </c>
      <c s="29" t="s">
        <v>285</v>
      </c>
      <c s="29" t="s">
        <v>4978</v>
      </c>
      <c s="24" t="s">
        <v>58</v>
      </c>
      <c s="30" t="s">
        <v>4979</v>
      </c>
      <c s="31" t="s">
        <v>936</v>
      </c>
      <c s="32">
        <v>33</v>
      </c>
      <c s="33">
        <v>0</v>
      </c>
      <c s="33">
        <f>ROUND(ROUND(H160,2)*ROUND(G160,3),2)</f>
      </c>
      <c r="O160">
        <f>(I160*21)/100</f>
      </c>
      <c t="s">
        <v>33</v>
      </c>
    </row>
    <row r="161" spans="1:5" ht="12.75">
      <c r="A161" s="34" t="s">
        <v>61</v>
      </c>
      <c r="E161" s="35" t="s">
        <v>4979</v>
      </c>
    </row>
    <row r="162" spans="1:5" ht="25.5">
      <c r="A162" s="36" t="s">
        <v>62</v>
      </c>
      <c r="E162" s="37" t="s">
        <v>5113</v>
      </c>
    </row>
    <row r="163" spans="1:5" ht="25.5">
      <c r="A163" t="s">
        <v>63</v>
      </c>
      <c r="E163" s="35" t="s">
        <v>4977</v>
      </c>
    </row>
    <row r="164" spans="1:16" ht="12.75">
      <c r="A164" s="24" t="s">
        <v>56</v>
      </c>
      <c s="29" t="s">
        <v>110</v>
      </c>
      <c s="29" t="s">
        <v>4984</v>
      </c>
      <c s="24" t="s">
        <v>58</v>
      </c>
      <c s="30" t="s">
        <v>4985</v>
      </c>
      <c s="31" t="s">
        <v>525</v>
      </c>
      <c s="32">
        <v>4.7</v>
      </c>
      <c s="33">
        <v>0</v>
      </c>
      <c s="33">
        <f>ROUND(ROUND(H164,2)*ROUND(G164,3),2)</f>
      </c>
      <c r="O164">
        <f>(I164*21)/100</f>
      </c>
      <c t="s">
        <v>33</v>
      </c>
    </row>
    <row r="165" spans="1:5" ht="12.75">
      <c r="A165" s="34" t="s">
        <v>61</v>
      </c>
      <c r="E165" s="35" t="s">
        <v>4985</v>
      </c>
    </row>
    <row r="166" spans="1:5" ht="25.5">
      <c r="A166" s="36" t="s">
        <v>62</v>
      </c>
      <c r="E166" s="37" t="s">
        <v>5114</v>
      </c>
    </row>
    <row r="167" spans="1:5" ht="114.75">
      <c r="A167" t="s">
        <v>63</v>
      </c>
      <c r="E167" s="35" t="s">
        <v>2923</v>
      </c>
    </row>
    <row r="168" spans="1:16" ht="12.75">
      <c r="A168" s="24" t="s">
        <v>56</v>
      </c>
      <c s="29" t="s">
        <v>113</v>
      </c>
      <c s="29" t="s">
        <v>3323</v>
      </c>
      <c s="24" t="s">
        <v>58</v>
      </c>
      <c s="30" t="s">
        <v>3324</v>
      </c>
      <c s="31" t="s">
        <v>525</v>
      </c>
      <c s="32">
        <v>3.8</v>
      </c>
      <c s="33">
        <v>0</v>
      </c>
      <c s="33">
        <f>ROUND(ROUND(H168,2)*ROUND(G168,3),2)</f>
      </c>
      <c r="O168">
        <f>(I168*21)/100</f>
      </c>
      <c t="s">
        <v>33</v>
      </c>
    </row>
    <row r="169" spans="1:5" ht="12.75">
      <c r="A169" s="34" t="s">
        <v>61</v>
      </c>
      <c r="E169" s="35" t="s">
        <v>3324</v>
      </c>
    </row>
    <row r="170" spans="1:5" ht="25.5">
      <c r="A170" s="36" t="s">
        <v>62</v>
      </c>
      <c r="E170" s="37" t="s">
        <v>5115</v>
      </c>
    </row>
    <row r="171" spans="1:5" ht="114.75">
      <c r="A171" t="s">
        <v>63</v>
      </c>
      <c r="E171" s="35" t="s">
        <v>2923</v>
      </c>
    </row>
    <row r="172" spans="1:18" ht="12.75" customHeight="1">
      <c r="A172" s="6" t="s">
        <v>53</v>
      </c>
      <c s="6"/>
      <c s="39" t="s">
        <v>902</v>
      </c>
      <c s="6"/>
      <c s="27" t="s">
        <v>903</v>
      </c>
      <c s="6"/>
      <c s="6"/>
      <c s="6"/>
      <c s="40">
        <f>0+Q172</f>
      </c>
      <c r="O172">
        <f>0+R172</f>
      </c>
      <c r="Q172">
        <f>0+I173+I177+I181</f>
      </c>
      <c>
        <f>0+O173+O177+O181</f>
      </c>
    </row>
    <row r="173" spans="1:16" ht="38.25">
      <c r="A173" s="24" t="s">
        <v>56</v>
      </c>
      <c s="29" t="s">
        <v>288</v>
      </c>
      <c s="29" t="s">
        <v>904</v>
      </c>
      <c s="24" t="s">
        <v>58</v>
      </c>
      <c s="30" t="s">
        <v>4996</v>
      </c>
      <c s="31" t="s">
        <v>906</v>
      </c>
      <c s="32">
        <v>87.4</v>
      </c>
      <c s="33">
        <v>0</v>
      </c>
      <c s="33">
        <f>ROUND(ROUND(H173,2)*ROUND(G173,3),2)</f>
      </c>
      <c r="O173">
        <f>(I173*21)/100</f>
      </c>
      <c t="s">
        <v>33</v>
      </c>
    </row>
    <row r="174" spans="1:5" ht="38.25">
      <c r="A174" s="34" t="s">
        <v>61</v>
      </c>
      <c r="E174" s="35" t="s">
        <v>4996</v>
      </c>
    </row>
    <row r="175" spans="1:5" ht="12.75">
      <c r="A175" s="36" t="s">
        <v>62</v>
      </c>
      <c r="E175" s="37" t="s">
        <v>5116</v>
      </c>
    </row>
    <row r="176" spans="1:5" ht="127.5">
      <c r="A176" t="s">
        <v>63</v>
      </c>
      <c r="E176" s="35" t="s">
        <v>5085</v>
      </c>
    </row>
    <row r="177" spans="1:16" ht="25.5">
      <c r="A177" s="24" t="s">
        <v>56</v>
      </c>
      <c s="29" t="s">
        <v>291</v>
      </c>
      <c s="29" t="s">
        <v>910</v>
      </c>
      <c s="24" t="s">
        <v>58</v>
      </c>
      <c s="30" t="s">
        <v>2924</v>
      </c>
      <c s="31" t="s">
        <v>906</v>
      </c>
      <c s="32">
        <v>9.12</v>
      </c>
      <c s="33">
        <v>0</v>
      </c>
      <c s="33">
        <f>ROUND(ROUND(H177,2)*ROUND(G177,3),2)</f>
      </c>
      <c r="O177">
        <f>(I177*21)/100</f>
      </c>
      <c t="s">
        <v>33</v>
      </c>
    </row>
    <row r="178" spans="1:5" ht="25.5">
      <c r="A178" s="34" t="s">
        <v>61</v>
      </c>
      <c r="E178" s="35" t="s">
        <v>2924</v>
      </c>
    </row>
    <row r="179" spans="1:5" ht="12.75">
      <c r="A179" s="36" t="s">
        <v>62</v>
      </c>
      <c r="E179" s="37" t="s">
        <v>5117</v>
      </c>
    </row>
    <row r="180" spans="1:5" ht="127.5">
      <c r="A180" t="s">
        <v>63</v>
      </c>
      <c r="E180" s="35" t="s">
        <v>5085</v>
      </c>
    </row>
    <row r="181" spans="1:16" ht="38.25">
      <c r="A181" s="24" t="s">
        <v>56</v>
      </c>
      <c s="29" t="s">
        <v>294</v>
      </c>
      <c s="29" t="s">
        <v>3525</v>
      </c>
      <c s="24" t="s">
        <v>58</v>
      </c>
      <c s="30" t="s">
        <v>5001</v>
      </c>
      <c s="31" t="s">
        <v>906</v>
      </c>
      <c s="32">
        <v>12.69</v>
      </c>
      <c s="33">
        <v>0</v>
      </c>
      <c s="33">
        <f>ROUND(ROUND(H181,2)*ROUND(G181,3),2)</f>
      </c>
      <c r="O181">
        <f>(I181*21)/100</f>
      </c>
      <c t="s">
        <v>33</v>
      </c>
    </row>
    <row r="182" spans="1:5" ht="38.25">
      <c r="A182" s="34" t="s">
        <v>61</v>
      </c>
      <c r="E182" s="35" t="s">
        <v>5001</v>
      </c>
    </row>
    <row r="183" spans="1:5" ht="12.75">
      <c r="A183" s="36" t="s">
        <v>62</v>
      </c>
      <c r="E183" s="37" t="s">
        <v>5118</v>
      </c>
    </row>
    <row r="184" spans="1:5" ht="140.25">
      <c r="A184" t="s">
        <v>63</v>
      </c>
      <c r="E184" s="35" t="s">
        <v>5088</v>
      </c>
    </row>
    <row r="185" spans="1:18" ht="12.75" customHeight="1">
      <c r="A185" s="6" t="s">
        <v>53</v>
      </c>
      <c s="6"/>
      <c s="39" t="s">
        <v>3040</v>
      </c>
      <c s="6"/>
      <c s="27" t="s">
        <v>2699</v>
      </c>
      <c s="6"/>
      <c s="6"/>
      <c s="6"/>
      <c s="40">
        <f>0+Q185</f>
      </c>
      <c r="O185">
        <f>0+R185</f>
      </c>
      <c r="Q185">
        <f>0+I186+I190+I194+I198+I202+I206+I210</f>
      </c>
      <c>
        <f>0+O186+O190+O194+O198+O202+O206+O210</f>
      </c>
    </row>
    <row r="186" spans="1:16" ht="12.75">
      <c r="A186" s="24" t="s">
        <v>56</v>
      </c>
      <c s="29" t="s">
        <v>298</v>
      </c>
      <c s="29" t="s">
        <v>4675</v>
      </c>
      <c s="24" t="s">
        <v>58</v>
      </c>
      <c s="30" t="s">
        <v>5006</v>
      </c>
      <c s="31" t="s">
        <v>98</v>
      </c>
      <c s="32">
        <v>1</v>
      </c>
      <c s="33">
        <v>0</v>
      </c>
      <c s="33">
        <f>ROUND(ROUND(H186,2)*ROUND(G186,3),2)</f>
      </c>
      <c r="O186">
        <f>(I186*21)/100</f>
      </c>
      <c t="s">
        <v>33</v>
      </c>
    </row>
    <row r="187" spans="1:5" ht="12.75">
      <c r="A187" s="34" t="s">
        <v>61</v>
      </c>
      <c r="E187" s="35" t="s">
        <v>5006</v>
      </c>
    </row>
    <row r="188" spans="1:5" ht="12.75">
      <c r="A188" s="36" t="s">
        <v>62</v>
      </c>
      <c r="E188" s="37" t="s">
        <v>58</v>
      </c>
    </row>
    <row r="189" spans="1:5" ht="25.5">
      <c r="A189" t="s">
        <v>63</v>
      </c>
      <c r="E189" s="35" t="s">
        <v>5007</v>
      </c>
    </row>
    <row r="190" spans="1:16" ht="12.75">
      <c r="A190" s="24" t="s">
        <v>56</v>
      </c>
      <c s="29" t="s">
        <v>301</v>
      </c>
      <c s="29" t="s">
        <v>4679</v>
      </c>
      <c s="24" t="s">
        <v>58</v>
      </c>
      <c s="30" t="s">
        <v>5008</v>
      </c>
      <c s="31" t="s">
        <v>98</v>
      </c>
      <c s="32">
        <v>1</v>
      </c>
      <c s="33">
        <v>0</v>
      </c>
      <c s="33">
        <f>ROUND(ROUND(H190,2)*ROUND(G190,3),2)</f>
      </c>
      <c r="O190">
        <f>(I190*21)/100</f>
      </c>
      <c t="s">
        <v>33</v>
      </c>
    </row>
    <row r="191" spans="1:5" ht="12.75">
      <c r="A191" s="34" t="s">
        <v>61</v>
      </c>
      <c r="E191" s="35" t="s">
        <v>5008</v>
      </c>
    </row>
    <row r="192" spans="1:5" ht="12.75">
      <c r="A192" s="36" t="s">
        <v>62</v>
      </c>
      <c r="E192" s="37" t="s">
        <v>58</v>
      </c>
    </row>
    <row r="193" spans="1:5" ht="25.5">
      <c r="A193" t="s">
        <v>63</v>
      </c>
      <c r="E193" s="35" t="s">
        <v>5007</v>
      </c>
    </row>
    <row r="194" spans="1:16" ht="12.75">
      <c r="A194" s="24" t="s">
        <v>56</v>
      </c>
      <c s="29" t="s">
        <v>304</v>
      </c>
      <c s="29" t="s">
        <v>4682</v>
      </c>
      <c s="24" t="s">
        <v>58</v>
      </c>
      <c s="30" t="s">
        <v>5009</v>
      </c>
      <c s="31" t="s">
        <v>98</v>
      </c>
      <c s="32">
        <v>1</v>
      </c>
      <c s="33">
        <v>0</v>
      </c>
      <c s="33">
        <f>ROUND(ROUND(H194,2)*ROUND(G194,3),2)</f>
      </c>
      <c r="O194">
        <f>(I194*21)/100</f>
      </c>
      <c t="s">
        <v>33</v>
      </c>
    </row>
    <row r="195" spans="1:5" ht="12.75">
      <c r="A195" s="34" t="s">
        <v>61</v>
      </c>
      <c r="E195" s="35" t="s">
        <v>5009</v>
      </c>
    </row>
    <row r="196" spans="1:5" ht="12.75">
      <c r="A196" s="36" t="s">
        <v>62</v>
      </c>
      <c r="E196" s="37" t="s">
        <v>58</v>
      </c>
    </row>
    <row r="197" spans="1:5" ht="25.5">
      <c r="A197" t="s">
        <v>63</v>
      </c>
      <c r="E197" s="35" t="s">
        <v>5007</v>
      </c>
    </row>
    <row r="198" spans="1:16" ht="12.75">
      <c r="A198" s="24" t="s">
        <v>56</v>
      </c>
      <c s="29" t="s">
        <v>307</v>
      </c>
      <c s="29" t="s">
        <v>4684</v>
      </c>
      <c s="24" t="s">
        <v>58</v>
      </c>
      <c s="30" t="s">
        <v>5010</v>
      </c>
      <c s="31" t="s">
        <v>98</v>
      </c>
      <c s="32">
        <v>1</v>
      </c>
      <c s="33">
        <v>0</v>
      </c>
      <c s="33">
        <f>ROUND(ROUND(H198,2)*ROUND(G198,3),2)</f>
      </c>
      <c r="O198">
        <f>(I198*21)/100</f>
      </c>
      <c t="s">
        <v>33</v>
      </c>
    </row>
    <row r="199" spans="1:5" ht="12.75">
      <c r="A199" s="34" t="s">
        <v>61</v>
      </c>
      <c r="E199" s="35" t="s">
        <v>5010</v>
      </c>
    </row>
    <row r="200" spans="1:5" ht="12.75">
      <c r="A200" s="36" t="s">
        <v>62</v>
      </c>
      <c r="E200" s="37" t="s">
        <v>58</v>
      </c>
    </row>
    <row r="201" spans="1:5" ht="25.5">
      <c r="A201" t="s">
        <v>63</v>
      </c>
      <c r="E201" s="35" t="s">
        <v>5007</v>
      </c>
    </row>
    <row r="202" spans="1:16" ht="12.75">
      <c r="A202" s="24" t="s">
        <v>56</v>
      </c>
      <c s="29" t="s">
        <v>310</v>
      </c>
      <c s="29" t="s">
        <v>4687</v>
      </c>
      <c s="24" t="s">
        <v>58</v>
      </c>
      <c s="30" t="s">
        <v>5089</v>
      </c>
      <c s="31" t="s">
        <v>98</v>
      </c>
      <c s="32">
        <v>1</v>
      </c>
      <c s="33">
        <v>0</v>
      </c>
      <c s="33">
        <f>ROUND(ROUND(H202,2)*ROUND(G202,3),2)</f>
      </c>
      <c r="O202">
        <f>(I202*21)/100</f>
      </c>
      <c t="s">
        <v>33</v>
      </c>
    </row>
    <row r="203" spans="1:5" ht="12.75">
      <c r="A203" s="34" t="s">
        <v>61</v>
      </c>
      <c r="E203" s="35" t="s">
        <v>5089</v>
      </c>
    </row>
    <row r="204" spans="1:5" ht="12.75">
      <c r="A204" s="36" t="s">
        <v>62</v>
      </c>
      <c r="E204" s="37" t="s">
        <v>58</v>
      </c>
    </row>
    <row r="205" spans="1:5" ht="25.5">
      <c r="A205" t="s">
        <v>63</v>
      </c>
      <c r="E205" s="35" t="s">
        <v>5007</v>
      </c>
    </row>
    <row r="206" spans="1:16" ht="25.5">
      <c r="A206" s="24" t="s">
        <v>56</v>
      </c>
      <c s="29" t="s">
        <v>313</v>
      </c>
      <c s="29" t="s">
        <v>5011</v>
      </c>
      <c s="24" t="s">
        <v>58</v>
      </c>
      <c s="30" t="s">
        <v>5012</v>
      </c>
      <c s="31" t="s">
        <v>98</v>
      </c>
      <c s="32">
        <v>1</v>
      </c>
      <c s="33">
        <v>0</v>
      </c>
      <c s="33">
        <f>ROUND(ROUND(H206,2)*ROUND(G206,3),2)</f>
      </c>
      <c r="O206">
        <f>(I206*21)/100</f>
      </c>
      <c t="s">
        <v>33</v>
      </c>
    </row>
    <row r="207" spans="1:5" ht="25.5">
      <c r="A207" s="34" t="s">
        <v>61</v>
      </c>
      <c r="E207" s="35" t="s">
        <v>5012</v>
      </c>
    </row>
    <row r="208" spans="1:5" ht="12.75">
      <c r="A208" s="36" t="s">
        <v>62</v>
      </c>
      <c r="E208" s="37" t="s">
        <v>58</v>
      </c>
    </row>
    <row r="209" spans="1:5" ht="25.5">
      <c r="A209" t="s">
        <v>63</v>
      </c>
      <c r="E209" s="35" t="s">
        <v>5007</v>
      </c>
    </row>
    <row r="210" spans="1:16" ht="12.75">
      <c r="A210" s="24" t="s">
        <v>56</v>
      </c>
      <c s="29" t="s">
        <v>316</v>
      </c>
      <c s="29" t="s">
        <v>4690</v>
      </c>
      <c s="24" t="s">
        <v>58</v>
      </c>
      <c s="30" t="s">
        <v>5013</v>
      </c>
      <c s="31" t="s">
        <v>98</v>
      </c>
      <c s="32">
        <v>1</v>
      </c>
      <c s="33">
        <v>0</v>
      </c>
      <c s="33">
        <f>ROUND(ROUND(H210,2)*ROUND(G210,3),2)</f>
      </c>
      <c r="O210">
        <f>(I210*21)/100</f>
      </c>
      <c t="s">
        <v>33</v>
      </c>
    </row>
    <row r="211" spans="1:5" ht="12.75">
      <c r="A211" s="34" t="s">
        <v>61</v>
      </c>
      <c r="E211" s="35" t="s">
        <v>5013</v>
      </c>
    </row>
    <row r="212" spans="1:5" ht="12.75">
      <c r="A212" s="36" t="s">
        <v>62</v>
      </c>
      <c r="E212" s="37" t="s">
        <v>58</v>
      </c>
    </row>
    <row r="213" spans="1:5" ht="25.5">
      <c r="A213" t="s">
        <v>63</v>
      </c>
      <c r="E213"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0.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5119</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5119</v>
      </c>
      <c s="6"/>
      <c s="18" t="s">
        <v>5120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95</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99</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102</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105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4798</v>
      </c>
      <c s="24" t="s">
        <v>58</v>
      </c>
      <c s="30" t="s">
        <v>4799</v>
      </c>
      <c s="31" t="s">
        <v>525</v>
      </c>
      <c s="32">
        <v>2.208</v>
      </c>
      <c s="33">
        <v>0</v>
      </c>
      <c s="33">
        <f>ROUND(ROUND(H33,2)*ROUND(G33,3),2)</f>
      </c>
      <c r="O33">
        <f>(I33*21)/100</f>
      </c>
      <c t="s">
        <v>33</v>
      </c>
    </row>
    <row r="34" spans="1:5" ht="12.75">
      <c r="A34" s="34" t="s">
        <v>61</v>
      </c>
      <c r="E34" s="35" t="s">
        <v>58</v>
      </c>
    </row>
    <row r="35" spans="1:5" ht="51">
      <c r="A35" s="36" t="s">
        <v>62</v>
      </c>
      <c r="E35" s="37" t="s">
        <v>5121</v>
      </c>
    </row>
    <row r="36" spans="1:5" ht="76.5">
      <c r="A36" t="s">
        <v>63</v>
      </c>
      <c r="E36" s="35" t="s">
        <v>4801</v>
      </c>
    </row>
    <row r="37" spans="1:16" ht="12.75">
      <c r="A37" s="24" t="s">
        <v>56</v>
      </c>
      <c s="29" t="s">
        <v>33</v>
      </c>
      <c s="29" t="s">
        <v>4803</v>
      </c>
      <c s="24" t="s">
        <v>58</v>
      </c>
      <c s="30" t="s">
        <v>4804</v>
      </c>
      <c s="31" t="s">
        <v>525</v>
      </c>
      <c s="32">
        <v>3</v>
      </c>
      <c s="33">
        <v>0</v>
      </c>
      <c s="33">
        <f>ROUND(ROUND(H37,2)*ROUND(G37,3),2)</f>
      </c>
      <c r="O37">
        <f>(I37*21)/100</f>
      </c>
      <c t="s">
        <v>33</v>
      </c>
    </row>
    <row r="38" spans="1:5" ht="12.75">
      <c r="A38" s="34" t="s">
        <v>61</v>
      </c>
      <c r="E38" s="35" t="s">
        <v>58</v>
      </c>
    </row>
    <row r="39" spans="1:5" ht="51">
      <c r="A39" s="36" t="s">
        <v>62</v>
      </c>
      <c r="E39" s="37" t="s">
        <v>5122</v>
      </c>
    </row>
    <row r="40" spans="1:5" ht="63.75">
      <c r="A40" t="s">
        <v>63</v>
      </c>
      <c r="E40" s="35" t="s">
        <v>4175</v>
      </c>
    </row>
    <row r="41" spans="1:16" ht="12.75">
      <c r="A41" s="24" t="s">
        <v>56</v>
      </c>
      <c s="29" t="s">
        <v>32</v>
      </c>
      <c s="29" t="s">
        <v>729</v>
      </c>
      <c s="24" t="s">
        <v>58</v>
      </c>
      <c s="30" t="s">
        <v>730</v>
      </c>
      <c s="31" t="s">
        <v>525</v>
      </c>
      <c s="32">
        <v>79.493</v>
      </c>
      <c s="33">
        <v>0</v>
      </c>
      <c s="33">
        <f>ROUND(ROUND(H41,2)*ROUND(G41,3),2)</f>
      </c>
      <c r="O41">
        <f>(I41*21)/100</f>
      </c>
      <c t="s">
        <v>33</v>
      </c>
    </row>
    <row r="42" spans="1:5" ht="12.75">
      <c r="A42" s="34" t="s">
        <v>61</v>
      </c>
      <c r="E42" s="35" t="s">
        <v>58</v>
      </c>
    </row>
    <row r="43" spans="1:5" ht="76.5">
      <c r="A43" s="36" t="s">
        <v>62</v>
      </c>
      <c r="E43" s="37" t="s">
        <v>5123</v>
      </c>
    </row>
    <row r="44" spans="1:5" ht="318.75">
      <c r="A44" t="s">
        <v>63</v>
      </c>
      <c r="E44" s="35" t="s">
        <v>4177</v>
      </c>
    </row>
    <row r="45" spans="1:16" ht="12.75">
      <c r="A45" s="24" t="s">
        <v>56</v>
      </c>
      <c s="29" t="s">
        <v>43</v>
      </c>
      <c s="29" t="s">
        <v>734</v>
      </c>
      <c s="24" t="s">
        <v>58</v>
      </c>
      <c s="30" t="s">
        <v>735</v>
      </c>
      <c s="31" t="s">
        <v>525</v>
      </c>
      <c s="32">
        <v>1.216</v>
      </c>
      <c s="33">
        <v>0</v>
      </c>
      <c s="33">
        <f>ROUND(ROUND(H45,2)*ROUND(G45,3),2)</f>
      </c>
      <c r="O45">
        <f>(I45*21)/100</f>
      </c>
      <c t="s">
        <v>33</v>
      </c>
    </row>
    <row r="46" spans="1:5" ht="12.75">
      <c r="A46" s="34" t="s">
        <v>61</v>
      </c>
      <c r="E46" s="35" t="s">
        <v>58</v>
      </c>
    </row>
    <row r="47" spans="1:5" ht="51">
      <c r="A47" s="36" t="s">
        <v>62</v>
      </c>
      <c r="E47" s="37" t="s">
        <v>5124</v>
      </c>
    </row>
    <row r="48" spans="1:5" ht="318.75">
      <c r="A48" t="s">
        <v>63</v>
      </c>
      <c r="E48" s="35" t="s">
        <v>4177</v>
      </c>
    </row>
    <row r="49" spans="1:16" ht="12.75">
      <c r="A49" s="24" t="s">
        <v>56</v>
      </c>
      <c s="29" t="s">
        <v>45</v>
      </c>
      <c s="29" t="s">
        <v>2861</v>
      </c>
      <c s="24" t="s">
        <v>58</v>
      </c>
      <c s="30" t="s">
        <v>2862</v>
      </c>
      <c s="31" t="s">
        <v>525</v>
      </c>
      <c s="32">
        <v>80.709</v>
      </c>
      <c s="33">
        <v>0</v>
      </c>
      <c s="33">
        <f>ROUND(ROUND(H49,2)*ROUND(G49,3),2)</f>
      </c>
      <c r="O49">
        <f>(I49*21)/100</f>
      </c>
      <c t="s">
        <v>33</v>
      </c>
    </row>
    <row r="50" spans="1:5" ht="12.75">
      <c r="A50" s="34" t="s">
        <v>61</v>
      </c>
      <c r="E50" s="35" t="s">
        <v>58</v>
      </c>
    </row>
    <row r="51" spans="1:5" ht="25.5">
      <c r="A51" s="36" t="s">
        <v>62</v>
      </c>
      <c r="E51" s="37" t="s">
        <v>5125</v>
      </c>
    </row>
    <row r="52" spans="1:5" ht="191.25">
      <c r="A52" t="s">
        <v>63</v>
      </c>
      <c r="E52" s="35" t="s">
        <v>4070</v>
      </c>
    </row>
    <row r="53" spans="1:16" ht="12.75">
      <c r="A53" s="24" t="s">
        <v>56</v>
      </c>
      <c s="29" t="s">
        <v>47</v>
      </c>
      <c s="29" t="s">
        <v>3782</v>
      </c>
      <c s="24" t="s">
        <v>58</v>
      </c>
      <c s="30" t="s">
        <v>3783</v>
      </c>
      <c s="31" t="s">
        <v>525</v>
      </c>
      <c s="32">
        <v>64.414</v>
      </c>
      <c s="33">
        <v>0</v>
      </c>
      <c s="33">
        <f>ROUND(ROUND(H53,2)*ROUND(G53,3),2)</f>
      </c>
      <c r="O53">
        <f>(I53*21)/100</f>
      </c>
      <c t="s">
        <v>33</v>
      </c>
    </row>
    <row r="54" spans="1:5" ht="12.75">
      <c r="A54" s="34" t="s">
        <v>61</v>
      </c>
      <c r="E54" s="35" t="s">
        <v>58</v>
      </c>
    </row>
    <row r="55" spans="1:5" ht="38.25">
      <c r="A55" s="36" t="s">
        <v>62</v>
      </c>
      <c r="E55" s="37" t="s">
        <v>5126</v>
      </c>
    </row>
    <row r="56" spans="1:5" ht="229.5">
      <c r="A56" t="s">
        <v>63</v>
      </c>
      <c r="E56" s="35" t="s">
        <v>4181</v>
      </c>
    </row>
    <row r="57" spans="1:18" ht="12.75" customHeight="1">
      <c r="A57" s="6" t="s">
        <v>53</v>
      </c>
      <c s="6"/>
      <c s="39" t="s">
        <v>92</v>
      </c>
      <c s="6"/>
      <c s="27" t="s">
        <v>4090</v>
      </c>
      <c s="6"/>
      <c s="6"/>
      <c s="6"/>
      <c s="40">
        <f>0+Q57</f>
      </c>
      <c r="O57">
        <f>0+R57</f>
      </c>
      <c r="Q57">
        <f>0+I58+I62+I66</f>
      </c>
      <c>
        <f>0+O58+O62+O66</f>
      </c>
    </row>
    <row r="58" spans="1:16" ht="12.75">
      <c r="A58" s="24" t="s">
        <v>56</v>
      </c>
      <c s="29" t="s">
        <v>452</v>
      </c>
      <c s="29" t="s">
        <v>4026</v>
      </c>
      <c s="24" t="s">
        <v>58</v>
      </c>
      <c s="30" t="s">
        <v>4810</v>
      </c>
      <c s="31" t="s">
        <v>525</v>
      </c>
      <c s="32">
        <v>5.967</v>
      </c>
      <c s="33">
        <v>0</v>
      </c>
      <c s="33">
        <f>ROUND(ROUND(H58,2)*ROUND(G58,3),2)</f>
      </c>
      <c r="O58">
        <f>(I58*21)/100</f>
      </c>
      <c t="s">
        <v>33</v>
      </c>
    </row>
    <row r="59" spans="1:5" ht="12.75">
      <c r="A59" s="34" t="s">
        <v>61</v>
      </c>
      <c r="E59" s="35" t="s">
        <v>58</v>
      </c>
    </row>
    <row r="60" spans="1:5" ht="76.5">
      <c r="A60" s="36" t="s">
        <v>62</v>
      </c>
      <c r="E60" s="37" t="s">
        <v>5127</v>
      </c>
    </row>
    <row r="61" spans="1:5" ht="369.75">
      <c r="A61" t="s">
        <v>63</v>
      </c>
      <c r="E61" s="35" t="s">
        <v>4812</v>
      </c>
    </row>
    <row r="62" spans="1:16" ht="12.75">
      <c r="A62" s="24" t="s">
        <v>56</v>
      </c>
      <c s="29" t="s">
        <v>394</v>
      </c>
      <c s="29" t="s">
        <v>4851</v>
      </c>
      <c s="24" t="s">
        <v>58</v>
      </c>
      <c s="30" t="s">
        <v>4852</v>
      </c>
      <c s="31" t="s">
        <v>906</v>
      </c>
      <c s="32">
        <v>0.065</v>
      </c>
      <c s="33">
        <v>0</v>
      </c>
      <c s="33">
        <f>ROUND(ROUND(H62,2)*ROUND(G62,3),2)</f>
      </c>
      <c r="O62">
        <f>(I62*21)/100</f>
      </c>
      <c t="s">
        <v>33</v>
      </c>
    </row>
    <row r="63" spans="1:5" ht="12.75">
      <c r="A63" s="34" t="s">
        <v>61</v>
      </c>
      <c r="E63" s="35" t="s">
        <v>58</v>
      </c>
    </row>
    <row r="64" spans="1:5" ht="51">
      <c r="A64" s="36" t="s">
        <v>62</v>
      </c>
      <c r="E64" s="37" t="s">
        <v>5128</v>
      </c>
    </row>
    <row r="65" spans="1:5" ht="267.75">
      <c r="A65" t="s">
        <v>63</v>
      </c>
      <c r="E65" s="35" t="s">
        <v>4715</v>
      </c>
    </row>
    <row r="66" spans="1:16" ht="12.75">
      <c r="A66" s="24" t="s">
        <v>56</v>
      </c>
      <c s="29" t="s">
        <v>50</v>
      </c>
      <c s="29" t="s">
        <v>4813</v>
      </c>
      <c s="24" t="s">
        <v>58</v>
      </c>
      <c s="30" t="s">
        <v>4814</v>
      </c>
      <c s="31" t="s">
        <v>906</v>
      </c>
      <c s="32">
        <v>0.379</v>
      </c>
      <c s="33">
        <v>0</v>
      </c>
      <c s="33">
        <f>ROUND(ROUND(H66,2)*ROUND(G66,3),2)</f>
      </c>
      <c r="O66">
        <f>(I66*21)/100</f>
      </c>
      <c t="s">
        <v>33</v>
      </c>
    </row>
    <row r="67" spans="1:5" ht="12.75">
      <c r="A67" s="34" t="s">
        <v>61</v>
      </c>
      <c r="E67" s="35" t="s">
        <v>58</v>
      </c>
    </row>
    <row r="68" spans="1:5" ht="51">
      <c r="A68" s="36" t="s">
        <v>62</v>
      </c>
      <c r="E68" s="37" t="s">
        <v>5129</v>
      </c>
    </row>
    <row r="69" spans="1:5" ht="267.75">
      <c r="A69" t="s">
        <v>63</v>
      </c>
      <c r="E69" s="35" t="s">
        <v>4715</v>
      </c>
    </row>
    <row r="70" spans="1:18" ht="12.75" customHeight="1">
      <c r="A70" s="6" t="s">
        <v>53</v>
      </c>
      <c s="6"/>
      <c s="39" t="s">
        <v>294</v>
      </c>
      <c s="6"/>
      <c s="27" t="s">
        <v>3246</v>
      </c>
      <c s="6"/>
      <c s="6"/>
      <c s="6"/>
      <c s="40">
        <f>0+Q70</f>
      </c>
      <c r="O70">
        <f>0+R70</f>
      </c>
      <c r="Q70">
        <f>0+I71+I75+I79</f>
      </c>
      <c>
        <f>0+O71+O75+O79</f>
      </c>
    </row>
    <row r="71" spans="1:16" ht="12.75">
      <c r="A71" s="24" t="s">
        <v>56</v>
      </c>
      <c s="29" t="s">
        <v>52</v>
      </c>
      <c s="29" t="s">
        <v>3941</v>
      </c>
      <c s="24" t="s">
        <v>58</v>
      </c>
      <c s="30" t="s">
        <v>3942</v>
      </c>
      <c s="31" t="s">
        <v>525</v>
      </c>
      <c s="32">
        <v>3.699</v>
      </c>
      <c s="33">
        <v>0</v>
      </c>
      <c s="33">
        <f>ROUND(ROUND(H71,2)*ROUND(G71,3),2)</f>
      </c>
      <c r="O71">
        <f>(I71*21)/100</f>
      </c>
      <c t="s">
        <v>33</v>
      </c>
    </row>
    <row r="72" spans="1:5" ht="12.75">
      <c r="A72" s="34" t="s">
        <v>61</v>
      </c>
      <c r="E72" s="35" t="s">
        <v>58</v>
      </c>
    </row>
    <row r="73" spans="1:5" ht="114.75">
      <c r="A73" s="36" t="s">
        <v>62</v>
      </c>
      <c r="E73" s="37" t="s">
        <v>5130</v>
      </c>
    </row>
    <row r="74" spans="1:5" ht="369.75">
      <c r="A74" t="s">
        <v>63</v>
      </c>
      <c r="E74" s="35" t="s">
        <v>4718</v>
      </c>
    </row>
    <row r="75" spans="1:16" ht="12.75">
      <c r="A75" s="24" t="s">
        <v>56</v>
      </c>
      <c s="29" t="s">
        <v>67</v>
      </c>
      <c s="29" t="s">
        <v>3251</v>
      </c>
      <c s="24" t="s">
        <v>58</v>
      </c>
      <c s="30" t="s">
        <v>3252</v>
      </c>
      <c s="31" t="s">
        <v>525</v>
      </c>
      <c s="32">
        <v>4.013</v>
      </c>
      <c s="33">
        <v>0</v>
      </c>
      <c s="33">
        <f>ROUND(ROUND(H75,2)*ROUND(G75,3),2)</f>
      </c>
      <c r="O75">
        <f>(I75*21)/100</f>
      </c>
      <c t="s">
        <v>33</v>
      </c>
    </row>
    <row r="76" spans="1:5" ht="12.75">
      <c r="A76" s="34" t="s">
        <v>61</v>
      </c>
      <c r="E76" s="35" t="s">
        <v>58</v>
      </c>
    </row>
    <row r="77" spans="1:5" ht="102">
      <c r="A77" s="36" t="s">
        <v>62</v>
      </c>
      <c r="E77" s="37" t="s">
        <v>5131</v>
      </c>
    </row>
    <row r="78" spans="1:5" ht="102">
      <c r="A78" t="s">
        <v>63</v>
      </c>
      <c r="E78" s="35" t="s">
        <v>4199</v>
      </c>
    </row>
    <row r="79" spans="1:16" ht="12.75">
      <c r="A79" s="24" t="s">
        <v>56</v>
      </c>
      <c s="29" t="s">
        <v>70</v>
      </c>
      <c s="29" t="s">
        <v>5132</v>
      </c>
      <c s="24" t="s">
        <v>58</v>
      </c>
      <c s="30" t="s">
        <v>5133</v>
      </c>
      <c s="31" t="s">
        <v>525</v>
      </c>
      <c s="32">
        <v>1.364</v>
      </c>
      <c s="33">
        <v>0</v>
      </c>
      <c s="33">
        <f>ROUND(ROUND(H79,2)*ROUND(G79,3),2)</f>
      </c>
      <c r="O79">
        <f>(I79*21)/100</f>
      </c>
      <c t="s">
        <v>33</v>
      </c>
    </row>
    <row r="80" spans="1:5" ht="12.75">
      <c r="A80" s="34" t="s">
        <v>61</v>
      </c>
      <c r="E80" s="35" t="s">
        <v>58</v>
      </c>
    </row>
    <row r="81" spans="1:5" ht="51">
      <c r="A81" s="36" t="s">
        <v>62</v>
      </c>
      <c r="E81" s="37" t="s">
        <v>5134</v>
      </c>
    </row>
    <row r="82" spans="1:5" ht="357">
      <c r="A82" t="s">
        <v>63</v>
      </c>
      <c r="E82" s="35" t="s">
        <v>4203</v>
      </c>
    </row>
    <row r="83" spans="1:18" ht="12.75" customHeight="1">
      <c r="A83" s="6" t="s">
        <v>53</v>
      </c>
      <c s="6"/>
      <c s="39" t="s">
        <v>3281</v>
      </c>
      <c s="6"/>
      <c s="27" t="s">
        <v>4737</v>
      </c>
      <c s="6"/>
      <c s="6"/>
      <c s="6"/>
      <c s="40">
        <f>0+Q83</f>
      </c>
      <c r="O83">
        <f>0+R83</f>
      </c>
      <c r="Q83">
        <f>0+I84+I88</f>
      </c>
      <c>
        <f>0+O84+O88</f>
      </c>
    </row>
    <row r="84" spans="1:16" ht="25.5">
      <c r="A84" s="24" t="s">
        <v>56</v>
      </c>
      <c s="29" t="s">
        <v>74</v>
      </c>
      <c s="29" t="s">
        <v>3283</v>
      </c>
      <c s="24" t="s">
        <v>58</v>
      </c>
      <c s="30" t="s">
        <v>3284</v>
      </c>
      <c s="31" t="s">
        <v>936</v>
      </c>
      <c s="32">
        <v>55.46</v>
      </c>
      <c s="33">
        <v>0</v>
      </c>
      <c s="33">
        <f>ROUND(ROUND(H84,2)*ROUND(G84,3),2)</f>
      </c>
      <c r="O84">
        <f>(I84*21)/100</f>
      </c>
      <c t="s">
        <v>33</v>
      </c>
    </row>
    <row r="85" spans="1:5" ht="12.75">
      <c r="A85" s="34" t="s">
        <v>61</v>
      </c>
      <c r="E85" s="35" t="s">
        <v>58</v>
      </c>
    </row>
    <row r="86" spans="1:5" ht="63.75">
      <c r="A86" s="36" t="s">
        <v>62</v>
      </c>
      <c r="E86" s="37" t="s">
        <v>5135</v>
      </c>
    </row>
    <row r="87" spans="1:5" ht="191.25">
      <c r="A87" t="s">
        <v>63</v>
      </c>
      <c r="E87" s="35" t="s">
        <v>4741</v>
      </c>
    </row>
    <row r="88" spans="1:16" ht="12.75">
      <c r="A88" s="24" t="s">
        <v>56</v>
      </c>
      <c s="29" t="s">
        <v>77</v>
      </c>
      <c s="29" t="s">
        <v>4746</v>
      </c>
      <c s="24" t="s">
        <v>58</v>
      </c>
      <c s="30" t="s">
        <v>4747</v>
      </c>
      <c s="31" t="s">
        <v>936</v>
      </c>
      <c s="32">
        <v>30.46</v>
      </c>
      <c s="33">
        <v>0</v>
      </c>
      <c s="33">
        <f>ROUND(ROUND(H88,2)*ROUND(G88,3),2)</f>
      </c>
      <c r="O88">
        <f>(I88*21)/100</f>
      </c>
      <c t="s">
        <v>33</v>
      </c>
    </row>
    <row r="89" spans="1:5" ht="12.75">
      <c r="A89" s="34" t="s">
        <v>61</v>
      </c>
      <c r="E89" s="35" t="s">
        <v>58</v>
      </c>
    </row>
    <row r="90" spans="1:5" ht="76.5">
      <c r="A90" s="36" t="s">
        <v>62</v>
      </c>
      <c r="E90" s="37" t="s">
        <v>5136</v>
      </c>
    </row>
    <row r="91" spans="1:5" ht="38.25">
      <c r="A91" t="s">
        <v>63</v>
      </c>
      <c r="E91" s="35" t="s">
        <v>4745</v>
      </c>
    </row>
    <row r="92" spans="1:18" ht="12.75" customHeight="1">
      <c r="A92" s="6" t="s">
        <v>53</v>
      </c>
      <c s="6"/>
      <c s="39" t="s">
        <v>402</v>
      </c>
      <c s="6"/>
      <c s="27" t="s">
        <v>4124</v>
      </c>
      <c s="6"/>
      <c s="6"/>
      <c s="6"/>
      <c s="40">
        <f>0+Q92</f>
      </c>
      <c r="O92">
        <f>0+R92</f>
      </c>
      <c r="Q92">
        <f>0+I93+I97+I101+I105+I109</f>
      </c>
      <c>
        <f>0+O93+O97+O101+O105+O109</f>
      </c>
    </row>
    <row r="93" spans="1:16" ht="12.75">
      <c r="A93" s="24" t="s">
        <v>56</v>
      </c>
      <c s="29" t="s">
        <v>80</v>
      </c>
      <c s="29" t="s">
        <v>4465</v>
      </c>
      <c s="24" t="s">
        <v>58</v>
      </c>
      <c s="30" t="s">
        <v>4466</v>
      </c>
      <c s="31" t="s">
        <v>525</v>
      </c>
      <c s="32">
        <v>13.225</v>
      </c>
      <c s="33">
        <v>0</v>
      </c>
      <c s="33">
        <f>ROUND(ROUND(H93,2)*ROUND(G93,3),2)</f>
      </c>
      <c r="O93">
        <f>(I93*21)/100</f>
      </c>
      <c t="s">
        <v>33</v>
      </c>
    </row>
    <row r="94" spans="1:5" ht="12.75">
      <c r="A94" s="34" t="s">
        <v>61</v>
      </c>
      <c r="E94" s="35" t="s">
        <v>58</v>
      </c>
    </row>
    <row r="95" spans="1:5" ht="89.25">
      <c r="A95" s="36" t="s">
        <v>62</v>
      </c>
      <c r="E95" s="37" t="s">
        <v>5137</v>
      </c>
    </row>
    <row r="96" spans="1:5" ht="102">
      <c r="A96" t="s">
        <v>63</v>
      </c>
      <c r="E96" s="35" t="s">
        <v>4468</v>
      </c>
    </row>
    <row r="97" spans="1:16" ht="12.75">
      <c r="A97" s="24" t="s">
        <v>56</v>
      </c>
      <c s="29" t="s">
        <v>83</v>
      </c>
      <c s="29" t="s">
        <v>5138</v>
      </c>
      <c s="24" t="s">
        <v>58</v>
      </c>
      <c s="30" t="s">
        <v>5139</v>
      </c>
      <c s="31" t="s">
        <v>60</v>
      </c>
      <c s="32">
        <v>6.23</v>
      </c>
      <c s="33">
        <v>0</v>
      </c>
      <c s="33">
        <f>ROUND(ROUND(H97,2)*ROUND(G97,3),2)</f>
      </c>
      <c r="O97">
        <f>(I97*21)/100</f>
      </c>
      <c t="s">
        <v>33</v>
      </c>
    </row>
    <row r="98" spans="1:5" ht="12.75">
      <c r="A98" s="34" t="s">
        <v>61</v>
      </c>
      <c r="E98" s="35" t="s">
        <v>58</v>
      </c>
    </row>
    <row r="99" spans="1:5" ht="51">
      <c r="A99" s="36" t="s">
        <v>62</v>
      </c>
      <c r="E99" s="37" t="s">
        <v>5140</v>
      </c>
    </row>
    <row r="100" spans="1:5" ht="114.75">
      <c r="A100" t="s">
        <v>63</v>
      </c>
      <c r="E100" s="35" t="s">
        <v>4840</v>
      </c>
    </row>
    <row r="101" spans="1:16" ht="12.75">
      <c r="A101" s="24" t="s">
        <v>56</v>
      </c>
      <c s="29" t="s">
        <v>258</v>
      </c>
      <c s="29" t="s">
        <v>5141</v>
      </c>
      <c s="24" t="s">
        <v>58</v>
      </c>
      <c s="30" t="s">
        <v>5142</v>
      </c>
      <c s="31" t="s">
        <v>60</v>
      </c>
      <c s="32">
        <v>6</v>
      </c>
      <c s="33">
        <v>0</v>
      </c>
      <c s="33">
        <f>ROUND(ROUND(H101,2)*ROUND(G101,3),2)</f>
      </c>
      <c r="O101">
        <f>(I101*21)/100</f>
      </c>
      <c t="s">
        <v>33</v>
      </c>
    </row>
    <row r="102" spans="1:5" ht="12.75">
      <c r="A102" s="34" t="s">
        <v>61</v>
      </c>
      <c r="E102" s="35" t="s">
        <v>58</v>
      </c>
    </row>
    <row r="103" spans="1:5" ht="51">
      <c r="A103" s="36" t="s">
        <v>62</v>
      </c>
      <c r="E103" s="37" t="s">
        <v>5143</v>
      </c>
    </row>
    <row r="104" spans="1:5" ht="38.25">
      <c r="A104" t="s">
        <v>63</v>
      </c>
      <c r="E104" s="35" t="s">
        <v>4831</v>
      </c>
    </row>
    <row r="105" spans="1:16" ht="25.5">
      <c r="A105" s="24" t="s">
        <v>56</v>
      </c>
      <c s="29" t="s">
        <v>261</v>
      </c>
      <c s="29" t="s">
        <v>5144</v>
      </c>
      <c s="24" t="s">
        <v>58</v>
      </c>
      <c s="30" t="s">
        <v>5145</v>
      </c>
      <c s="31" t="s">
        <v>98</v>
      </c>
      <c s="32">
        <v>2</v>
      </c>
      <c s="33">
        <v>0</v>
      </c>
      <c s="33">
        <f>ROUND(ROUND(H105,2)*ROUND(G105,3),2)</f>
      </c>
      <c r="O105">
        <f>(I105*21)/100</f>
      </c>
      <c t="s">
        <v>33</v>
      </c>
    </row>
    <row r="106" spans="1:5" ht="12.75">
      <c r="A106" s="34" t="s">
        <v>61</v>
      </c>
      <c r="E106" s="35" t="s">
        <v>58</v>
      </c>
    </row>
    <row r="107" spans="1:5" ht="51">
      <c r="A107" s="36" t="s">
        <v>62</v>
      </c>
      <c r="E107" s="37" t="s">
        <v>5146</v>
      </c>
    </row>
    <row r="108" spans="1:5" ht="89.25">
      <c r="A108" t="s">
        <v>63</v>
      </c>
      <c r="E108" s="35" t="s">
        <v>5147</v>
      </c>
    </row>
    <row r="109" spans="1:16" ht="12.75">
      <c r="A109" s="24" t="s">
        <v>56</v>
      </c>
      <c s="29" t="s">
        <v>264</v>
      </c>
      <c s="29" t="s">
        <v>5148</v>
      </c>
      <c s="24" t="s">
        <v>58</v>
      </c>
      <c s="30" t="s">
        <v>4772</v>
      </c>
      <c s="31" t="s">
        <v>98</v>
      </c>
      <c s="32">
        <v>1</v>
      </c>
      <c s="33">
        <v>0</v>
      </c>
      <c s="33">
        <f>ROUND(ROUND(H109,2)*ROUND(G109,3),2)</f>
      </c>
      <c r="O109">
        <f>(I109*21)/100</f>
      </c>
      <c t="s">
        <v>33</v>
      </c>
    </row>
    <row r="110" spans="1:5" ht="12.75">
      <c r="A110" s="34" t="s">
        <v>61</v>
      </c>
      <c r="E110" s="35" t="s">
        <v>58</v>
      </c>
    </row>
    <row r="111" spans="1:5" ht="63.75">
      <c r="A111" s="36" t="s">
        <v>62</v>
      </c>
      <c r="E111" s="37" t="s">
        <v>5149</v>
      </c>
    </row>
    <row r="112" spans="1:5" ht="25.5">
      <c r="A112" t="s">
        <v>63</v>
      </c>
      <c r="E112" s="35" t="s">
        <v>4774</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5150</v>
      </c>
      <c s="31" t="s">
        <v>906</v>
      </c>
      <c s="32">
        <v>158.747</v>
      </c>
      <c s="33">
        <v>0</v>
      </c>
      <c s="33">
        <f>ROUND(ROUND(H114,2)*ROUND(G114,3),2)</f>
      </c>
      <c r="O114">
        <f>(I114*21)/100</f>
      </c>
      <c t="s">
        <v>33</v>
      </c>
    </row>
    <row r="115" spans="1:5" ht="12.75">
      <c r="A115" s="34" t="s">
        <v>61</v>
      </c>
      <c r="E115" s="35" t="s">
        <v>58</v>
      </c>
    </row>
    <row r="116" spans="1:5" ht="63.75">
      <c r="A116" s="36" t="s">
        <v>62</v>
      </c>
      <c r="E116" s="37" t="s">
        <v>5151</v>
      </c>
    </row>
    <row r="117" spans="1:5" ht="178.5">
      <c r="A117" t="s">
        <v>63</v>
      </c>
      <c r="E117" s="35" t="s">
        <v>4787</v>
      </c>
    </row>
    <row r="118" spans="1:16" ht="25.5">
      <c r="A118" s="24" t="s">
        <v>56</v>
      </c>
      <c s="29" t="s">
        <v>86</v>
      </c>
      <c s="29" t="s">
        <v>910</v>
      </c>
      <c s="24" t="s">
        <v>58</v>
      </c>
      <c s="30" t="s">
        <v>5152</v>
      </c>
      <c s="31" t="s">
        <v>906</v>
      </c>
      <c s="32">
        <v>48.159</v>
      </c>
      <c s="33">
        <v>0</v>
      </c>
      <c s="33">
        <f>ROUND(ROUND(H118,2)*ROUND(G118,3),2)</f>
      </c>
      <c r="O118">
        <f>(I118*21)/100</f>
      </c>
      <c t="s">
        <v>33</v>
      </c>
    </row>
    <row r="119" spans="1:5" ht="12.75">
      <c r="A119" s="34" t="s">
        <v>61</v>
      </c>
      <c r="E119" s="35" t="s">
        <v>58</v>
      </c>
    </row>
    <row r="120" spans="1:5" ht="25.5">
      <c r="A120" s="36" t="s">
        <v>62</v>
      </c>
      <c r="E120" s="37" t="s">
        <v>5153</v>
      </c>
    </row>
    <row r="121" spans="1:5" ht="178.5">
      <c r="A121" t="s">
        <v>63</v>
      </c>
      <c r="E121" s="35" t="s">
        <v>4787</v>
      </c>
    </row>
    <row r="122" spans="1:16" ht="25.5">
      <c r="A122" s="24" t="s">
        <v>56</v>
      </c>
      <c s="29" t="s">
        <v>89</v>
      </c>
      <c s="29" t="s">
        <v>3525</v>
      </c>
      <c s="24" t="s">
        <v>58</v>
      </c>
      <c s="30" t="s">
        <v>5154</v>
      </c>
      <c s="31" t="s">
        <v>906</v>
      </c>
      <c s="32">
        <v>5.52</v>
      </c>
      <c s="33">
        <v>0</v>
      </c>
      <c s="33">
        <f>ROUND(ROUND(H122,2)*ROUND(G122,3),2)</f>
      </c>
      <c r="O122">
        <f>(I122*21)/100</f>
      </c>
      <c t="s">
        <v>33</v>
      </c>
    </row>
    <row r="123" spans="1:5" ht="12.75">
      <c r="A123" s="34" t="s">
        <v>61</v>
      </c>
      <c r="E123" s="35" t="s">
        <v>58</v>
      </c>
    </row>
    <row r="124" spans="1:5" ht="12.75">
      <c r="A124" s="36" t="s">
        <v>62</v>
      </c>
      <c r="E124" s="37" t="s">
        <v>5155</v>
      </c>
    </row>
    <row r="125" spans="1:5" ht="178.5">
      <c r="A125" t="s">
        <v>63</v>
      </c>
      <c r="E125"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0+O11+O32+O53+O66+O79+O88+O109</f>
      </c>
      <c t="s">
        <v>32</v>
      </c>
    </row>
    <row r="3" spans="1:16" ht="15" customHeight="1">
      <c r="A3" t="s">
        <v>12</v>
      </c>
      <c s="12" t="s">
        <v>14</v>
      </c>
      <c s="13" t="s">
        <v>15</v>
      </c>
      <c s="1"/>
      <c s="14" t="s">
        <v>16</v>
      </c>
      <c s="1"/>
      <c s="9"/>
      <c s="8" t="s">
        <v>5157</v>
      </c>
      <c s="41">
        <f>0+I11+I32+I53+I66+I79+I88+I109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5157</v>
      </c>
      <c s="6"/>
      <c s="18" t="s">
        <v>5158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86</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89</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92</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95</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99</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4798</v>
      </c>
      <c s="24" t="s">
        <v>58</v>
      </c>
      <c s="30" t="s">
        <v>4799</v>
      </c>
      <c s="31" t="s">
        <v>525</v>
      </c>
      <c s="32">
        <v>0.771</v>
      </c>
      <c s="33">
        <v>0</v>
      </c>
      <c s="33">
        <f>ROUND(ROUND(H33,2)*ROUND(G33,3),2)</f>
      </c>
      <c r="O33">
        <f>(I33*21)/100</f>
      </c>
      <c t="s">
        <v>33</v>
      </c>
    </row>
    <row r="34" spans="1:5" ht="12.75">
      <c r="A34" s="34" t="s">
        <v>61</v>
      </c>
      <c r="E34" s="35" t="s">
        <v>58</v>
      </c>
    </row>
    <row r="35" spans="1:5" ht="51">
      <c r="A35" s="36" t="s">
        <v>62</v>
      </c>
      <c r="E35" s="37" t="s">
        <v>5159</v>
      </c>
    </row>
    <row r="36" spans="1:5" ht="76.5">
      <c r="A36" t="s">
        <v>63</v>
      </c>
      <c r="E36" s="35" t="s">
        <v>4801</v>
      </c>
    </row>
    <row r="37" spans="1:16" ht="12.75">
      <c r="A37" s="24" t="s">
        <v>56</v>
      </c>
      <c s="29" t="s">
        <v>33</v>
      </c>
      <c s="29" t="s">
        <v>4803</v>
      </c>
      <c s="24" t="s">
        <v>58</v>
      </c>
      <c s="30" t="s">
        <v>4804</v>
      </c>
      <c s="31" t="s">
        <v>525</v>
      </c>
      <c s="32">
        <v>2</v>
      </c>
      <c s="33">
        <v>0</v>
      </c>
      <c s="33">
        <f>ROUND(ROUND(H37,2)*ROUND(G37,3),2)</f>
      </c>
      <c r="O37">
        <f>(I37*21)/100</f>
      </c>
      <c t="s">
        <v>33</v>
      </c>
    </row>
    <row r="38" spans="1:5" ht="12.75">
      <c r="A38" s="34" t="s">
        <v>61</v>
      </c>
      <c r="E38" s="35" t="s">
        <v>58</v>
      </c>
    </row>
    <row r="39" spans="1:5" ht="12.75">
      <c r="A39" s="36" t="s">
        <v>62</v>
      </c>
      <c r="E39" s="37" t="s">
        <v>4805</v>
      </c>
    </row>
    <row r="40" spans="1:5" ht="63.75">
      <c r="A40" t="s">
        <v>63</v>
      </c>
      <c r="E40" s="35" t="s">
        <v>4175</v>
      </c>
    </row>
    <row r="41" spans="1:16" ht="12.75">
      <c r="A41" s="24" t="s">
        <v>56</v>
      </c>
      <c s="29" t="s">
        <v>32</v>
      </c>
      <c s="29" t="s">
        <v>729</v>
      </c>
      <c s="24" t="s">
        <v>58</v>
      </c>
      <c s="30" t="s">
        <v>730</v>
      </c>
      <c s="31" t="s">
        <v>525</v>
      </c>
      <c s="32">
        <v>80.658</v>
      </c>
      <c s="33">
        <v>0</v>
      </c>
      <c s="33">
        <f>ROUND(ROUND(H41,2)*ROUND(G41,3),2)</f>
      </c>
      <c r="O41">
        <f>(I41*21)/100</f>
      </c>
      <c t="s">
        <v>33</v>
      </c>
    </row>
    <row r="42" spans="1:5" ht="12.75">
      <c r="A42" s="34" t="s">
        <v>61</v>
      </c>
      <c r="E42" s="35" t="s">
        <v>58</v>
      </c>
    </row>
    <row r="43" spans="1:5" ht="89.25">
      <c r="A43" s="36" t="s">
        <v>62</v>
      </c>
      <c r="E43" s="37" t="s">
        <v>5160</v>
      </c>
    </row>
    <row r="44" spans="1:5" ht="318.75">
      <c r="A44" t="s">
        <v>63</v>
      </c>
      <c r="E44" s="35" t="s">
        <v>4177</v>
      </c>
    </row>
    <row r="45" spans="1:16" ht="12.75">
      <c r="A45" s="24" t="s">
        <v>56</v>
      </c>
      <c s="29" t="s">
        <v>43</v>
      </c>
      <c s="29" t="s">
        <v>2861</v>
      </c>
      <c s="24" t="s">
        <v>58</v>
      </c>
      <c s="30" t="s">
        <v>2862</v>
      </c>
      <c s="31" t="s">
        <v>525</v>
      </c>
      <c s="32">
        <v>80.658</v>
      </c>
      <c s="33">
        <v>0</v>
      </c>
      <c s="33">
        <f>ROUND(ROUND(H45,2)*ROUND(G45,3),2)</f>
      </c>
      <c r="O45">
        <f>(I45*21)/100</f>
      </c>
      <c t="s">
        <v>33</v>
      </c>
    </row>
    <row r="46" spans="1:5" ht="12.75">
      <c r="A46" s="34" t="s">
        <v>61</v>
      </c>
      <c r="E46" s="35" t="s">
        <v>58</v>
      </c>
    </row>
    <row r="47" spans="1:5" ht="12.75">
      <c r="A47" s="36" t="s">
        <v>62</v>
      </c>
      <c r="E47" s="37" t="s">
        <v>5161</v>
      </c>
    </row>
    <row r="48" spans="1:5" ht="191.25">
      <c r="A48" t="s">
        <v>63</v>
      </c>
      <c r="E48" s="35" t="s">
        <v>4070</v>
      </c>
    </row>
    <row r="49" spans="1:16" ht="12.75">
      <c r="A49" s="24" t="s">
        <v>56</v>
      </c>
      <c s="29" t="s">
        <v>45</v>
      </c>
      <c s="29" t="s">
        <v>3782</v>
      </c>
      <c s="24" t="s">
        <v>58</v>
      </c>
      <c s="30" t="s">
        <v>3783</v>
      </c>
      <c s="31" t="s">
        <v>525</v>
      </c>
      <c s="32">
        <v>37.44</v>
      </c>
      <c s="33">
        <v>0</v>
      </c>
      <c s="33">
        <f>ROUND(ROUND(H49,2)*ROUND(G49,3),2)</f>
      </c>
      <c r="O49">
        <f>(I49*21)/100</f>
      </c>
      <c t="s">
        <v>33</v>
      </c>
    </row>
    <row r="50" spans="1:5" ht="12.75">
      <c r="A50" s="34" t="s">
        <v>61</v>
      </c>
      <c r="E50" s="35" t="s">
        <v>58</v>
      </c>
    </row>
    <row r="51" spans="1:5" ht="12.75">
      <c r="A51" s="36" t="s">
        <v>62</v>
      </c>
      <c r="E51" s="37" t="s">
        <v>5162</v>
      </c>
    </row>
    <row r="52" spans="1:5" ht="229.5">
      <c r="A52" t="s">
        <v>63</v>
      </c>
      <c r="E52" s="35" t="s">
        <v>4181</v>
      </c>
    </row>
    <row r="53" spans="1:18" ht="12.75" customHeight="1">
      <c r="A53" s="6" t="s">
        <v>53</v>
      </c>
      <c s="6"/>
      <c s="39" t="s">
        <v>92</v>
      </c>
      <c s="6"/>
      <c s="27" t="s">
        <v>4090</v>
      </c>
      <c s="6"/>
      <c s="6"/>
      <c s="6"/>
      <c s="40">
        <f>0+Q53</f>
      </c>
      <c r="O53">
        <f>0+R53</f>
      </c>
      <c r="Q53">
        <f>0+I54+I58+I62</f>
      </c>
      <c>
        <f>0+O54+O58+O62</f>
      </c>
    </row>
    <row r="54" spans="1:16" ht="12.75">
      <c r="A54" s="24" t="s">
        <v>56</v>
      </c>
      <c s="29" t="s">
        <v>47</v>
      </c>
      <c s="29" t="s">
        <v>4026</v>
      </c>
      <c s="24" t="s">
        <v>58</v>
      </c>
      <c s="30" t="s">
        <v>4810</v>
      </c>
      <c s="31" t="s">
        <v>525</v>
      </c>
      <c s="32">
        <v>4.852</v>
      </c>
      <c s="33">
        <v>0</v>
      </c>
      <c s="33">
        <f>ROUND(ROUND(H54,2)*ROUND(G54,3),2)</f>
      </c>
      <c r="O54">
        <f>(I54*21)/100</f>
      </c>
      <c t="s">
        <v>33</v>
      </c>
    </row>
    <row r="55" spans="1:5" ht="12.75">
      <c r="A55" s="34" t="s">
        <v>61</v>
      </c>
      <c r="E55" s="35" t="s">
        <v>58</v>
      </c>
    </row>
    <row r="56" spans="1:5" ht="76.5">
      <c r="A56" s="36" t="s">
        <v>62</v>
      </c>
      <c r="E56" s="37" t="s">
        <v>5163</v>
      </c>
    </row>
    <row r="57" spans="1:5" ht="369.75">
      <c r="A57" t="s">
        <v>63</v>
      </c>
      <c r="E57" s="35" t="s">
        <v>4812</v>
      </c>
    </row>
    <row r="58" spans="1:16" ht="12.75">
      <c r="A58" s="24" t="s">
        <v>56</v>
      </c>
      <c s="29" t="s">
        <v>452</v>
      </c>
      <c s="29" t="s">
        <v>4851</v>
      </c>
      <c s="24" t="s">
        <v>58</v>
      </c>
      <c s="30" t="s">
        <v>4852</v>
      </c>
      <c s="31" t="s">
        <v>906</v>
      </c>
      <c s="32">
        <v>0.046</v>
      </c>
      <c s="33">
        <v>0</v>
      </c>
      <c s="33">
        <f>ROUND(ROUND(H58,2)*ROUND(G58,3),2)</f>
      </c>
      <c r="O58">
        <f>(I58*21)/100</f>
      </c>
      <c t="s">
        <v>33</v>
      </c>
    </row>
    <row r="59" spans="1:5" ht="12.75">
      <c r="A59" s="34" t="s">
        <v>61</v>
      </c>
      <c r="E59" s="35" t="s">
        <v>58</v>
      </c>
    </row>
    <row r="60" spans="1:5" ht="51">
      <c r="A60" s="36" t="s">
        <v>62</v>
      </c>
      <c r="E60" s="37" t="s">
        <v>5164</v>
      </c>
    </row>
    <row r="61" spans="1:5" ht="267.75">
      <c r="A61" t="s">
        <v>63</v>
      </c>
      <c r="E61" s="35" t="s">
        <v>4715</v>
      </c>
    </row>
    <row r="62" spans="1:16" ht="12.75">
      <c r="A62" s="24" t="s">
        <v>56</v>
      </c>
      <c s="29" t="s">
        <v>394</v>
      </c>
      <c s="29" t="s">
        <v>4813</v>
      </c>
      <c s="24" t="s">
        <v>58</v>
      </c>
      <c s="30" t="s">
        <v>4814</v>
      </c>
      <c s="31" t="s">
        <v>906</v>
      </c>
      <c s="32">
        <v>0.285</v>
      </c>
      <c s="33">
        <v>0</v>
      </c>
      <c s="33">
        <f>ROUND(ROUND(H62,2)*ROUND(G62,3),2)</f>
      </c>
      <c r="O62">
        <f>(I62*21)/100</f>
      </c>
      <c t="s">
        <v>33</v>
      </c>
    </row>
    <row r="63" spans="1:5" ht="12.75">
      <c r="A63" s="34" t="s">
        <v>61</v>
      </c>
      <c r="E63" s="35" t="s">
        <v>58</v>
      </c>
    </row>
    <row r="64" spans="1:5" ht="51">
      <c r="A64" s="36" t="s">
        <v>62</v>
      </c>
      <c r="E64" s="37" t="s">
        <v>5165</v>
      </c>
    </row>
    <row r="65" spans="1:5" ht="267.75">
      <c r="A65" t="s">
        <v>63</v>
      </c>
      <c r="E65" s="35" t="s">
        <v>4715</v>
      </c>
    </row>
    <row r="66" spans="1:18" ht="12.75" customHeight="1">
      <c r="A66" s="6" t="s">
        <v>53</v>
      </c>
      <c s="6"/>
      <c s="39" t="s">
        <v>294</v>
      </c>
      <c s="6"/>
      <c s="27" t="s">
        <v>3246</v>
      </c>
      <c s="6"/>
      <c s="6"/>
      <c s="6"/>
      <c s="40">
        <f>0+Q66</f>
      </c>
      <c r="O66">
        <f>0+R66</f>
      </c>
      <c r="Q66">
        <f>0+I67+I71+I75</f>
      </c>
      <c>
        <f>0+O67+O71+O75</f>
      </c>
    </row>
    <row r="67" spans="1:16" ht="12.75">
      <c r="A67" s="24" t="s">
        <v>56</v>
      </c>
      <c s="29" t="s">
        <v>50</v>
      </c>
      <c s="29" t="s">
        <v>3941</v>
      </c>
      <c s="24" t="s">
        <v>58</v>
      </c>
      <c s="30" t="s">
        <v>3942</v>
      </c>
      <c s="31" t="s">
        <v>525</v>
      </c>
      <c s="32">
        <v>4.946</v>
      </c>
      <c s="33">
        <v>0</v>
      </c>
      <c s="33">
        <f>ROUND(ROUND(H67,2)*ROUND(G67,3),2)</f>
      </c>
      <c r="O67">
        <f>(I67*21)/100</f>
      </c>
      <c t="s">
        <v>33</v>
      </c>
    </row>
    <row r="68" spans="1:5" ht="12.75">
      <c r="A68" s="34" t="s">
        <v>61</v>
      </c>
      <c r="E68" s="35" t="s">
        <v>58</v>
      </c>
    </row>
    <row r="69" spans="1:5" ht="76.5">
      <c r="A69" s="36" t="s">
        <v>62</v>
      </c>
      <c r="E69" s="37" t="s">
        <v>5166</v>
      </c>
    </row>
    <row r="70" spans="1:5" ht="369.75">
      <c r="A70" t="s">
        <v>63</v>
      </c>
      <c r="E70" s="35" t="s">
        <v>4100</v>
      </c>
    </row>
    <row r="71" spans="1:16" ht="12.75">
      <c r="A71" s="24" t="s">
        <v>56</v>
      </c>
      <c s="29" t="s">
        <v>52</v>
      </c>
      <c s="29" t="s">
        <v>3251</v>
      </c>
      <c s="24" t="s">
        <v>58</v>
      </c>
      <c s="30" t="s">
        <v>3252</v>
      </c>
      <c s="31" t="s">
        <v>525</v>
      </c>
      <c s="32">
        <v>4.068</v>
      </c>
      <c s="33">
        <v>0</v>
      </c>
      <c s="33">
        <f>ROUND(ROUND(H71,2)*ROUND(G71,3),2)</f>
      </c>
      <c r="O71">
        <f>(I71*21)/100</f>
      </c>
      <c t="s">
        <v>33</v>
      </c>
    </row>
    <row r="72" spans="1:5" ht="12.75">
      <c r="A72" s="34" t="s">
        <v>61</v>
      </c>
      <c r="E72" s="35" t="s">
        <v>58</v>
      </c>
    </row>
    <row r="73" spans="1:5" ht="63.75">
      <c r="A73" s="36" t="s">
        <v>62</v>
      </c>
      <c r="E73" s="37" t="s">
        <v>5167</v>
      </c>
    </row>
    <row r="74" spans="1:5" ht="102">
      <c r="A74" t="s">
        <v>63</v>
      </c>
      <c r="E74" s="35" t="s">
        <v>4199</v>
      </c>
    </row>
    <row r="75" spans="1:16" ht="12.75">
      <c r="A75" s="24" t="s">
        <v>56</v>
      </c>
      <c s="29" t="s">
        <v>67</v>
      </c>
      <c s="29" t="s">
        <v>4200</v>
      </c>
      <c s="24" t="s">
        <v>58</v>
      </c>
      <c s="30" t="s">
        <v>4201</v>
      </c>
      <c s="31" t="s">
        <v>525</v>
      </c>
      <c s="32">
        <v>1.185</v>
      </c>
      <c s="33">
        <v>0</v>
      </c>
      <c s="33">
        <f>ROUND(ROUND(H75,2)*ROUND(G75,3),2)</f>
      </c>
      <c r="O75">
        <f>(I75*21)/100</f>
      </c>
      <c t="s">
        <v>33</v>
      </c>
    </row>
    <row r="76" spans="1:5" ht="12.75">
      <c r="A76" s="34" t="s">
        <v>61</v>
      </c>
      <c r="E76" s="35" t="s">
        <v>58</v>
      </c>
    </row>
    <row r="77" spans="1:5" ht="51">
      <c r="A77" s="36" t="s">
        <v>62</v>
      </c>
      <c r="E77" s="37" t="s">
        <v>5168</v>
      </c>
    </row>
    <row r="78" spans="1:5" ht="357">
      <c r="A78" t="s">
        <v>63</v>
      </c>
      <c r="E78" s="35" t="s">
        <v>4203</v>
      </c>
    </row>
    <row r="79" spans="1:18" ht="12.75" customHeight="1">
      <c r="A79" s="6" t="s">
        <v>53</v>
      </c>
      <c s="6"/>
      <c s="39" t="s">
        <v>3281</v>
      </c>
      <c s="6"/>
      <c s="27" t="s">
        <v>4737</v>
      </c>
      <c s="6"/>
      <c s="6"/>
      <c s="6"/>
      <c s="40">
        <f>0+Q79</f>
      </c>
      <c r="O79">
        <f>0+R79</f>
      </c>
      <c r="Q79">
        <f>0+I80+I84</f>
      </c>
      <c>
        <f>0+O80+O84</f>
      </c>
    </row>
    <row r="80" spans="1:16" ht="25.5">
      <c r="A80" s="24" t="s">
        <v>56</v>
      </c>
      <c s="29" t="s">
        <v>70</v>
      </c>
      <c s="29" t="s">
        <v>3283</v>
      </c>
      <c s="24" t="s">
        <v>58</v>
      </c>
      <c s="30" t="s">
        <v>3284</v>
      </c>
      <c s="31" t="s">
        <v>936</v>
      </c>
      <c s="32">
        <v>32.652</v>
      </c>
      <c s="33">
        <v>0</v>
      </c>
      <c s="33">
        <f>ROUND(ROUND(H80,2)*ROUND(G80,3),2)</f>
      </c>
      <c r="O80">
        <f>(I80*21)/100</f>
      </c>
      <c t="s">
        <v>33</v>
      </c>
    </row>
    <row r="81" spans="1:5" ht="12.75">
      <c r="A81" s="34" t="s">
        <v>61</v>
      </c>
      <c r="E81" s="35" t="s">
        <v>58</v>
      </c>
    </row>
    <row r="82" spans="1:5" ht="76.5">
      <c r="A82" s="36" t="s">
        <v>62</v>
      </c>
      <c r="E82" s="37" t="s">
        <v>5169</v>
      </c>
    </row>
    <row r="83" spans="1:5" ht="191.25">
      <c r="A83" t="s">
        <v>63</v>
      </c>
      <c r="E83" s="35" t="s">
        <v>4741</v>
      </c>
    </row>
    <row r="84" spans="1:16" ht="12.75">
      <c r="A84" s="24" t="s">
        <v>56</v>
      </c>
      <c s="29" t="s">
        <v>74</v>
      </c>
      <c s="29" t="s">
        <v>4746</v>
      </c>
      <c s="24" t="s">
        <v>58</v>
      </c>
      <c s="30" t="s">
        <v>4747</v>
      </c>
      <c s="31" t="s">
        <v>936</v>
      </c>
      <c s="32">
        <v>32.652</v>
      </c>
      <c s="33">
        <v>0</v>
      </c>
      <c s="33">
        <f>ROUND(ROUND(H84,2)*ROUND(G84,3),2)</f>
      </c>
      <c r="O84">
        <f>(I84*21)/100</f>
      </c>
      <c t="s">
        <v>33</v>
      </c>
    </row>
    <row r="85" spans="1:5" ht="12.75">
      <c r="A85" s="34" t="s">
        <v>61</v>
      </c>
      <c r="E85" s="35" t="s">
        <v>58</v>
      </c>
    </row>
    <row r="86" spans="1:5" ht="76.5">
      <c r="A86" s="36" t="s">
        <v>62</v>
      </c>
      <c r="E86" s="37" t="s">
        <v>5170</v>
      </c>
    </row>
    <row r="87" spans="1:5" ht="38.25">
      <c r="A87" t="s">
        <v>63</v>
      </c>
      <c r="E87" s="35" t="s">
        <v>4745</v>
      </c>
    </row>
    <row r="88" spans="1:18" ht="12.75" customHeight="1">
      <c r="A88" s="6" t="s">
        <v>53</v>
      </c>
      <c s="6"/>
      <c s="39" t="s">
        <v>402</v>
      </c>
      <c s="6"/>
      <c s="27" t="s">
        <v>4124</v>
      </c>
      <c s="6"/>
      <c s="6"/>
      <c s="6"/>
      <c s="40">
        <f>0+Q88</f>
      </c>
      <c r="O88">
        <f>0+R88</f>
      </c>
      <c r="Q88">
        <f>0+I89+I93+I97+I101+I105</f>
      </c>
      <c>
        <f>0+O89+O93+O97+O101+O105</f>
      </c>
    </row>
    <row r="89" spans="1:16" ht="12.75">
      <c r="A89" s="24" t="s">
        <v>56</v>
      </c>
      <c s="29" t="s">
        <v>77</v>
      </c>
      <c s="29" t="s">
        <v>4465</v>
      </c>
      <c s="24" t="s">
        <v>58</v>
      </c>
      <c s="30" t="s">
        <v>4466</v>
      </c>
      <c s="31" t="s">
        <v>525</v>
      </c>
      <c s="32">
        <v>4</v>
      </c>
      <c s="33">
        <v>0</v>
      </c>
      <c s="33">
        <f>ROUND(ROUND(H89,2)*ROUND(G89,3),2)</f>
      </c>
      <c r="O89">
        <f>(I89*21)/100</f>
      </c>
      <c t="s">
        <v>33</v>
      </c>
    </row>
    <row r="90" spans="1:5" ht="12.75">
      <c r="A90" s="34" t="s">
        <v>61</v>
      </c>
      <c r="E90" s="35" t="s">
        <v>58</v>
      </c>
    </row>
    <row r="91" spans="1:5" ht="63.75">
      <c r="A91" s="36" t="s">
        <v>62</v>
      </c>
      <c r="E91" s="37" t="s">
        <v>5171</v>
      </c>
    </row>
    <row r="92" spans="1:5" ht="102">
      <c r="A92" t="s">
        <v>63</v>
      </c>
      <c r="E92" s="35" t="s">
        <v>4468</v>
      </c>
    </row>
    <row r="93" spans="1:16" ht="12.75">
      <c r="A93" s="24" t="s">
        <v>56</v>
      </c>
      <c s="29" t="s">
        <v>80</v>
      </c>
      <c s="29" t="s">
        <v>4837</v>
      </c>
      <c s="24" t="s">
        <v>58</v>
      </c>
      <c s="30" t="s">
        <v>4838</v>
      </c>
      <c s="31" t="s">
        <v>60</v>
      </c>
      <c s="32">
        <v>7.07</v>
      </c>
      <c s="33">
        <v>0</v>
      </c>
      <c s="33">
        <f>ROUND(ROUND(H93,2)*ROUND(G93,3),2)</f>
      </c>
      <c r="O93">
        <f>(I93*21)/100</f>
      </c>
      <c t="s">
        <v>33</v>
      </c>
    </row>
    <row r="94" spans="1:5" ht="12.75">
      <c r="A94" s="34" t="s">
        <v>61</v>
      </c>
      <c r="E94" s="35" t="s">
        <v>58</v>
      </c>
    </row>
    <row r="95" spans="1:5" ht="51">
      <c r="A95" s="36" t="s">
        <v>62</v>
      </c>
      <c r="E95" s="37" t="s">
        <v>5172</v>
      </c>
    </row>
    <row r="96" spans="1:5" ht="114.75">
      <c r="A96" t="s">
        <v>63</v>
      </c>
      <c r="E96" s="35" t="s">
        <v>4840</v>
      </c>
    </row>
    <row r="97" spans="1:16" ht="25.5">
      <c r="A97" s="24" t="s">
        <v>56</v>
      </c>
      <c s="29" t="s">
        <v>102</v>
      </c>
      <c s="29" t="s">
        <v>5173</v>
      </c>
      <c s="24" t="s">
        <v>58</v>
      </c>
      <c s="30" t="s">
        <v>5174</v>
      </c>
      <c s="31" t="s">
        <v>98</v>
      </c>
      <c s="32">
        <v>2</v>
      </c>
      <c s="33">
        <v>0</v>
      </c>
      <c s="33">
        <f>ROUND(ROUND(H97,2)*ROUND(G97,3),2)</f>
      </c>
      <c r="O97">
        <f>(I97*21)/100</f>
      </c>
      <c t="s">
        <v>33</v>
      </c>
    </row>
    <row r="98" spans="1:5" ht="12.75">
      <c r="A98" s="34" t="s">
        <v>61</v>
      </c>
      <c r="E98" s="35" t="s">
        <v>58</v>
      </c>
    </row>
    <row r="99" spans="1:5" ht="51">
      <c r="A99" s="36" t="s">
        <v>62</v>
      </c>
      <c r="E99" s="37" t="s">
        <v>5175</v>
      </c>
    </row>
    <row r="100" spans="1:5" ht="89.25">
      <c r="A100" t="s">
        <v>63</v>
      </c>
      <c r="E100" s="35" t="s">
        <v>5147</v>
      </c>
    </row>
    <row r="101" spans="1:16" ht="12.75">
      <c r="A101" s="24" t="s">
        <v>56</v>
      </c>
      <c s="29" t="s">
        <v>105</v>
      </c>
      <c s="29" t="s">
        <v>5176</v>
      </c>
      <c s="24" t="s">
        <v>58</v>
      </c>
      <c s="30" t="s">
        <v>5177</v>
      </c>
      <c s="31" t="s">
        <v>60</v>
      </c>
      <c s="32">
        <v>7</v>
      </c>
      <c s="33">
        <v>0</v>
      </c>
      <c s="33">
        <f>ROUND(ROUND(H101,2)*ROUND(G101,3),2)</f>
      </c>
      <c r="O101">
        <f>(I101*21)/100</f>
      </c>
      <c t="s">
        <v>33</v>
      </c>
    </row>
    <row r="102" spans="1:5" ht="12.75">
      <c r="A102" s="34" t="s">
        <v>61</v>
      </c>
      <c r="E102" s="35" t="s">
        <v>58</v>
      </c>
    </row>
    <row r="103" spans="1:5" ht="51">
      <c r="A103" s="36" t="s">
        <v>62</v>
      </c>
      <c r="E103" s="37" t="s">
        <v>5178</v>
      </c>
    </row>
    <row r="104" spans="1:5" ht="38.25">
      <c r="A104" t="s">
        <v>63</v>
      </c>
      <c r="E104" s="35" t="s">
        <v>4831</v>
      </c>
    </row>
    <row r="105" spans="1:16" ht="12.75">
      <c r="A105" s="24" t="s">
        <v>56</v>
      </c>
      <c s="29" t="s">
        <v>258</v>
      </c>
      <c s="29" t="s">
        <v>5179</v>
      </c>
      <c s="24" t="s">
        <v>58</v>
      </c>
      <c s="30" t="s">
        <v>4772</v>
      </c>
      <c s="31" t="s">
        <v>98</v>
      </c>
      <c s="32">
        <v>1</v>
      </c>
      <c s="33">
        <v>0</v>
      </c>
      <c s="33">
        <f>ROUND(ROUND(H105,2)*ROUND(G105,3),2)</f>
      </c>
      <c r="O105">
        <f>(I105*21)/100</f>
      </c>
      <c t="s">
        <v>33</v>
      </c>
    </row>
    <row r="106" spans="1:5" ht="12.75">
      <c r="A106" s="34" t="s">
        <v>61</v>
      </c>
      <c r="E106" s="35" t="s">
        <v>58</v>
      </c>
    </row>
    <row r="107" spans="1:5" ht="63.75">
      <c r="A107" s="36" t="s">
        <v>62</v>
      </c>
      <c r="E107" s="37" t="s">
        <v>5149</v>
      </c>
    </row>
    <row r="108" spans="1:5" ht="25.5">
      <c r="A108" t="s">
        <v>63</v>
      </c>
      <c r="E108" s="35" t="s">
        <v>4774</v>
      </c>
    </row>
    <row r="109" spans="1:18" ht="12.75" customHeight="1">
      <c r="A109" s="6" t="s">
        <v>53</v>
      </c>
      <c s="6"/>
      <c s="39" t="s">
        <v>902</v>
      </c>
      <c s="6"/>
      <c s="27" t="s">
        <v>903</v>
      </c>
      <c s="6"/>
      <c s="6"/>
      <c s="6"/>
      <c s="40">
        <f>0+Q109</f>
      </c>
      <c r="O109">
        <f>0+R109</f>
      </c>
      <c r="Q109">
        <f>0+I110+I114</f>
      </c>
      <c>
        <f>0+O110+O114</f>
      </c>
    </row>
    <row r="110" spans="1:16" ht="25.5">
      <c r="A110" s="24" t="s">
        <v>56</v>
      </c>
      <c s="29" t="s">
        <v>83</v>
      </c>
      <c s="29" t="s">
        <v>904</v>
      </c>
      <c s="24" t="s">
        <v>58</v>
      </c>
      <c s="30" t="s">
        <v>5150</v>
      </c>
      <c s="31" t="s">
        <v>906</v>
      </c>
      <c s="32">
        <v>156.85</v>
      </c>
      <c s="33">
        <v>0</v>
      </c>
      <c s="33">
        <f>ROUND(ROUND(H110,2)*ROUND(G110,3),2)</f>
      </c>
      <c r="O110">
        <f>(I110*21)/100</f>
      </c>
      <c t="s">
        <v>33</v>
      </c>
    </row>
    <row r="111" spans="1:5" ht="12.75">
      <c r="A111" s="34" t="s">
        <v>61</v>
      </c>
      <c r="E111" s="35" t="s">
        <v>58</v>
      </c>
    </row>
    <row r="112" spans="1:5" ht="25.5">
      <c r="A112" s="36" t="s">
        <v>62</v>
      </c>
      <c r="E112" s="37" t="s">
        <v>5180</v>
      </c>
    </row>
    <row r="113" spans="1:5" ht="178.5">
      <c r="A113" t="s">
        <v>63</v>
      </c>
      <c r="E113" s="35" t="s">
        <v>4787</v>
      </c>
    </row>
    <row r="114" spans="1:16" ht="25.5">
      <c r="A114" s="24" t="s">
        <v>56</v>
      </c>
      <c s="29" t="s">
        <v>252</v>
      </c>
      <c s="29" t="s">
        <v>3525</v>
      </c>
      <c s="24" t="s">
        <v>58</v>
      </c>
      <c s="30" t="s">
        <v>5154</v>
      </c>
      <c s="31" t="s">
        <v>906</v>
      </c>
      <c s="32">
        <v>1.928</v>
      </c>
      <c s="33">
        <v>0</v>
      </c>
      <c s="33">
        <f>ROUND(ROUND(H114,2)*ROUND(G114,3),2)</f>
      </c>
      <c r="O114">
        <f>(I114*21)/100</f>
      </c>
      <c t="s">
        <v>33</v>
      </c>
    </row>
    <row r="115" spans="1:5" ht="12.75">
      <c r="A115" s="34" t="s">
        <v>61</v>
      </c>
      <c r="E115" s="35" t="s">
        <v>58</v>
      </c>
    </row>
    <row r="116" spans="1:5" ht="12.75">
      <c r="A116" s="36" t="s">
        <v>62</v>
      </c>
      <c r="E116" s="37" t="s">
        <v>5181</v>
      </c>
    </row>
    <row r="117" spans="1:5" ht="178.5">
      <c r="A117" t="s">
        <v>63</v>
      </c>
      <c r="E117"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2.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5182</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5182</v>
      </c>
      <c s="6"/>
      <c s="18" t="s">
        <v>5183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95</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99</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102</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105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4798</v>
      </c>
      <c s="24" t="s">
        <v>58</v>
      </c>
      <c s="30" t="s">
        <v>4799</v>
      </c>
      <c s="31" t="s">
        <v>525</v>
      </c>
      <c s="32">
        <v>0.953</v>
      </c>
      <c s="33">
        <v>0</v>
      </c>
      <c s="33">
        <f>ROUND(ROUND(H33,2)*ROUND(G33,3),2)</f>
      </c>
      <c r="O33">
        <f>(I33*21)/100</f>
      </c>
      <c t="s">
        <v>33</v>
      </c>
    </row>
    <row r="34" spans="1:5" ht="12.75">
      <c r="A34" s="34" t="s">
        <v>61</v>
      </c>
      <c r="E34" s="35" t="s">
        <v>58</v>
      </c>
    </row>
    <row r="35" spans="1:5" ht="51">
      <c r="A35" s="36" t="s">
        <v>62</v>
      </c>
      <c r="E35" s="37" t="s">
        <v>5184</v>
      </c>
    </row>
    <row r="36" spans="1:5" ht="76.5">
      <c r="A36" t="s">
        <v>63</v>
      </c>
      <c r="E36" s="35" t="s">
        <v>4801</v>
      </c>
    </row>
    <row r="37" spans="1:16" ht="12.75">
      <c r="A37" s="24" t="s">
        <v>56</v>
      </c>
      <c s="29" t="s">
        <v>33</v>
      </c>
      <c s="29" t="s">
        <v>4803</v>
      </c>
      <c s="24" t="s">
        <v>58</v>
      </c>
      <c s="30" t="s">
        <v>4804</v>
      </c>
      <c s="31" t="s">
        <v>525</v>
      </c>
      <c s="32">
        <v>2</v>
      </c>
      <c s="33">
        <v>0</v>
      </c>
      <c s="33">
        <f>ROUND(ROUND(H37,2)*ROUND(G37,3),2)</f>
      </c>
      <c r="O37">
        <f>(I37*21)/100</f>
      </c>
      <c t="s">
        <v>33</v>
      </c>
    </row>
    <row r="38" spans="1:5" ht="12.75">
      <c r="A38" s="34" t="s">
        <v>61</v>
      </c>
      <c r="E38" s="35" t="s">
        <v>58</v>
      </c>
    </row>
    <row r="39" spans="1:5" ht="12.75">
      <c r="A39" s="36" t="s">
        <v>62</v>
      </c>
      <c r="E39" s="37" t="s">
        <v>4805</v>
      </c>
    </row>
    <row r="40" spans="1:5" ht="63.75">
      <c r="A40" t="s">
        <v>63</v>
      </c>
      <c r="E40" s="35" t="s">
        <v>4175</v>
      </c>
    </row>
    <row r="41" spans="1:16" ht="12.75">
      <c r="A41" s="24" t="s">
        <v>56</v>
      </c>
      <c s="29" t="s">
        <v>32</v>
      </c>
      <c s="29" t="s">
        <v>729</v>
      </c>
      <c s="24" t="s">
        <v>58</v>
      </c>
      <c s="30" t="s">
        <v>730</v>
      </c>
      <c s="31" t="s">
        <v>525</v>
      </c>
      <c s="32">
        <v>68.104</v>
      </c>
      <c s="33">
        <v>0</v>
      </c>
      <c s="33">
        <f>ROUND(ROUND(H41,2)*ROUND(G41,3),2)</f>
      </c>
      <c r="O41">
        <f>(I41*21)/100</f>
      </c>
      <c t="s">
        <v>33</v>
      </c>
    </row>
    <row r="42" spans="1:5" ht="12.75">
      <c r="A42" s="34" t="s">
        <v>61</v>
      </c>
      <c r="E42" s="35" t="s">
        <v>58</v>
      </c>
    </row>
    <row r="43" spans="1:5" ht="38.25">
      <c r="A43" s="36" t="s">
        <v>62</v>
      </c>
      <c r="E43" s="37" t="s">
        <v>5185</v>
      </c>
    </row>
    <row r="44" spans="1:5" ht="318.75">
      <c r="A44" t="s">
        <v>63</v>
      </c>
      <c r="E44" s="35" t="s">
        <v>4177</v>
      </c>
    </row>
    <row r="45" spans="1:16" ht="12.75">
      <c r="A45" s="24" t="s">
        <v>56</v>
      </c>
      <c s="29" t="s">
        <v>43</v>
      </c>
      <c s="29" t="s">
        <v>734</v>
      </c>
      <c s="24" t="s">
        <v>58</v>
      </c>
      <c s="30" t="s">
        <v>735</v>
      </c>
      <c s="31" t="s">
        <v>525</v>
      </c>
      <c s="32">
        <v>1.024</v>
      </c>
      <c s="33">
        <v>0</v>
      </c>
      <c s="33">
        <f>ROUND(ROUND(H45,2)*ROUND(G45,3),2)</f>
      </c>
      <c r="O45">
        <f>(I45*21)/100</f>
      </c>
      <c t="s">
        <v>33</v>
      </c>
    </row>
    <row r="46" spans="1:5" ht="12.75">
      <c r="A46" s="34" t="s">
        <v>61</v>
      </c>
      <c r="E46" s="35" t="s">
        <v>58</v>
      </c>
    </row>
    <row r="47" spans="1:5" ht="51">
      <c r="A47" s="36" t="s">
        <v>62</v>
      </c>
      <c r="E47" s="37" t="s">
        <v>5186</v>
      </c>
    </row>
    <row r="48" spans="1:5" ht="318.75">
      <c r="A48" t="s">
        <v>63</v>
      </c>
      <c r="E48" s="35" t="s">
        <v>4177</v>
      </c>
    </row>
    <row r="49" spans="1:16" ht="12.75">
      <c r="A49" s="24" t="s">
        <v>56</v>
      </c>
      <c s="29" t="s">
        <v>45</v>
      </c>
      <c s="29" t="s">
        <v>2861</v>
      </c>
      <c s="24" t="s">
        <v>58</v>
      </c>
      <c s="30" t="s">
        <v>2862</v>
      </c>
      <c s="31" t="s">
        <v>525</v>
      </c>
      <c s="32">
        <v>69.128</v>
      </c>
      <c s="33">
        <v>0</v>
      </c>
      <c s="33">
        <f>ROUND(ROUND(H49,2)*ROUND(G49,3),2)</f>
      </c>
      <c r="O49">
        <f>(I49*21)/100</f>
      </c>
      <c t="s">
        <v>33</v>
      </c>
    </row>
    <row r="50" spans="1:5" ht="12.75">
      <c r="A50" s="34" t="s">
        <v>61</v>
      </c>
      <c r="E50" s="35" t="s">
        <v>58</v>
      </c>
    </row>
    <row r="51" spans="1:5" ht="25.5">
      <c r="A51" s="36" t="s">
        <v>62</v>
      </c>
      <c r="E51" s="37" t="s">
        <v>5187</v>
      </c>
    </row>
    <row r="52" spans="1:5" ht="191.25">
      <c r="A52" t="s">
        <v>63</v>
      </c>
      <c r="E52" s="35" t="s">
        <v>4070</v>
      </c>
    </row>
    <row r="53" spans="1:16" ht="12.75">
      <c r="A53" s="24" t="s">
        <v>56</v>
      </c>
      <c s="29" t="s">
        <v>47</v>
      </c>
      <c s="29" t="s">
        <v>3782</v>
      </c>
      <c s="24" t="s">
        <v>58</v>
      </c>
      <c s="30" t="s">
        <v>3783</v>
      </c>
      <c s="31" t="s">
        <v>525</v>
      </c>
      <c s="32">
        <v>53.4</v>
      </c>
      <c s="33">
        <v>0</v>
      </c>
      <c s="33">
        <f>ROUND(ROUND(H53,2)*ROUND(G53,3),2)</f>
      </c>
      <c r="O53">
        <f>(I53*21)/100</f>
      </c>
      <c t="s">
        <v>33</v>
      </c>
    </row>
    <row r="54" spans="1:5" ht="12.75">
      <c r="A54" s="34" t="s">
        <v>61</v>
      </c>
      <c r="E54" s="35" t="s">
        <v>58</v>
      </c>
    </row>
    <row r="55" spans="1:5" ht="12.75">
      <c r="A55" s="36" t="s">
        <v>62</v>
      </c>
      <c r="E55" s="37" t="s">
        <v>5188</v>
      </c>
    </row>
    <row r="56" spans="1:5" ht="229.5">
      <c r="A56" t="s">
        <v>63</v>
      </c>
      <c r="E56" s="35" t="s">
        <v>4181</v>
      </c>
    </row>
    <row r="57" spans="1:18" ht="12.75" customHeight="1">
      <c r="A57" s="6" t="s">
        <v>53</v>
      </c>
      <c s="6"/>
      <c s="39" t="s">
        <v>92</v>
      </c>
      <c s="6"/>
      <c s="27" t="s">
        <v>4090</v>
      </c>
      <c s="6"/>
      <c s="6"/>
      <c s="6"/>
      <c s="40">
        <f>0+Q57</f>
      </c>
      <c r="O57">
        <f>0+R57</f>
      </c>
      <c r="Q57">
        <f>0+I58+I62+I66</f>
      </c>
      <c>
        <f>0+O58+O62+O66</f>
      </c>
    </row>
    <row r="58" spans="1:16" ht="12.75">
      <c r="A58" s="24" t="s">
        <v>56</v>
      </c>
      <c s="29" t="s">
        <v>452</v>
      </c>
      <c s="29" t="s">
        <v>4026</v>
      </c>
      <c s="24" t="s">
        <v>58</v>
      </c>
      <c s="30" t="s">
        <v>4810</v>
      </c>
      <c s="31" t="s">
        <v>525</v>
      </c>
      <c s="32">
        <v>4.852</v>
      </c>
      <c s="33">
        <v>0</v>
      </c>
      <c s="33">
        <f>ROUND(ROUND(H58,2)*ROUND(G58,3),2)</f>
      </c>
      <c r="O58">
        <f>(I58*21)/100</f>
      </c>
      <c t="s">
        <v>33</v>
      </c>
    </row>
    <row r="59" spans="1:5" ht="12.75">
      <c r="A59" s="34" t="s">
        <v>61</v>
      </c>
      <c r="E59" s="35" t="s">
        <v>58</v>
      </c>
    </row>
    <row r="60" spans="1:5" ht="89.25">
      <c r="A60" s="36" t="s">
        <v>62</v>
      </c>
      <c r="E60" s="37" t="s">
        <v>5189</v>
      </c>
    </row>
    <row r="61" spans="1:5" ht="369.75">
      <c r="A61" t="s">
        <v>63</v>
      </c>
      <c r="E61" s="35" t="s">
        <v>4812</v>
      </c>
    </row>
    <row r="62" spans="1:16" ht="12.75">
      <c r="A62" s="24" t="s">
        <v>56</v>
      </c>
      <c s="29" t="s">
        <v>394</v>
      </c>
      <c s="29" t="s">
        <v>4851</v>
      </c>
      <c s="24" t="s">
        <v>58</v>
      </c>
      <c s="30" t="s">
        <v>4852</v>
      </c>
      <c s="31" t="s">
        <v>906</v>
      </c>
      <c s="32">
        <v>0.046</v>
      </c>
      <c s="33">
        <v>0</v>
      </c>
      <c s="33">
        <f>ROUND(ROUND(H62,2)*ROUND(G62,3),2)</f>
      </c>
      <c r="O62">
        <f>(I62*21)/100</f>
      </c>
      <c t="s">
        <v>33</v>
      </c>
    </row>
    <row r="63" spans="1:5" ht="12.75">
      <c r="A63" s="34" t="s">
        <v>61</v>
      </c>
      <c r="E63" s="35" t="s">
        <v>58</v>
      </c>
    </row>
    <row r="64" spans="1:5" ht="51">
      <c r="A64" s="36" t="s">
        <v>62</v>
      </c>
      <c r="E64" s="37" t="s">
        <v>5164</v>
      </c>
    </row>
    <row r="65" spans="1:5" ht="267.75">
      <c r="A65" t="s">
        <v>63</v>
      </c>
      <c r="E65" s="35" t="s">
        <v>4715</v>
      </c>
    </row>
    <row r="66" spans="1:16" ht="12.75">
      <c r="A66" s="24" t="s">
        <v>56</v>
      </c>
      <c s="29" t="s">
        <v>50</v>
      </c>
      <c s="29" t="s">
        <v>4029</v>
      </c>
      <c s="24" t="s">
        <v>58</v>
      </c>
      <c s="30" t="s">
        <v>4030</v>
      </c>
      <c s="31" t="s">
        <v>906</v>
      </c>
      <c s="32">
        <v>0.284</v>
      </c>
      <c s="33">
        <v>0</v>
      </c>
      <c s="33">
        <f>ROUND(ROUND(H66,2)*ROUND(G66,3),2)</f>
      </c>
      <c r="O66">
        <f>(I66*21)/100</f>
      </c>
      <c t="s">
        <v>33</v>
      </c>
    </row>
    <row r="67" spans="1:5" ht="12.75">
      <c r="A67" s="34" t="s">
        <v>61</v>
      </c>
      <c r="E67" s="35" t="s">
        <v>58</v>
      </c>
    </row>
    <row r="68" spans="1:5" ht="51">
      <c r="A68" s="36" t="s">
        <v>62</v>
      </c>
      <c r="E68" s="37" t="s">
        <v>5190</v>
      </c>
    </row>
    <row r="69" spans="1:5" ht="267.75">
      <c r="A69" t="s">
        <v>63</v>
      </c>
      <c r="E69" s="35" t="s">
        <v>4715</v>
      </c>
    </row>
    <row r="70" spans="1:18" ht="12.75" customHeight="1">
      <c r="A70" s="6" t="s">
        <v>53</v>
      </c>
      <c s="6"/>
      <c s="39" t="s">
        <v>294</v>
      </c>
      <c s="6"/>
      <c s="27" t="s">
        <v>3246</v>
      </c>
      <c s="6"/>
      <c s="6"/>
      <c s="6"/>
      <c s="40">
        <f>0+Q70</f>
      </c>
      <c r="O70">
        <f>0+R70</f>
      </c>
      <c r="Q70">
        <f>0+I71+I75+I79</f>
      </c>
      <c>
        <f>0+O71+O75+O79</f>
      </c>
    </row>
    <row r="71" spans="1:16" ht="12.75">
      <c r="A71" s="24" t="s">
        <v>56</v>
      </c>
      <c s="29" t="s">
        <v>52</v>
      </c>
      <c s="29" t="s">
        <v>3941</v>
      </c>
      <c s="24" t="s">
        <v>58</v>
      </c>
      <c s="30" t="s">
        <v>3942</v>
      </c>
      <c s="31" t="s">
        <v>525</v>
      </c>
      <c s="32">
        <v>2.75</v>
      </c>
      <c s="33">
        <v>0</v>
      </c>
      <c s="33">
        <f>ROUND(ROUND(H71,2)*ROUND(G71,3),2)</f>
      </c>
      <c r="O71">
        <f>(I71*21)/100</f>
      </c>
      <c t="s">
        <v>33</v>
      </c>
    </row>
    <row r="72" spans="1:5" ht="12.75">
      <c r="A72" s="34" t="s">
        <v>61</v>
      </c>
      <c r="E72" s="35" t="s">
        <v>58</v>
      </c>
    </row>
    <row r="73" spans="1:5" ht="102">
      <c r="A73" s="36" t="s">
        <v>62</v>
      </c>
      <c r="E73" s="37" t="s">
        <v>5191</v>
      </c>
    </row>
    <row r="74" spans="1:5" ht="369.75">
      <c r="A74" t="s">
        <v>63</v>
      </c>
      <c r="E74" s="35" t="s">
        <v>4100</v>
      </c>
    </row>
    <row r="75" spans="1:16" ht="12.75">
      <c r="A75" s="24" t="s">
        <v>56</v>
      </c>
      <c s="29" t="s">
        <v>67</v>
      </c>
      <c s="29" t="s">
        <v>3251</v>
      </c>
      <c s="24" t="s">
        <v>58</v>
      </c>
      <c s="30" t="s">
        <v>3252</v>
      </c>
      <c s="31" t="s">
        <v>525</v>
      </c>
      <c s="32">
        <v>2.953</v>
      </c>
      <c s="33">
        <v>0</v>
      </c>
      <c s="33">
        <f>ROUND(ROUND(H75,2)*ROUND(G75,3),2)</f>
      </c>
      <c r="O75">
        <f>(I75*21)/100</f>
      </c>
      <c t="s">
        <v>33</v>
      </c>
    </row>
    <row r="76" spans="1:5" ht="12.75">
      <c r="A76" s="34" t="s">
        <v>61</v>
      </c>
      <c r="E76" s="35" t="s">
        <v>58</v>
      </c>
    </row>
    <row r="77" spans="1:5" ht="102">
      <c r="A77" s="36" t="s">
        <v>62</v>
      </c>
      <c r="E77" s="37" t="s">
        <v>5192</v>
      </c>
    </row>
    <row r="78" spans="1:5" ht="102">
      <c r="A78" t="s">
        <v>63</v>
      </c>
      <c r="E78" s="35" t="s">
        <v>4199</v>
      </c>
    </row>
    <row r="79" spans="1:16" ht="12.75">
      <c r="A79" s="24" t="s">
        <v>56</v>
      </c>
      <c s="29" t="s">
        <v>70</v>
      </c>
      <c s="29" t="s">
        <v>4200</v>
      </c>
      <c s="24" t="s">
        <v>58</v>
      </c>
      <c s="30" t="s">
        <v>4201</v>
      </c>
      <c s="31" t="s">
        <v>525</v>
      </c>
      <c s="32">
        <v>0.995</v>
      </c>
      <c s="33">
        <v>0</v>
      </c>
      <c s="33">
        <f>ROUND(ROUND(H79,2)*ROUND(G79,3),2)</f>
      </c>
      <c r="O79">
        <f>(I79*21)/100</f>
      </c>
      <c t="s">
        <v>33</v>
      </c>
    </row>
    <row r="80" spans="1:5" ht="12.75">
      <c r="A80" s="34" t="s">
        <v>61</v>
      </c>
      <c r="E80" s="35" t="s">
        <v>58</v>
      </c>
    </row>
    <row r="81" spans="1:5" ht="12.75">
      <c r="A81" s="36" t="s">
        <v>62</v>
      </c>
      <c r="E81" s="37" t="s">
        <v>5193</v>
      </c>
    </row>
    <row r="82" spans="1:5" ht="357">
      <c r="A82" t="s">
        <v>63</v>
      </c>
      <c r="E82" s="35" t="s">
        <v>4203</v>
      </c>
    </row>
    <row r="83" spans="1:18" ht="12.75" customHeight="1">
      <c r="A83" s="6" t="s">
        <v>53</v>
      </c>
      <c s="6"/>
      <c s="39" t="s">
        <v>3281</v>
      </c>
      <c s="6"/>
      <c s="27" t="s">
        <v>4737</v>
      </c>
      <c s="6"/>
      <c s="6"/>
      <c s="6"/>
      <c s="40">
        <f>0+Q83</f>
      </c>
      <c r="O83">
        <f>0+R83</f>
      </c>
      <c r="Q83">
        <f>0+I84+I88</f>
      </c>
      <c>
        <f>0+O84+O88</f>
      </c>
    </row>
    <row r="84" spans="1:16" ht="25.5">
      <c r="A84" s="24" t="s">
        <v>56</v>
      </c>
      <c s="29" t="s">
        <v>74</v>
      </c>
      <c s="29" t="s">
        <v>3283</v>
      </c>
      <c s="24" t="s">
        <v>58</v>
      </c>
      <c s="30" t="s">
        <v>3284</v>
      </c>
      <c s="31" t="s">
        <v>936</v>
      </c>
      <c s="32">
        <v>32.056</v>
      </c>
      <c s="33">
        <v>0</v>
      </c>
      <c s="33">
        <f>ROUND(ROUND(H84,2)*ROUND(G84,3),2)</f>
      </c>
      <c r="O84">
        <f>(I84*21)/100</f>
      </c>
      <c t="s">
        <v>33</v>
      </c>
    </row>
    <row r="85" spans="1:5" ht="12.75">
      <c r="A85" s="34" t="s">
        <v>61</v>
      </c>
      <c r="E85" s="35" t="s">
        <v>58</v>
      </c>
    </row>
    <row r="86" spans="1:5" ht="76.5">
      <c r="A86" s="36" t="s">
        <v>62</v>
      </c>
      <c r="E86" s="37" t="s">
        <v>5194</v>
      </c>
    </row>
    <row r="87" spans="1:5" ht="191.25">
      <c r="A87" t="s">
        <v>63</v>
      </c>
      <c r="E87" s="35" t="s">
        <v>4741</v>
      </c>
    </row>
    <row r="88" spans="1:16" ht="12.75">
      <c r="A88" s="24" t="s">
        <v>56</v>
      </c>
      <c s="29" t="s">
        <v>77</v>
      </c>
      <c s="29" t="s">
        <v>4746</v>
      </c>
      <c s="24" t="s">
        <v>58</v>
      </c>
      <c s="30" t="s">
        <v>4747</v>
      </c>
      <c s="31" t="s">
        <v>936</v>
      </c>
      <c s="32">
        <v>32.056</v>
      </c>
      <c s="33">
        <v>0</v>
      </c>
      <c s="33">
        <f>ROUND(ROUND(H88,2)*ROUND(G88,3),2)</f>
      </c>
      <c r="O88">
        <f>(I88*21)/100</f>
      </c>
      <c t="s">
        <v>33</v>
      </c>
    </row>
    <row r="89" spans="1:5" ht="12.75">
      <c r="A89" s="34" t="s">
        <v>61</v>
      </c>
      <c r="E89" s="35" t="s">
        <v>58</v>
      </c>
    </row>
    <row r="90" spans="1:5" ht="12.75">
      <c r="A90" s="36" t="s">
        <v>62</v>
      </c>
      <c r="E90" s="37" t="s">
        <v>5195</v>
      </c>
    </row>
    <row r="91" spans="1:5" ht="38.25">
      <c r="A91" t="s">
        <v>63</v>
      </c>
      <c r="E91" s="35" t="s">
        <v>4745</v>
      </c>
    </row>
    <row r="92" spans="1:18" ht="12.75" customHeight="1">
      <c r="A92" s="6" t="s">
        <v>53</v>
      </c>
      <c s="6"/>
      <c s="39" t="s">
        <v>402</v>
      </c>
      <c s="6"/>
      <c s="27" t="s">
        <v>4124</v>
      </c>
      <c s="6"/>
      <c s="6"/>
      <c s="6"/>
      <c s="40">
        <f>0+Q92</f>
      </c>
      <c r="O92">
        <f>0+R92</f>
      </c>
      <c r="Q92">
        <f>0+I93+I97+I101+I105+I109</f>
      </c>
      <c>
        <f>0+O93+O97+O101+O105+O109</f>
      </c>
    </row>
    <row r="93" spans="1:16" ht="12.75">
      <c r="A93" s="24" t="s">
        <v>56</v>
      </c>
      <c s="29" t="s">
        <v>80</v>
      </c>
      <c s="29" t="s">
        <v>4465</v>
      </c>
      <c s="24" t="s">
        <v>58</v>
      </c>
      <c s="30" t="s">
        <v>4466</v>
      </c>
      <c s="31" t="s">
        <v>525</v>
      </c>
      <c s="32">
        <v>10.058</v>
      </c>
      <c s="33">
        <v>0</v>
      </c>
      <c s="33">
        <f>ROUND(ROUND(H93,2)*ROUND(G93,3),2)</f>
      </c>
      <c r="O93">
        <f>(I93*21)/100</f>
      </c>
      <c t="s">
        <v>33</v>
      </c>
    </row>
    <row r="94" spans="1:5" ht="12.75">
      <c r="A94" s="34" t="s">
        <v>61</v>
      </c>
      <c r="E94" s="35" t="s">
        <v>58</v>
      </c>
    </row>
    <row r="95" spans="1:5" ht="102">
      <c r="A95" s="36" t="s">
        <v>62</v>
      </c>
      <c r="E95" s="37" t="s">
        <v>5196</v>
      </c>
    </row>
    <row r="96" spans="1:5" ht="102">
      <c r="A96" t="s">
        <v>63</v>
      </c>
      <c r="E96" s="35" t="s">
        <v>4468</v>
      </c>
    </row>
    <row r="97" spans="1:16" ht="12.75">
      <c r="A97" s="24" t="s">
        <v>56</v>
      </c>
      <c s="29" t="s">
        <v>83</v>
      </c>
      <c s="29" t="s">
        <v>4837</v>
      </c>
      <c s="24" t="s">
        <v>58</v>
      </c>
      <c s="30" t="s">
        <v>4838</v>
      </c>
      <c s="31" t="s">
        <v>60</v>
      </c>
      <c s="32">
        <v>7.11</v>
      </c>
      <c s="33">
        <v>0</v>
      </c>
      <c s="33">
        <f>ROUND(ROUND(H97,2)*ROUND(G97,3),2)</f>
      </c>
      <c r="O97">
        <f>(I97*21)/100</f>
      </c>
      <c t="s">
        <v>33</v>
      </c>
    </row>
    <row r="98" spans="1:5" ht="12.75">
      <c r="A98" s="34" t="s">
        <v>61</v>
      </c>
      <c r="E98" s="35" t="s">
        <v>58</v>
      </c>
    </row>
    <row r="99" spans="1:5" ht="51">
      <c r="A99" s="36" t="s">
        <v>62</v>
      </c>
      <c r="E99" s="37" t="s">
        <v>5197</v>
      </c>
    </row>
    <row r="100" spans="1:5" ht="114.75">
      <c r="A100" t="s">
        <v>63</v>
      </c>
      <c r="E100" s="35" t="s">
        <v>4840</v>
      </c>
    </row>
    <row r="101" spans="1:16" ht="25.5">
      <c r="A101" s="24" t="s">
        <v>56</v>
      </c>
      <c s="29" t="s">
        <v>258</v>
      </c>
      <c s="29" t="s">
        <v>5173</v>
      </c>
      <c s="24" t="s">
        <v>58</v>
      </c>
      <c s="30" t="s">
        <v>5174</v>
      </c>
      <c s="31" t="s">
        <v>98</v>
      </c>
      <c s="32">
        <v>2</v>
      </c>
      <c s="33">
        <v>0</v>
      </c>
      <c s="33">
        <f>ROUND(ROUND(H101,2)*ROUND(G101,3),2)</f>
      </c>
      <c r="O101">
        <f>(I101*21)/100</f>
      </c>
      <c t="s">
        <v>33</v>
      </c>
    </row>
    <row r="102" spans="1:5" ht="12.75">
      <c r="A102" s="34" t="s">
        <v>61</v>
      </c>
      <c r="E102" s="35" t="s">
        <v>58</v>
      </c>
    </row>
    <row r="103" spans="1:5" ht="51">
      <c r="A103" s="36" t="s">
        <v>62</v>
      </c>
      <c r="E103" s="37" t="s">
        <v>5198</v>
      </c>
    </row>
    <row r="104" spans="1:5" ht="89.25">
      <c r="A104" t="s">
        <v>63</v>
      </c>
      <c r="E104" s="35" t="s">
        <v>5147</v>
      </c>
    </row>
    <row r="105" spans="1:16" ht="12.75">
      <c r="A105" s="24" t="s">
        <v>56</v>
      </c>
      <c s="29" t="s">
        <v>261</v>
      </c>
      <c s="29" t="s">
        <v>5176</v>
      </c>
      <c s="24" t="s">
        <v>58</v>
      </c>
      <c s="30" t="s">
        <v>5177</v>
      </c>
      <c s="31" t="s">
        <v>60</v>
      </c>
      <c s="32">
        <v>7</v>
      </c>
      <c s="33">
        <v>0</v>
      </c>
      <c s="33">
        <f>ROUND(ROUND(H105,2)*ROUND(G105,3),2)</f>
      </c>
      <c r="O105">
        <f>(I105*21)/100</f>
      </c>
      <c t="s">
        <v>33</v>
      </c>
    </row>
    <row r="106" spans="1:5" ht="12.75">
      <c r="A106" s="34" t="s">
        <v>61</v>
      </c>
      <c r="E106" s="35" t="s">
        <v>58</v>
      </c>
    </row>
    <row r="107" spans="1:5" ht="51">
      <c r="A107" s="36" t="s">
        <v>62</v>
      </c>
      <c r="E107" s="37" t="s">
        <v>5199</v>
      </c>
    </row>
    <row r="108" spans="1:5" ht="38.25">
      <c r="A108" t="s">
        <v>63</v>
      </c>
      <c r="E108" s="35" t="s">
        <v>4831</v>
      </c>
    </row>
    <row r="109" spans="1:16" ht="12.75">
      <c r="A109" s="24" t="s">
        <v>56</v>
      </c>
      <c s="29" t="s">
        <v>264</v>
      </c>
      <c s="29" t="s">
        <v>5179</v>
      </c>
      <c s="24" t="s">
        <v>58</v>
      </c>
      <c s="30" t="s">
        <v>4772</v>
      </c>
      <c s="31" t="s">
        <v>98</v>
      </c>
      <c s="32">
        <v>1</v>
      </c>
      <c s="33">
        <v>0</v>
      </c>
      <c s="33">
        <f>ROUND(ROUND(H109,2)*ROUND(G109,3),2)</f>
      </c>
      <c r="O109">
        <f>(I109*21)/100</f>
      </c>
      <c t="s">
        <v>33</v>
      </c>
    </row>
    <row r="110" spans="1:5" ht="12.75">
      <c r="A110" s="34" t="s">
        <v>61</v>
      </c>
      <c r="E110" s="35" t="s">
        <v>58</v>
      </c>
    </row>
    <row r="111" spans="1:5" ht="63.75">
      <c r="A111" s="36" t="s">
        <v>62</v>
      </c>
      <c r="E111" s="37" t="s">
        <v>5149</v>
      </c>
    </row>
    <row r="112" spans="1:5" ht="25.5">
      <c r="A112" t="s">
        <v>63</v>
      </c>
      <c r="E112" s="35" t="s">
        <v>4774</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5150</v>
      </c>
      <c s="31" t="s">
        <v>906</v>
      </c>
      <c s="32">
        <v>134.943</v>
      </c>
      <c s="33">
        <v>0</v>
      </c>
      <c s="33">
        <f>ROUND(ROUND(H114,2)*ROUND(G114,3),2)</f>
      </c>
      <c r="O114">
        <f>(I114*21)/100</f>
      </c>
      <c t="s">
        <v>33</v>
      </c>
    </row>
    <row r="115" spans="1:5" ht="12.75">
      <c r="A115" s="34" t="s">
        <v>61</v>
      </c>
      <c r="E115" s="35" t="s">
        <v>58</v>
      </c>
    </row>
    <row r="116" spans="1:5" ht="63.75">
      <c r="A116" s="36" t="s">
        <v>62</v>
      </c>
      <c r="E116" s="37" t="s">
        <v>5200</v>
      </c>
    </row>
    <row r="117" spans="1:5" ht="178.5">
      <c r="A117" t="s">
        <v>63</v>
      </c>
      <c r="E117" s="35" t="s">
        <v>4787</v>
      </c>
    </row>
    <row r="118" spans="1:16" ht="25.5">
      <c r="A118" s="24" t="s">
        <v>56</v>
      </c>
      <c s="29" t="s">
        <v>86</v>
      </c>
      <c s="29" t="s">
        <v>910</v>
      </c>
      <c s="24" t="s">
        <v>58</v>
      </c>
      <c s="30" t="s">
        <v>5152</v>
      </c>
      <c s="31" t="s">
        <v>906</v>
      </c>
      <c s="32">
        <v>22.128</v>
      </c>
      <c s="33">
        <v>0</v>
      </c>
      <c s="33">
        <f>ROUND(ROUND(H118,2)*ROUND(G118,3),2)</f>
      </c>
      <c r="O118">
        <f>(I118*21)/100</f>
      </c>
      <c t="s">
        <v>33</v>
      </c>
    </row>
    <row r="119" spans="1:5" ht="12.75">
      <c r="A119" s="34" t="s">
        <v>61</v>
      </c>
      <c r="E119" s="35" t="s">
        <v>58</v>
      </c>
    </row>
    <row r="120" spans="1:5" ht="12.75">
      <c r="A120" s="36" t="s">
        <v>62</v>
      </c>
      <c r="E120" s="37" t="s">
        <v>5201</v>
      </c>
    </row>
    <row r="121" spans="1:5" ht="178.5">
      <c r="A121" t="s">
        <v>63</v>
      </c>
      <c r="E121" s="35" t="s">
        <v>4787</v>
      </c>
    </row>
    <row r="122" spans="1:16" ht="25.5">
      <c r="A122" s="24" t="s">
        <v>56</v>
      </c>
      <c s="29" t="s">
        <v>89</v>
      </c>
      <c s="29" t="s">
        <v>3525</v>
      </c>
      <c s="24" t="s">
        <v>58</v>
      </c>
      <c s="30" t="s">
        <v>5154</v>
      </c>
      <c s="31" t="s">
        <v>906</v>
      </c>
      <c s="32">
        <v>2.383</v>
      </c>
      <c s="33">
        <v>0</v>
      </c>
      <c s="33">
        <f>ROUND(ROUND(H122,2)*ROUND(G122,3),2)</f>
      </c>
      <c r="O122">
        <f>(I122*21)/100</f>
      </c>
      <c t="s">
        <v>33</v>
      </c>
    </row>
    <row r="123" spans="1:5" ht="12.75">
      <c r="A123" s="34" t="s">
        <v>61</v>
      </c>
      <c r="E123" s="35" t="s">
        <v>58</v>
      </c>
    </row>
    <row r="124" spans="1:5" ht="12.75">
      <c r="A124" s="36" t="s">
        <v>62</v>
      </c>
      <c r="E124" s="37" t="s">
        <v>5202</v>
      </c>
    </row>
    <row r="125" spans="1:5" ht="178.5">
      <c r="A125" t="s">
        <v>63</v>
      </c>
      <c r="E125"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3.xml><?xml version="1.0" encoding="utf-8"?>
<worksheet xmlns="http://schemas.openxmlformats.org/spreadsheetml/2006/main" xmlns:r="http://schemas.openxmlformats.org/officeDocument/2006/relationships">
  <sheetPr>
    <pageSetUpPr fitToPage="1"/>
  </sheetPr>
  <dimension ref="A1:R13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0+O11+O32+O65+O78+O91+O100+O113+O126</f>
      </c>
      <c t="s">
        <v>32</v>
      </c>
    </row>
    <row r="3" spans="1:16" ht="15" customHeight="1">
      <c r="A3" t="s">
        <v>12</v>
      </c>
      <c s="12" t="s">
        <v>14</v>
      </c>
      <c s="13" t="s">
        <v>15</v>
      </c>
      <c s="1"/>
      <c s="14" t="s">
        <v>16</v>
      </c>
      <c s="1"/>
      <c s="9"/>
      <c s="8" t="s">
        <v>5203</v>
      </c>
      <c s="41">
        <f>0+I11+I32+I65+I78+I91+I100+I113+I126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5203</v>
      </c>
      <c s="6"/>
      <c s="18" t="s">
        <v>5204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105</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258</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261</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264</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4693</v>
      </c>
      <c s="24" t="s">
        <v>58</v>
      </c>
      <c s="30" t="s">
        <v>4694</v>
      </c>
      <c s="31" t="s">
        <v>936</v>
      </c>
      <c s="32">
        <v>20</v>
      </c>
      <c s="33">
        <v>0</v>
      </c>
      <c s="33">
        <f>ROUND(ROUND(H33,2)*ROUND(G33,3),2)</f>
      </c>
      <c r="O33">
        <f>(I33*21)/100</f>
      </c>
      <c t="s">
        <v>33</v>
      </c>
    </row>
    <row r="34" spans="1:5" ht="12.75">
      <c r="A34" s="34" t="s">
        <v>61</v>
      </c>
      <c r="E34" s="35" t="s">
        <v>58</v>
      </c>
    </row>
    <row r="35" spans="1:5" ht="12.75">
      <c r="A35" s="36" t="s">
        <v>62</v>
      </c>
      <c r="E35" s="37" t="s">
        <v>5205</v>
      </c>
    </row>
    <row r="36" spans="1:5" ht="12.75">
      <c r="A36" t="s">
        <v>63</v>
      </c>
      <c r="E36" s="35" t="s">
        <v>4696</v>
      </c>
    </row>
    <row r="37" spans="1:16" ht="12.75">
      <c r="A37" s="24" t="s">
        <v>56</v>
      </c>
      <c s="29" t="s">
        <v>33</v>
      </c>
      <c s="29" t="s">
        <v>5206</v>
      </c>
      <c s="24" t="s">
        <v>58</v>
      </c>
      <c s="30" t="s">
        <v>5207</v>
      </c>
      <c s="31" t="s">
        <v>525</v>
      </c>
      <c s="32">
        <v>1.342</v>
      </c>
      <c s="33">
        <v>0</v>
      </c>
      <c s="33">
        <f>ROUND(ROUND(H37,2)*ROUND(G37,3),2)</f>
      </c>
      <c r="O37">
        <f>(I37*21)/100</f>
      </c>
      <c t="s">
        <v>33</v>
      </c>
    </row>
    <row r="38" spans="1:5" ht="12.75">
      <c r="A38" s="34" t="s">
        <v>61</v>
      </c>
      <c r="E38" s="35" t="s">
        <v>58</v>
      </c>
    </row>
    <row r="39" spans="1:5" ht="51">
      <c r="A39" s="36" t="s">
        <v>62</v>
      </c>
      <c r="E39" s="37" t="s">
        <v>5208</v>
      </c>
    </row>
    <row r="40" spans="1:5" ht="76.5">
      <c r="A40" t="s">
        <v>63</v>
      </c>
      <c r="E40" s="35" t="s">
        <v>4801</v>
      </c>
    </row>
    <row r="41" spans="1:16" ht="12.75">
      <c r="A41" s="24" t="s">
        <v>56</v>
      </c>
      <c s="29" t="s">
        <v>32</v>
      </c>
      <c s="29" t="s">
        <v>3167</v>
      </c>
      <c s="24" t="s">
        <v>58</v>
      </c>
      <c s="30" t="s">
        <v>3168</v>
      </c>
      <c s="31" t="s">
        <v>525</v>
      </c>
      <c s="32">
        <v>8.518</v>
      </c>
      <c s="33">
        <v>0</v>
      </c>
      <c s="33">
        <f>ROUND(ROUND(H41,2)*ROUND(G41,3),2)</f>
      </c>
      <c r="O41">
        <f>(I41*21)/100</f>
      </c>
      <c t="s">
        <v>33</v>
      </c>
    </row>
    <row r="42" spans="1:5" ht="12.75">
      <c r="A42" s="34" t="s">
        <v>61</v>
      </c>
      <c r="E42" s="35" t="s">
        <v>58</v>
      </c>
    </row>
    <row r="43" spans="1:5" ht="38.25">
      <c r="A43" s="36" t="s">
        <v>62</v>
      </c>
      <c r="E43" s="37" t="s">
        <v>5209</v>
      </c>
    </row>
    <row r="44" spans="1:5" ht="306">
      <c r="A44" t="s">
        <v>63</v>
      </c>
      <c r="E44" s="35" t="s">
        <v>4383</v>
      </c>
    </row>
    <row r="45" spans="1:16" ht="12.75">
      <c r="A45" s="24" t="s">
        <v>56</v>
      </c>
      <c s="29" t="s">
        <v>43</v>
      </c>
      <c s="29" t="s">
        <v>4803</v>
      </c>
      <c s="24" t="s">
        <v>58</v>
      </c>
      <c s="30" t="s">
        <v>4804</v>
      </c>
      <c s="31" t="s">
        <v>525</v>
      </c>
      <c s="32">
        <v>5</v>
      </c>
      <c s="33">
        <v>0</v>
      </c>
      <c s="33">
        <f>ROUND(ROUND(H45,2)*ROUND(G45,3),2)</f>
      </c>
      <c r="O45">
        <f>(I45*21)/100</f>
      </c>
      <c t="s">
        <v>33</v>
      </c>
    </row>
    <row r="46" spans="1:5" ht="12.75">
      <c r="A46" s="34" t="s">
        <v>61</v>
      </c>
      <c r="E46" s="35" t="s">
        <v>58</v>
      </c>
    </row>
    <row r="47" spans="1:5" ht="12.75">
      <c r="A47" s="36" t="s">
        <v>62</v>
      </c>
      <c r="E47" s="37" t="s">
        <v>5210</v>
      </c>
    </row>
    <row r="48" spans="1:5" ht="63.75">
      <c r="A48" t="s">
        <v>63</v>
      </c>
      <c r="E48" s="35" t="s">
        <v>4175</v>
      </c>
    </row>
    <row r="49" spans="1:16" ht="12.75">
      <c r="A49" s="24" t="s">
        <v>56</v>
      </c>
      <c s="29" t="s">
        <v>45</v>
      </c>
      <c s="29" t="s">
        <v>729</v>
      </c>
      <c s="24" t="s">
        <v>58</v>
      </c>
      <c s="30" t="s">
        <v>730</v>
      </c>
      <c s="31" t="s">
        <v>525</v>
      </c>
      <c s="32">
        <v>103.42</v>
      </c>
      <c s="33">
        <v>0</v>
      </c>
      <c s="33">
        <f>ROUND(ROUND(H49,2)*ROUND(G49,3),2)</f>
      </c>
      <c r="O49">
        <f>(I49*21)/100</f>
      </c>
      <c t="s">
        <v>33</v>
      </c>
    </row>
    <row r="50" spans="1:5" ht="12.75">
      <c r="A50" s="34" t="s">
        <v>61</v>
      </c>
      <c r="E50" s="35" t="s">
        <v>58</v>
      </c>
    </row>
    <row r="51" spans="1:5" ht="63.75">
      <c r="A51" s="36" t="s">
        <v>62</v>
      </c>
      <c r="E51" s="37" t="s">
        <v>5211</v>
      </c>
    </row>
    <row r="52" spans="1:5" ht="318.75">
      <c r="A52" t="s">
        <v>63</v>
      </c>
      <c r="E52" s="35" t="s">
        <v>4177</v>
      </c>
    </row>
    <row r="53" spans="1:16" ht="12.75">
      <c r="A53" s="24" t="s">
        <v>56</v>
      </c>
      <c s="29" t="s">
        <v>47</v>
      </c>
      <c s="29" t="s">
        <v>2861</v>
      </c>
      <c s="24" t="s">
        <v>58</v>
      </c>
      <c s="30" t="s">
        <v>2862</v>
      </c>
      <c s="31" t="s">
        <v>525</v>
      </c>
      <c s="32">
        <v>99.902</v>
      </c>
      <c s="33">
        <v>0</v>
      </c>
      <c s="33">
        <f>ROUND(ROUND(H53,2)*ROUND(G53,3),2)</f>
      </c>
      <c r="O53">
        <f>(I53*21)/100</f>
      </c>
      <c t="s">
        <v>33</v>
      </c>
    </row>
    <row r="54" spans="1:5" ht="12.75">
      <c r="A54" s="34" t="s">
        <v>61</v>
      </c>
      <c r="E54" s="35" t="s">
        <v>58</v>
      </c>
    </row>
    <row r="55" spans="1:5" ht="38.25">
      <c r="A55" s="36" t="s">
        <v>62</v>
      </c>
      <c r="E55" s="37" t="s">
        <v>5212</v>
      </c>
    </row>
    <row r="56" spans="1:5" ht="191.25">
      <c r="A56" t="s">
        <v>63</v>
      </c>
      <c r="E56" s="35" t="s">
        <v>4070</v>
      </c>
    </row>
    <row r="57" spans="1:16" ht="12.75">
      <c r="A57" s="24" t="s">
        <v>56</v>
      </c>
      <c s="29" t="s">
        <v>452</v>
      </c>
      <c s="29" t="s">
        <v>528</v>
      </c>
      <c s="24" t="s">
        <v>58</v>
      </c>
      <c s="30" t="s">
        <v>529</v>
      </c>
      <c s="31" t="s">
        <v>525</v>
      </c>
      <c s="32">
        <v>8.518</v>
      </c>
      <c s="33">
        <v>0</v>
      </c>
      <c s="33">
        <f>ROUND(ROUND(H57,2)*ROUND(G57,3),2)</f>
      </c>
      <c r="O57">
        <f>(I57*21)/100</f>
      </c>
      <c t="s">
        <v>33</v>
      </c>
    </row>
    <row r="58" spans="1:5" ht="12.75">
      <c r="A58" s="34" t="s">
        <v>61</v>
      </c>
      <c r="E58" s="35" t="s">
        <v>58</v>
      </c>
    </row>
    <row r="59" spans="1:5" ht="76.5">
      <c r="A59" s="36" t="s">
        <v>62</v>
      </c>
      <c r="E59" s="37" t="s">
        <v>5213</v>
      </c>
    </row>
    <row r="60" spans="1:5" ht="229.5">
      <c r="A60" t="s">
        <v>63</v>
      </c>
      <c r="E60" s="35" t="s">
        <v>1744</v>
      </c>
    </row>
    <row r="61" spans="1:16" ht="12.75">
      <c r="A61" s="24" t="s">
        <v>56</v>
      </c>
      <c s="29" t="s">
        <v>394</v>
      </c>
      <c s="29" t="s">
        <v>3782</v>
      </c>
      <c s="24" t="s">
        <v>58</v>
      </c>
      <c s="30" t="s">
        <v>3783</v>
      </c>
      <c s="31" t="s">
        <v>525</v>
      </c>
      <c s="32">
        <v>86.39</v>
      </c>
      <c s="33">
        <v>0</v>
      </c>
      <c s="33">
        <f>ROUND(ROUND(H61,2)*ROUND(G61,3),2)</f>
      </c>
      <c r="O61">
        <f>(I61*21)/100</f>
      </c>
      <c t="s">
        <v>33</v>
      </c>
    </row>
    <row r="62" spans="1:5" ht="12.75">
      <c r="A62" s="34" t="s">
        <v>61</v>
      </c>
      <c r="E62" s="35" t="s">
        <v>58</v>
      </c>
    </row>
    <row r="63" spans="1:5" ht="38.25">
      <c r="A63" s="36" t="s">
        <v>62</v>
      </c>
      <c r="E63" s="37" t="s">
        <v>5214</v>
      </c>
    </row>
    <row r="64" spans="1:5" ht="229.5">
      <c r="A64" t="s">
        <v>63</v>
      </c>
      <c r="E64" s="35" t="s">
        <v>4181</v>
      </c>
    </row>
    <row r="65" spans="1:18" ht="12.75" customHeight="1">
      <c r="A65" s="6" t="s">
        <v>53</v>
      </c>
      <c s="6"/>
      <c s="39" t="s">
        <v>92</v>
      </c>
      <c s="6"/>
      <c s="27" t="s">
        <v>4090</v>
      </c>
      <c s="6"/>
      <c s="6"/>
      <c s="6"/>
      <c s="40">
        <f>0+Q65</f>
      </c>
      <c r="O65">
        <f>0+R65</f>
      </c>
      <c r="Q65">
        <f>0+I66+I70+I74</f>
      </c>
      <c>
        <f>0+O66+O70+O74</f>
      </c>
    </row>
    <row r="66" spans="1:16" ht="12.75">
      <c r="A66" s="24" t="s">
        <v>56</v>
      </c>
      <c s="29" t="s">
        <v>50</v>
      </c>
      <c s="29" t="s">
        <v>4026</v>
      </c>
      <c s="24" t="s">
        <v>58</v>
      </c>
      <c s="30" t="s">
        <v>4810</v>
      </c>
      <c s="31" t="s">
        <v>525</v>
      </c>
      <c s="32">
        <v>7.768</v>
      </c>
      <c s="33">
        <v>0</v>
      </c>
      <c s="33">
        <f>ROUND(ROUND(H66,2)*ROUND(G66,3),2)</f>
      </c>
      <c r="O66">
        <f>(I66*21)/100</f>
      </c>
      <c t="s">
        <v>33</v>
      </c>
    </row>
    <row r="67" spans="1:5" ht="12.75">
      <c r="A67" s="34" t="s">
        <v>61</v>
      </c>
      <c r="E67" s="35" t="s">
        <v>58</v>
      </c>
    </row>
    <row r="68" spans="1:5" ht="76.5">
      <c r="A68" s="36" t="s">
        <v>62</v>
      </c>
      <c r="E68" s="37" t="s">
        <v>5215</v>
      </c>
    </row>
    <row r="69" spans="1:5" ht="369.75">
      <c r="A69" t="s">
        <v>63</v>
      </c>
      <c r="E69" s="35" t="s">
        <v>4812</v>
      </c>
    </row>
    <row r="70" spans="1:16" ht="12.75">
      <c r="A70" s="24" t="s">
        <v>56</v>
      </c>
      <c s="29" t="s">
        <v>52</v>
      </c>
      <c s="29" t="s">
        <v>4851</v>
      </c>
      <c s="24" t="s">
        <v>58</v>
      </c>
      <c s="30" t="s">
        <v>4852</v>
      </c>
      <c s="31" t="s">
        <v>906</v>
      </c>
      <c s="32">
        <v>0.065</v>
      </c>
      <c s="33">
        <v>0</v>
      </c>
      <c s="33">
        <f>ROUND(ROUND(H70,2)*ROUND(G70,3),2)</f>
      </c>
      <c r="O70">
        <f>(I70*21)/100</f>
      </c>
      <c t="s">
        <v>33</v>
      </c>
    </row>
    <row r="71" spans="1:5" ht="12.75">
      <c r="A71" s="34" t="s">
        <v>61</v>
      </c>
      <c r="E71" s="35" t="s">
        <v>58</v>
      </c>
    </row>
    <row r="72" spans="1:5" ht="38.25">
      <c r="A72" s="36" t="s">
        <v>62</v>
      </c>
      <c r="E72" s="37" t="s">
        <v>5216</v>
      </c>
    </row>
    <row r="73" spans="1:5" ht="267.75">
      <c r="A73" t="s">
        <v>63</v>
      </c>
      <c r="E73" s="35" t="s">
        <v>4715</v>
      </c>
    </row>
    <row r="74" spans="1:16" ht="12.75">
      <c r="A74" s="24" t="s">
        <v>56</v>
      </c>
      <c s="29" t="s">
        <v>67</v>
      </c>
      <c s="29" t="s">
        <v>4813</v>
      </c>
      <c s="24" t="s">
        <v>58</v>
      </c>
      <c s="30" t="s">
        <v>4814</v>
      </c>
      <c s="31" t="s">
        <v>906</v>
      </c>
      <c s="32">
        <v>0.426</v>
      </c>
      <c s="33">
        <v>0</v>
      </c>
      <c s="33">
        <f>ROUND(ROUND(H74,2)*ROUND(G74,3),2)</f>
      </c>
      <c r="O74">
        <f>(I74*21)/100</f>
      </c>
      <c t="s">
        <v>33</v>
      </c>
    </row>
    <row r="75" spans="1:5" ht="12.75">
      <c r="A75" s="34" t="s">
        <v>61</v>
      </c>
      <c r="E75" s="35" t="s">
        <v>58</v>
      </c>
    </row>
    <row r="76" spans="1:5" ht="38.25">
      <c r="A76" s="36" t="s">
        <v>62</v>
      </c>
      <c r="E76" s="37" t="s">
        <v>5217</v>
      </c>
    </row>
    <row r="77" spans="1:5" ht="267.75">
      <c r="A77" t="s">
        <v>63</v>
      </c>
      <c r="E77" s="35" t="s">
        <v>4715</v>
      </c>
    </row>
    <row r="78" spans="1:18" ht="12.75" customHeight="1">
      <c r="A78" s="6" t="s">
        <v>53</v>
      </c>
      <c s="6"/>
      <c s="39" t="s">
        <v>294</v>
      </c>
      <c s="6"/>
      <c s="27" t="s">
        <v>3246</v>
      </c>
      <c s="6"/>
      <c s="6"/>
      <c s="6"/>
      <c s="40">
        <f>0+Q78</f>
      </c>
      <c r="O78">
        <f>0+R78</f>
      </c>
      <c r="Q78">
        <f>0+I79+I83+I87</f>
      </c>
      <c>
        <f>0+O79+O83+O87</f>
      </c>
    </row>
    <row r="79" spans="1:16" ht="12.75">
      <c r="A79" s="24" t="s">
        <v>56</v>
      </c>
      <c s="29" t="s">
        <v>70</v>
      </c>
      <c s="29" t="s">
        <v>3941</v>
      </c>
      <c s="24" t="s">
        <v>58</v>
      </c>
      <c s="30" t="s">
        <v>3942</v>
      </c>
      <c s="31" t="s">
        <v>525</v>
      </c>
      <c s="32">
        <v>3.995</v>
      </c>
      <c s="33">
        <v>0</v>
      </c>
      <c s="33">
        <f>ROUND(ROUND(H79,2)*ROUND(G79,3),2)</f>
      </c>
      <c r="O79">
        <f>(I79*21)/100</f>
      </c>
      <c t="s">
        <v>33</v>
      </c>
    </row>
    <row r="80" spans="1:5" ht="12.75">
      <c r="A80" s="34" t="s">
        <v>61</v>
      </c>
      <c r="E80" s="35" t="s">
        <v>58</v>
      </c>
    </row>
    <row r="81" spans="1:5" ht="102">
      <c r="A81" s="36" t="s">
        <v>62</v>
      </c>
      <c r="E81" s="37" t="s">
        <v>5218</v>
      </c>
    </row>
    <row r="82" spans="1:5" ht="369.75">
      <c r="A82" t="s">
        <v>63</v>
      </c>
      <c r="E82" s="35" t="s">
        <v>4100</v>
      </c>
    </row>
    <row r="83" spans="1:16" ht="12.75">
      <c r="A83" s="24" t="s">
        <v>56</v>
      </c>
      <c s="29" t="s">
        <v>74</v>
      </c>
      <c s="29" t="s">
        <v>3251</v>
      </c>
      <c s="24" t="s">
        <v>58</v>
      </c>
      <c s="30" t="s">
        <v>3252</v>
      </c>
      <c s="31" t="s">
        <v>525</v>
      </c>
      <c s="32">
        <v>4.294</v>
      </c>
      <c s="33">
        <v>0</v>
      </c>
      <c s="33">
        <f>ROUND(ROUND(H83,2)*ROUND(G83,3),2)</f>
      </c>
      <c r="O83">
        <f>(I83*21)/100</f>
      </c>
      <c t="s">
        <v>33</v>
      </c>
    </row>
    <row r="84" spans="1:5" ht="12.75">
      <c r="A84" s="34" t="s">
        <v>61</v>
      </c>
      <c r="E84" s="35" t="s">
        <v>58</v>
      </c>
    </row>
    <row r="85" spans="1:5" ht="76.5">
      <c r="A85" s="36" t="s">
        <v>62</v>
      </c>
      <c r="E85" s="37" t="s">
        <v>5219</v>
      </c>
    </row>
    <row r="86" spans="1:5" ht="102">
      <c r="A86" t="s">
        <v>63</v>
      </c>
      <c r="E86" s="35" t="s">
        <v>4199</v>
      </c>
    </row>
    <row r="87" spans="1:16" ht="12.75">
      <c r="A87" s="24" t="s">
        <v>56</v>
      </c>
      <c s="29" t="s">
        <v>77</v>
      </c>
      <c s="29" t="s">
        <v>4200</v>
      </c>
      <c s="24" t="s">
        <v>58</v>
      </c>
      <c s="30" t="s">
        <v>4201</v>
      </c>
      <c s="31" t="s">
        <v>525</v>
      </c>
      <c s="32">
        <v>1.217</v>
      </c>
      <c s="33">
        <v>0</v>
      </c>
      <c s="33">
        <f>ROUND(ROUND(H87,2)*ROUND(G87,3),2)</f>
      </c>
      <c r="O87">
        <f>(I87*21)/100</f>
      </c>
      <c t="s">
        <v>33</v>
      </c>
    </row>
    <row r="88" spans="1:5" ht="12.75">
      <c r="A88" s="34" t="s">
        <v>61</v>
      </c>
      <c r="E88" s="35" t="s">
        <v>58</v>
      </c>
    </row>
    <row r="89" spans="1:5" ht="38.25">
      <c r="A89" s="36" t="s">
        <v>62</v>
      </c>
      <c r="E89" s="37" t="s">
        <v>5220</v>
      </c>
    </row>
    <row r="90" spans="1:5" ht="357">
      <c r="A90" t="s">
        <v>63</v>
      </c>
      <c r="E90" s="35" t="s">
        <v>4203</v>
      </c>
    </row>
    <row r="91" spans="1:18" ht="12.75" customHeight="1">
      <c r="A91" s="6" t="s">
        <v>53</v>
      </c>
      <c s="6"/>
      <c s="39" t="s">
        <v>3281</v>
      </c>
      <c s="6"/>
      <c s="27" t="s">
        <v>4737</v>
      </c>
      <c s="6"/>
      <c s="6"/>
      <c s="6"/>
      <c s="40">
        <f>0+Q91</f>
      </c>
      <c r="O91">
        <f>0+R91</f>
      </c>
      <c r="Q91">
        <f>0+I92+I96</f>
      </c>
      <c>
        <f>0+O92+O96</f>
      </c>
    </row>
    <row r="92" spans="1:16" ht="25.5">
      <c r="A92" s="24" t="s">
        <v>56</v>
      </c>
      <c s="29" t="s">
        <v>80</v>
      </c>
      <c s="29" t="s">
        <v>3283</v>
      </c>
      <c s="24" t="s">
        <v>58</v>
      </c>
      <c s="30" t="s">
        <v>3284</v>
      </c>
      <c s="31" t="s">
        <v>936</v>
      </c>
      <c s="32">
        <v>120.4</v>
      </c>
      <c s="33">
        <v>0</v>
      </c>
      <c s="33">
        <f>ROUND(ROUND(H92,2)*ROUND(G92,3),2)</f>
      </c>
      <c r="O92">
        <f>(I92*21)/100</f>
      </c>
      <c t="s">
        <v>33</v>
      </c>
    </row>
    <row r="93" spans="1:5" ht="12.75">
      <c r="A93" s="34" t="s">
        <v>61</v>
      </c>
      <c r="E93" s="35" t="s">
        <v>58</v>
      </c>
    </row>
    <row r="94" spans="1:5" ht="51">
      <c r="A94" s="36" t="s">
        <v>62</v>
      </c>
      <c r="E94" s="37" t="s">
        <v>5221</v>
      </c>
    </row>
    <row r="95" spans="1:5" ht="191.25">
      <c r="A95" t="s">
        <v>63</v>
      </c>
      <c r="E95" s="35" t="s">
        <v>4741</v>
      </c>
    </row>
    <row r="96" spans="1:16" ht="12.75">
      <c r="A96" s="24" t="s">
        <v>56</v>
      </c>
      <c s="29" t="s">
        <v>83</v>
      </c>
      <c s="29" t="s">
        <v>4746</v>
      </c>
      <c s="24" t="s">
        <v>58</v>
      </c>
      <c s="30" t="s">
        <v>4747</v>
      </c>
      <c s="31" t="s">
        <v>936</v>
      </c>
      <c s="32">
        <v>120.4</v>
      </c>
      <c s="33">
        <v>0</v>
      </c>
      <c s="33">
        <f>ROUND(ROUND(H96,2)*ROUND(G96,3),2)</f>
      </c>
      <c r="O96">
        <f>(I96*21)/100</f>
      </c>
      <c t="s">
        <v>33</v>
      </c>
    </row>
    <row r="97" spans="1:5" ht="12.75">
      <c r="A97" s="34" t="s">
        <v>61</v>
      </c>
      <c r="E97" s="35" t="s">
        <v>58</v>
      </c>
    </row>
    <row r="98" spans="1:5" ht="38.25">
      <c r="A98" s="36" t="s">
        <v>62</v>
      </c>
      <c r="E98" s="37" t="s">
        <v>5222</v>
      </c>
    </row>
    <row r="99" spans="1:5" ht="38.25">
      <c r="A99" t="s">
        <v>63</v>
      </c>
      <c r="E99" s="35" t="s">
        <v>4745</v>
      </c>
    </row>
    <row r="100" spans="1:18" ht="12.75" customHeight="1">
      <c r="A100" s="6" t="s">
        <v>53</v>
      </c>
      <c s="6"/>
      <c s="39" t="s">
        <v>402</v>
      </c>
      <c s="6"/>
      <c s="27" t="s">
        <v>4124</v>
      </c>
      <c s="6"/>
      <c s="6"/>
      <c s="6"/>
      <c s="40">
        <f>0+Q100</f>
      </c>
      <c r="O100">
        <f>0+R100</f>
      </c>
      <c r="Q100">
        <f>0+I101+I105+I109</f>
      </c>
      <c>
        <f>0+O101+O105+O109</f>
      </c>
    </row>
    <row r="101" spans="1:16" ht="25.5">
      <c r="A101" s="24" t="s">
        <v>56</v>
      </c>
      <c s="29" t="s">
        <v>267</v>
      </c>
      <c s="29" t="s">
        <v>5223</v>
      </c>
      <c s="24" t="s">
        <v>58</v>
      </c>
      <c s="30" t="s">
        <v>5145</v>
      </c>
      <c s="31" t="s">
        <v>98</v>
      </c>
      <c s="32">
        <v>2</v>
      </c>
      <c s="33">
        <v>0</v>
      </c>
      <c s="33">
        <f>ROUND(ROUND(H101,2)*ROUND(G101,3),2)</f>
      </c>
      <c r="O101">
        <f>(I101*21)/100</f>
      </c>
      <c t="s">
        <v>33</v>
      </c>
    </row>
    <row r="102" spans="1:5" ht="12.75">
      <c r="A102" s="34" t="s">
        <v>61</v>
      </c>
      <c r="E102" s="35" t="s">
        <v>58</v>
      </c>
    </row>
    <row r="103" spans="1:5" ht="38.25">
      <c r="A103" s="36" t="s">
        <v>62</v>
      </c>
      <c r="E103" s="37" t="s">
        <v>5224</v>
      </c>
    </row>
    <row r="104" spans="1:5" ht="89.25">
      <c r="A104" t="s">
        <v>63</v>
      </c>
      <c r="E104" s="35" t="s">
        <v>5147</v>
      </c>
    </row>
    <row r="105" spans="1:16" ht="12.75">
      <c r="A105" s="24" t="s">
        <v>56</v>
      </c>
      <c s="29" t="s">
        <v>270</v>
      </c>
      <c s="29" t="s">
        <v>5225</v>
      </c>
      <c s="24" t="s">
        <v>58</v>
      </c>
      <c s="30" t="s">
        <v>5142</v>
      </c>
      <c s="31" t="s">
        <v>60</v>
      </c>
      <c s="32">
        <v>8</v>
      </c>
      <c s="33">
        <v>0</v>
      </c>
      <c s="33">
        <f>ROUND(ROUND(H105,2)*ROUND(G105,3),2)</f>
      </c>
      <c r="O105">
        <f>(I105*21)/100</f>
      </c>
      <c t="s">
        <v>33</v>
      </c>
    </row>
    <row r="106" spans="1:5" ht="12.75">
      <c r="A106" s="34" t="s">
        <v>61</v>
      </c>
      <c r="E106" s="35" t="s">
        <v>58</v>
      </c>
    </row>
    <row r="107" spans="1:5" ht="38.25">
      <c r="A107" s="36" t="s">
        <v>62</v>
      </c>
      <c r="E107" s="37" t="s">
        <v>5226</v>
      </c>
    </row>
    <row r="108" spans="1:5" ht="38.25">
      <c r="A108" t="s">
        <v>63</v>
      </c>
      <c r="E108" s="35" t="s">
        <v>4831</v>
      </c>
    </row>
    <row r="109" spans="1:16" ht="12.75">
      <c r="A109" s="24" t="s">
        <v>56</v>
      </c>
      <c s="29" t="s">
        <v>273</v>
      </c>
      <c s="29" t="s">
        <v>4771</v>
      </c>
      <c s="24" t="s">
        <v>58</v>
      </c>
      <c s="30" t="s">
        <v>4772</v>
      </c>
      <c s="31" t="s">
        <v>98</v>
      </c>
      <c s="32">
        <v>1</v>
      </c>
      <c s="33">
        <v>0</v>
      </c>
      <c s="33">
        <f>ROUND(ROUND(H109,2)*ROUND(G109,3),2)</f>
      </c>
      <c r="O109">
        <f>(I109*21)/100</f>
      </c>
      <c t="s">
        <v>33</v>
      </c>
    </row>
    <row r="110" spans="1:5" ht="12.75">
      <c r="A110" s="34" t="s">
        <v>61</v>
      </c>
      <c r="E110" s="35" t="s">
        <v>58</v>
      </c>
    </row>
    <row r="111" spans="1:5" ht="63.75">
      <c r="A111" s="36" t="s">
        <v>62</v>
      </c>
      <c r="E111" s="37" t="s">
        <v>4867</v>
      </c>
    </row>
    <row r="112" spans="1:5" ht="25.5">
      <c r="A112" t="s">
        <v>63</v>
      </c>
      <c r="E112" s="35" t="s">
        <v>4774</v>
      </c>
    </row>
    <row r="113" spans="1:18" ht="12.75" customHeight="1">
      <c r="A113" s="6" t="s">
        <v>53</v>
      </c>
      <c s="6"/>
      <c s="39" t="s">
        <v>125</v>
      </c>
      <c s="6"/>
      <c s="27" t="s">
        <v>4147</v>
      </c>
      <c s="6"/>
      <c s="6"/>
      <c s="6"/>
      <c s="40">
        <f>0+Q113</f>
      </c>
      <c r="O113">
        <f>0+R113</f>
      </c>
      <c r="Q113">
        <f>0+I114+I118+I122</f>
      </c>
      <c>
        <f>0+O114+O118+O122</f>
      </c>
    </row>
    <row r="114" spans="1:16" ht="12.75">
      <c r="A114" s="24" t="s">
        <v>56</v>
      </c>
      <c s="29" t="s">
        <v>252</v>
      </c>
      <c s="29" t="s">
        <v>4984</v>
      </c>
      <c s="24" t="s">
        <v>58</v>
      </c>
      <c s="30" t="s">
        <v>4985</v>
      </c>
      <c s="31" t="s">
        <v>525</v>
      </c>
      <c s="32">
        <v>2.945</v>
      </c>
      <c s="33">
        <v>0</v>
      </c>
      <c s="33">
        <f>ROUND(ROUND(H114,2)*ROUND(G114,3),2)</f>
      </c>
      <c r="O114">
        <f>(I114*21)/100</f>
      </c>
      <c t="s">
        <v>33</v>
      </c>
    </row>
    <row r="115" spans="1:5" ht="12.75">
      <c r="A115" s="34" t="s">
        <v>61</v>
      </c>
      <c r="E115" s="35" t="s">
        <v>58</v>
      </c>
    </row>
    <row r="116" spans="1:5" ht="38.25">
      <c r="A116" s="36" t="s">
        <v>62</v>
      </c>
      <c r="E116" s="37" t="s">
        <v>5227</v>
      </c>
    </row>
    <row r="117" spans="1:5" ht="114.75">
      <c r="A117" t="s">
        <v>63</v>
      </c>
      <c r="E117" s="35" t="s">
        <v>4267</v>
      </c>
    </row>
    <row r="118" spans="1:16" ht="12.75">
      <c r="A118" s="24" t="s">
        <v>56</v>
      </c>
      <c s="29" t="s">
        <v>86</v>
      </c>
      <c s="29" t="s">
        <v>3520</v>
      </c>
      <c s="24" t="s">
        <v>58</v>
      </c>
      <c s="30" t="s">
        <v>3521</v>
      </c>
      <c s="31" t="s">
        <v>525</v>
      </c>
      <c s="32">
        <v>6.491</v>
      </c>
      <c s="33">
        <v>0</v>
      </c>
      <c s="33">
        <f>ROUND(ROUND(H118,2)*ROUND(G118,3),2)</f>
      </c>
      <c r="O118">
        <f>(I118*21)/100</f>
      </c>
      <c t="s">
        <v>33</v>
      </c>
    </row>
    <row r="119" spans="1:5" ht="12.75">
      <c r="A119" s="34" t="s">
        <v>61</v>
      </c>
      <c r="E119" s="35" t="s">
        <v>58</v>
      </c>
    </row>
    <row r="120" spans="1:5" ht="51">
      <c r="A120" s="36" t="s">
        <v>62</v>
      </c>
      <c r="E120" s="37" t="s">
        <v>5228</v>
      </c>
    </row>
    <row r="121" spans="1:5" ht="114.75">
      <c r="A121" t="s">
        <v>63</v>
      </c>
      <c r="E121" s="35" t="s">
        <v>4267</v>
      </c>
    </row>
    <row r="122" spans="1:16" ht="12.75">
      <c r="A122" s="24" t="s">
        <v>56</v>
      </c>
      <c s="29" t="s">
        <v>89</v>
      </c>
      <c s="29" t="s">
        <v>4992</v>
      </c>
      <c s="24" t="s">
        <v>58</v>
      </c>
      <c s="30" t="s">
        <v>4993</v>
      </c>
      <c s="31" t="s">
        <v>906</v>
      </c>
      <c s="32">
        <v>1</v>
      </c>
      <c s="33">
        <v>0</v>
      </c>
      <c s="33">
        <f>ROUND(ROUND(H122,2)*ROUND(G122,3),2)</f>
      </c>
      <c r="O122">
        <f>(I122*21)/100</f>
      </c>
      <c t="s">
        <v>33</v>
      </c>
    </row>
    <row r="123" spans="1:5" ht="12.75">
      <c r="A123" s="34" t="s">
        <v>61</v>
      </c>
      <c r="E123" s="35" t="s">
        <v>58</v>
      </c>
    </row>
    <row r="124" spans="1:5" ht="38.25">
      <c r="A124" s="36" t="s">
        <v>62</v>
      </c>
      <c r="E124" s="37" t="s">
        <v>5229</v>
      </c>
    </row>
    <row r="125" spans="1:5" ht="114.75">
      <c r="A125" t="s">
        <v>63</v>
      </c>
      <c r="E125" s="35" t="s">
        <v>5230</v>
      </c>
    </row>
    <row r="126" spans="1:18" ht="12.75" customHeight="1">
      <c r="A126" s="6" t="s">
        <v>53</v>
      </c>
      <c s="6"/>
      <c s="39" t="s">
        <v>902</v>
      </c>
      <c s="6"/>
      <c s="27" t="s">
        <v>903</v>
      </c>
      <c s="6"/>
      <c s="6"/>
      <c s="6"/>
      <c s="40">
        <f>0+Q126</f>
      </c>
      <c r="O126">
        <f>0+R126</f>
      </c>
      <c r="Q126">
        <f>0+I127+I131+I135</f>
      </c>
      <c>
        <f>0+O127+O131+O135</f>
      </c>
    </row>
    <row r="127" spans="1:16" ht="25.5">
      <c r="A127" s="24" t="s">
        <v>56</v>
      </c>
      <c s="29" t="s">
        <v>92</v>
      </c>
      <c s="29" t="s">
        <v>904</v>
      </c>
      <c s="24" t="s">
        <v>58</v>
      </c>
      <c s="30" t="s">
        <v>4785</v>
      </c>
      <c s="31" t="s">
        <v>906</v>
      </c>
      <c s="32">
        <v>189.814</v>
      </c>
      <c s="33">
        <v>0</v>
      </c>
      <c s="33">
        <f>ROUND(ROUND(H127,2)*ROUND(G127,3),2)</f>
      </c>
      <c r="O127">
        <f>(I127*21)/100</f>
      </c>
      <c t="s">
        <v>33</v>
      </c>
    </row>
    <row r="128" spans="1:5" ht="12.75">
      <c r="A128" s="34" t="s">
        <v>61</v>
      </c>
      <c r="E128" s="35" t="s">
        <v>58</v>
      </c>
    </row>
    <row r="129" spans="1:5" ht="12.75">
      <c r="A129" s="36" t="s">
        <v>62</v>
      </c>
      <c r="E129" s="37" t="s">
        <v>5231</v>
      </c>
    </row>
    <row r="130" spans="1:5" ht="178.5">
      <c r="A130" t="s">
        <v>63</v>
      </c>
      <c r="E130" s="35" t="s">
        <v>4787</v>
      </c>
    </row>
    <row r="131" spans="1:16" ht="25.5">
      <c r="A131" s="24" t="s">
        <v>56</v>
      </c>
      <c s="29" t="s">
        <v>95</v>
      </c>
      <c s="29" t="s">
        <v>3525</v>
      </c>
      <c s="24" t="s">
        <v>58</v>
      </c>
      <c s="30" t="s">
        <v>4790</v>
      </c>
      <c s="31" t="s">
        <v>906</v>
      </c>
      <c s="32">
        <v>26.945</v>
      </c>
      <c s="33">
        <v>0</v>
      </c>
      <c s="33">
        <f>ROUND(ROUND(H131,2)*ROUND(G131,3),2)</f>
      </c>
      <c r="O131">
        <f>(I131*21)/100</f>
      </c>
      <c t="s">
        <v>33</v>
      </c>
    </row>
    <row r="132" spans="1:5" ht="12.75">
      <c r="A132" s="34" t="s">
        <v>61</v>
      </c>
      <c r="E132" s="35" t="s">
        <v>58</v>
      </c>
    </row>
    <row r="133" spans="1:5" ht="38.25">
      <c r="A133" s="36" t="s">
        <v>62</v>
      </c>
      <c r="E133" s="37" t="s">
        <v>5232</v>
      </c>
    </row>
    <row r="134" spans="1:5" ht="178.5">
      <c r="A134" t="s">
        <v>63</v>
      </c>
      <c r="E134" s="35" t="s">
        <v>4787</v>
      </c>
    </row>
    <row r="135" spans="1:16" ht="25.5">
      <c r="A135" s="24" t="s">
        <v>56</v>
      </c>
      <c s="29" t="s">
        <v>99</v>
      </c>
      <c s="29" t="s">
        <v>2100</v>
      </c>
      <c s="24" t="s">
        <v>58</v>
      </c>
      <c s="30" t="s">
        <v>4792</v>
      </c>
      <c s="31" t="s">
        <v>906</v>
      </c>
      <c s="32">
        <v>1</v>
      </c>
      <c s="33">
        <v>0</v>
      </c>
      <c s="33">
        <f>ROUND(ROUND(H135,2)*ROUND(G135,3),2)</f>
      </c>
      <c r="O135">
        <f>(I135*21)/100</f>
      </c>
      <c t="s">
        <v>33</v>
      </c>
    </row>
    <row r="136" spans="1:5" ht="12.75">
      <c r="A136" s="34" t="s">
        <v>61</v>
      </c>
      <c r="E136" s="35" t="s">
        <v>58</v>
      </c>
    </row>
    <row r="137" spans="1:5" ht="12.75">
      <c r="A137" s="36" t="s">
        <v>62</v>
      </c>
      <c r="E137" s="37" t="s">
        <v>5233</v>
      </c>
    </row>
    <row r="138" spans="1:5" ht="178.5">
      <c r="A138" t="s">
        <v>63</v>
      </c>
      <c r="E138"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4.xml><?xml version="1.0" encoding="utf-8"?>
<worksheet xmlns="http://schemas.openxmlformats.org/spreadsheetml/2006/main" xmlns:r="http://schemas.openxmlformats.org/officeDocument/2006/relationships">
  <sheetPr>
    <pageSetUpPr fitToPage="1"/>
  </sheetPr>
  <dimension ref="A1:R22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0+O11+O40+O73+O78+O107+O144+O149+O170+O175+O180+O189+O222</f>
      </c>
      <c t="s">
        <v>32</v>
      </c>
    </row>
    <row r="3" spans="1:16" ht="15" customHeight="1">
      <c r="A3" t="s">
        <v>12</v>
      </c>
      <c s="12" t="s">
        <v>14</v>
      </c>
      <c s="13" t="s">
        <v>15</v>
      </c>
      <c s="1"/>
      <c s="14" t="s">
        <v>16</v>
      </c>
      <c s="1"/>
      <c s="9"/>
      <c s="8" t="s">
        <v>5234</v>
      </c>
      <c s="41">
        <f>0+I11+I40+I73+I78+I107+I144+I149+I170+I175+I180+I189+I222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5234</v>
      </c>
      <c s="6"/>
      <c s="18" t="s">
        <v>5235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298</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301</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304</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307</v>
      </c>
      <c s="29" t="s">
        <v>4684</v>
      </c>
      <c s="24" t="s">
        <v>58</v>
      </c>
      <c s="30" t="s">
        <v>4685</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4681</v>
      </c>
    </row>
    <row r="28" spans="1:16" ht="12.75">
      <c r="A28" s="24" t="s">
        <v>56</v>
      </c>
      <c s="29" t="s">
        <v>310</v>
      </c>
      <c s="29" t="s">
        <v>4687</v>
      </c>
      <c s="24" t="s">
        <v>58</v>
      </c>
      <c s="30" t="s">
        <v>4688</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4681</v>
      </c>
    </row>
    <row r="32" spans="1:16" ht="12.75">
      <c r="A32" s="24" t="s">
        <v>56</v>
      </c>
      <c s="29" t="s">
        <v>313</v>
      </c>
      <c s="29" t="s">
        <v>5011</v>
      </c>
      <c s="24" t="s">
        <v>58</v>
      </c>
      <c s="30" t="s">
        <v>5236</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316</v>
      </c>
      <c s="29" t="s">
        <v>4690</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f>
      </c>
      <c>
        <f>0+O41+O45+O49+O53+O57+O61+O65+O69</f>
      </c>
    </row>
    <row r="41" spans="1:16" ht="12.75">
      <c r="A41" s="24" t="s">
        <v>56</v>
      </c>
      <c s="29" t="s">
        <v>39</v>
      </c>
      <c s="29" t="s">
        <v>4693</v>
      </c>
      <c s="24" t="s">
        <v>58</v>
      </c>
      <c s="30" t="s">
        <v>4694</v>
      </c>
      <c s="31" t="s">
        <v>936</v>
      </c>
      <c s="32">
        <v>78</v>
      </c>
      <c s="33">
        <v>0</v>
      </c>
      <c s="33">
        <f>ROUND(ROUND(H41,2)*ROUND(G41,3),2)</f>
      </c>
      <c r="O41">
        <f>(I41*21)/100</f>
      </c>
      <c t="s">
        <v>33</v>
      </c>
    </row>
    <row r="42" spans="1:5" ht="12.75">
      <c r="A42" s="34" t="s">
        <v>61</v>
      </c>
      <c r="E42" s="35" t="s">
        <v>58</v>
      </c>
    </row>
    <row r="43" spans="1:5" ht="51">
      <c r="A43" s="36" t="s">
        <v>62</v>
      </c>
      <c r="E43" s="37" t="s">
        <v>5237</v>
      </c>
    </row>
    <row r="44" spans="1:5" ht="12.75">
      <c r="A44" t="s">
        <v>63</v>
      </c>
      <c r="E44" s="35" t="s">
        <v>4696</v>
      </c>
    </row>
    <row r="45" spans="1:16" ht="12.75">
      <c r="A45" s="24" t="s">
        <v>56</v>
      </c>
      <c s="29" t="s">
        <v>33</v>
      </c>
      <c s="29" t="s">
        <v>3167</v>
      </c>
      <c s="24" t="s">
        <v>58</v>
      </c>
      <c s="30" t="s">
        <v>3168</v>
      </c>
      <c s="31" t="s">
        <v>525</v>
      </c>
      <c s="32">
        <v>425.97</v>
      </c>
      <c s="33">
        <v>0</v>
      </c>
      <c s="33">
        <f>ROUND(ROUND(H45,2)*ROUND(G45,3),2)</f>
      </c>
      <c r="O45">
        <f>(I45*21)/100</f>
      </c>
      <c t="s">
        <v>33</v>
      </c>
    </row>
    <row r="46" spans="1:5" ht="12.75">
      <c r="A46" s="34" t="s">
        <v>61</v>
      </c>
      <c r="E46" s="35" t="s">
        <v>58</v>
      </c>
    </row>
    <row r="47" spans="1:5" ht="102">
      <c r="A47" s="36" t="s">
        <v>62</v>
      </c>
      <c r="E47" s="37" t="s">
        <v>5238</v>
      </c>
    </row>
    <row r="48" spans="1:5" ht="306">
      <c r="A48" t="s">
        <v>63</v>
      </c>
      <c r="E48" s="35" t="s">
        <v>4383</v>
      </c>
    </row>
    <row r="49" spans="1:16" ht="12.75">
      <c r="A49" s="24" t="s">
        <v>56</v>
      </c>
      <c s="29" t="s">
        <v>32</v>
      </c>
      <c s="29" t="s">
        <v>729</v>
      </c>
      <c s="24" t="s">
        <v>58</v>
      </c>
      <c s="30" t="s">
        <v>730</v>
      </c>
      <c s="31" t="s">
        <v>525</v>
      </c>
      <c s="32">
        <v>905.184</v>
      </c>
      <c s="33">
        <v>0</v>
      </c>
      <c s="33">
        <f>ROUND(ROUND(H49,2)*ROUND(G49,3),2)</f>
      </c>
      <c r="O49">
        <f>(I49*21)/100</f>
      </c>
      <c t="s">
        <v>33</v>
      </c>
    </row>
    <row r="50" spans="1:5" ht="12.75">
      <c r="A50" s="34" t="s">
        <v>61</v>
      </c>
      <c r="E50" s="35" t="s">
        <v>58</v>
      </c>
    </row>
    <row r="51" spans="1:5" ht="51">
      <c r="A51" s="36" t="s">
        <v>62</v>
      </c>
      <c r="E51" s="37" t="s">
        <v>5239</v>
      </c>
    </row>
    <row r="52" spans="1:5" ht="318.75">
      <c r="A52" t="s">
        <v>63</v>
      </c>
      <c r="E52" s="35" t="s">
        <v>4177</v>
      </c>
    </row>
    <row r="53" spans="1:16" ht="12.75">
      <c r="A53" s="24" t="s">
        <v>56</v>
      </c>
      <c s="29" t="s">
        <v>43</v>
      </c>
      <c s="29" t="s">
        <v>2861</v>
      </c>
      <c s="24" t="s">
        <v>58</v>
      </c>
      <c s="30" t="s">
        <v>2862</v>
      </c>
      <c s="31" t="s">
        <v>525</v>
      </c>
      <c s="32">
        <v>530.36</v>
      </c>
      <c s="33">
        <v>0</v>
      </c>
      <c s="33">
        <f>ROUND(ROUND(H53,2)*ROUND(G53,3),2)</f>
      </c>
      <c r="O53">
        <f>(I53*21)/100</f>
      </c>
      <c t="s">
        <v>33</v>
      </c>
    </row>
    <row r="54" spans="1:5" ht="12.75">
      <c r="A54" s="34" t="s">
        <v>61</v>
      </c>
      <c r="E54" s="35" t="s">
        <v>58</v>
      </c>
    </row>
    <row r="55" spans="1:5" ht="102">
      <c r="A55" s="36" t="s">
        <v>62</v>
      </c>
      <c r="E55" s="37" t="s">
        <v>5240</v>
      </c>
    </row>
    <row r="56" spans="1:5" ht="191.25">
      <c r="A56" t="s">
        <v>63</v>
      </c>
      <c r="E56" s="35" t="s">
        <v>4070</v>
      </c>
    </row>
    <row r="57" spans="1:16" ht="12.75">
      <c r="A57" s="24" t="s">
        <v>56</v>
      </c>
      <c s="29" t="s">
        <v>45</v>
      </c>
      <c s="29" t="s">
        <v>528</v>
      </c>
      <c s="24" t="s">
        <v>58</v>
      </c>
      <c s="30" t="s">
        <v>529</v>
      </c>
      <c s="31" t="s">
        <v>525</v>
      </c>
      <c s="32">
        <v>425.97</v>
      </c>
      <c s="33">
        <v>0</v>
      </c>
      <c s="33">
        <f>ROUND(ROUND(H57,2)*ROUND(G57,3),2)</f>
      </c>
      <c r="O57">
        <f>(I57*21)/100</f>
      </c>
      <c t="s">
        <v>33</v>
      </c>
    </row>
    <row r="58" spans="1:5" ht="12.75">
      <c r="A58" s="34" t="s">
        <v>61</v>
      </c>
      <c r="E58" s="35" t="s">
        <v>58</v>
      </c>
    </row>
    <row r="59" spans="1:5" ht="76.5">
      <c r="A59" s="36" t="s">
        <v>62</v>
      </c>
      <c r="E59" s="37" t="s">
        <v>5241</v>
      </c>
    </row>
    <row r="60" spans="1:5" ht="229.5">
      <c r="A60" t="s">
        <v>63</v>
      </c>
      <c r="E60" s="35" t="s">
        <v>1744</v>
      </c>
    </row>
    <row r="61" spans="1:16" ht="12.75">
      <c r="A61" s="24" t="s">
        <v>56</v>
      </c>
      <c s="29" t="s">
        <v>47</v>
      </c>
      <c s="29" t="s">
        <v>3782</v>
      </c>
      <c s="24" t="s">
        <v>58</v>
      </c>
      <c s="30" t="s">
        <v>3783</v>
      </c>
      <c s="31" t="s">
        <v>525</v>
      </c>
      <c s="32">
        <v>23.184</v>
      </c>
      <c s="33">
        <v>0</v>
      </c>
      <c s="33">
        <f>ROUND(ROUND(H61,2)*ROUND(G61,3),2)</f>
      </c>
      <c r="O61">
        <f>(I61*21)/100</f>
      </c>
      <c t="s">
        <v>33</v>
      </c>
    </row>
    <row r="62" spans="1:5" ht="12.75">
      <c r="A62" s="34" t="s">
        <v>61</v>
      </c>
      <c r="E62" s="35" t="s">
        <v>58</v>
      </c>
    </row>
    <row r="63" spans="1:5" ht="63.75">
      <c r="A63" s="36" t="s">
        <v>62</v>
      </c>
      <c r="E63" s="37" t="s">
        <v>5242</v>
      </c>
    </row>
    <row r="64" spans="1:5" ht="229.5">
      <c r="A64" t="s">
        <v>63</v>
      </c>
      <c r="E64" s="35" t="s">
        <v>4181</v>
      </c>
    </row>
    <row r="65" spans="1:16" ht="12.75">
      <c r="A65" s="24" t="s">
        <v>56</v>
      </c>
      <c s="29" t="s">
        <v>452</v>
      </c>
      <c s="29" t="s">
        <v>3194</v>
      </c>
      <c s="24" t="s">
        <v>58</v>
      </c>
      <c s="30" t="s">
        <v>3195</v>
      </c>
      <c s="31" t="s">
        <v>525</v>
      </c>
      <c s="32">
        <v>1.935</v>
      </c>
      <c s="33">
        <v>0</v>
      </c>
      <c s="33">
        <f>ROUND(ROUND(H65,2)*ROUND(G65,3),2)</f>
      </c>
      <c r="O65">
        <f>(I65*21)/100</f>
      </c>
      <c t="s">
        <v>33</v>
      </c>
    </row>
    <row r="66" spans="1:5" ht="12.75">
      <c r="A66" s="34" t="s">
        <v>61</v>
      </c>
      <c r="E66" s="35" t="s">
        <v>58</v>
      </c>
    </row>
    <row r="67" spans="1:5" ht="51">
      <c r="A67" s="36" t="s">
        <v>62</v>
      </c>
      <c r="E67" s="37" t="s">
        <v>5243</v>
      </c>
    </row>
    <row r="68" spans="1:5" ht="293.25">
      <c r="A68" t="s">
        <v>63</v>
      </c>
      <c r="E68" s="35" t="s">
        <v>4183</v>
      </c>
    </row>
    <row r="69" spans="1:16" ht="12.75">
      <c r="A69" s="24" t="s">
        <v>56</v>
      </c>
      <c s="29" t="s">
        <v>394</v>
      </c>
      <c s="29" t="s">
        <v>3199</v>
      </c>
      <c s="24" t="s">
        <v>58</v>
      </c>
      <c s="30" t="s">
        <v>3200</v>
      </c>
      <c s="31" t="s">
        <v>936</v>
      </c>
      <c s="32">
        <v>74.89</v>
      </c>
      <c s="33">
        <v>0</v>
      </c>
      <c s="33">
        <f>ROUND(ROUND(H69,2)*ROUND(G69,3),2)</f>
      </c>
      <c r="O69">
        <f>(I69*21)/100</f>
      </c>
      <c t="s">
        <v>33</v>
      </c>
    </row>
    <row r="70" spans="1:5" ht="12.75">
      <c r="A70" s="34" t="s">
        <v>61</v>
      </c>
      <c r="E70" s="35" t="s">
        <v>58</v>
      </c>
    </row>
    <row r="71" spans="1:5" ht="51">
      <c r="A71" s="36" t="s">
        <v>62</v>
      </c>
      <c r="E71" s="37" t="s">
        <v>5244</v>
      </c>
    </row>
    <row r="72" spans="1:5" ht="25.5">
      <c r="A72" t="s">
        <v>63</v>
      </c>
      <c r="E72" s="35" t="s">
        <v>4074</v>
      </c>
    </row>
    <row r="73" spans="1:18" ht="12.75" customHeight="1">
      <c r="A73" s="6" t="s">
        <v>53</v>
      </c>
      <c s="6"/>
      <c s="39" t="s">
        <v>92</v>
      </c>
      <c s="6"/>
      <c s="27" t="s">
        <v>4090</v>
      </c>
      <c s="6"/>
      <c s="6"/>
      <c s="6"/>
      <c s="40">
        <f>0+Q73</f>
      </c>
      <c r="O73">
        <f>0+R73</f>
      </c>
      <c r="Q73">
        <f>0+I74</f>
      </c>
      <c>
        <f>0+O74</f>
      </c>
    </row>
    <row r="74" spans="1:16" ht="12.75">
      <c r="A74" s="24" t="s">
        <v>56</v>
      </c>
      <c s="29" t="s">
        <v>50</v>
      </c>
      <c s="29" t="s">
        <v>3468</v>
      </c>
      <c s="24" t="s">
        <v>58</v>
      </c>
      <c s="30" t="s">
        <v>3469</v>
      </c>
      <c s="31" t="s">
        <v>525</v>
      </c>
      <c s="32">
        <v>108.12</v>
      </c>
      <c s="33">
        <v>0</v>
      </c>
      <c s="33">
        <f>ROUND(ROUND(H74,2)*ROUND(G74,3),2)</f>
      </c>
      <c r="O74">
        <f>(I74*21)/100</f>
      </c>
      <c t="s">
        <v>33</v>
      </c>
    </row>
    <row r="75" spans="1:5" ht="12.75">
      <c r="A75" s="34" t="s">
        <v>61</v>
      </c>
      <c r="E75" s="35" t="s">
        <v>58</v>
      </c>
    </row>
    <row r="76" spans="1:5" ht="63.75">
      <c r="A76" s="36" t="s">
        <v>62</v>
      </c>
      <c r="E76" s="37" t="s">
        <v>5245</v>
      </c>
    </row>
    <row r="77" spans="1:5" ht="38.25">
      <c r="A77" t="s">
        <v>63</v>
      </c>
      <c r="E77" s="35" t="s">
        <v>4094</v>
      </c>
    </row>
    <row r="78" spans="1:18" ht="12.75" customHeight="1">
      <c r="A78" s="6" t="s">
        <v>53</v>
      </c>
      <c s="6"/>
      <c s="39" t="s">
        <v>273</v>
      </c>
      <c s="6"/>
      <c s="27" t="s">
        <v>4706</v>
      </c>
      <c s="6"/>
      <c s="6"/>
      <c s="6"/>
      <c s="40">
        <f>0+Q78</f>
      </c>
      <c r="O78">
        <f>0+R78</f>
      </c>
      <c r="Q78">
        <f>0+I79+I83+I87+I91+I95+I99+I103</f>
      </c>
      <c>
        <f>0+O79+O83+O87+O91+O95+O99+O103</f>
      </c>
    </row>
    <row r="79" spans="1:16" ht="12.75">
      <c r="A79" s="24" t="s">
        <v>56</v>
      </c>
      <c s="29" t="s">
        <v>52</v>
      </c>
      <c s="29" t="s">
        <v>3238</v>
      </c>
      <c s="24" t="s">
        <v>58</v>
      </c>
      <c s="30" t="s">
        <v>3239</v>
      </c>
      <c s="31" t="s">
        <v>525</v>
      </c>
      <c s="32">
        <v>16.313</v>
      </c>
      <c s="33">
        <v>0</v>
      </c>
      <c s="33">
        <f>ROUND(ROUND(H79,2)*ROUND(G79,3),2)</f>
      </c>
      <c r="O79">
        <f>(I79*21)/100</f>
      </c>
      <c t="s">
        <v>33</v>
      </c>
    </row>
    <row r="80" spans="1:5" ht="12.75">
      <c r="A80" s="34" t="s">
        <v>61</v>
      </c>
      <c r="E80" s="35" t="s">
        <v>58</v>
      </c>
    </row>
    <row r="81" spans="1:5" ht="63.75">
      <c r="A81" s="36" t="s">
        <v>62</v>
      </c>
      <c r="E81" s="37" t="s">
        <v>5246</v>
      </c>
    </row>
    <row r="82" spans="1:5" ht="229.5">
      <c r="A82" t="s">
        <v>63</v>
      </c>
      <c r="E82" s="35" t="s">
        <v>5247</v>
      </c>
    </row>
    <row r="83" spans="1:16" ht="12.75">
      <c r="A83" s="24" t="s">
        <v>56</v>
      </c>
      <c s="29" t="s">
        <v>67</v>
      </c>
      <c s="29" t="s">
        <v>3802</v>
      </c>
      <c s="24" t="s">
        <v>58</v>
      </c>
      <c s="30" t="s">
        <v>3803</v>
      </c>
      <c s="31" t="s">
        <v>525</v>
      </c>
      <c s="32">
        <v>3.45</v>
      </c>
      <c s="33">
        <v>0</v>
      </c>
      <c s="33">
        <f>ROUND(ROUND(H83,2)*ROUND(G83,3),2)</f>
      </c>
      <c r="O83">
        <f>(I83*21)/100</f>
      </c>
      <c t="s">
        <v>33</v>
      </c>
    </row>
    <row r="84" spans="1:5" ht="12.75">
      <c r="A84" s="34" t="s">
        <v>61</v>
      </c>
      <c r="E84" s="35" t="s">
        <v>58</v>
      </c>
    </row>
    <row r="85" spans="1:5" ht="76.5">
      <c r="A85" s="36" t="s">
        <v>62</v>
      </c>
      <c r="E85" s="37" t="s">
        <v>5248</v>
      </c>
    </row>
    <row r="86" spans="1:5" ht="382.5">
      <c r="A86" t="s">
        <v>63</v>
      </c>
      <c r="E86" s="35" t="s">
        <v>4708</v>
      </c>
    </row>
    <row r="87" spans="1:16" ht="12.75">
      <c r="A87" s="24" t="s">
        <v>56</v>
      </c>
      <c s="29" t="s">
        <v>70</v>
      </c>
      <c s="29" t="s">
        <v>4817</v>
      </c>
      <c s="24" t="s">
        <v>58</v>
      </c>
      <c s="30" t="s">
        <v>4906</v>
      </c>
      <c s="31" t="s">
        <v>525</v>
      </c>
      <c s="32">
        <v>20.16</v>
      </c>
      <c s="33">
        <v>0</v>
      </c>
      <c s="33">
        <f>ROUND(ROUND(H87,2)*ROUND(G87,3),2)</f>
      </c>
      <c r="O87">
        <f>(I87*21)/100</f>
      </c>
      <c t="s">
        <v>33</v>
      </c>
    </row>
    <row r="88" spans="1:5" ht="12.75">
      <c r="A88" s="34" t="s">
        <v>61</v>
      </c>
      <c r="E88" s="35" t="s">
        <v>58</v>
      </c>
    </row>
    <row r="89" spans="1:5" ht="63.75">
      <c r="A89" s="36" t="s">
        <v>62</v>
      </c>
      <c r="E89" s="37" t="s">
        <v>5249</v>
      </c>
    </row>
    <row r="90" spans="1:5" ht="369.75">
      <c r="A90" t="s">
        <v>63</v>
      </c>
      <c r="E90" s="35" t="s">
        <v>4100</v>
      </c>
    </row>
    <row r="91" spans="1:16" ht="12.75">
      <c r="A91" s="24" t="s">
        <v>56</v>
      </c>
      <c s="29" t="s">
        <v>74</v>
      </c>
      <c s="29" t="s">
        <v>4820</v>
      </c>
      <c s="24" t="s">
        <v>58</v>
      </c>
      <c s="30" t="s">
        <v>4821</v>
      </c>
      <c s="31" t="s">
        <v>906</v>
      </c>
      <c s="32">
        <v>5.409</v>
      </c>
      <c s="33">
        <v>0</v>
      </c>
      <c s="33">
        <f>ROUND(ROUND(H91,2)*ROUND(G91,3),2)</f>
      </c>
      <c r="O91">
        <f>(I91*21)/100</f>
      </c>
      <c t="s">
        <v>33</v>
      </c>
    </row>
    <row r="92" spans="1:5" ht="12.75">
      <c r="A92" s="34" t="s">
        <v>61</v>
      </c>
      <c r="E92" s="35" t="s">
        <v>58</v>
      </c>
    </row>
    <row r="93" spans="1:5" ht="102">
      <c r="A93" s="36" t="s">
        <v>62</v>
      </c>
      <c r="E93" s="37" t="s">
        <v>5250</v>
      </c>
    </row>
    <row r="94" spans="1:5" ht="267.75">
      <c r="A94" t="s">
        <v>63</v>
      </c>
      <c r="E94" s="35" t="s">
        <v>4715</v>
      </c>
    </row>
    <row r="95" spans="1:16" ht="12.75">
      <c r="A95" s="24" t="s">
        <v>56</v>
      </c>
      <c s="29" t="s">
        <v>77</v>
      </c>
      <c s="29" t="s">
        <v>5251</v>
      </c>
      <c s="24" t="s">
        <v>58</v>
      </c>
      <c s="30" t="s">
        <v>5252</v>
      </c>
      <c s="31" t="s">
        <v>501</v>
      </c>
      <c s="32">
        <v>940.412</v>
      </c>
      <c s="33">
        <v>0</v>
      </c>
      <c s="33">
        <f>ROUND(ROUND(H95,2)*ROUND(G95,3),2)</f>
      </c>
      <c r="O95">
        <f>(I95*21)/100</f>
      </c>
      <c t="s">
        <v>33</v>
      </c>
    </row>
    <row r="96" spans="1:5" ht="12.75">
      <c r="A96" s="34" t="s">
        <v>61</v>
      </c>
      <c r="E96" s="35" t="s">
        <v>58</v>
      </c>
    </row>
    <row r="97" spans="1:5" ht="76.5">
      <c r="A97" s="36" t="s">
        <v>62</v>
      </c>
      <c r="E97" s="37" t="s">
        <v>5253</v>
      </c>
    </row>
    <row r="98" spans="1:5" ht="293.25">
      <c r="A98" t="s">
        <v>63</v>
      </c>
      <c r="E98" s="35" t="s">
        <v>5254</v>
      </c>
    </row>
    <row r="99" spans="1:16" ht="12.75">
      <c r="A99" s="24" t="s">
        <v>56</v>
      </c>
      <c s="29" t="s">
        <v>80</v>
      </c>
      <c s="29" t="s">
        <v>5255</v>
      </c>
      <c s="24" t="s">
        <v>58</v>
      </c>
      <c s="30" t="s">
        <v>5256</v>
      </c>
      <c s="31" t="s">
        <v>525</v>
      </c>
      <c s="32">
        <v>41.82</v>
      </c>
      <c s="33">
        <v>0</v>
      </c>
      <c s="33">
        <f>ROUND(ROUND(H99,2)*ROUND(G99,3),2)</f>
      </c>
      <c r="O99">
        <f>(I99*21)/100</f>
      </c>
      <c t="s">
        <v>33</v>
      </c>
    </row>
    <row r="100" spans="1:5" ht="12.75">
      <c r="A100" s="34" t="s">
        <v>61</v>
      </c>
      <c r="E100" s="35" t="s">
        <v>58</v>
      </c>
    </row>
    <row r="101" spans="1:5" ht="102">
      <c r="A101" s="36" t="s">
        <v>62</v>
      </c>
      <c r="E101" s="37" t="s">
        <v>5257</v>
      </c>
    </row>
    <row r="102" spans="1:5" ht="369.75">
      <c r="A102" t="s">
        <v>63</v>
      </c>
      <c r="E102" s="35" t="s">
        <v>5258</v>
      </c>
    </row>
    <row r="103" spans="1:16" ht="12.75">
      <c r="A103" s="24" t="s">
        <v>56</v>
      </c>
      <c s="29" t="s">
        <v>83</v>
      </c>
      <c s="29" t="s">
        <v>4712</v>
      </c>
      <c s="24" t="s">
        <v>58</v>
      </c>
      <c s="30" t="s">
        <v>4713</v>
      </c>
      <c s="31" t="s">
        <v>906</v>
      </c>
      <c s="32">
        <v>12.524</v>
      </c>
      <c s="33">
        <v>0</v>
      </c>
      <c s="33">
        <f>ROUND(ROUND(H103,2)*ROUND(G103,3),2)</f>
      </c>
      <c r="O103">
        <f>(I103*21)/100</f>
      </c>
      <c t="s">
        <v>33</v>
      </c>
    </row>
    <row r="104" spans="1:5" ht="12.75">
      <c r="A104" s="34" t="s">
        <v>61</v>
      </c>
      <c r="E104" s="35" t="s">
        <v>58</v>
      </c>
    </row>
    <row r="105" spans="1:5" ht="76.5">
      <c r="A105" s="36" t="s">
        <v>62</v>
      </c>
      <c r="E105" s="37" t="s">
        <v>5259</v>
      </c>
    </row>
    <row r="106" spans="1:5" ht="267.75">
      <c r="A106" t="s">
        <v>63</v>
      </c>
      <c r="E106" s="35" t="s">
        <v>4715</v>
      </c>
    </row>
    <row r="107" spans="1:18" ht="12.75" customHeight="1">
      <c r="A107" s="6" t="s">
        <v>53</v>
      </c>
      <c s="6"/>
      <c s="39" t="s">
        <v>294</v>
      </c>
      <c s="6"/>
      <c s="27" t="s">
        <v>3246</v>
      </c>
      <c s="6"/>
      <c s="6"/>
      <c s="6"/>
      <c s="40">
        <f>0+Q107</f>
      </c>
      <c r="O107">
        <f>0+R107</f>
      </c>
      <c r="Q107">
        <f>0+I108+I112+I116+I120+I124+I128+I132+I136+I140</f>
      </c>
      <c>
        <f>0+O108+O112+O116+O120+O124+O128+O132+O136+O140</f>
      </c>
    </row>
    <row r="108" spans="1:16" ht="12.75">
      <c r="A108" s="24" t="s">
        <v>56</v>
      </c>
      <c s="29" t="s">
        <v>252</v>
      </c>
      <c s="29" t="s">
        <v>5260</v>
      </c>
      <c s="24" t="s">
        <v>58</v>
      </c>
      <c s="30" t="s">
        <v>5261</v>
      </c>
      <c s="31" t="s">
        <v>525</v>
      </c>
      <c s="32">
        <v>0.696</v>
      </c>
      <c s="33">
        <v>0</v>
      </c>
      <c s="33">
        <f>ROUND(ROUND(H108,2)*ROUND(G108,3),2)</f>
      </c>
      <c r="O108">
        <f>(I108*21)/100</f>
      </c>
      <c t="s">
        <v>33</v>
      </c>
    </row>
    <row r="109" spans="1:5" ht="12.75">
      <c r="A109" s="34" t="s">
        <v>61</v>
      </c>
      <c r="E109" s="35" t="s">
        <v>58</v>
      </c>
    </row>
    <row r="110" spans="1:5" ht="51">
      <c r="A110" s="36" t="s">
        <v>62</v>
      </c>
      <c r="E110" s="37" t="s">
        <v>5262</v>
      </c>
    </row>
    <row r="111" spans="1:5" ht="229.5">
      <c r="A111" t="s">
        <v>63</v>
      </c>
      <c r="E111" s="35" t="s">
        <v>4402</v>
      </c>
    </row>
    <row r="112" spans="1:16" ht="12.75">
      <c r="A112" s="24" t="s">
        <v>56</v>
      </c>
      <c s="29" t="s">
        <v>86</v>
      </c>
      <c s="29" t="s">
        <v>3941</v>
      </c>
      <c s="24" t="s">
        <v>58</v>
      </c>
      <c s="30" t="s">
        <v>3942</v>
      </c>
      <c s="31" t="s">
        <v>525</v>
      </c>
      <c s="32">
        <v>0.552</v>
      </c>
      <c s="33">
        <v>0</v>
      </c>
      <c s="33">
        <f>ROUND(ROUND(H112,2)*ROUND(G112,3),2)</f>
      </c>
      <c r="O112">
        <f>(I112*21)/100</f>
      </c>
      <c t="s">
        <v>33</v>
      </c>
    </row>
    <row r="113" spans="1:5" ht="12.75">
      <c r="A113" s="34" t="s">
        <v>61</v>
      </c>
      <c r="E113" s="35" t="s">
        <v>58</v>
      </c>
    </row>
    <row r="114" spans="1:5" ht="51">
      <c r="A114" s="36" t="s">
        <v>62</v>
      </c>
      <c r="E114" s="37" t="s">
        <v>5263</v>
      </c>
    </row>
    <row r="115" spans="1:5" ht="369.75">
      <c r="A115" t="s">
        <v>63</v>
      </c>
      <c r="E115" s="35" t="s">
        <v>4100</v>
      </c>
    </row>
    <row r="116" spans="1:16" ht="12.75">
      <c r="A116" s="24" t="s">
        <v>56</v>
      </c>
      <c s="29" t="s">
        <v>89</v>
      </c>
      <c s="29" t="s">
        <v>3941</v>
      </c>
      <c s="24" t="s">
        <v>39</v>
      </c>
      <c s="30" t="s">
        <v>3942</v>
      </c>
      <c s="31" t="s">
        <v>525</v>
      </c>
      <c s="32">
        <v>18.129</v>
      </c>
      <c s="33">
        <v>0</v>
      </c>
      <c s="33">
        <f>ROUND(ROUND(H116,2)*ROUND(G116,3),2)</f>
      </c>
      <c r="O116">
        <f>(I116*21)/100</f>
      </c>
      <c t="s">
        <v>33</v>
      </c>
    </row>
    <row r="117" spans="1:5" ht="12.75">
      <c r="A117" s="34" t="s">
        <v>61</v>
      </c>
      <c r="E117" s="35" t="s">
        <v>58</v>
      </c>
    </row>
    <row r="118" spans="1:5" ht="51">
      <c r="A118" s="36" t="s">
        <v>62</v>
      </c>
      <c r="E118" s="37" t="s">
        <v>5264</v>
      </c>
    </row>
    <row r="119" spans="1:5" ht="369.75">
      <c r="A119" t="s">
        <v>63</v>
      </c>
      <c r="E119" s="35" t="s">
        <v>4718</v>
      </c>
    </row>
    <row r="120" spans="1:16" ht="12.75">
      <c r="A120" s="24" t="s">
        <v>56</v>
      </c>
      <c s="29" t="s">
        <v>92</v>
      </c>
      <c s="29" t="s">
        <v>5265</v>
      </c>
      <c s="24" t="s">
        <v>58</v>
      </c>
      <c s="30" t="s">
        <v>5266</v>
      </c>
      <c s="31" t="s">
        <v>525</v>
      </c>
      <c s="32">
        <v>10.646</v>
      </c>
      <c s="33">
        <v>0</v>
      </c>
      <c s="33">
        <f>ROUND(ROUND(H120,2)*ROUND(G120,3),2)</f>
      </c>
      <c r="O120">
        <f>(I120*21)/100</f>
      </c>
      <c t="s">
        <v>33</v>
      </c>
    </row>
    <row r="121" spans="1:5" ht="12.75">
      <c r="A121" s="34" t="s">
        <v>61</v>
      </c>
      <c r="E121" s="35" t="s">
        <v>58</v>
      </c>
    </row>
    <row r="122" spans="1:5" ht="76.5">
      <c r="A122" s="36" t="s">
        <v>62</v>
      </c>
      <c r="E122" s="37" t="s">
        <v>5267</v>
      </c>
    </row>
    <row r="123" spans="1:5" ht="369.75">
      <c r="A123" t="s">
        <v>63</v>
      </c>
      <c r="E123" s="35" t="s">
        <v>4100</v>
      </c>
    </row>
    <row r="124" spans="1:16" ht="12.75">
      <c r="A124" s="24" t="s">
        <v>56</v>
      </c>
      <c s="29" t="s">
        <v>95</v>
      </c>
      <c s="29" t="s">
        <v>5268</v>
      </c>
      <c s="24" t="s">
        <v>58</v>
      </c>
      <c s="30" t="s">
        <v>5269</v>
      </c>
      <c s="31" t="s">
        <v>906</v>
      </c>
      <c s="32">
        <v>0.606</v>
      </c>
      <c s="33">
        <v>0</v>
      </c>
      <c s="33">
        <f>ROUND(ROUND(H124,2)*ROUND(G124,3),2)</f>
      </c>
      <c r="O124">
        <f>(I124*21)/100</f>
      </c>
      <c t="s">
        <v>33</v>
      </c>
    </row>
    <row r="125" spans="1:5" ht="12.75">
      <c r="A125" s="34" t="s">
        <v>61</v>
      </c>
      <c r="E125" s="35" t="s">
        <v>58</v>
      </c>
    </row>
    <row r="126" spans="1:5" ht="51">
      <c r="A126" s="36" t="s">
        <v>62</v>
      </c>
      <c r="E126" s="37" t="s">
        <v>5270</v>
      </c>
    </row>
    <row r="127" spans="1:5" ht="178.5">
      <c r="A127" t="s">
        <v>63</v>
      </c>
      <c r="E127" s="35" t="s">
        <v>5271</v>
      </c>
    </row>
    <row r="128" spans="1:16" ht="12.75">
      <c r="A128" s="24" t="s">
        <v>56</v>
      </c>
      <c s="29" t="s">
        <v>99</v>
      </c>
      <c s="29" t="s">
        <v>3247</v>
      </c>
      <c s="24" t="s">
        <v>58</v>
      </c>
      <c s="30" t="s">
        <v>3248</v>
      </c>
      <c s="31" t="s">
        <v>525</v>
      </c>
      <c s="32">
        <v>3.864</v>
      </c>
      <c s="33">
        <v>0</v>
      </c>
      <c s="33">
        <f>ROUND(ROUND(H128,2)*ROUND(G128,3),2)</f>
      </c>
      <c r="O128">
        <f>(I128*21)/100</f>
      </c>
      <c t="s">
        <v>33</v>
      </c>
    </row>
    <row r="129" spans="1:5" ht="12.75">
      <c r="A129" s="34" t="s">
        <v>61</v>
      </c>
      <c r="E129" s="35" t="s">
        <v>58</v>
      </c>
    </row>
    <row r="130" spans="1:5" ht="25.5">
      <c r="A130" s="36" t="s">
        <v>62</v>
      </c>
      <c r="E130" s="37" t="s">
        <v>5272</v>
      </c>
    </row>
    <row r="131" spans="1:5" ht="38.25">
      <c r="A131" t="s">
        <v>63</v>
      </c>
      <c r="E131" s="35" t="s">
        <v>4094</v>
      </c>
    </row>
    <row r="132" spans="1:16" ht="12.75">
      <c r="A132" s="24" t="s">
        <v>56</v>
      </c>
      <c s="29" t="s">
        <v>102</v>
      </c>
      <c s="29" t="s">
        <v>4726</v>
      </c>
      <c s="24" t="s">
        <v>58</v>
      </c>
      <c s="30" t="s">
        <v>4727</v>
      </c>
      <c s="31" t="s">
        <v>525</v>
      </c>
      <c s="32">
        <v>10.911</v>
      </c>
      <c s="33">
        <v>0</v>
      </c>
      <c s="33">
        <f>ROUND(ROUND(H132,2)*ROUND(G132,3),2)</f>
      </c>
      <c r="O132">
        <f>(I132*21)/100</f>
      </c>
      <c t="s">
        <v>33</v>
      </c>
    </row>
    <row r="133" spans="1:5" ht="12.75">
      <c r="A133" s="34" t="s">
        <v>61</v>
      </c>
      <c r="E133" s="35" t="s">
        <v>58</v>
      </c>
    </row>
    <row r="134" spans="1:5" ht="51">
      <c r="A134" s="36" t="s">
        <v>62</v>
      </c>
      <c r="E134" s="37" t="s">
        <v>5273</v>
      </c>
    </row>
    <row r="135" spans="1:5" ht="51">
      <c r="A135" t="s">
        <v>63</v>
      </c>
      <c r="E135" s="35" t="s">
        <v>4729</v>
      </c>
    </row>
    <row r="136" spans="1:16" ht="12.75">
      <c r="A136" s="24" t="s">
        <v>56</v>
      </c>
      <c s="29" t="s">
        <v>105</v>
      </c>
      <c s="29" t="s">
        <v>3251</v>
      </c>
      <c s="24" t="s">
        <v>58</v>
      </c>
      <c s="30" t="s">
        <v>3252</v>
      </c>
      <c s="31" t="s">
        <v>525</v>
      </c>
      <c s="32">
        <v>1.102</v>
      </c>
      <c s="33">
        <v>0</v>
      </c>
      <c s="33">
        <f>ROUND(ROUND(H136,2)*ROUND(G136,3),2)</f>
      </c>
      <c r="O136">
        <f>(I136*21)/100</f>
      </c>
      <c t="s">
        <v>33</v>
      </c>
    </row>
    <row r="137" spans="1:5" ht="12.75">
      <c r="A137" s="34" t="s">
        <v>61</v>
      </c>
      <c r="E137" s="35" t="s">
        <v>58</v>
      </c>
    </row>
    <row r="138" spans="1:5" ht="63.75">
      <c r="A138" s="36" t="s">
        <v>62</v>
      </c>
      <c r="E138" s="37" t="s">
        <v>5274</v>
      </c>
    </row>
    <row r="139" spans="1:5" ht="102">
      <c r="A139" t="s">
        <v>63</v>
      </c>
      <c r="E139" s="35" t="s">
        <v>4199</v>
      </c>
    </row>
    <row r="140" spans="1:16" ht="12.75">
      <c r="A140" s="24" t="s">
        <v>56</v>
      </c>
      <c s="29" t="s">
        <v>258</v>
      </c>
      <c s="29" t="s">
        <v>4200</v>
      </c>
      <c s="24" t="s">
        <v>58</v>
      </c>
      <c s="30" t="s">
        <v>4201</v>
      </c>
      <c s="31" t="s">
        <v>525</v>
      </c>
      <c s="32">
        <v>0.7</v>
      </c>
      <c s="33">
        <v>0</v>
      </c>
      <c s="33">
        <f>ROUND(ROUND(H140,2)*ROUND(G140,3),2)</f>
      </c>
      <c r="O140">
        <f>(I140*21)/100</f>
      </c>
      <c t="s">
        <v>33</v>
      </c>
    </row>
    <row r="141" spans="1:5" ht="12.75">
      <c r="A141" s="34" t="s">
        <v>61</v>
      </c>
      <c r="E141" s="35" t="s">
        <v>58</v>
      </c>
    </row>
    <row r="142" spans="1:5" ht="51">
      <c r="A142" s="36" t="s">
        <v>62</v>
      </c>
      <c r="E142" s="37" t="s">
        <v>5275</v>
      </c>
    </row>
    <row r="143" spans="1:5" ht="357">
      <c r="A143" t="s">
        <v>63</v>
      </c>
      <c r="E143" s="35" t="s">
        <v>4203</v>
      </c>
    </row>
    <row r="144" spans="1:18" ht="12.75" customHeight="1">
      <c r="A144" s="6" t="s">
        <v>53</v>
      </c>
      <c s="6"/>
      <c s="39" t="s">
        <v>174</v>
      </c>
      <c s="6"/>
      <c s="27" t="s">
        <v>4732</v>
      </c>
      <c s="6"/>
      <c s="6"/>
      <c s="6"/>
      <c s="40">
        <f>0+Q144</f>
      </c>
      <c r="O144">
        <f>0+R144</f>
      </c>
      <c r="Q144">
        <f>0+I145</f>
      </c>
      <c>
        <f>0+O145</f>
      </c>
    </row>
    <row r="145" spans="1:16" ht="12.75">
      <c r="A145" s="24" t="s">
        <v>56</v>
      </c>
      <c s="29" t="s">
        <v>261</v>
      </c>
      <c s="29" t="s">
        <v>4733</v>
      </c>
      <c s="24" t="s">
        <v>58</v>
      </c>
      <c s="30" t="s">
        <v>4734</v>
      </c>
      <c s="31" t="s">
        <v>525</v>
      </c>
      <c s="32">
        <v>5.11</v>
      </c>
      <c s="33">
        <v>0</v>
      </c>
      <c s="33">
        <f>ROUND(ROUND(H145,2)*ROUND(G145,3),2)</f>
      </c>
      <c r="O145">
        <f>(I145*21)/100</f>
      </c>
      <c t="s">
        <v>33</v>
      </c>
    </row>
    <row r="146" spans="1:5" ht="12.75">
      <c r="A146" s="34" t="s">
        <v>61</v>
      </c>
      <c r="E146" s="35" t="s">
        <v>58</v>
      </c>
    </row>
    <row r="147" spans="1:5" ht="76.5">
      <c r="A147" s="36" t="s">
        <v>62</v>
      </c>
      <c r="E147" s="37" t="s">
        <v>5276</v>
      </c>
    </row>
    <row r="148" spans="1:5" ht="331.5">
      <c r="A148" t="s">
        <v>63</v>
      </c>
      <c r="E148" s="35" t="s">
        <v>4736</v>
      </c>
    </row>
    <row r="149" spans="1:18" ht="12.75" customHeight="1">
      <c r="A149" s="6" t="s">
        <v>53</v>
      </c>
      <c s="6"/>
      <c s="39" t="s">
        <v>3281</v>
      </c>
      <c s="6"/>
      <c s="27" t="s">
        <v>4737</v>
      </c>
      <c s="6"/>
      <c s="6"/>
      <c s="6"/>
      <c s="40">
        <f>0+Q149</f>
      </c>
      <c r="O149">
        <f>0+R149</f>
      </c>
      <c r="Q149">
        <f>0+I150+I154+I158+I162+I166</f>
      </c>
      <c>
        <f>0+O150+O154+O158+O162+O166</f>
      </c>
    </row>
    <row r="150" spans="1:16" ht="25.5">
      <c r="A150" s="24" t="s">
        <v>56</v>
      </c>
      <c s="29" t="s">
        <v>264</v>
      </c>
      <c s="29" t="s">
        <v>3283</v>
      </c>
      <c s="24" t="s">
        <v>58</v>
      </c>
      <c s="30" t="s">
        <v>3284</v>
      </c>
      <c s="31" t="s">
        <v>936</v>
      </c>
      <c s="32">
        <v>312.94</v>
      </c>
      <c s="33">
        <v>0</v>
      </c>
      <c s="33">
        <f>ROUND(ROUND(H150,2)*ROUND(G150,3),2)</f>
      </c>
      <c r="O150">
        <f>(I150*21)/100</f>
      </c>
      <c t="s">
        <v>33</v>
      </c>
    </row>
    <row r="151" spans="1:5" ht="12.75">
      <c r="A151" s="34" t="s">
        <v>61</v>
      </c>
      <c r="E151" s="35" t="s">
        <v>58</v>
      </c>
    </row>
    <row r="152" spans="1:5" ht="140.25">
      <c r="A152" s="36" t="s">
        <v>62</v>
      </c>
      <c r="E152" s="37" t="s">
        <v>5277</v>
      </c>
    </row>
    <row r="153" spans="1:5" ht="191.25">
      <c r="A153" t="s">
        <v>63</v>
      </c>
      <c r="E153" s="35" t="s">
        <v>4741</v>
      </c>
    </row>
    <row r="154" spans="1:16" ht="12.75">
      <c r="A154" s="24" t="s">
        <v>56</v>
      </c>
      <c s="29" t="s">
        <v>267</v>
      </c>
      <c s="29" t="s">
        <v>5278</v>
      </c>
      <c s="24" t="s">
        <v>58</v>
      </c>
      <c s="30" t="s">
        <v>5279</v>
      </c>
      <c s="31" t="s">
        <v>936</v>
      </c>
      <c s="32">
        <v>85.92</v>
      </c>
      <c s="33">
        <v>0</v>
      </c>
      <c s="33">
        <f>ROUND(ROUND(H154,2)*ROUND(G154,3),2)</f>
      </c>
      <c r="O154">
        <f>(I154*21)/100</f>
      </c>
      <c t="s">
        <v>33</v>
      </c>
    </row>
    <row r="155" spans="1:5" ht="12.75">
      <c r="A155" s="34" t="s">
        <v>61</v>
      </c>
      <c r="E155" s="35" t="s">
        <v>58</v>
      </c>
    </row>
    <row r="156" spans="1:5" ht="76.5">
      <c r="A156" s="36" t="s">
        <v>62</v>
      </c>
      <c r="E156" s="37" t="s">
        <v>5280</v>
      </c>
    </row>
    <row r="157" spans="1:5" ht="191.25">
      <c r="A157" t="s">
        <v>63</v>
      </c>
      <c r="E157" s="35" t="s">
        <v>4741</v>
      </c>
    </row>
    <row r="158" spans="1:16" ht="25.5">
      <c r="A158" s="24" t="s">
        <v>56</v>
      </c>
      <c s="29" t="s">
        <v>270</v>
      </c>
      <c s="29" t="s">
        <v>4738</v>
      </c>
      <c s="24" t="s">
        <v>58</v>
      </c>
      <c s="30" t="s">
        <v>4739</v>
      </c>
      <c s="31" t="s">
        <v>936</v>
      </c>
      <c s="32">
        <v>195.728</v>
      </c>
      <c s="33">
        <v>0</v>
      </c>
      <c s="33">
        <f>ROUND(ROUND(H158,2)*ROUND(G158,3),2)</f>
      </c>
      <c r="O158">
        <f>(I158*21)/100</f>
      </c>
      <c t="s">
        <v>33</v>
      </c>
    </row>
    <row r="159" spans="1:5" ht="12.75">
      <c r="A159" s="34" t="s">
        <v>61</v>
      </c>
      <c r="E159" s="35" t="s">
        <v>58</v>
      </c>
    </row>
    <row r="160" spans="1:5" ht="102">
      <c r="A160" s="36" t="s">
        <v>62</v>
      </c>
      <c r="E160" s="37" t="s">
        <v>5281</v>
      </c>
    </row>
    <row r="161" spans="1:5" ht="191.25">
      <c r="A161" t="s">
        <v>63</v>
      </c>
      <c r="E161" s="35" t="s">
        <v>4741</v>
      </c>
    </row>
    <row r="162" spans="1:16" ht="12.75">
      <c r="A162" s="24" t="s">
        <v>56</v>
      </c>
      <c s="29" t="s">
        <v>273</v>
      </c>
      <c s="29" t="s">
        <v>4742</v>
      </c>
      <c s="24" t="s">
        <v>58</v>
      </c>
      <c s="30" t="s">
        <v>4743</v>
      </c>
      <c s="31" t="s">
        <v>936</v>
      </c>
      <c s="32">
        <v>67.61</v>
      </c>
      <c s="33">
        <v>0</v>
      </c>
      <c s="33">
        <f>ROUND(ROUND(H162,2)*ROUND(G162,3),2)</f>
      </c>
      <c r="O162">
        <f>(I162*21)/100</f>
      </c>
      <c t="s">
        <v>33</v>
      </c>
    </row>
    <row r="163" spans="1:5" ht="12.75">
      <c r="A163" s="34" t="s">
        <v>61</v>
      </c>
      <c r="E163" s="35" t="s">
        <v>58</v>
      </c>
    </row>
    <row r="164" spans="1:5" ht="63.75">
      <c r="A164" s="36" t="s">
        <v>62</v>
      </c>
      <c r="E164" s="37" t="s">
        <v>5282</v>
      </c>
    </row>
    <row r="165" spans="1:5" ht="38.25">
      <c r="A165" t="s">
        <v>63</v>
      </c>
      <c r="E165" s="35" t="s">
        <v>4745</v>
      </c>
    </row>
    <row r="166" spans="1:16" ht="12.75">
      <c r="A166" s="24" t="s">
        <v>56</v>
      </c>
      <c s="29" t="s">
        <v>276</v>
      </c>
      <c s="29" t="s">
        <v>4746</v>
      </c>
      <c s="24" t="s">
        <v>58</v>
      </c>
      <c s="30" t="s">
        <v>4747</v>
      </c>
      <c s="31" t="s">
        <v>936</v>
      </c>
      <c s="32">
        <v>312.94</v>
      </c>
      <c s="33">
        <v>0</v>
      </c>
      <c s="33">
        <f>ROUND(ROUND(H166,2)*ROUND(G166,3),2)</f>
      </c>
      <c r="O166">
        <f>(I166*21)/100</f>
      </c>
      <c t="s">
        <v>33</v>
      </c>
    </row>
    <row r="167" spans="1:5" ht="12.75">
      <c r="A167" s="34" t="s">
        <v>61</v>
      </c>
      <c r="E167" s="35" t="s">
        <v>58</v>
      </c>
    </row>
    <row r="168" spans="1:5" ht="165.75">
      <c r="A168" s="36" t="s">
        <v>62</v>
      </c>
      <c r="E168" s="37" t="s">
        <v>5283</v>
      </c>
    </row>
    <row r="169" spans="1:5" ht="38.25">
      <c r="A169" t="s">
        <v>63</v>
      </c>
      <c r="E169" s="35" t="s">
        <v>4745</v>
      </c>
    </row>
    <row r="170" spans="1:18" ht="12.75" customHeight="1">
      <c r="A170" s="6" t="s">
        <v>53</v>
      </c>
      <c s="6"/>
      <c s="39" t="s">
        <v>4749</v>
      </c>
      <c s="6"/>
      <c s="27" t="s">
        <v>4750</v>
      </c>
      <c s="6"/>
      <c s="6"/>
      <c s="6"/>
      <c s="40">
        <f>0+Q170</f>
      </c>
      <c r="O170">
        <f>0+R170</f>
      </c>
      <c r="Q170">
        <f>0+I171</f>
      </c>
      <c>
        <f>0+O171</f>
      </c>
    </row>
    <row r="171" spans="1:16" ht="12.75">
      <c r="A171" s="24" t="s">
        <v>56</v>
      </c>
      <c s="29" t="s">
        <v>320</v>
      </c>
      <c s="29" t="s">
        <v>5284</v>
      </c>
      <c s="24" t="s">
        <v>58</v>
      </c>
      <c s="30" t="s">
        <v>5285</v>
      </c>
      <c s="31" t="s">
        <v>936</v>
      </c>
      <c s="32">
        <v>41.61</v>
      </c>
      <c s="33">
        <v>0</v>
      </c>
      <c s="33">
        <f>ROUND(ROUND(H171,2)*ROUND(G171,3),2)</f>
      </c>
      <c r="O171">
        <f>(I171*21)/100</f>
      </c>
      <c t="s">
        <v>33</v>
      </c>
    </row>
    <row r="172" spans="1:5" ht="12.75">
      <c r="A172" s="34" t="s">
        <v>61</v>
      </c>
      <c r="E172" s="35" t="s">
        <v>58</v>
      </c>
    </row>
    <row r="173" spans="1:5" ht="51">
      <c r="A173" s="36" t="s">
        <v>62</v>
      </c>
      <c r="E173" s="37" t="s">
        <v>5286</v>
      </c>
    </row>
    <row r="174" spans="1:5" ht="306">
      <c r="A174" t="s">
        <v>63</v>
      </c>
      <c r="E174" s="35" t="s">
        <v>5287</v>
      </c>
    </row>
    <row r="175" spans="1:18" ht="12.75" customHeight="1">
      <c r="A175" s="6" t="s">
        <v>53</v>
      </c>
      <c s="6"/>
      <c s="39" t="s">
        <v>5288</v>
      </c>
      <c s="6"/>
      <c s="27" t="s">
        <v>1957</v>
      </c>
      <c s="6"/>
      <c s="6"/>
      <c s="6"/>
      <c s="40">
        <f>0+Q175</f>
      </c>
      <c r="O175">
        <f>0+R175</f>
      </c>
      <c r="Q175">
        <f>0+I176</f>
      </c>
      <c>
        <f>0+O176</f>
      </c>
    </row>
    <row r="176" spans="1:16" ht="12.75">
      <c r="A176" s="24" t="s">
        <v>56</v>
      </c>
      <c s="29" t="s">
        <v>323</v>
      </c>
      <c s="29" t="s">
        <v>5289</v>
      </c>
      <c s="24" t="s">
        <v>58</v>
      </c>
      <c s="30" t="s">
        <v>5290</v>
      </c>
      <c s="31" t="s">
        <v>98</v>
      </c>
      <c s="32">
        <v>2</v>
      </c>
      <c s="33">
        <v>0</v>
      </c>
      <c s="33">
        <f>ROUND(ROUND(H176,2)*ROUND(G176,3),2)</f>
      </c>
      <c r="O176">
        <f>(I176*21)/100</f>
      </c>
      <c t="s">
        <v>33</v>
      </c>
    </row>
    <row r="177" spans="1:5" ht="12.75">
      <c r="A177" s="34" t="s">
        <v>61</v>
      </c>
      <c r="E177" s="35" t="s">
        <v>58</v>
      </c>
    </row>
    <row r="178" spans="1:5" ht="51">
      <c r="A178" s="36" t="s">
        <v>62</v>
      </c>
      <c r="E178" s="37" t="s">
        <v>5291</v>
      </c>
    </row>
    <row r="179" spans="1:5" ht="12.75">
      <c r="A179" t="s">
        <v>63</v>
      </c>
      <c r="E179" s="35" t="s">
        <v>4681</v>
      </c>
    </row>
    <row r="180" spans="1:18" ht="12.75" customHeight="1">
      <c r="A180" s="6" t="s">
        <v>53</v>
      </c>
      <c s="6"/>
      <c s="39" t="s">
        <v>219</v>
      </c>
      <c s="6"/>
      <c s="27" t="s">
        <v>3287</v>
      </c>
      <c s="6"/>
      <c s="6"/>
      <c s="6"/>
      <c s="40">
        <f>0+Q180</f>
      </c>
      <c r="O180">
        <f>0+R180</f>
      </c>
      <c r="Q180">
        <f>0+I181+I185</f>
      </c>
      <c>
        <f>0+O181+O185</f>
      </c>
    </row>
    <row r="181" spans="1:16" ht="12.75">
      <c r="A181" s="24" t="s">
        <v>56</v>
      </c>
      <c s="29" t="s">
        <v>279</v>
      </c>
      <c s="29" t="s">
        <v>4562</v>
      </c>
      <c s="24" t="s">
        <v>58</v>
      </c>
      <c s="30" t="s">
        <v>4563</v>
      </c>
      <c s="31" t="s">
        <v>60</v>
      </c>
      <c s="32">
        <v>2.4</v>
      </c>
      <c s="33">
        <v>0</v>
      </c>
      <c s="33">
        <f>ROUND(ROUND(H181,2)*ROUND(G181,3),2)</f>
      </c>
      <c r="O181">
        <f>(I181*21)/100</f>
      </c>
      <c t="s">
        <v>33</v>
      </c>
    </row>
    <row r="182" spans="1:5" ht="12.75">
      <c r="A182" s="34" t="s">
        <v>61</v>
      </c>
      <c r="E182" s="35" t="s">
        <v>58</v>
      </c>
    </row>
    <row r="183" spans="1:5" ht="51">
      <c r="A183" s="36" t="s">
        <v>62</v>
      </c>
      <c r="E183" s="37" t="s">
        <v>5292</v>
      </c>
    </row>
    <row r="184" spans="1:5" ht="255">
      <c r="A184" t="s">
        <v>63</v>
      </c>
      <c r="E184" s="35" t="s">
        <v>4565</v>
      </c>
    </row>
    <row r="185" spans="1:16" ht="12.75">
      <c r="A185" s="24" t="s">
        <v>56</v>
      </c>
      <c s="29" t="s">
        <v>282</v>
      </c>
      <c s="29" t="s">
        <v>5293</v>
      </c>
      <c s="24" t="s">
        <v>58</v>
      </c>
      <c s="30" t="s">
        <v>5294</v>
      </c>
      <c s="31" t="s">
        <v>60</v>
      </c>
      <c s="32">
        <v>11.76</v>
      </c>
      <c s="33">
        <v>0</v>
      </c>
      <c s="33">
        <f>ROUND(ROUND(H185,2)*ROUND(G185,3),2)</f>
      </c>
      <c r="O185">
        <f>(I185*21)/100</f>
      </c>
      <c t="s">
        <v>33</v>
      </c>
    </row>
    <row r="186" spans="1:5" ht="12.75">
      <c r="A186" s="34" t="s">
        <v>61</v>
      </c>
      <c r="E186" s="35" t="s">
        <v>58</v>
      </c>
    </row>
    <row r="187" spans="1:5" ht="51">
      <c r="A187" s="36" t="s">
        <v>62</v>
      </c>
      <c r="E187" s="37" t="s">
        <v>5295</v>
      </c>
    </row>
    <row r="188" spans="1:5" ht="242.25">
      <c r="A188" t="s">
        <v>63</v>
      </c>
      <c r="E188" s="35" t="s">
        <v>4569</v>
      </c>
    </row>
    <row r="189" spans="1:18" ht="12.75" customHeight="1">
      <c r="A189" s="6" t="s">
        <v>53</v>
      </c>
      <c s="6"/>
      <c s="39" t="s">
        <v>402</v>
      </c>
      <c s="6"/>
      <c s="27" t="s">
        <v>4124</v>
      </c>
      <c s="6"/>
      <c s="6"/>
      <c s="6"/>
      <c s="40">
        <f>0+Q189</f>
      </c>
      <c r="O189">
        <f>0+R189</f>
      </c>
      <c r="Q189">
        <f>0+I190+I194+I198+I202+I206+I210+I214+I218</f>
      </c>
      <c>
        <f>0+O190+O194+O198+O202+O206+O210+O214+O218</f>
      </c>
    </row>
    <row r="190" spans="1:16" ht="12.75">
      <c r="A190" s="24" t="s">
        <v>56</v>
      </c>
      <c s="29" t="s">
        <v>421</v>
      </c>
      <c s="29" t="s">
        <v>4967</v>
      </c>
      <c s="24" t="s">
        <v>58</v>
      </c>
      <c s="30" t="s">
        <v>4968</v>
      </c>
      <c s="31" t="s">
        <v>98</v>
      </c>
      <c s="32">
        <v>2</v>
      </c>
      <c s="33">
        <v>0</v>
      </c>
      <c s="33">
        <f>ROUND(ROUND(H190,2)*ROUND(G190,3),2)</f>
      </c>
      <c r="O190">
        <f>(I190*21)/100</f>
      </c>
      <c t="s">
        <v>33</v>
      </c>
    </row>
    <row r="191" spans="1:5" ht="12.75">
      <c r="A191" s="34" t="s">
        <v>61</v>
      </c>
      <c r="E191" s="35" t="s">
        <v>58</v>
      </c>
    </row>
    <row r="192" spans="1:5" ht="51">
      <c r="A192" s="36" t="s">
        <v>62</v>
      </c>
      <c r="E192" s="37" t="s">
        <v>5296</v>
      </c>
    </row>
    <row r="193" spans="1:5" ht="38.25">
      <c r="A193" t="s">
        <v>63</v>
      </c>
      <c r="E193" s="35" t="s">
        <v>5297</v>
      </c>
    </row>
    <row r="194" spans="1:16" ht="12.75">
      <c r="A194" s="24" t="s">
        <v>56</v>
      </c>
      <c s="29" t="s">
        <v>285</v>
      </c>
      <c s="29" t="s">
        <v>3851</v>
      </c>
      <c s="24" t="s">
        <v>58</v>
      </c>
      <c s="30" t="s">
        <v>3852</v>
      </c>
      <c s="31" t="s">
        <v>60</v>
      </c>
      <c s="32">
        <v>22</v>
      </c>
      <c s="33">
        <v>0</v>
      </c>
      <c s="33">
        <f>ROUND(ROUND(H194,2)*ROUND(G194,3),2)</f>
      </c>
      <c r="O194">
        <f>(I194*21)/100</f>
      </c>
      <c t="s">
        <v>33</v>
      </c>
    </row>
    <row r="195" spans="1:5" ht="12.75">
      <c r="A195" s="34" t="s">
        <v>61</v>
      </c>
      <c r="E195" s="35" t="s">
        <v>58</v>
      </c>
    </row>
    <row r="196" spans="1:5" ht="51">
      <c r="A196" s="36" t="s">
        <v>62</v>
      </c>
      <c r="E196" s="37" t="s">
        <v>5298</v>
      </c>
    </row>
    <row r="197" spans="1:5" ht="51">
      <c r="A197" t="s">
        <v>63</v>
      </c>
      <c r="E197" s="35" t="s">
        <v>4247</v>
      </c>
    </row>
    <row r="198" spans="1:16" ht="12.75">
      <c r="A198" s="24" t="s">
        <v>56</v>
      </c>
      <c s="29" t="s">
        <v>110</v>
      </c>
      <c s="29" t="s">
        <v>5075</v>
      </c>
      <c s="24" t="s">
        <v>58</v>
      </c>
      <c s="30" t="s">
        <v>5076</v>
      </c>
      <c s="31" t="s">
        <v>936</v>
      </c>
      <c s="32">
        <v>3.649</v>
      </c>
      <c s="33">
        <v>0</v>
      </c>
      <c s="33">
        <f>ROUND(ROUND(H198,2)*ROUND(G198,3),2)</f>
      </c>
      <c r="O198">
        <f>(I198*21)/100</f>
      </c>
      <c t="s">
        <v>33</v>
      </c>
    </row>
    <row r="199" spans="1:5" ht="12.75">
      <c r="A199" s="34" t="s">
        <v>61</v>
      </c>
      <c r="E199" s="35" t="s">
        <v>58</v>
      </c>
    </row>
    <row r="200" spans="1:5" ht="51">
      <c r="A200" s="36" t="s">
        <v>62</v>
      </c>
      <c r="E200" s="37" t="s">
        <v>5299</v>
      </c>
    </row>
    <row r="201" spans="1:5" ht="25.5">
      <c r="A201" t="s">
        <v>63</v>
      </c>
      <c r="E201" s="35" t="s">
        <v>4138</v>
      </c>
    </row>
    <row r="202" spans="1:16" ht="12.75">
      <c r="A202" s="24" t="s">
        <v>56</v>
      </c>
      <c s="29" t="s">
        <v>113</v>
      </c>
      <c s="29" t="s">
        <v>5300</v>
      </c>
      <c s="24" t="s">
        <v>58</v>
      </c>
      <c s="30" t="s">
        <v>5301</v>
      </c>
      <c s="31" t="s">
        <v>525</v>
      </c>
      <c s="32">
        <v>0.068</v>
      </c>
      <c s="33">
        <v>0</v>
      </c>
      <c s="33">
        <f>ROUND(ROUND(H202,2)*ROUND(G202,3),2)</f>
      </c>
      <c r="O202">
        <f>(I202*21)/100</f>
      </c>
      <c t="s">
        <v>33</v>
      </c>
    </row>
    <row r="203" spans="1:5" ht="12.75">
      <c r="A203" s="34" t="s">
        <v>61</v>
      </c>
      <c r="E203" s="35" t="s">
        <v>58</v>
      </c>
    </row>
    <row r="204" spans="1:5" ht="12.75">
      <c r="A204" s="36" t="s">
        <v>62</v>
      </c>
      <c r="E204" s="37" t="s">
        <v>5302</v>
      </c>
    </row>
    <row r="205" spans="1:5" ht="409.5">
      <c r="A205" t="s">
        <v>63</v>
      </c>
      <c r="E205" s="35" t="s">
        <v>5303</v>
      </c>
    </row>
    <row r="206" spans="1:16" ht="12.75">
      <c r="A206" s="24" t="s">
        <v>56</v>
      </c>
      <c s="29" t="s">
        <v>288</v>
      </c>
      <c s="29" t="s">
        <v>5304</v>
      </c>
      <c s="24" t="s">
        <v>58</v>
      </c>
      <c s="30" t="s">
        <v>5305</v>
      </c>
      <c s="31" t="s">
        <v>501</v>
      </c>
      <c s="32">
        <v>180.48</v>
      </c>
      <c s="33">
        <v>0</v>
      </c>
      <c s="33">
        <f>ROUND(ROUND(H206,2)*ROUND(G206,3),2)</f>
      </c>
      <c r="O206">
        <f>(I206*21)/100</f>
      </c>
      <c t="s">
        <v>33</v>
      </c>
    </row>
    <row r="207" spans="1:5" ht="12.75">
      <c r="A207" s="34" t="s">
        <v>61</v>
      </c>
      <c r="E207" s="35" t="s">
        <v>58</v>
      </c>
    </row>
    <row r="208" spans="1:5" ht="51">
      <c r="A208" s="36" t="s">
        <v>62</v>
      </c>
      <c r="E208" s="37" t="s">
        <v>5306</v>
      </c>
    </row>
    <row r="209" spans="1:5" ht="409.5">
      <c r="A209" t="s">
        <v>63</v>
      </c>
      <c r="E209" s="35" t="s">
        <v>5307</v>
      </c>
    </row>
    <row r="210" spans="1:16" ht="12.75">
      <c r="A210" s="24" t="s">
        <v>56</v>
      </c>
      <c s="29" t="s">
        <v>291</v>
      </c>
      <c s="29" t="s">
        <v>5308</v>
      </c>
      <c s="24" t="s">
        <v>58</v>
      </c>
      <c s="30" t="s">
        <v>5309</v>
      </c>
      <c s="31" t="s">
        <v>501</v>
      </c>
      <c s="32">
        <v>45.6</v>
      </c>
      <c s="33">
        <v>0</v>
      </c>
      <c s="33">
        <f>ROUND(ROUND(H210,2)*ROUND(G210,3),2)</f>
      </c>
      <c r="O210">
        <f>(I210*21)/100</f>
      </c>
      <c t="s">
        <v>33</v>
      </c>
    </row>
    <row r="211" spans="1:5" ht="12.75">
      <c r="A211" s="34" t="s">
        <v>61</v>
      </c>
      <c r="E211" s="35" t="s">
        <v>58</v>
      </c>
    </row>
    <row r="212" spans="1:5" ht="63.75">
      <c r="A212" s="36" t="s">
        <v>62</v>
      </c>
      <c r="E212" s="37" t="s">
        <v>5310</v>
      </c>
    </row>
    <row r="213" spans="1:5" ht="357">
      <c r="A213" t="s">
        <v>63</v>
      </c>
      <c r="E213" s="35" t="s">
        <v>5311</v>
      </c>
    </row>
    <row r="214" spans="1:16" ht="12.75">
      <c r="A214" s="24" t="s">
        <v>56</v>
      </c>
      <c s="29" t="s">
        <v>326</v>
      </c>
      <c s="29" t="s">
        <v>5148</v>
      </c>
      <c s="24" t="s">
        <v>58</v>
      </c>
      <c s="30" t="s">
        <v>4772</v>
      </c>
      <c s="31" t="s">
        <v>98</v>
      </c>
      <c s="32">
        <v>2</v>
      </c>
      <c s="33">
        <v>0</v>
      </c>
      <c s="33">
        <f>ROUND(ROUND(H214,2)*ROUND(G214,3),2)</f>
      </c>
      <c r="O214">
        <f>(I214*21)/100</f>
      </c>
      <c t="s">
        <v>33</v>
      </c>
    </row>
    <row r="215" spans="1:5" ht="12.75">
      <c r="A215" s="34" t="s">
        <v>61</v>
      </c>
      <c r="E215" s="35" t="s">
        <v>58</v>
      </c>
    </row>
    <row r="216" spans="1:5" ht="51">
      <c r="A216" s="36" t="s">
        <v>62</v>
      </c>
      <c r="E216" s="37" t="s">
        <v>5312</v>
      </c>
    </row>
    <row r="217" spans="1:5" ht="25.5">
      <c r="A217" t="s">
        <v>63</v>
      </c>
      <c r="E217" s="35" t="s">
        <v>4774</v>
      </c>
    </row>
    <row r="218" spans="1:16" ht="12.75">
      <c r="A218" s="24" t="s">
        <v>56</v>
      </c>
      <c s="29" t="s">
        <v>329</v>
      </c>
      <c s="29" t="s">
        <v>5313</v>
      </c>
      <c s="24" t="s">
        <v>58</v>
      </c>
      <c s="30" t="s">
        <v>5314</v>
      </c>
      <c s="31" t="s">
        <v>501</v>
      </c>
      <c s="32">
        <v>27.2</v>
      </c>
      <c s="33">
        <v>0</v>
      </c>
      <c s="33">
        <f>ROUND(ROUND(H218,2)*ROUND(G218,3),2)</f>
      </c>
      <c r="O218">
        <f>(I218*21)/100</f>
      </c>
      <c t="s">
        <v>33</v>
      </c>
    </row>
    <row r="219" spans="1:5" ht="12.75">
      <c r="A219" s="34" t="s">
        <v>61</v>
      </c>
      <c r="E219" s="35" t="s">
        <v>58</v>
      </c>
    </row>
    <row r="220" spans="1:5" ht="51">
      <c r="A220" s="36" t="s">
        <v>62</v>
      </c>
      <c r="E220" s="37" t="s">
        <v>5315</v>
      </c>
    </row>
    <row r="221" spans="1:5" ht="409.5">
      <c r="A221" t="s">
        <v>63</v>
      </c>
      <c r="E221" s="35" t="s">
        <v>5316</v>
      </c>
    </row>
    <row r="222" spans="1:18" ht="12.75" customHeight="1">
      <c r="A222" s="6" t="s">
        <v>53</v>
      </c>
      <c s="6"/>
      <c s="39" t="s">
        <v>902</v>
      </c>
      <c s="6"/>
      <c s="27" t="s">
        <v>903</v>
      </c>
      <c s="6"/>
      <c s="6"/>
      <c s="6"/>
      <c s="40">
        <f>0+Q222</f>
      </c>
      <c r="O222">
        <f>0+R222</f>
      </c>
      <c r="Q222">
        <f>0+I223</f>
      </c>
      <c>
        <f>0+O223</f>
      </c>
    </row>
    <row r="223" spans="1:16" ht="25.5">
      <c r="A223" s="24" t="s">
        <v>56</v>
      </c>
      <c s="29" t="s">
        <v>294</v>
      </c>
      <c s="29" t="s">
        <v>904</v>
      </c>
      <c s="24" t="s">
        <v>58</v>
      </c>
      <c s="30" t="s">
        <v>5150</v>
      </c>
      <c s="31" t="s">
        <v>906</v>
      </c>
      <c s="32">
        <v>1155.884</v>
      </c>
      <c s="33">
        <v>0</v>
      </c>
      <c s="33">
        <f>ROUND(ROUND(H223,2)*ROUND(G223,3),2)</f>
      </c>
      <c r="O223">
        <f>(I223*21)/100</f>
      </c>
      <c t="s">
        <v>33</v>
      </c>
    </row>
    <row r="224" spans="1:5" ht="12.75">
      <c r="A224" s="34" t="s">
        <v>61</v>
      </c>
      <c r="E224" s="35" t="s">
        <v>58</v>
      </c>
    </row>
    <row r="225" spans="1:5" ht="12.75">
      <c r="A225" s="36" t="s">
        <v>62</v>
      </c>
      <c r="E225" s="37" t="s">
        <v>5317</v>
      </c>
    </row>
    <row r="226" spans="1:5" ht="178.5">
      <c r="A226" t="s">
        <v>63</v>
      </c>
      <c r="E226"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5.xml><?xml version="1.0" encoding="utf-8"?>
<worksheet xmlns="http://schemas.openxmlformats.org/spreadsheetml/2006/main" xmlns:r="http://schemas.openxmlformats.org/officeDocument/2006/relationships">
  <sheetPr>
    <pageSetUpPr fitToPage="1"/>
  </sheetPr>
  <dimension ref="A1:R21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0+O11+O44+O73+O86+O111+O116+O133+O138+O143+O176+O185</f>
      </c>
      <c t="s">
        <v>32</v>
      </c>
    </row>
    <row r="3" spans="1:16" ht="15" customHeight="1">
      <c r="A3" t="s">
        <v>12</v>
      </c>
      <c s="12" t="s">
        <v>14</v>
      </c>
      <c s="13" t="s">
        <v>15</v>
      </c>
      <c s="1"/>
      <c s="14" t="s">
        <v>16</v>
      </c>
      <c s="1"/>
      <c s="9"/>
      <c s="8" t="s">
        <v>5318</v>
      </c>
      <c s="41">
        <f>0+I11+I44+I73+I86+I111+I116+I133+I138+I143+I176+I185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5318</v>
      </c>
      <c s="6"/>
      <c s="18" t="s">
        <v>5319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3155</v>
      </c>
      <c s="24" t="s">
        <v>58</v>
      </c>
      <c s="30" t="s">
        <v>3156</v>
      </c>
      <c s="31" t="s">
        <v>525</v>
      </c>
      <c s="32">
        <v>7.8</v>
      </c>
      <c s="33">
        <v>0</v>
      </c>
      <c s="33">
        <f>ROUND(ROUND(H12,2)*ROUND(G12,3),2)</f>
      </c>
      <c r="O12">
        <f>(I12*21)/100</f>
      </c>
      <c t="s">
        <v>33</v>
      </c>
    </row>
    <row r="13" spans="1:5" ht="12.75">
      <c r="A13" s="34" t="s">
        <v>61</v>
      </c>
      <c r="E13" s="35" t="s">
        <v>3156</v>
      </c>
    </row>
    <row r="14" spans="1:5" ht="25.5">
      <c r="A14" s="36" t="s">
        <v>62</v>
      </c>
      <c r="E14" s="37" t="s">
        <v>5320</v>
      </c>
    </row>
    <row r="15" spans="1:5" ht="38.25">
      <c r="A15" t="s">
        <v>63</v>
      </c>
      <c r="E15" s="35" t="s">
        <v>3158</v>
      </c>
    </row>
    <row r="16" spans="1:16" ht="12.75">
      <c r="A16" s="24" t="s">
        <v>56</v>
      </c>
      <c s="29" t="s">
        <v>33</v>
      </c>
      <c s="29" t="s">
        <v>4803</v>
      </c>
      <c s="24" t="s">
        <v>58</v>
      </c>
      <c s="30" t="s">
        <v>4804</v>
      </c>
      <c s="31" t="s">
        <v>525</v>
      </c>
      <c s="32">
        <v>17.5</v>
      </c>
      <c s="33">
        <v>0</v>
      </c>
      <c s="33">
        <f>ROUND(ROUND(H16,2)*ROUND(G16,3),2)</f>
      </c>
      <c r="O16">
        <f>(I16*21)/100</f>
      </c>
      <c t="s">
        <v>33</v>
      </c>
    </row>
    <row r="17" spans="1:5" ht="12.75">
      <c r="A17" s="34" t="s">
        <v>61</v>
      </c>
      <c r="E17" s="35" t="s">
        <v>4804</v>
      </c>
    </row>
    <row r="18" spans="1:5" ht="25.5">
      <c r="A18" s="36" t="s">
        <v>62</v>
      </c>
      <c r="E18" s="37" t="s">
        <v>4932</v>
      </c>
    </row>
    <row r="19" spans="1:5" ht="25.5">
      <c r="A19" t="s">
        <v>63</v>
      </c>
      <c r="E19" s="35" t="s">
        <v>3437</v>
      </c>
    </row>
    <row r="20" spans="1:16" ht="12.75">
      <c r="A20" s="24" t="s">
        <v>56</v>
      </c>
      <c s="29" t="s">
        <v>32</v>
      </c>
      <c s="29" t="s">
        <v>732</v>
      </c>
      <c s="24" t="s">
        <v>58</v>
      </c>
      <c s="30" t="s">
        <v>733</v>
      </c>
      <c s="31" t="s">
        <v>525</v>
      </c>
      <c s="32">
        <v>212.5</v>
      </c>
      <c s="33">
        <v>0</v>
      </c>
      <c s="33">
        <f>ROUND(ROUND(H20,2)*ROUND(G20,3),2)</f>
      </c>
      <c r="O20">
        <f>(I20*21)/100</f>
      </c>
      <c t="s">
        <v>33</v>
      </c>
    </row>
    <row r="21" spans="1:5" ht="12.75">
      <c r="A21" s="34" t="s">
        <v>61</v>
      </c>
      <c r="E21" s="35" t="s">
        <v>733</v>
      </c>
    </row>
    <row r="22" spans="1:5" ht="25.5">
      <c r="A22" s="36" t="s">
        <v>62</v>
      </c>
      <c r="E22" s="37" t="s">
        <v>5321</v>
      </c>
    </row>
    <row r="23" spans="1:5" ht="318.75">
      <c r="A23" t="s">
        <v>63</v>
      </c>
      <c r="E23" s="35" t="s">
        <v>3175</v>
      </c>
    </row>
    <row r="24" spans="1:16" ht="12.75">
      <c r="A24" s="24" t="s">
        <v>56</v>
      </c>
      <c s="29" t="s">
        <v>43</v>
      </c>
      <c s="29" t="s">
        <v>736</v>
      </c>
      <c s="24" t="s">
        <v>58</v>
      </c>
      <c s="30" t="s">
        <v>737</v>
      </c>
      <c s="31" t="s">
        <v>525</v>
      </c>
      <c s="32">
        <v>16.33</v>
      </c>
      <c s="33">
        <v>0</v>
      </c>
      <c s="33">
        <f>ROUND(ROUND(H24,2)*ROUND(G24,3),2)</f>
      </c>
      <c r="O24">
        <f>(I24*21)/100</f>
      </c>
      <c t="s">
        <v>33</v>
      </c>
    </row>
    <row r="25" spans="1:5" ht="12.75">
      <c r="A25" s="34" t="s">
        <v>61</v>
      </c>
      <c r="E25" s="35" t="s">
        <v>737</v>
      </c>
    </row>
    <row r="26" spans="1:5" ht="25.5">
      <c r="A26" s="36" t="s">
        <v>62</v>
      </c>
      <c r="E26" s="37" t="s">
        <v>5322</v>
      </c>
    </row>
    <row r="27" spans="1:5" ht="318.75">
      <c r="A27" t="s">
        <v>63</v>
      </c>
      <c r="E27" s="35" t="s">
        <v>3175</v>
      </c>
    </row>
    <row r="28" spans="1:16" ht="12.75">
      <c r="A28" s="24" t="s">
        <v>56</v>
      </c>
      <c s="29" t="s">
        <v>45</v>
      </c>
      <c s="29" t="s">
        <v>3190</v>
      </c>
      <c s="24" t="s">
        <v>58</v>
      </c>
      <c s="30" t="s">
        <v>3191</v>
      </c>
      <c s="31" t="s">
        <v>525</v>
      </c>
      <c s="32">
        <v>8</v>
      </c>
      <c s="33">
        <v>0</v>
      </c>
      <c s="33">
        <f>ROUND(ROUND(H28,2)*ROUND(G28,3),2)</f>
      </c>
      <c r="O28">
        <f>(I28*21)/100</f>
      </c>
      <c t="s">
        <v>33</v>
      </c>
    </row>
    <row r="29" spans="1:5" ht="12.75">
      <c r="A29" s="34" t="s">
        <v>61</v>
      </c>
      <c r="E29" s="35" t="s">
        <v>3191</v>
      </c>
    </row>
    <row r="30" spans="1:5" ht="25.5">
      <c r="A30" s="36" t="s">
        <v>62</v>
      </c>
      <c r="E30" s="37" t="s">
        <v>5323</v>
      </c>
    </row>
    <row r="31" spans="1:5" ht="280.5">
      <c r="A31" t="s">
        <v>63</v>
      </c>
      <c r="E31" s="35" t="s">
        <v>3193</v>
      </c>
    </row>
    <row r="32" spans="1:16" ht="12.75">
      <c r="A32" s="24" t="s">
        <v>56</v>
      </c>
      <c s="29" t="s">
        <v>47</v>
      </c>
      <c s="29" t="s">
        <v>3194</v>
      </c>
      <c s="24" t="s">
        <v>58</v>
      </c>
      <c s="30" t="s">
        <v>3195</v>
      </c>
      <c s="31" t="s">
        <v>525</v>
      </c>
      <c s="32">
        <v>11.8</v>
      </c>
      <c s="33">
        <v>0</v>
      </c>
      <c s="33">
        <f>ROUND(ROUND(H32,2)*ROUND(G32,3),2)</f>
      </c>
      <c r="O32">
        <f>(I32*21)/100</f>
      </c>
      <c t="s">
        <v>33</v>
      </c>
    </row>
    <row r="33" spans="1:5" ht="12.75">
      <c r="A33" s="34" t="s">
        <v>61</v>
      </c>
      <c r="E33" s="35" t="s">
        <v>3195</v>
      </c>
    </row>
    <row r="34" spans="1:5" ht="51">
      <c r="A34" s="36" t="s">
        <v>62</v>
      </c>
      <c r="E34" s="37" t="s">
        <v>5324</v>
      </c>
    </row>
    <row r="35" spans="1:5" ht="293.25">
      <c r="A35" t="s">
        <v>63</v>
      </c>
      <c r="E35" s="35" t="s">
        <v>3198</v>
      </c>
    </row>
    <row r="36" spans="1:16" ht="12.75">
      <c r="A36" s="24" t="s">
        <v>56</v>
      </c>
      <c s="29" t="s">
        <v>452</v>
      </c>
      <c s="29" t="s">
        <v>5024</v>
      </c>
      <c s="24" t="s">
        <v>58</v>
      </c>
      <c s="30" t="s">
        <v>5025</v>
      </c>
      <c s="31" t="s">
        <v>936</v>
      </c>
      <c s="32">
        <v>52</v>
      </c>
      <c s="33">
        <v>0</v>
      </c>
      <c s="33">
        <f>ROUND(ROUND(H36,2)*ROUND(G36,3),2)</f>
      </c>
      <c r="O36">
        <f>(I36*21)/100</f>
      </c>
      <c t="s">
        <v>33</v>
      </c>
    </row>
    <row r="37" spans="1:5" ht="12.75">
      <c r="A37" s="34" t="s">
        <v>61</v>
      </c>
      <c r="E37" s="35" t="s">
        <v>5025</v>
      </c>
    </row>
    <row r="38" spans="1:5" ht="25.5">
      <c r="A38" s="36" t="s">
        <v>62</v>
      </c>
      <c r="E38" s="37" t="s">
        <v>5325</v>
      </c>
    </row>
    <row r="39" spans="1:5" ht="38.25">
      <c r="A39" t="s">
        <v>63</v>
      </c>
      <c r="E39" s="35" t="s">
        <v>3207</v>
      </c>
    </row>
    <row r="40" spans="1:16" ht="12.75">
      <c r="A40" s="24" t="s">
        <v>56</v>
      </c>
      <c s="29" t="s">
        <v>394</v>
      </c>
      <c s="29" t="s">
        <v>3208</v>
      </c>
      <c s="24" t="s">
        <v>58</v>
      </c>
      <c s="30" t="s">
        <v>3209</v>
      </c>
      <c s="31" t="s">
        <v>936</v>
      </c>
      <c s="32">
        <v>36.2</v>
      </c>
      <c s="33">
        <v>0</v>
      </c>
      <c s="33">
        <f>ROUND(ROUND(H40,2)*ROUND(G40,3),2)</f>
      </c>
      <c r="O40">
        <f>(I40*21)/100</f>
      </c>
      <c t="s">
        <v>33</v>
      </c>
    </row>
    <row r="41" spans="1:5" ht="12.75">
      <c r="A41" s="34" t="s">
        <v>61</v>
      </c>
      <c r="E41" s="35" t="s">
        <v>3209</v>
      </c>
    </row>
    <row r="42" spans="1:5" ht="25.5">
      <c r="A42" s="36" t="s">
        <v>62</v>
      </c>
      <c r="E42" s="37" t="s">
        <v>5326</v>
      </c>
    </row>
    <row r="43" spans="1:5" ht="25.5">
      <c r="A43" t="s">
        <v>63</v>
      </c>
      <c r="E43" s="35" t="s">
        <v>3212</v>
      </c>
    </row>
    <row r="44" spans="1:18" ht="12.75" customHeight="1">
      <c r="A44" s="6" t="s">
        <v>53</v>
      </c>
      <c s="6"/>
      <c s="39" t="s">
        <v>33</v>
      </c>
      <c s="6"/>
      <c s="27" t="s">
        <v>3213</v>
      </c>
      <c s="6"/>
      <c s="6"/>
      <c s="6"/>
      <c s="40">
        <f>0+Q44</f>
      </c>
      <c r="O44">
        <f>0+R44</f>
      </c>
      <c r="Q44">
        <f>0+I45+I49+I53+I57+I61+I65+I69</f>
      </c>
      <c>
        <f>0+O45+O49+O53+O57+O61+O65+O69</f>
      </c>
    </row>
    <row r="45" spans="1:16" ht="12.75">
      <c r="A45" s="24" t="s">
        <v>56</v>
      </c>
      <c s="29" t="s">
        <v>50</v>
      </c>
      <c s="29" t="s">
        <v>5327</v>
      </c>
      <c s="24" t="s">
        <v>58</v>
      </c>
      <c s="30" t="s">
        <v>5328</v>
      </c>
      <c s="31" t="s">
        <v>936</v>
      </c>
      <c s="32">
        <v>130.08</v>
      </c>
      <c s="33">
        <v>0</v>
      </c>
      <c s="33">
        <f>ROUND(ROUND(H45,2)*ROUND(G45,3),2)</f>
      </c>
      <c r="O45">
        <f>(I45*21)/100</f>
      </c>
      <c t="s">
        <v>33</v>
      </c>
    </row>
    <row r="46" spans="1:5" ht="12.75">
      <c r="A46" s="34" t="s">
        <v>61</v>
      </c>
      <c r="E46" s="35" t="s">
        <v>5328</v>
      </c>
    </row>
    <row r="47" spans="1:5" ht="25.5">
      <c r="A47" s="36" t="s">
        <v>62</v>
      </c>
      <c r="E47" s="37" t="s">
        <v>5329</v>
      </c>
    </row>
    <row r="48" spans="1:5" ht="331.5">
      <c r="A48" t="s">
        <v>63</v>
      </c>
      <c r="E48" s="35" t="s">
        <v>5330</v>
      </c>
    </row>
    <row r="49" spans="1:16" ht="12.75">
      <c r="A49" s="24" t="s">
        <v>56</v>
      </c>
      <c s="29" t="s">
        <v>52</v>
      </c>
      <c s="29" t="s">
        <v>5331</v>
      </c>
      <c s="24" t="s">
        <v>58</v>
      </c>
      <c s="30" t="s">
        <v>5332</v>
      </c>
      <c s="31" t="s">
        <v>936</v>
      </c>
      <c s="32">
        <v>130.08</v>
      </c>
      <c s="33">
        <v>0</v>
      </c>
      <c s="33">
        <f>ROUND(ROUND(H49,2)*ROUND(G49,3),2)</f>
      </c>
      <c r="O49">
        <f>(I49*21)/100</f>
      </c>
      <c t="s">
        <v>33</v>
      </c>
    </row>
    <row r="50" spans="1:5" ht="12.75">
      <c r="A50" s="34" t="s">
        <v>61</v>
      </c>
      <c r="E50" s="35" t="s">
        <v>5332</v>
      </c>
    </row>
    <row r="51" spans="1:5" ht="25.5">
      <c r="A51" s="36" t="s">
        <v>62</v>
      </c>
      <c r="E51" s="37" t="s">
        <v>5329</v>
      </c>
    </row>
    <row r="52" spans="1:5" ht="25.5">
      <c r="A52" t="s">
        <v>63</v>
      </c>
      <c r="E52" s="35" t="s">
        <v>5333</v>
      </c>
    </row>
    <row r="53" spans="1:16" ht="12.75">
      <c r="A53" s="24" t="s">
        <v>56</v>
      </c>
      <c s="29" t="s">
        <v>67</v>
      </c>
      <c s="29" t="s">
        <v>5029</v>
      </c>
      <c s="24" t="s">
        <v>58</v>
      </c>
      <c s="30" t="s">
        <v>5030</v>
      </c>
      <c s="31" t="s">
        <v>60</v>
      </c>
      <c s="32">
        <v>12.1</v>
      </c>
      <c s="33">
        <v>0</v>
      </c>
      <c s="33">
        <f>ROUND(ROUND(H53,2)*ROUND(G53,3),2)</f>
      </c>
      <c r="O53">
        <f>(I53*21)/100</f>
      </c>
      <c t="s">
        <v>33</v>
      </c>
    </row>
    <row r="54" spans="1:5" ht="12.75">
      <c r="A54" s="34" t="s">
        <v>61</v>
      </c>
      <c r="E54" s="35" t="s">
        <v>5030</v>
      </c>
    </row>
    <row r="55" spans="1:5" ht="38.25">
      <c r="A55" s="36" t="s">
        <v>62</v>
      </c>
      <c r="E55" s="37" t="s">
        <v>5334</v>
      </c>
    </row>
    <row r="56" spans="1:5" ht="63.75">
      <c r="A56" t="s">
        <v>63</v>
      </c>
      <c r="E56" s="35" t="s">
        <v>4901</v>
      </c>
    </row>
    <row r="57" spans="1:16" ht="12.75">
      <c r="A57" s="24" t="s">
        <v>56</v>
      </c>
      <c s="29" t="s">
        <v>70</v>
      </c>
      <c s="29" t="s">
        <v>5032</v>
      </c>
      <c s="24" t="s">
        <v>58</v>
      </c>
      <c s="30" t="s">
        <v>5033</v>
      </c>
      <c s="31" t="s">
        <v>60</v>
      </c>
      <c s="32">
        <v>30.6</v>
      </c>
      <c s="33">
        <v>0</v>
      </c>
      <c s="33">
        <f>ROUND(ROUND(H57,2)*ROUND(G57,3),2)</f>
      </c>
      <c r="O57">
        <f>(I57*21)/100</f>
      </c>
      <c t="s">
        <v>33</v>
      </c>
    </row>
    <row r="58" spans="1:5" ht="12.75">
      <c r="A58" s="34" t="s">
        <v>61</v>
      </c>
      <c r="E58" s="35" t="s">
        <v>5033</v>
      </c>
    </row>
    <row r="59" spans="1:5" ht="12.75">
      <c r="A59" s="36" t="s">
        <v>62</v>
      </c>
      <c r="E59" s="37" t="s">
        <v>5335</v>
      </c>
    </row>
    <row r="60" spans="1:5" ht="63.75">
      <c r="A60" t="s">
        <v>63</v>
      </c>
      <c r="E60" s="35" t="s">
        <v>4901</v>
      </c>
    </row>
    <row r="61" spans="1:16" ht="12.75">
      <c r="A61" s="24" t="s">
        <v>56</v>
      </c>
      <c s="29" t="s">
        <v>74</v>
      </c>
      <c s="29" t="s">
        <v>5035</v>
      </c>
      <c s="24" t="s">
        <v>58</v>
      </c>
      <c s="30" t="s">
        <v>5036</v>
      </c>
      <c s="31" t="s">
        <v>60</v>
      </c>
      <c s="32">
        <v>126.4</v>
      </c>
      <c s="33">
        <v>0</v>
      </c>
      <c s="33">
        <f>ROUND(ROUND(H61,2)*ROUND(G61,3),2)</f>
      </c>
      <c r="O61">
        <f>(I61*21)/100</f>
      </c>
      <c t="s">
        <v>33</v>
      </c>
    </row>
    <row r="62" spans="1:5" ht="12.75">
      <c r="A62" s="34" t="s">
        <v>61</v>
      </c>
      <c r="E62" s="35" t="s">
        <v>5036</v>
      </c>
    </row>
    <row r="63" spans="1:5" ht="38.25">
      <c r="A63" s="36" t="s">
        <v>62</v>
      </c>
      <c r="E63" s="37" t="s">
        <v>5336</v>
      </c>
    </row>
    <row r="64" spans="1:5" ht="63.75">
      <c r="A64" t="s">
        <v>63</v>
      </c>
      <c r="E64" s="35" t="s">
        <v>4901</v>
      </c>
    </row>
    <row r="65" spans="1:16" ht="12.75">
      <c r="A65" s="24" t="s">
        <v>56</v>
      </c>
      <c s="29" t="s">
        <v>77</v>
      </c>
      <c s="29" t="s">
        <v>5038</v>
      </c>
      <c s="24" t="s">
        <v>58</v>
      </c>
      <c s="30" t="s">
        <v>5039</v>
      </c>
      <c s="31" t="s">
        <v>525</v>
      </c>
      <c s="32">
        <v>13.7</v>
      </c>
      <c s="33">
        <v>0</v>
      </c>
      <c s="33">
        <f>ROUND(ROUND(H65,2)*ROUND(G65,3),2)</f>
      </c>
      <c r="O65">
        <f>(I65*21)/100</f>
      </c>
      <c t="s">
        <v>33</v>
      </c>
    </row>
    <row r="66" spans="1:5" ht="12.75">
      <c r="A66" s="34" t="s">
        <v>61</v>
      </c>
      <c r="E66" s="35" t="s">
        <v>5039</v>
      </c>
    </row>
    <row r="67" spans="1:5" ht="25.5">
      <c r="A67" s="36" t="s">
        <v>62</v>
      </c>
      <c r="E67" s="37" t="s">
        <v>5337</v>
      </c>
    </row>
    <row r="68" spans="1:5" ht="89.25">
      <c r="A68" t="s">
        <v>63</v>
      </c>
      <c r="E68" s="35" t="s">
        <v>5041</v>
      </c>
    </row>
    <row r="69" spans="1:16" ht="25.5">
      <c r="A69" s="24" t="s">
        <v>56</v>
      </c>
      <c s="29" t="s">
        <v>316</v>
      </c>
      <c s="29" t="s">
        <v>5042</v>
      </c>
      <c s="24" t="s">
        <v>58</v>
      </c>
      <c s="30" t="s">
        <v>5043</v>
      </c>
      <c s="31" t="s">
        <v>60</v>
      </c>
      <c s="32">
        <v>162.05</v>
      </c>
      <c s="33">
        <v>0</v>
      </c>
      <c s="33">
        <f>ROUND(ROUND(H69,2)*ROUND(G69,3),2)</f>
      </c>
      <c r="O69">
        <f>(I69*21)/100</f>
      </c>
      <c t="s">
        <v>33</v>
      </c>
    </row>
    <row r="70" spans="1:5" ht="25.5">
      <c r="A70" s="34" t="s">
        <v>61</v>
      </c>
      <c r="E70" s="35" t="s">
        <v>5043</v>
      </c>
    </row>
    <row r="71" spans="1:5" ht="25.5">
      <c r="A71" s="36" t="s">
        <v>62</v>
      </c>
      <c r="E71" s="37" t="s">
        <v>5338</v>
      </c>
    </row>
    <row r="72" spans="1:5" ht="216.75">
      <c r="A72" t="s">
        <v>63</v>
      </c>
      <c r="E72" s="35" t="s">
        <v>5045</v>
      </c>
    </row>
    <row r="73" spans="1:18" ht="12.75" customHeight="1">
      <c r="A73" s="6" t="s">
        <v>53</v>
      </c>
      <c s="6"/>
      <c s="39" t="s">
        <v>32</v>
      </c>
      <c s="6"/>
      <c s="27" t="s">
        <v>3237</v>
      </c>
      <c s="6"/>
      <c s="6"/>
      <c s="6"/>
      <c s="40">
        <f>0+Q73</f>
      </c>
      <c r="O73">
        <f>0+R73</f>
      </c>
      <c r="Q73">
        <f>0+I74+I78+I82</f>
      </c>
      <c>
        <f>0+O74+O78+O82</f>
      </c>
    </row>
    <row r="74" spans="1:16" ht="12.75">
      <c r="A74" s="24" t="s">
        <v>56</v>
      </c>
      <c s="29" t="s">
        <v>80</v>
      </c>
      <c s="29" t="s">
        <v>3802</v>
      </c>
      <c s="24" t="s">
        <v>58</v>
      </c>
      <c s="30" t="s">
        <v>5339</v>
      </c>
      <c s="31" t="s">
        <v>525</v>
      </c>
      <c s="32">
        <v>13.96</v>
      </c>
      <c s="33">
        <v>0</v>
      </c>
      <c s="33">
        <f>ROUND(ROUND(H74,2)*ROUND(G74,3),2)</f>
      </c>
      <c r="O74">
        <f>(I74*21)/100</f>
      </c>
      <c t="s">
        <v>33</v>
      </c>
    </row>
    <row r="75" spans="1:5" ht="12.75">
      <c r="A75" s="34" t="s">
        <v>61</v>
      </c>
      <c r="E75" s="35" t="s">
        <v>58</v>
      </c>
    </row>
    <row r="76" spans="1:5" ht="25.5">
      <c r="A76" s="36" t="s">
        <v>62</v>
      </c>
      <c r="E76" s="37" t="s">
        <v>5340</v>
      </c>
    </row>
    <row r="77" spans="1:5" ht="382.5">
      <c r="A77" t="s">
        <v>63</v>
      </c>
      <c r="E77" s="35" t="s">
        <v>5049</v>
      </c>
    </row>
    <row r="78" spans="1:16" ht="12.75">
      <c r="A78" s="24" t="s">
        <v>56</v>
      </c>
      <c s="29" t="s">
        <v>83</v>
      </c>
      <c s="29" t="s">
        <v>3806</v>
      </c>
      <c s="24" t="s">
        <v>58</v>
      </c>
      <c s="30" t="s">
        <v>3807</v>
      </c>
      <c s="31" t="s">
        <v>906</v>
      </c>
      <c s="32">
        <v>1.879</v>
      </c>
      <c s="33">
        <v>0</v>
      </c>
      <c s="33">
        <f>ROUND(ROUND(H78,2)*ROUND(G78,3),2)</f>
      </c>
      <c r="O78">
        <f>(I78*21)/100</f>
      </c>
      <c t="s">
        <v>33</v>
      </c>
    </row>
    <row r="79" spans="1:5" ht="12.75">
      <c r="A79" s="34" t="s">
        <v>61</v>
      </c>
      <c r="E79" s="35" t="s">
        <v>3807</v>
      </c>
    </row>
    <row r="80" spans="1:5" ht="25.5">
      <c r="A80" s="36" t="s">
        <v>62</v>
      </c>
      <c r="E80" s="37" t="s">
        <v>5341</v>
      </c>
    </row>
    <row r="81" spans="1:5" ht="242.25">
      <c r="A81" t="s">
        <v>63</v>
      </c>
      <c r="E81" s="35" t="s">
        <v>3809</v>
      </c>
    </row>
    <row r="82" spans="1:16" ht="12.75">
      <c r="A82" s="24" t="s">
        <v>56</v>
      </c>
      <c s="29" t="s">
        <v>252</v>
      </c>
      <c s="29" t="s">
        <v>4902</v>
      </c>
      <c s="24" t="s">
        <v>58</v>
      </c>
      <c s="30" t="s">
        <v>4903</v>
      </c>
      <c s="31" t="s">
        <v>525</v>
      </c>
      <c s="32">
        <v>1.5</v>
      </c>
      <c s="33">
        <v>0</v>
      </c>
      <c s="33">
        <f>ROUND(ROUND(H82,2)*ROUND(G82,3),2)</f>
      </c>
      <c r="O82">
        <f>(I82*21)/100</f>
      </c>
      <c t="s">
        <v>33</v>
      </c>
    </row>
    <row r="83" spans="1:5" ht="12.75">
      <c r="A83" s="34" t="s">
        <v>61</v>
      </c>
      <c r="E83" s="35" t="s">
        <v>4903</v>
      </c>
    </row>
    <row r="84" spans="1:5" ht="12.75">
      <c r="A84" s="36" t="s">
        <v>62</v>
      </c>
      <c r="E84" s="37" t="s">
        <v>5342</v>
      </c>
    </row>
    <row r="85" spans="1:5" ht="25.5">
      <c r="A85" t="s">
        <v>63</v>
      </c>
      <c r="E85" s="35" t="s">
        <v>4905</v>
      </c>
    </row>
    <row r="86" spans="1:18" ht="12.75" customHeight="1">
      <c r="A86" s="6" t="s">
        <v>53</v>
      </c>
      <c s="6"/>
      <c s="39" t="s">
        <v>43</v>
      </c>
      <c s="6"/>
      <c s="27" t="s">
        <v>3246</v>
      </c>
      <c s="6"/>
      <c s="6"/>
      <c s="6"/>
      <c s="40">
        <f>0+Q86</f>
      </c>
      <c r="O86">
        <f>0+R86</f>
      </c>
      <c r="Q86">
        <f>0+I87+I91+I95+I99+I103+I107</f>
      </c>
      <c>
        <f>0+O87+O91+O95+O99+O103+O107</f>
      </c>
    </row>
    <row r="87" spans="1:16" ht="12.75">
      <c r="A87" s="24" t="s">
        <v>56</v>
      </c>
      <c s="29" t="s">
        <v>86</v>
      </c>
      <c s="29" t="s">
        <v>5052</v>
      </c>
      <c s="24" t="s">
        <v>58</v>
      </c>
      <c s="30" t="s">
        <v>5053</v>
      </c>
      <c s="31" t="s">
        <v>525</v>
      </c>
      <c s="32">
        <v>28.06</v>
      </c>
      <c s="33">
        <v>0</v>
      </c>
      <c s="33">
        <f>ROUND(ROUND(H87,2)*ROUND(G87,3),2)</f>
      </c>
      <c r="O87">
        <f>(I87*21)/100</f>
      </c>
      <c t="s">
        <v>33</v>
      </c>
    </row>
    <row r="88" spans="1:5" ht="12.75">
      <c r="A88" s="34" t="s">
        <v>61</v>
      </c>
      <c r="E88" s="35" t="s">
        <v>5053</v>
      </c>
    </row>
    <row r="89" spans="1:5" ht="25.5">
      <c r="A89" s="36" t="s">
        <v>62</v>
      </c>
      <c r="E89" s="37" t="s">
        <v>5343</v>
      </c>
    </row>
    <row r="90" spans="1:5" ht="369.75">
      <c r="A90" t="s">
        <v>63</v>
      </c>
      <c r="E90" s="35" t="s">
        <v>3312</v>
      </c>
    </row>
    <row r="91" spans="1:16" ht="12.75">
      <c r="A91" s="24" t="s">
        <v>56</v>
      </c>
      <c s="29" t="s">
        <v>89</v>
      </c>
      <c s="29" t="s">
        <v>5059</v>
      </c>
      <c s="24" t="s">
        <v>58</v>
      </c>
      <c s="30" t="s">
        <v>5060</v>
      </c>
      <c s="31" t="s">
        <v>906</v>
      </c>
      <c s="32">
        <v>0.163</v>
      </c>
      <c s="33">
        <v>0</v>
      </c>
      <c s="33">
        <f>ROUND(ROUND(H91,2)*ROUND(G91,3),2)</f>
      </c>
      <c r="O91">
        <f>(I91*21)/100</f>
      </c>
      <c t="s">
        <v>33</v>
      </c>
    </row>
    <row r="92" spans="1:5" ht="12.75">
      <c r="A92" s="34" t="s">
        <v>61</v>
      </c>
      <c r="E92" s="35" t="s">
        <v>5060</v>
      </c>
    </row>
    <row r="93" spans="1:5" ht="12.75">
      <c r="A93" s="36" t="s">
        <v>62</v>
      </c>
      <c r="E93" s="37" t="s">
        <v>5344</v>
      </c>
    </row>
    <row r="94" spans="1:5" ht="267.75">
      <c r="A94" t="s">
        <v>63</v>
      </c>
      <c r="E94" s="35" t="s">
        <v>4919</v>
      </c>
    </row>
    <row r="95" spans="1:16" ht="12.75">
      <c r="A95" s="24" t="s">
        <v>56</v>
      </c>
      <c s="29" t="s">
        <v>92</v>
      </c>
      <c s="29" t="s">
        <v>3941</v>
      </c>
      <c s="24" t="s">
        <v>58</v>
      </c>
      <c s="30" t="s">
        <v>3942</v>
      </c>
      <c s="31" t="s">
        <v>525</v>
      </c>
      <c s="32">
        <v>18.028</v>
      </c>
      <c s="33">
        <v>0</v>
      </c>
      <c s="33">
        <f>ROUND(ROUND(H95,2)*ROUND(G95,3),2)</f>
      </c>
      <c r="O95">
        <f>(I95*21)/100</f>
      </c>
      <c t="s">
        <v>33</v>
      </c>
    </row>
    <row r="96" spans="1:5" ht="12.75">
      <c r="A96" s="34" t="s">
        <v>61</v>
      </c>
      <c r="E96" s="35" t="s">
        <v>3942</v>
      </c>
    </row>
    <row r="97" spans="1:5" ht="51">
      <c r="A97" s="36" t="s">
        <v>62</v>
      </c>
      <c r="E97" s="37" t="s">
        <v>5345</v>
      </c>
    </row>
    <row r="98" spans="1:5" ht="369.75">
      <c r="A98" t="s">
        <v>63</v>
      </c>
      <c r="E98" s="35" t="s">
        <v>3312</v>
      </c>
    </row>
    <row r="99" spans="1:16" ht="12.75">
      <c r="A99" s="24" t="s">
        <v>56</v>
      </c>
      <c s="29" t="s">
        <v>320</v>
      </c>
      <c s="29" t="s">
        <v>5346</v>
      </c>
      <c s="24" t="s">
        <v>58</v>
      </c>
      <c s="30" t="s">
        <v>5347</v>
      </c>
      <c s="31" t="s">
        <v>525</v>
      </c>
      <c s="32">
        <v>0.48</v>
      </c>
      <c s="33">
        <v>0</v>
      </c>
      <c s="33">
        <f>ROUND(ROUND(H99,2)*ROUND(G99,3),2)</f>
      </c>
      <c r="O99">
        <f>(I99*0)/100</f>
      </c>
      <c t="s">
        <v>37</v>
      </c>
    </row>
    <row r="100" spans="1:5" ht="12.75">
      <c r="A100" s="34" t="s">
        <v>61</v>
      </c>
      <c r="E100" s="35" t="s">
        <v>58</v>
      </c>
    </row>
    <row r="101" spans="1:5" ht="25.5">
      <c r="A101" s="36" t="s">
        <v>62</v>
      </c>
      <c r="E101" s="37" t="s">
        <v>5348</v>
      </c>
    </row>
    <row r="102" spans="1:5" ht="369.75">
      <c r="A102" t="s">
        <v>63</v>
      </c>
      <c r="E102" s="35" t="s">
        <v>5258</v>
      </c>
    </row>
    <row r="103" spans="1:16" ht="12.75">
      <c r="A103" s="24" t="s">
        <v>56</v>
      </c>
      <c s="29" t="s">
        <v>95</v>
      </c>
      <c s="29" t="s">
        <v>4726</v>
      </c>
      <c s="24" t="s">
        <v>58</v>
      </c>
      <c s="30" t="s">
        <v>4727</v>
      </c>
      <c s="31" t="s">
        <v>525</v>
      </c>
      <c s="32">
        <v>12.42</v>
      </c>
      <c s="33">
        <v>0</v>
      </c>
      <c s="33">
        <f>ROUND(ROUND(H103,2)*ROUND(G103,3),2)</f>
      </c>
      <c r="O103">
        <f>(I103*21)/100</f>
      </c>
      <c t="s">
        <v>33</v>
      </c>
    </row>
    <row r="104" spans="1:5" ht="12.75">
      <c r="A104" s="34" t="s">
        <v>61</v>
      </c>
      <c r="E104" s="35" t="s">
        <v>4727</v>
      </c>
    </row>
    <row r="105" spans="1:5" ht="25.5">
      <c r="A105" s="36" t="s">
        <v>62</v>
      </c>
      <c r="E105" s="37" t="s">
        <v>5349</v>
      </c>
    </row>
    <row r="106" spans="1:5" ht="51">
      <c r="A106" t="s">
        <v>63</v>
      </c>
      <c r="E106" s="35" t="s">
        <v>4923</v>
      </c>
    </row>
    <row r="107" spans="1:16" ht="12.75">
      <c r="A107" s="24" t="s">
        <v>56</v>
      </c>
      <c s="29" t="s">
        <v>99</v>
      </c>
      <c s="29" t="s">
        <v>3251</v>
      </c>
      <c s="24" t="s">
        <v>58</v>
      </c>
      <c s="30" t="s">
        <v>3252</v>
      </c>
      <c s="31" t="s">
        <v>525</v>
      </c>
      <c s="32">
        <v>3.21</v>
      </c>
      <c s="33">
        <v>0</v>
      </c>
      <c s="33">
        <f>ROUND(ROUND(H107,2)*ROUND(G107,3),2)</f>
      </c>
      <c r="O107">
        <f>(I107*21)/100</f>
      </c>
      <c t="s">
        <v>33</v>
      </c>
    </row>
    <row r="108" spans="1:5" ht="12.75">
      <c r="A108" s="34" t="s">
        <v>61</v>
      </c>
      <c r="E108" s="35" t="s">
        <v>3252</v>
      </c>
    </row>
    <row r="109" spans="1:5" ht="12.75">
      <c r="A109" s="36" t="s">
        <v>62</v>
      </c>
      <c r="E109" s="37" t="s">
        <v>5350</v>
      </c>
    </row>
    <row r="110" spans="1:5" ht="102">
      <c r="A110" t="s">
        <v>63</v>
      </c>
      <c r="E110" s="35" t="s">
        <v>3254</v>
      </c>
    </row>
    <row r="111" spans="1:18" ht="12.75" customHeight="1">
      <c r="A111" s="6" t="s">
        <v>53</v>
      </c>
      <c s="6"/>
      <c s="39" t="s">
        <v>47</v>
      </c>
      <c s="6"/>
      <c s="27" t="s">
        <v>4929</v>
      </c>
      <c s="6"/>
      <c s="6"/>
      <c s="6"/>
      <c s="40">
        <f>0+Q111</f>
      </c>
      <c r="O111">
        <f>0+R111</f>
      </c>
      <c r="Q111">
        <f>0+I112</f>
      </c>
      <c>
        <f>0+O112</f>
      </c>
    </row>
    <row r="112" spans="1:16" ht="12.75">
      <c r="A112" s="24" t="s">
        <v>56</v>
      </c>
      <c s="29" t="s">
        <v>102</v>
      </c>
      <c s="29" t="s">
        <v>4938</v>
      </c>
      <c s="24" t="s">
        <v>58</v>
      </c>
      <c s="30" t="s">
        <v>4939</v>
      </c>
      <c s="31" t="s">
        <v>525</v>
      </c>
      <c s="32">
        <v>5.51</v>
      </c>
      <c s="33">
        <v>0</v>
      </c>
      <c s="33">
        <f>ROUND(ROUND(H112,2)*ROUND(G112,3),2)</f>
      </c>
      <c r="O112">
        <f>(I112*21)/100</f>
      </c>
      <c t="s">
        <v>33</v>
      </c>
    </row>
    <row r="113" spans="1:5" ht="12.75">
      <c r="A113" s="34" t="s">
        <v>61</v>
      </c>
      <c r="E113" s="35" t="s">
        <v>4939</v>
      </c>
    </row>
    <row r="114" spans="1:5" ht="12.75">
      <c r="A114" s="36" t="s">
        <v>62</v>
      </c>
      <c r="E114" s="37" t="s">
        <v>5351</v>
      </c>
    </row>
    <row r="115" spans="1:5" ht="357">
      <c r="A115" t="s">
        <v>63</v>
      </c>
      <c r="E115" s="35" t="s">
        <v>4941</v>
      </c>
    </row>
    <row r="116" spans="1:18" ht="12.75" customHeight="1">
      <c r="A116" s="6" t="s">
        <v>53</v>
      </c>
      <c s="6"/>
      <c s="39" t="s">
        <v>3281</v>
      </c>
      <c s="6"/>
      <c s="27" t="s">
        <v>3282</v>
      </c>
      <c s="6"/>
      <c s="6"/>
      <c s="6"/>
      <c s="40">
        <f>0+Q116</f>
      </c>
      <c r="O116">
        <f>0+R116</f>
      </c>
      <c r="Q116">
        <f>0+I117+I121+I125+I129</f>
      </c>
      <c>
        <f>0+O117+O121+O125+O129</f>
      </c>
    </row>
    <row r="117" spans="1:16" ht="25.5">
      <c r="A117" s="24" t="s">
        <v>56</v>
      </c>
      <c s="29" t="s">
        <v>105</v>
      </c>
      <c s="29" t="s">
        <v>4946</v>
      </c>
      <c s="24" t="s">
        <v>58</v>
      </c>
      <c s="30" t="s">
        <v>4947</v>
      </c>
      <c s="31" t="s">
        <v>936</v>
      </c>
      <c s="32">
        <v>113.89</v>
      </c>
      <c s="33">
        <v>0</v>
      </c>
      <c s="33">
        <f>ROUND(ROUND(H117,2)*ROUND(G117,3),2)</f>
      </c>
      <c r="O117">
        <f>(I117*21)/100</f>
      </c>
      <c t="s">
        <v>33</v>
      </c>
    </row>
    <row r="118" spans="1:5" ht="25.5">
      <c r="A118" s="34" t="s">
        <v>61</v>
      </c>
      <c r="E118" s="35" t="s">
        <v>4947</v>
      </c>
    </row>
    <row r="119" spans="1:5" ht="12.75">
      <c r="A119" s="36" t="s">
        <v>62</v>
      </c>
      <c r="E119" s="37" t="s">
        <v>5352</v>
      </c>
    </row>
    <row r="120" spans="1:5" ht="191.25">
      <c r="A120" t="s">
        <v>63</v>
      </c>
      <c r="E120" s="35" t="s">
        <v>3286</v>
      </c>
    </row>
    <row r="121" spans="1:16" ht="25.5">
      <c r="A121" s="24" t="s">
        <v>56</v>
      </c>
      <c s="29" t="s">
        <v>258</v>
      </c>
      <c s="29" t="s">
        <v>4738</v>
      </c>
      <c s="24" t="s">
        <v>58</v>
      </c>
      <c s="30" t="s">
        <v>4739</v>
      </c>
      <c s="31" t="s">
        <v>936</v>
      </c>
      <c s="32">
        <v>227</v>
      </c>
      <c s="33">
        <v>0</v>
      </c>
      <c s="33">
        <f>ROUND(ROUND(H121,2)*ROUND(G121,3),2)</f>
      </c>
      <c r="O121">
        <f>(I121*21)/100</f>
      </c>
      <c t="s">
        <v>33</v>
      </c>
    </row>
    <row r="122" spans="1:5" ht="25.5">
      <c r="A122" s="34" t="s">
        <v>61</v>
      </c>
      <c r="E122" s="35" t="s">
        <v>4739</v>
      </c>
    </row>
    <row r="123" spans="1:5" ht="12.75">
      <c r="A123" s="36" t="s">
        <v>62</v>
      </c>
      <c r="E123" s="37" t="s">
        <v>5353</v>
      </c>
    </row>
    <row r="124" spans="1:5" ht="191.25">
      <c r="A124" t="s">
        <v>63</v>
      </c>
      <c r="E124" s="35" t="s">
        <v>3286</v>
      </c>
    </row>
    <row r="125" spans="1:16" ht="12.75">
      <c r="A125" s="24" t="s">
        <v>56</v>
      </c>
      <c s="29" t="s">
        <v>261</v>
      </c>
      <c s="29" t="s">
        <v>4742</v>
      </c>
      <c s="24" t="s">
        <v>58</v>
      </c>
      <c s="30" t="s">
        <v>4743</v>
      </c>
      <c s="31" t="s">
        <v>936</v>
      </c>
      <c s="32">
        <v>110.2</v>
      </c>
      <c s="33">
        <v>0</v>
      </c>
      <c s="33">
        <f>ROUND(ROUND(H125,2)*ROUND(G125,3),2)</f>
      </c>
      <c r="O125">
        <f>(I125*21)/100</f>
      </c>
      <c t="s">
        <v>33</v>
      </c>
    </row>
    <row r="126" spans="1:5" ht="12.75">
      <c r="A126" s="34" t="s">
        <v>61</v>
      </c>
      <c r="E126" s="35" t="s">
        <v>4743</v>
      </c>
    </row>
    <row r="127" spans="1:5" ht="25.5">
      <c r="A127" s="36" t="s">
        <v>62</v>
      </c>
      <c r="E127" s="37" t="s">
        <v>5354</v>
      </c>
    </row>
    <row r="128" spans="1:5" ht="38.25">
      <c r="A128" t="s">
        <v>63</v>
      </c>
      <c r="E128" s="35" t="s">
        <v>4956</v>
      </c>
    </row>
    <row r="129" spans="1:16" ht="12.75">
      <c r="A129" s="24" t="s">
        <v>56</v>
      </c>
      <c s="29" t="s">
        <v>264</v>
      </c>
      <c s="29" t="s">
        <v>4746</v>
      </c>
      <c s="24" t="s">
        <v>58</v>
      </c>
      <c s="30" t="s">
        <v>4747</v>
      </c>
      <c s="31" t="s">
        <v>936</v>
      </c>
      <c s="32">
        <v>331</v>
      </c>
      <c s="33">
        <v>0</v>
      </c>
      <c s="33">
        <f>ROUND(ROUND(H129,2)*ROUND(G129,3),2)</f>
      </c>
      <c r="O129">
        <f>(I129*21)/100</f>
      </c>
      <c t="s">
        <v>33</v>
      </c>
    </row>
    <row r="130" spans="1:5" ht="12.75">
      <c r="A130" s="34" t="s">
        <v>61</v>
      </c>
      <c r="E130" s="35" t="s">
        <v>4747</v>
      </c>
    </row>
    <row r="131" spans="1:5" ht="51">
      <c r="A131" s="36" t="s">
        <v>62</v>
      </c>
      <c r="E131" s="37" t="s">
        <v>5355</v>
      </c>
    </row>
    <row r="132" spans="1:5" ht="38.25">
      <c r="A132" t="s">
        <v>63</v>
      </c>
      <c r="E132" s="35" t="s">
        <v>4956</v>
      </c>
    </row>
    <row r="133" spans="1:18" ht="12.75" customHeight="1">
      <c r="A133" s="6" t="s">
        <v>53</v>
      </c>
      <c s="6"/>
      <c s="39" t="s">
        <v>204</v>
      </c>
      <c s="6"/>
      <c s="27" t="s">
        <v>4957</v>
      </c>
      <c s="6"/>
      <c s="6"/>
      <c s="6"/>
      <c s="40">
        <f>0+Q133</f>
      </c>
      <c r="O133">
        <f>0+R133</f>
      </c>
      <c r="Q133">
        <f>0+I134</f>
      </c>
      <c>
        <f>0+O134</f>
      </c>
    </row>
    <row r="134" spans="1:16" ht="25.5">
      <c r="A134" s="24" t="s">
        <v>56</v>
      </c>
      <c s="29" t="s">
        <v>267</v>
      </c>
      <c s="29" t="s">
        <v>4958</v>
      </c>
      <c s="24" t="s">
        <v>58</v>
      </c>
      <c s="30" t="s">
        <v>4959</v>
      </c>
      <c s="31" t="s">
        <v>98</v>
      </c>
      <c s="32">
        <v>4</v>
      </c>
      <c s="33">
        <v>0</v>
      </c>
      <c s="33">
        <f>ROUND(ROUND(H134,2)*ROUND(G134,3),2)</f>
      </c>
      <c r="O134">
        <f>(I134*21)/100</f>
      </c>
      <c t="s">
        <v>33</v>
      </c>
    </row>
    <row r="135" spans="1:5" ht="25.5">
      <c r="A135" s="34" t="s">
        <v>61</v>
      </c>
      <c r="E135" s="35" t="s">
        <v>4959</v>
      </c>
    </row>
    <row r="136" spans="1:5" ht="25.5">
      <c r="A136" s="36" t="s">
        <v>62</v>
      </c>
      <c r="E136" s="37" t="s">
        <v>5021</v>
      </c>
    </row>
    <row r="137" spans="1:5" ht="89.25">
      <c r="A137" t="s">
        <v>63</v>
      </c>
      <c r="E137" s="35" t="s">
        <v>4960</v>
      </c>
    </row>
    <row r="138" spans="1:18" ht="12.75" customHeight="1">
      <c r="A138" s="6" t="s">
        <v>53</v>
      </c>
      <c s="6"/>
      <c s="39" t="s">
        <v>394</v>
      </c>
      <c s="6"/>
      <c s="27" t="s">
        <v>3287</v>
      </c>
      <c s="6"/>
      <c s="6"/>
      <c s="6"/>
      <c s="40">
        <f>0+Q138</f>
      </c>
      <c r="O138">
        <f>0+R138</f>
      </c>
      <c r="Q138">
        <f>0+I139</f>
      </c>
      <c>
        <f>0+O139</f>
      </c>
    </row>
    <row r="139" spans="1:16" ht="12.75">
      <c r="A139" s="24" t="s">
        <v>56</v>
      </c>
      <c s="29" t="s">
        <v>270</v>
      </c>
      <c s="29" t="s">
        <v>4760</v>
      </c>
      <c s="24" t="s">
        <v>58</v>
      </c>
      <c s="30" t="s">
        <v>4761</v>
      </c>
      <c s="31" t="s">
        <v>60</v>
      </c>
      <c s="32">
        <v>28.4</v>
      </c>
      <c s="33">
        <v>0</v>
      </c>
      <c s="33">
        <f>ROUND(ROUND(H139,2)*ROUND(G139,3),2)</f>
      </c>
      <c r="O139">
        <f>(I139*21)/100</f>
      </c>
      <c t="s">
        <v>33</v>
      </c>
    </row>
    <row r="140" spans="1:5" ht="12.75">
      <c r="A140" s="34" t="s">
        <v>61</v>
      </c>
      <c r="E140" s="35" t="s">
        <v>4761</v>
      </c>
    </row>
    <row r="141" spans="1:5" ht="25.5">
      <c r="A141" s="36" t="s">
        <v>62</v>
      </c>
      <c r="E141" s="37" t="s">
        <v>5356</v>
      </c>
    </row>
    <row r="142" spans="1:5" ht="242.25">
      <c r="A142" t="s">
        <v>63</v>
      </c>
      <c r="E142" s="35" t="s">
        <v>3504</v>
      </c>
    </row>
    <row r="143" spans="1:18" ht="12.75" customHeight="1">
      <c r="A143" s="6" t="s">
        <v>53</v>
      </c>
      <c s="6"/>
      <c s="39" t="s">
        <v>50</v>
      </c>
      <c s="6"/>
      <c s="27" t="s">
        <v>2897</v>
      </c>
      <c s="6"/>
      <c s="6"/>
      <c s="6"/>
      <c s="40">
        <f>0+Q143</f>
      </c>
      <c r="O143">
        <f>0+R143</f>
      </c>
      <c r="Q143">
        <f>0+I144+I148+I152+I156+I160+I164+I168+I172</f>
      </c>
      <c>
        <f>0+O144+O148+O152+O156+O160+O164+O168+O172</f>
      </c>
    </row>
    <row r="144" spans="1:16" ht="12.75">
      <c r="A144" s="24" t="s">
        <v>56</v>
      </c>
      <c s="29" t="s">
        <v>273</v>
      </c>
      <c s="29" t="s">
        <v>3949</v>
      </c>
      <c s="24" t="s">
        <v>58</v>
      </c>
      <c s="30" t="s">
        <v>3950</v>
      </c>
      <c s="31" t="s">
        <v>60</v>
      </c>
      <c s="32">
        <v>10</v>
      </c>
      <c s="33">
        <v>0</v>
      </c>
      <c s="33">
        <f>ROUND(ROUND(H144,2)*ROUND(G144,3),2)</f>
      </c>
      <c r="O144">
        <f>(I144*21)/100</f>
      </c>
      <c t="s">
        <v>33</v>
      </c>
    </row>
    <row r="145" spans="1:5" ht="12.75">
      <c r="A145" s="34" t="s">
        <v>61</v>
      </c>
      <c r="E145" s="35" t="s">
        <v>3950</v>
      </c>
    </row>
    <row r="146" spans="1:5" ht="25.5">
      <c r="A146" s="36" t="s">
        <v>62</v>
      </c>
      <c r="E146" s="37" t="s">
        <v>5019</v>
      </c>
    </row>
    <row r="147" spans="1:5" ht="38.25">
      <c r="A147" t="s">
        <v>63</v>
      </c>
      <c r="E147" s="35" t="s">
        <v>3952</v>
      </c>
    </row>
    <row r="148" spans="1:16" ht="12.75">
      <c r="A148" s="24" t="s">
        <v>56</v>
      </c>
      <c s="29" t="s">
        <v>276</v>
      </c>
      <c s="29" t="s">
        <v>4763</v>
      </c>
      <c s="24" t="s">
        <v>58</v>
      </c>
      <c s="30" t="s">
        <v>4764</v>
      </c>
      <c s="31" t="s">
        <v>60</v>
      </c>
      <c s="32">
        <v>25.26</v>
      </c>
      <c s="33">
        <v>0</v>
      </c>
      <c s="33">
        <f>ROUND(ROUND(H148,2)*ROUND(G148,3),2)</f>
      </c>
      <c r="O148">
        <f>(I148*21)/100</f>
      </c>
      <c t="s">
        <v>33</v>
      </c>
    </row>
    <row r="149" spans="1:5" ht="12.75">
      <c r="A149" s="34" t="s">
        <v>61</v>
      </c>
      <c r="E149" s="35" t="s">
        <v>4764</v>
      </c>
    </row>
    <row r="150" spans="1:5" ht="51">
      <c r="A150" s="36" t="s">
        <v>62</v>
      </c>
      <c r="E150" s="37" t="s">
        <v>5357</v>
      </c>
    </row>
    <row r="151" spans="1:5" ht="63.75">
      <c r="A151" t="s">
        <v>63</v>
      </c>
      <c r="E151" s="35" t="s">
        <v>3889</v>
      </c>
    </row>
    <row r="152" spans="1:16" ht="12.75">
      <c r="A152" s="24" t="s">
        <v>56</v>
      </c>
      <c s="29" t="s">
        <v>279</v>
      </c>
      <c s="29" t="s">
        <v>4967</v>
      </c>
      <c s="24" t="s">
        <v>58</v>
      </c>
      <c s="30" t="s">
        <v>4968</v>
      </c>
      <c s="31" t="s">
        <v>98</v>
      </c>
      <c s="32">
        <v>2</v>
      </c>
      <c s="33">
        <v>0</v>
      </c>
      <c s="33">
        <f>ROUND(ROUND(H152,2)*ROUND(G152,3),2)</f>
      </c>
      <c r="O152">
        <f>(I152*21)/100</f>
      </c>
      <c t="s">
        <v>33</v>
      </c>
    </row>
    <row r="153" spans="1:5" ht="12.75">
      <c r="A153" s="34" t="s">
        <v>61</v>
      </c>
      <c r="E153" s="35" t="s">
        <v>4968</v>
      </c>
    </row>
    <row r="154" spans="1:5" ht="12.75">
      <c r="A154" s="36" t="s">
        <v>62</v>
      </c>
      <c r="E154" s="37" t="s">
        <v>5074</v>
      </c>
    </row>
    <row r="155" spans="1:5" ht="38.25">
      <c r="A155" t="s">
        <v>63</v>
      </c>
      <c r="E155" s="35" t="s">
        <v>4969</v>
      </c>
    </row>
    <row r="156" spans="1:16" ht="12.75">
      <c r="A156" s="24" t="s">
        <v>56</v>
      </c>
      <c s="29" t="s">
        <v>282</v>
      </c>
      <c s="29" t="s">
        <v>5075</v>
      </c>
      <c s="24" t="s">
        <v>58</v>
      </c>
      <c s="30" t="s">
        <v>5076</v>
      </c>
      <c s="31" t="s">
        <v>936</v>
      </c>
      <c s="32">
        <v>0.54</v>
      </c>
      <c s="33">
        <v>0</v>
      </c>
      <c s="33">
        <f>ROUND(ROUND(H156,2)*ROUND(G156,3),2)</f>
      </c>
      <c r="O156">
        <f>(I156*21)/100</f>
      </c>
      <c t="s">
        <v>33</v>
      </c>
    </row>
    <row r="157" spans="1:5" ht="12.75">
      <c r="A157" s="34" t="s">
        <v>61</v>
      </c>
      <c r="E157" s="35" t="s">
        <v>5076</v>
      </c>
    </row>
    <row r="158" spans="1:5" ht="25.5">
      <c r="A158" s="36" t="s">
        <v>62</v>
      </c>
      <c r="E158" s="37" t="s">
        <v>5358</v>
      </c>
    </row>
    <row r="159" spans="1:5" ht="25.5">
      <c r="A159" t="s">
        <v>63</v>
      </c>
      <c r="E159" s="35" t="s">
        <v>4973</v>
      </c>
    </row>
    <row r="160" spans="1:16" ht="12.75">
      <c r="A160" s="24" t="s">
        <v>56</v>
      </c>
      <c s="29" t="s">
        <v>421</v>
      </c>
      <c s="29" t="s">
        <v>5078</v>
      </c>
      <c s="24" t="s">
        <v>58</v>
      </c>
      <c s="30" t="s">
        <v>5079</v>
      </c>
      <c s="31" t="s">
        <v>936</v>
      </c>
      <c s="32">
        <v>18.4</v>
      </c>
      <c s="33">
        <v>0</v>
      </c>
      <c s="33">
        <f>ROUND(ROUND(H160,2)*ROUND(G160,3),2)</f>
      </c>
      <c r="O160">
        <f>(I160*21)/100</f>
      </c>
      <c t="s">
        <v>33</v>
      </c>
    </row>
    <row r="161" spans="1:5" ht="12.75">
      <c r="A161" s="34" t="s">
        <v>61</v>
      </c>
      <c r="E161" s="35" t="s">
        <v>5079</v>
      </c>
    </row>
    <row r="162" spans="1:5" ht="25.5">
      <c r="A162" s="36" t="s">
        <v>62</v>
      </c>
      <c r="E162" s="37" t="s">
        <v>5359</v>
      </c>
    </row>
    <row r="163" spans="1:5" ht="25.5">
      <c r="A163" t="s">
        <v>63</v>
      </c>
      <c r="E163" s="35" t="s">
        <v>4973</v>
      </c>
    </row>
    <row r="164" spans="1:16" ht="12.75">
      <c r="A164" s="24" t="s">
        <v>56</v>
      </c>
      <c s="29" t="s">
        <v>285</v>
      </c>
      <c s="29" t="s">
        <v>4978</v>
      </c>
      <c s="24" t="s">
        <v>58</v>
      </c>
      <c s="30" t="s">
        <v>4979</v>
      </c>
      <c s="31" t="s">
        <v>936</v>
      </c>
      <c s="32">
        <v>61.7</v>
      </c>
      <c s="33">
        <v>0</v>
      </c>
      <c s="33">
        <f>ROUND(ROUND(H164,2)*ROUND(G164,3),2)</f>
      </c>
      <c r="O164">
        <f>(I164*21)/100</f>
      </c>
      <c t="s">
        <v>33</v>
      </c>
    </row>
    <row r="165" spans="1:5" ht="12.75">
      <c r="A165" s="34" t="s">
        <v>61</v>
      </c>
      <c r="E165" s="35" t="s">
        <v>4979</v>
      </c>
    </row>
    <row r="166" spans="1:5" ht="25.5">
      <c r="A166" s="36" t="s">
        <v>62</v>
      </c>
      <c r="E166" s="37" t="s">
        <v>5360</v>
      </c>
    </row>
    <row r="167" spans="1:5" ht="25.5">
      <c r="A167" t="s">
        <v>63</v>
      </c>
      <c r="E167" s="35" t="s">
        <v>4977</v>
      </c>
    </row>
    <row r="168" spans="1:16" ht="12.75">
      <c r="A168" s="24" t="s">
        <v>56</v>
      </c>
      <c s="29" t="s">
        <v>110</v>
      </c>
      <c s="29" t="s">
        <v>4984</v>
      </c>
      <c s="24" t="s">
        <v>58</v>
      </c>
      <c s="30" t="s">
        <v>4985</v>
      </c>
      <c s="31" t="s">
        <v>525</v>
      </c>
      <c s="32">
        <v>1.5</v>
      </c>
      <c s="33">
        <v>0</v>
      </c>
      <c s="33">
        <f>ROUND(ROUND(H168,2)*ROUND(G168,3),2)</f>
      </c>
      <c r="O168">
        <f>(I168*21)/100</f>
      </c>
      <c t="s">
        <v>33</v>
      </c>
    </row>
    <row r="169" spans="1:5" ht="12.75">
      <c r="A169" s="34" t="s">
        <v>61</v>
      </c>
      <c r="E169" s="35" t="s">
        <v>4985</v>
      </c>
    </row>
    <row r="170" spans="1:5" ht="25.5">
      <c r="A170" s="36" t="s">
        <v>62</v>
      </c>
      <c r="E170" s="37" t="s">
        <v>5361</v>
      </c>
    </row>
    <row r="171" spans="1:5" ht="114.75">
      <c r="A171" t="s">
        <v>63</v>
      </c>
      <c r="E171" s="35" t="s">
        <v>2923</v>
      </c>
    </row>
    <row r="172" spans="1:16" ht="12.75">
      <c r="A172" s="24" t="s">
        <v>56</v>
      </c>
      <c s="29" t="s">
        <v>113</v>
      </c>
      <c s="29" t="s">
        <v>3323</v>
      </c>
      <c s="24" t="s">
        <v>58</v>
      </c>
      <c s="30" t="s">
        <v>3324</v>
      </c>
      <c s="31" t="s">
        <v>525</v>
      </c>
      <c s="32">
        <v>4.502</v>
      </c>
      <c s="33">
        <v>0</v>
      </c>
      <c s="33">
        <f>ROUND(ROUND(H172,2)*ROUND(G172,3),2)</f>
      </c>
      <c r="O172">
        <f>(I172*21)/100</f>
      </c>
      <c t="s">
        <v>33</v>
      </c>
    </row>
    <row r="173" spans="1:5" ht="12.75">
      <c r="A173" s="34" t="s">
        <v>61</v>
      </c>
      <c r="E173" s="35" t="s">
        <v>3324</v>
      </c>
    </row>
    <row r="174" spans="1:5" ht="25.5">
      <c r="A174" s="36" t="s">
        <v>62</v>
      </c>
      <c r="E174" s="37" t="s">
        <v>5362</v>
      </c>
    </row>
    <row r="175" spans="1:5" ht="114.75">
      <c r="A175" t="s">
        <v>63</v>
      </c>
      <c r="E175" s="35" t="s">
        <v>2923</v>
      </c>
    </row>
    <row r="176" spans="1:18" ht="12.75" customHeight="1">
      <c r="A176" s="6" t="s">
        <v>53</v>
      </c>
      <c s="6"/>
      <c s="39" t="s">
        <v>902</v>
      </c>
      <c s="6"/>
      <c s="27" t="s">
        <v>903</v>
      </c>
      <c s="6"/>
      <c s="6"/>
      <c s="6"/>
      <c s="40">
        <f>0+Q176</f>
      </c>
      <c r="O176">
        <f>0+R176</f>
      </c>
      <c r="Q176">
        <f>0+I177+I181</f>
      </c>
      <c>
        <f>0+O177+O181</f>
      </c>
    </row>
    <row r="177" spans="1:16" ht="38.25">
      <c r="A177" s="24" t="s">
        <v>56</v>
      </c>
      <c s="29" t="s">
        <v>288</v>
      </c>
      <c s="29" t="s">
        <v>904</v>
      </c>
      <c s="24" t="s">
        <v>58</v>
      </c>
      <c s="30" t="s">
        <v>4996</v>
      </c>
      <c s="31" t="s">
        <v>906</v>
      </c>
      <c s="32">
        <v>452.827</v>
      </c>
      <c s="33">
        <v>0</v>
      </c>
      <c s="33">
        <f>ROUND(ROUND(H177,2)*ROUND(G177,3),2)</f>
      </c>
      <c r="O177">
        <f>(I177*21)/100</f>
      </c>
      <c t="s">
        <v>33</v>
      </c>
    </row>
    <row r="178" spans="1:5" ht="38.25">
      <c r="A178" s="34" t="s">
        <v>61</v>
      </c>
      <c r="E178" s="35" t="s">
        <v>4996</v>
      </c>
    </row>
    <row r="179" spans="1:5" ht="12.75">
      <c r="A179" s="36" t="s">
        <v>62</v>
      </c>
      <c r="E179" s="37" t="s">
        <v>5363</v>
      </c>
    </row>
    <row r="180" spans="1:5" ht="140.25">
      <c r="A180" t="s">
        <v>63</v>
      </c>
      <c r="E180" s="35" t="s">
        <v>5088</v>
      </c>
    </row>
    <row r="181" spans="1:16" ht="25.5">
      <c r="A181" s="24" t="s">
        <v>56</v>
      </c>
      <c s="29" t="s">
        <v>291</v>
      </c>
      <c s="29" t="s">
        <v>910</v>
      </c>
      <c s="24" t="s">
        <v>58</v>
      </c>
      <c s="30" t="s">
        <v>2924</v>
      </c>
      <c s="31" t="s">
        <v>906</v>
      </c>
      <c s="32">
        <v>10.805</v>
      </c>
      <c s="33">
        <v>0</v>
      </c>
      <c s="33">
        <f>ROUND(ROUND(H181,2)*ROUND(G181,3),2)</f>
      </c>
      <c r="O181">
        <f>(I181*21)/100</f>
      </c>
      <c t="s">
        <v>33</v>
      </c>
    </row>
    <row r="182" spans="1:5" ht="25.5">
      <c r="A182" s="34" t="s">
        <v>61</v>
      </c>
      <c r="E182" s="35" t="s">
        <v>2924</v>
      </c>
    </row>
    <row r="183" spans="1:5" ht="12.75">
      <c r="A183" s="36" t="s">
        <v>62</v>
      </c>
      <c r="E183" s="37" t="s">
        <v>5364</v>
      </c>
    </row>
    <row r="184" spans="1:5" ht="114.75">
      <c r="A184" t="s">
        <v>63</v>
      </c>
      <c r="E184" s="35" t="s">
        <v>5005</v>
      </c>
    </row>
    <row r="185" spans="1:18" ht="12.75" customHeight="1">
      <c r="A185" s="6" t="s">
        <v>53</v>
      </c>
      <c s="6"/>
      <c s="39" t="s">
        <v>3040</v>
      </c>
      <c s="6"/>
      <c s="27" t="s">
        <v>2699</v>
      </c>
      <c s="6"/>
      <c s="6"/>
      <c s="6"/>
      <c s="40">
        <f>0+Q185</f>
      </c>
      <c r="O185">
        <f>0+R185</f>
      </c>
      <c r="Q185">
        <f>0+I186+I190+I194+I198+I202+I206+I210</f>
      </c>
      <c>
        <f>0+O186+O190+O194+O198+O202+O206+O210</f>
      </c>
    </row>
    <row r="186" spans="1:16" ht="12.75">
      <c r="A186" s="24" t="s">
        <v>56</v>
      </c>
      <c s="29" t="s">
        <v>294</v>
      </c>
      <c s="29" t="s">
        <v>4675</v>
      </c>
      <c s="24" t="s">
        <v>58</v>
      </c>
      <c s="30" t="s">
        <v>5006</v>
      </c>
      <c s="31" t="s">
        <v>98</v>
      </c>
      <c s="32">
        <v>1</v>
      </c>
      <c s="33">
        <v>0</v>
      </c>
      <c s="33">
        <f>ROUND(ROUND(H186,2)*ROUND(G186,3),2)</f>
      </c>
      <c r="O186">
        <f>(I186*21)/100</f>
      </c>
      <c t="s">
        <v>33</v>
      </c>
    </row>
    <row r="187" spans="1:5" ht="12.75">
      <c r="A187" s="34" t="s">
        <v>61</v>
      </c>
      <c r="E187" s="35" t="s">
        <v>5006</v>
      </c>
    </row>
    <row r="188" spans="1:5" ht="12.75">
      <c r="A188" s="36" t="s">
        <v>62</v>
      </c>
      <c r="E188" s="37" t="s">
        <v>58</v>
      </c>
    </row>
    <row r="189" spans="1:5" ht="25.5">
      <c r="A189" t="s">
        <v>63</v>
      </c>
      <c r="E189" s="35" t="s">
        <v>5007</v>
      </c>
    </row>
    <row r="190" spans="1:16" ht="12.75">
      <c r="A190" s="24" t="s">
        <v>56</v>
      </c>
      <c s="29" t="s">
        <v>298</v>
      </c>
      <c s="29" t="s">
        <v>4679</v>
      </c>
      <c s="24" t="s">
        <v>58</v>
      </c>
      <c s="30" t="s">
        <v>5008</v>
      </c>
      <c s="31" t="s">
        <v>98</v>
      </c>
      <c s="32">
        <v>1</v>
      </c>
      <c s="33">
        <v>0</v>
      </c>
      <c s="33">
        <f>ROUND(ROUND(H190,2)*ROUND(G190,3),2)</f>
      </c>
      <c r="O190">
        <f>(I190*21)/100</f>
      </c>
      <c t="s">
        <v>33</v>
      </c>
    </row>
    <row r="191" spans="1:5" ht="12.75">
      <c r="A191" s="34" t="s">
        <v>61</v>
      </c>
      <c r="E191" s="35" t="s">
        <v>5008</v>
      </c>
    </row>
    <row r="192" spans="1:5" ht="12.75">
      <c r="A192" s="36" t="s">
        <v>62</v>
      </c>
      <c r="E192" s="37" t="s">
        <v>58</v>
      </c>
    </row>
    <row r="193" spans="1:5" ht="25.5">
      <c r="A193" t="s">
        <v>63</v>
      </c>
      <c r="E193" s="35" t="s">
        <v>5007</v>
      </c>
    </row>
    <row r="194" spans="1:16" ht="12.75">
      <c r="A194" s="24" t="s">
        <v>56</v>
      </c>
      <c s="29" t="s">
        <v>301</v>
      </c>
      <c s="29" t="s">
        <v>4682</v>
      </c>
      <c s="24" t="s">
        <v>58</v>
      </c>
      <c s="30" t="s">
        <v>5009</v>
      </c>
      <c s="31" t="s">
        <v>98</v>
      </c>
      <c s="32">
        <v>1</v>
      </c>
      <c s="33">
        <v>0</v>
      </c>
      <c s="33">
        <f>ROUND(ROUND(H194,2)*ROUND(G194,3),2)</f>
      </c>
      <c r="O194">
        <f>(I194*21)/100</f>
      </c>
      <c t="s">
        <v>33</v>
      </c>
    </row>
    <row r="195" spans="1:5" ht="12.75">
      <c r="A195" s="34" t="s">
        <v>61</v>
      </c>
      <c r="E195" s="35" t="s">
        <v>5009</v>
      </c>
    </row>
    <row r="196" spans="1:5" ht="12.75">
      <c r="A196" s="36" t="s">
        <v>62</v>
      </c>
      <c r="E196" s="37" t="s">
        <v>58</v>
      </c>
    </row>
    <row r="197" spans="1:5" ht="25.5">
      <c r="A197" t="s">
        <v>63</v>
      </c>
      <c r="E197" s="35" t="s">
        <v>5007</v>
      </c>
    </row>
    <row r="198" spans="1:16" ht="12.75">
      <c r="A198" s="24" t="s">
        <v>56</v>
      </c>
      <c s="29" t="s">
        <v>304</v>
      </c>
      <c s="29" t="s">
        <v>4684</v>
      </c>
      <c s="24" t="s">
        <v>58</v>
      </c>
      <c s="30" t="s">
        <v>5010</v>
      </c>
      <c s="31" t="s">
        <v>98</v>
      </c>
      <c s="32">
        <v>1</v>
      </c>
      <c s="33">
        <v>0</v>
      </c>
      <c s="33">
        <f>ROUND(ROUND(H198,2)*ROUND(G198,3),2)</f>
      </c>
      <c r="O198">
        <f>(I198*21)/100</f>
      </c>
      <c t="s">
        <v>33</v>
      </c>
    </row>
    <row r="199" spans="1:5" ht="12.75">
      <c r="A199" s="34" t="s">
        <v>61</v>
      </c>
      <c r="E199" s="35" t="s">
        <v>5010</v>
      </c>
    </row>
    <row r="200" spans="1:5" ht="12.75">
      <c r="A200" s="36" t="s">
        <v>62</v>
      </c>
      <c r="E200" s="37" t="s">
        <v>58</v>
      </c>
    </row>
    <row r="201" spans="1:5" ht="25.5">
      <c r="A201" t="s">
        <v>63</v>
      </c>
      <c r="E201" s="35" t="s">
        <v>5007</v>
      </c>
    </row>
    <row r="202" spans="1:16" ht="12.75">
      <c r="A202" s="24" t="s">
        <v>56</v>
      </c>
      <c s="29" t="s">
        <v>307</v>
      </c>
      <c s="29" t="s">
        <v>4687</v>
      </c>
      <c s="24" t="s">
        <v>58</v>
      </c>
      <c s="30" t="s">
        <v>5089</v>
      </c>
      <c s="31" t="s">
        <v>98</v>
      </c>
      <c s="32">
        <v>1</v>
      </c>
      <c s="33">
        <v>0</v>
      </c>
      <c s="33">
        <f>ROUND(ROUND(H202,2)*ROUND(G202,3),2)</f>
      </c>
      <c r="O202">
        <f>(I202*21)/100</f>
      </c>
      <c t="s">
        <v>33</v>
      </c>
    </row>
    <row r="203" spans="1:5" ht="12.75">
      <c r="A203" s="34" t="s">
        <v>61</v>
      </c>
      <c r="E203" s="35" t="s">
        <v>5089</v>
      </c>
    </row>
    <row r="204" spans="1:5" ht="12.75">
      <c r="A204" s="36" t="s">
        <v>62</v>
      </c>
      <c r="E204" s="37" t="s">
        <v>58</v>
      </c>
    </row>
    <row r="205" spans="1:5" ht="25.5">
      <c r="A205" t="s">
        <v>63</v>
      </c>
      <c r="E205" s="35" t="s">
        <v>5007</v>
      </c>
    </row>
    <row r="206" spans="1:16" ht="25.5">
      <c r="A206" s="24" t="s">
        <v>56</v>
      </c>
      <c s="29" t="s">
        <v>310</v>
      </c>
      <c s="29" t="s">
        <v>5011</v>
      </c>
      <c s="24" t="s">
        <v>58</v>
      </c>
      <c s="30" t="s">
        <v>5012</v>
      </c>
      <c s="31" t="s">
        <v>98</v>
      </c>
      <c s="32">
        <v>1</v>
      </c>
      <c s="33">
        <v>0</v>
      </c>
      <c s="33">
        <f>ROUND(ROUND(H206,2)*ROUND(G206,3),2)</f>
      </c>
      <c r="O206">
        <f>(I206*21)/100</f>
      </c>
      <c t="s">
        <v>33</v>
      </c>
    </row>
    <row r="207" spans="1:5" ht="25.5">
      <c r="A207" s="34" t="s">
        <v>61</v>
      </c>
      <c r="E207" s="35" t="s">
        <v>5012</v>
      </c>
    </row>
    <row r="208" spans="1:5" ht="12.75">
      <c r="A208" s="36" t="s">
        <v>62</v>
      </c>
      <c r="E208" s="37" t="s">
        <v>58</v>
      </c>
    </row>
    <row r="209" spans="1:5" ht="25.5">
      <c r="A209" t="s">
        <v>63</v>
      </c>
      <c r="E209" s="35" t="s">
        <v>5007</v>
      </c>
    </row>
    <row r="210" spans="1:16" ht="12.75">
      <c r="A210" s="24" t="s">
        <v>56</v>
      </c>
      <c s="29" t="s">
        <v>313</v>
      </c>
      <c s="29" t="s">
        <v>4690</v>
      </c>
      <c s="24" t="s">
        <v>58</v>
      </c>
      <c s="30" t="s">
        <v>5013</v>
      </c>
      <c s="31" t="s">
        <v>98</v>
      </c>
      <c s="32">
        <v>1</v>
      </c>
      <c s="33">
        <v>0</v>
      </c>
      <c s="33">
        <f>ROUND(ROUND(H210,2)*ROUND(G210,3),2)</f>
      </c>
      <c r="O210">
        <f>(I210*21)/100</f>
      </c>
      <c t="s">
        <v>33</v>
      </c>
    </row>
    <row r="211" spans="1:5" ht="12.75">
      <c r="A211" s="34" t="s">
        <v>61</v>
      </c>
      <c r="E211" s="35" t="s">
        <v>5013</v>
      </c>
    </row>
    <row r="212" spans="1:5" ht="12.75">
      <c r="A212" s="36" t="s">
        <v>62</v>
      </c>
      <c r="E212" s="37" t="s">
        <v>58</v>
      </c>
    </row>
    <row r="213" spans="1:5" ht="25.5">
      <c r="A213" t="s">
        <v>63</v>
      </c>
      <c r="E213"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6.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0+O11+O32+O77+O90+O103+O112+O125+O134</f>
      </c>
      <c t="s">
        <v>32</v>
      </c>
    </row>
    <row r="3" spans="1:16" ht="15" customHeight="1">
      <c r="A3" t="s">
        <v>12</v>
      </c>
      <c s="12" t="s">
        <v>14</v>
      </c>
      <c s="13" t="s">
        <v>15</v>
      </c>
      <c s="1"/>
      <c s="14" t="s">
        <v>16</v>
      </c>
      <c s="1"/>
      <c s="9"/>
      <c s="8" t="s">
        <v>5365</v>
      </c>
      <c s="41">
        <f>0+I11+I32+I77+I90+I103+I112+I125+I134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5365</v>
      </c>
      <c s="6"/>
      <c s="18" t="s">
        <v>5366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258</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261</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264</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267</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270</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4693</v>
      </c>
      <c s="24" t="s">
        <v>58</v>
      </c>
      <c s="30" t="s">
        <v>4694</v>
      </c>
      <c s="31" t="s">
        <v>936</v>
      </c>
      <c s="32">
        <v>20</v>
      </c>
      <c s="33">
        <v>0</v>
      </c>
      <c s="33">
        <f>ROUND(ROUND(H33,2)*ROUND(G33,3),2)</f>
      </c>
      <c r="O33">
        <f>(I33*21)/100</f>
      </c>
      <c t="s">
        <v>33</v>
      </c>
    </row>
    <row r="34" spans="1:5" ht="12.75">
      <c r="A34" s="34" t="s">
        <v>61</v>
      </c>
      <c r="E34" s="35" t="s">
        <v>58</v>
      </c>
    </row>
    <row r="35" spans="1:5" ht="12.75">
      <c r="A35" s="36" t="s">
        <v>62</v>
      </c>
      <c r="E35" s="37" t="s">
        <v>5367</v>
      </c>
    </row>
    <row r="36" spans="1:5" ht="12.75">
      <c r="A36" t="s">
        <v>63</v>
      </c>
      <c r="E36" s="35" t="s">
        <v>4696</v>
      </c>
    </row>
    <row r="37" spans="1:16" ht="25.5">
      <c r="A37" s="24" t="s">
        <v>56</v>
      </c>
      <c s="29" t="s">
        <v>33</v>
      </c>
      <c s="29" t="s">
        <v>5368</v>
      </c>
      <c s="24" t="s">
        <v>58</v>
      </c>
      <c s="30" t="s">
        <v>5369</v>
      </c>
      <c s="31" t="s">
        <v>525</v>
      </c>
      <c s="32">
        <v>1.287</v>
      </c>
      <c s="33">
        <v>0</v>
      </c>
      <c s="33">
        <f>ROUND(ROUND(H37,2)*ROUND(G37,3),2)</f>
      </c>
      <c r="O37">
        <f>(I37*21)/100</f>
      </c>
      <c t="s">
        <v>33</v>
      </c>
    </row>
    <row r="38" spans="1:5" ht="12.75">
      <c r="A38" s="34" t="s">
        <v>61</v>
      </c>
      <c r="E38" s="35" t="s">
        <v>58</v>
      </c>
    </row>
    <row r="39" spans="1:5" ht="38.25">
      <c r="A39" s="36" t="s">
        <v>62</v>
      </c>
      <c r="E39" s="37" t="s">
        <v>5370</v>
      </c>
    </row>
    <row r="40" spans="1:5" ht="76.5">
      <c r="A40" t="s">
        <v>63</v>
      </c>
      <c r="E40" s="35" t="s">
        <v>5371</v>
      </c>
    </row>
    <row r="41" spans="1:16" ht="12.75">
      <c r="A41" s="24" t="s">
        <v>56</v>
      </c>
      <c s="29" t="s">
        <v>32</v>
      </c>
      <c s="29" t="s">
        <v>3419</v>
      </c>
      <c s="24" t="s">
        <v>58</v>
      </c>
      <c s="30" t="s">
        <v>3420</v>
      </c>
      <c s="31" t="s">
        <v>370</v>
      </c>
      <c s="32">
        <v>40</v>
      </c>
      <c s="33">
        <v>0</v>
      </c>
      <c s="33">
        <f>ROUND(ROUND(H41,2)*ROUND(G41,3),2)</f>
      </c>
      <c r="O41">
        <f>(I41*21)/100</f>
      </c>
      <c t="s">
        <v>33</v>
      </c>
    </row>
    <row r="42" spans="1:5" ht="12.75">
      <c r="A42" s="34" t="s">
        <v>61</v>
      </c>
      <c r="E42" s="35" t="s">
        <v>58</v>
      </c>
    </row>
    <row r="43" spans="1:5" ht="12.75">
      <c r="A43" s="36" t="s">
        <v>62</v>
      </c>
      <c r="E43" s="37" t="s">
        <v>5372</v>
      </c>
    </row>
    <row r="44" spans="1:5" ht="38.25">
      <c r="A44" t="s">
        <v>63</v>
      </c>
      <c r="E44" s="35" t="s">
        <v>5373</v>
      </c>
    </row>
    <row r="45" spans="1:16" ht="12.75">
      <c r="A45" s="24" t="s">
        <v>56</v>
      </c>
      <c s="29" t="s">
        <v>43</v>
      </c>
      <c s="29" t="s">
        <v>3167</v>
      </c>
      <c s="24" t="s">
        <v>58</v>
      </c>
      <c s="30" t="s">
        <v>3168</v>
      </c>
      <c s="31" t="s">
        <v>525</v>
      </c>
      <c s="32">
        <v>44.349</v>
      </c>
      <c s="33">
        <v>0</v>
      </c>
      <c s="33">
        <f>ROUND(ROUND(H45,2)*ROUND(G45,3),2)</f>
      </c>
      <c r="O45">
        <f>(I45*21)/100</f>
      </c>
      <c t="s">
        <v>33</v>
      </c>
    </row>
    <row r="46" spans="1:5" ht="12.75">
      <c r="A46" s="34" t="s">
        <v>61</v>
      </c>
      <c r="E46" s="35" t="s">
        <v>58</v>
      </c>
    </row>
    <row r="47" spans="1:5" ht="38.25">
      <c r="A47" s="36" t="s">
        <v>62</v>
      </c>
      <c r="E47" s="37" t="s">
        <v>5374</v>
      </c>
    </row>
    <row r="48" spans="1:5" ht="306">
      <c r="A48" t="s">
        <v>63</v>
      </c>
      <c r="E48" s="35" t="s">
        <v>4383</v>
      </c>
    </row>
    <row r="49" spans="1:16" ht="12.75">
      <c r="A49" s="24" t="s">
        <v>56</v>
      </c>
      <c s="29" t="s">
        <v>45</v>
      </c>
      <c s="29" t="s">
        <v>4803</v>
      </c>
      <c s="24" t="s">
        <v>58</v>
      </c>
      <c s="30" t="s">
        <v>4804</v>
      </c>
      <c s="31" t="s">
        <v>525</v>
      </c>
      <c s="32">
        <v>3</v>
      </c>
      <c s="33">
        <v>0</v>
      </c>
      <c s="33">
        <f>ROUND(ROUND(H49,2)*ROUND(G49,3),2)</f>
      </c>
      <c r="O49">
        <f>(I49*21)/100</f>
      </c>
      <c t="s">
        <v>33</v>
      </c>
    </row>
    <row r="50" spans="1:5" ht="12.75">
      <c r="A50" s="34" t="s">
        <v>61</v>
      </c>
      <c r="E50" s="35" t="s">
        <v>58</v>
      </c>
    </row>
    <row r="51" spans="1:5" ht="12.75">
      <c r="A51" s="36" t="s">
        <v>62</v>
      </c>
      <c r="E51" s="37" t="s">
        <v>5375</v>
      </c>
    </row>
    <row r="52" spans="1:5" ht="63.75">
      <c r="A52" t="s">
        <v>63</v>
      </c>
      <c r="E52" s="35" t="s">
        <v>4175</v>
      </c>
    </row>
    <row r="53" spans="1:16" ht="12.75">
      <c r="A53" s="24" t="s">
        <v>56</v>
      </c>
      <c s="29" t="s">
        <v>47</v>
      </c>
      <c s="29" t="s">
        <v>729</v>
      </c>
      <c s="24" t="s">
        <v>58</v>
      </c>
      <c s="30" t="s">
        <v>730</v>
      </c>
      <c s="31" t="s">
        <v>525</v>
      </c>
      <c s="32">
        <v>100.827</v>
      </c>
      <c s="33">
        <v>0</v>
      </c>
      <c s="33">
        <f>ROUND(ROUND(H53,2)*ROUND(G53,3),2)</f>
      </c>
      <c r="O53">
        <f>(I53*21)/100</f>
      </c>
      <c t="s">
        <v>33</v>
      </c>
    </row>
    <row r="54" spans="1:5" ht="12.75">
      <c r="A54" s="34" t="s">
        <v>61</v>
      </c>
      <c r="E54" s="35" t="s">
        <v>58</v>
      </c>
    </row>
    <row r="55" spans="1:5" ht="114.75">
      <c r="A55" s="36" t="s">
        <v>62</v>
      </c>
      <c r="E55" s="37" t="s">
        <v>5376</v>
      </c>
    </row>
    <row r="56" spans="1:5" ht="318.75">
      <c r="A56" t="s">
        <v>63</v>
      </c>
      <c r="E56" s="35" t="s">
        <v>4177</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5377</v>
      </c>
    </row>
    <row r="60" spans="1:5" ht="318.75">
      <c r="A60" t="s">
        <v>63</v>
      </c>
      <c r="E60" s="35" t="s">
        <v>4177</v>
      </c>
    </row>
    <row r="61" spans="1:16" ht="12.75">
      <c r="A61" s="24" t="s">
        <v>56</v>
      </c>
      <c s="29" t="s">
        <v>394</v>
      </c>
      <c s="29" t="s">
        <v>2861</v>
      </c>
      <c s="24" t="s">
        <v>58</v>
      </c>
      <c s="30" t="s">
        <v>2862</v>
      </c>
      <c s="31" t="s">
        <v>525</v>
      </c>
      <c s="32">
        <v>57.502</v>
      </c>
      <c s="33">
        <v>0</v>
      </c>
      <c s="33">
        <f>ROUND(ROUND(H61,2)*ROUND(G61,3),2)</f>
      </c>
      <c r="O61">
        <f>(I61*21)/100</f>
      </c>
      <c t="s">
        <v>33</v>
      </c>
    </row>
    <row r="62" spans="1:5" ht="12.75">
      <c r="A62" s="34" t="s">
        <v>61</v>
      </c>
      <c r="E62" s="35" t="s">
        <v>58</v>
      </c>
    </row>
    <row r="63" spans="1:5" ht="38.25">
      <c r="A63" s="36" t="s">
        <v>62</v>
      </c>
      <c r="E63" s="37" t="s">
        <v>5378</v>
      </c>
    </row>
    <row r="64" spans="1:5" ht="191.25">
      <c r="A64" t="s">
        <v>63</v>
      </c>
      <c r="E64" s="35" t="s">
        <v>4070</v>
      </c>
    </row>
    <row r="65" spans="1:16" ht="12.75">
      <c r="A65" s="24" t="s">
        <v>56</v>
      </c>
      <c s="29" t="s">
        <v>50</v>
      </c>
      <c s="29" t="s">
        <v>528</v>
      </c>
      <c s="24" t="s">
        <v>58</v>
      </c>
      <c s="30" t="s">
        <v>529</v>
      </c>
      <c s="31" t="s">
        <v>525</v>
      </c>
      <c s="32">
        <v>44.349</v>
      </c>
      <c s="33">
        <v>0</v>
      </c>
      <c s="33">
        <f>ROUND(ROUND(H65,2)*ROUND(G65,3),2)</f>
      </c>
      <c r="O65">
        <f>(I65*21)/100</f>
      </c>
      <c t="s">
        <v>33</v>
      </c>
    </row>
    <row r="66" spans="1:5" ht="12.75">
      <c r="A66" s="34" t="s">
        <v>61</v>
      </c>
      <c r="E66" s="35" t="s">
        <v>58</v>
      </c>
    </row>
    <row r="67" spans="1:5" ht="51">
      <c r="A67" s="36" t="s">
        <v>62</v>
      </c>
      <c r="E67" s="37" t="s">
        <v>5379</v>
      </c>
    </row>
    <row r="68" spans="1:5" ht="229.5">
      <c r="A68" t="s">
        <v>63</v>
      </c>
      <c r="E68" s="35" t="s">
        <v>1744</v>
      </c>
    </row>
    <row r="69" spans="1:16" ht="12.75">
      <c r="A69" s="24" t="s">
        <v>56</v>
      </c>
      <c s="29" t="s">
        <v>52</v>
      </c>
      <c s="29" t="s">
        <v>3782</v>
      </c>
      <c s="24" t="s">
        <v>58</v>
      </c>
      <c s="30" t="s">
        <v>3783</v>
      </c>
      <c s="31" t="s">
        <v>525</v>
      </c>
      <c s="32">
        <v>72.893</v>
      </c>
      <c s="33">
        <v>0</v>
      </c>
      <c s="33">
        <f>ROUND(ROUND(H69,2)*ROUND(G69,3),2)</f>
      </c>
      <c r="O69">
        <f>(I69*21)/100</f>
      </c>
      <c t="s">
        <v>33</v>
      </c>
    </row>
    <row r="70" spans="1:5" ht="12.75">
      <c r="A70" s="34" t="s">
        <v>61</v>
      </c>
      <c r="E70" s="35" t="s">
        <v>58</v>
      </c>
    </row>
    <row r="71" spans="1:5" ht="102">
      <c r="A71" s="36" t="s">
        <v>62</v>
      </c>
      <c r="E71" s="37" t="s">
        <v>5380</v>
      </c>
    </row>
    <row r="72" spans="1:5" ht="229.5">
      <c r="A72" t="s">
        <v>63</v>
      </c>
      <c r="E72" s="35" t="s">
        <v>4181</v>
      </c>
    </row>
    <row r="73" spans="1:16" ht="12.75">
      <c r="A73" s="24" t="s">
        <v>56</v>
      </c>
      <c s="29" t="s">
        <v>67</v>
      </c>
      <c s="29" t="s">
        <v>3199</v>
      </c>
      <c s="24" t="s">
        <v>58</v>
      </c>
      <c s="30" t="s">
        <v>3200</v>
      </c>
      <c s="31" t="s">
        <v>936</v>
      </c>
      <c s="32">
        <v>17.93</v>
      </c>
      <c s="33">
        <v>0</v>
      </c>
      <c s="33">
        <f>ROUND(ROUND(H73,2)*ROUND(G73,3),2)</f>
      </c>
      <c r="O73">
        <f>(I73*21)/100</f>
      </c>
      <c t="s">
        <v>33</v>
      </c>
    </row>
    <row r="74" spans="1:5" ht="12.75">
      <c r="A74" s="34" t="s">
        <v>61</v>
      </c>
      <c r="E74" s="35" t="s">
        <v>58</v>
      </c>
    </row>
    <row r="75" spans="1:5" ht="25.5">
      <c r="A75" s="36" t="s">
        <v>62</v>
      </c>
      <c r="E75" s="37" t="s">
        <v>5381</v>
      </c>
    </row>
    <row r="76" spans="1:5" ht="25.5">
      <c r="A76" t="s">
        <v>63</v>
      </c>
      <c r="E76" s="35" t="s">
        <v>4074</v>
      </c>
    </row>
    <row r="77" spans="1:18" ht="12.75" customHeight="1">
      <c r="A77" s="6" t="s">
        <v>53</v>
      </c>
      <c s="6"/>
      <c s="39" t="s">
        <v>92</v>
      </c>
      <c s="6"/>
      <c s="27" t="s">
        <v>4090</v>
      </c>
      <c s="6"/>
      <c s="6"/>
      <c s="6"/>
      <c s="40">
        <f>0+Q77</f>
      </c>
      <c r="O77">
        <f>0+R77</f>
      </c>
      <c r="Q77">
        <f>0+I78+I82+I86</f>
      </c>
      <c>
        <f>0+O78+O82+O86</f>
      </c>
    </row>
    <row r="78" spans="1:16" ht="12.75">
      <c r="A78" s="24" t="s">
        <v>56</v>
      </c>
      <c s="29" t="s">
        <v>70</v>
      </c>
      <c s="29" t="s">
        <v>4026</v>
      </c>
      <c s="24" t="s">
        <v>58</v>
      </c>
      <c s="30" t="s">
        <v>4810</v>
      </c>
      <c s="31" t="s">
        <v>525</v>
      </c>
      <c s="32">
        <v>6.888</v>
      </c>
      <c s="33">
        <v>0</v>
      </c>
      <c s="33">
        <f>ROUND(ROUND(H78,2)*ROUND(G78,3),2)</f>
      </c>
      <c r="O78">
        <f>(I78*21)/100</f>
      </c>
      <c t="s">
        <v>33</v>
      </c>
    </row>
    <row r="79" spans="1:5" ht="12.75">
      <c r="A79" s="34" t="s">
        <v>61</v>
      </c>
      <c r="E79" s="35" t="s">
        <v>58</v>
      </c>
    </row>
    <row r="80" spans="1:5" ht="89.25">
      <c r="A80" s="36" t="s">
        <v>62</v>
      </c>
      <c r="E80" s="37" t="s">
        <v>5382</v>
      </c>
    </row>
    <row r="81" spans="1:5" ht="369.75">
      <c r="A81" t="s">
        <v>63</v>
      </c>
      <c r="E81" s="35" t="s">
        <v>4812</v>
      </c>
    </row>
    <row r="82" spans="1:16" ht="12.75">
      <c r="A82" s="24" t="s">
        <v>56</v>
      </c>
      <c s="29" t="s">
        <v>74</v>
      </c>
      <c s="29" t="s">
        <v>4851</v>
      </c>
      <c s="24" t="s">
        <v>58</v>
      </c>
      <c s="30" t="s">
        <v>4852</v>
      </c>
      <c s="31" t="s">
        <v>906</v>
      </c>
      <c s="32">
        <v>0.046</v>
      </c>
      <c s="33">
        <v>0</v>
      </c>
      <c s="33">
        <f>ROUND(ROUND(H82,2)*ROUND(G82,3),2)</f>
      </c>
      <c r="O82">
        <f>(I82*21)/100</f>
      </c>
      <c t="s">
        <v>33</v>
      </c>
    </row>
    <row r="83" spans="1:5" ht="12.75">
      <c r="A83" s="34" t="s">
        <v>61</v>
      </c>
      <c r="E83" s="35" t="s">
        <v>58</v>
      </c>
    </row>
    <row r="84" spans="1:5" ht="38.25">
      <c r="A84" s="36" t="s">
        <v>62</v>
      </c>
      <c r="E84" s="37" t="s">
        <v>5383</v>
      </c>
    </row>
    <row r="85" spans="1:5" ht="267.75">
      <c r="A85" t="s">
        <v>63</v>
      </c>
      <c r="E85" s="35" t="s">
        <v>4715</v>
      </c>
    </row>
    <row r="86" spans="1:16" ht="12.75">
      <c r="A86" s="24" t="s">
        <v>56</v>
      </c>
      <c s="29" t="s">
        <v>77</v>
      </c>
      <c s="29" t="s">
        <v>4029</v>
      </c>
      <c s="24" t="s">
        <v>58</v>
      </c>
      <c s="30" t="s">
        <v>4030</v>
      </c>
      <c s="31" t="s">
        <v>906</v>
      </c>
      <c s="32">
        <v>0.426</v>
      </c>
      <c s="33">
        <v>0</v>
      </c>
      <c s="33">
        <f>ROUND(ROUND(H86,2)*ROUND(G86,3),2)</f>
      </c>
      <c r="O86">
        <f>(I86*21)/100</f>
      </c>
      <c t="s">
        <v>33</v>
      </c>
    </row>
    <row r="87" spans="1:5" ht="12.75">
      <c r="A87" s="34" t="s">
        <v>61</v>
      </c>
      <c r="E87" s="35" t="s">
        <v>58</v>
      </c>
    </row>
    <row r="88" spans="1:5" ht="38.25">
      <c r="A88" s="36" t="s">
        <v>62</v>
      </c>
      <c r="E88" s="37" t="s">
        <v>5384</v>
      </c>
    </row>
    <row r="89" spans="1:5" ht="267.75">
      <c r="A89" t="s">
        <v>63</v>
      </c>
      <c r="E89" s="35" t="s">
        <v>4715</v>
      </c>
    </row>
    <row r="90" spans="1:18" ht="12.75" customHeight="1">
      <c r="A90" s="6" t="s">
        <v>53</v>
      </c>
      <c s="6"/>
      <c s="39" t="s">
        <v>294</v>
      </c>
      <c s="6"/>
      <c s="27" t="s">
        <v>3246</v>
      </c>
      <c s="6"/>
      <c s="6"/>
      <c s="6"/>
      <c s="40">
        <f>0+Q90</f>
      </c>
      <c r="O90">
        <f>0+R90</f>
      </c>
      <c r="Q90">
        <f>0+I91+I95+I99</f>
      </c>
      <c>
        <f>0+O91+O95+O99</f>
      </c>
    </row>
    <row r="91" spans="1:16" ht="12.75">
      <c r="A91" s="24" t="s">
        <v>56</v>
      </c>
      <c s="29" t="s">
        <v>80</v>
      </c>
      <c s="29" t="s">
        <v>3941</v>
      </c>
      <c s="24" t="s">
        <v>58</v>
      </c>
      <c s="30" t="s">
        <v>3942</v>
      </c>
      <c s="31" t="s">
        <v>525</v>
      </c>
      <c s="32">
        <v>2.855</v>
      </c>
      <c s="33">
        <v>0</v>
      </c>
      <c s="33">
        <f>ROUND(ROUND(H91,2)*ROUND(G91,3),2)</f>
      </c>
      <c r="O91">
        <f>(I91*21)/100</f>
      </c>
      <c t="s">
        <v>33</v>
      </c>
    </row>
    <row r="92" spans="1:5" ht="12.75">
      <c r="A92" s="34" t="s">
        <v>61</v>
      </c>
      <c r="E92" s="35" t="s">
        <v>58</v>
      </c>
    </row>
    <row r="93" spans="1:5" ht="102">
      <c r="A93" s="36" t="s">
        <v>62</v>
      </c>
      <c r="E93" s="37" t="s">
        <v>5385</v>
      </c>
    </row>
    <row r="94" spans="1:5" ht="369.75">
      <c r="A94" t="s">
        <v>63</v>
      </c>
      <c r="E94" s="35" t="s">
        <v>4100</v>
      </c>
    </row>
    <row r="95" spans="1:16" ht="12.75">
      <c r="A95" s="24" t="s">
        <v>56</v>
      </c>
      <c s="29" t="s">
        <v>83</v>
      </c>
      <c s="29" t="s">
        <v>3251</v>
      </c>
      <c s="24" t="s">
        <v>58</v>
      </c>
      <c s="30" t="s">
        <v>3252</v>
      </c>
      <c s="31" t="s">
        <v>525</v>
      </c>
      <c s="32">
        <v>1.868</v>
      </c>
      <c s="33">
        <v>0</v>
      </c>
      <c s="33">
        <f>ROUND(ROUND(H95,2)*ROUND(G95,3),2)</f>
      </c>
      <c r="O95">
        <f>(I95*21)/100</f>
      </c>
      <c t="s">
        <v>33</v>
      </c>
    </row>
    <row r="96" spans="1:5" ht="12.75">
      <c r="A96" s="34" t="s">
        <v>61</v>
      </c>
      <c r="E96" s="35" t="s">
        <v>58</v>
      </c>
    </row>
    <row r="97" spans="1:5" ht="63.75">
      <c r="A97" s="36" t="s">
        <v>62</v>
      </c>
      <c r="E97" s="37" t="s">
        <v>5386</v>
      </c>
    </row>
    <row r="98" spans="1:5" ht="102">
      <c r="A98" t="s">
        <v>63</v>
      </c>
      <c r="E98" s="35" t="s">
        <v>4199</v>
      </c>
    </row>
    <row r="99" spans="1:16" ht="12.75">
      <c r="A99" s="24" t="s">
        <v>56</v>
      </c>
      <c s="29" t="s">
        <v>252</v>
      </c>
      <c s="29" t="s">
        <v>4200</v>
      </c>
      <c s="24" t="s">
        <v>58</v>
      </c>
      <c s="30" t="s">
        <v>4201</v>
      </c>
      <c s="31" t="s">
        <v>525</v>
      </c>
      <c s="32">
        <v>0.9</v>
      </c>
      <c s="33">
        <v>0</v>
      </c>
      <c s="33">
        <f>ROUND(ROUND(H99,2)*ROUND(G99,3),2)</f>
      </c>
      <c r="O99">
        <f>(I99*21)/100</f>
      </c>
      <c t="s">
        <v>33</v>
      </c>
    </row>
    <row r="100" spans="1:5" ht="12.75">
      <c r="A100" s="34" t="s">
        <v>61</v>
      </c>
      <c r="E100" s="35" t="s">
        <v>58</v>
      </c>
    </row>
    <row r="101" spans="1:5" ht="51">
      <c r="A101" s="36" t="s">
        <v>62</v>
      </c>
      <c r="E101" s="37" t="s">
        <v>5387</v>
      </c>
    </row>
    <row r="102" spans="1:5" ht="357">
      <c r="A102" t="s">
        <v>63</v>
      </c>
      <c r="E102" s="35" t="s">
        <v>4203</v>
      </c>
    </row>
    <row r="103" spans="1:18" ht="12.75" customHeight="1">
      <c r="A103" s="6" t="s">
        <v>53</v>
      </c>
      <c s="6"/>
      <c s="39" t="s">
        <v>3281</v>
      </c>
      <c s="6"/>
      <c s="27" t="s">
        <v>4737</v>
      </c>
      <c s="6"/>
      <c s="6"/>
      <c s="6"/>
      <c s="40">
        <f>0+Q103</f>
      </c>
      <c r="O103">
        <f>0+R103</f>
      </c>
      <c r="Q103">
        <f>0+I104+I108</f>
      </c>
      <c>
        <f>0+O104+O108</f>
      </c>
    </row>
    <row r="104" spans="1:16" ht="25.5">
      <c r="A104" s="24" t="s">
        <v>56</v>
      </c>
      <c s="29" t="s">
        <v>86</v>
      </c>
      <c s="29" t="s">
        <v>3283</v>
      </c>
      <c s="24" t="s">
        <v>58</v>
      </c>
      <c s="30" t="s">
        <v>3284</v>
      </c>
      <c s="31" t="s">
        <v>936</v>
      </c>
      <c s="32">
        <v>48.21</v>
      </c>
      <c s="33">
        <v>0</v>
      </c>
      <c s="33">
        <f>ROUND(ROUND(H104,2)*ROUND(G104,3),2)</f>
      </c>
      <c r="O104">
        <f>(I104*21)/100</f>
      </c>
      <c t="s">
        <v>33</v>
      </c>
    </row>
    <row r="105" spans="1:5" ht="12.75">
      <c r="A105" s="34" t="s">
        <v>61</v>
      </c>
      <c r="E105" s="35" t="s">
        <v>58</v>
      </c>
    </row>
    <row r="106" spans="1:5" ht="51">
      <c r="A106" s="36" t="s">
        <v>62</v>
      </c>
      <c r="E106" s="37" t="s">
        <v>5388</v>
      </c>
    </row>
    <row r="107" spans="1:5" ht="191.25">
      <c r="A107" t="s">
        <v>63</v>
      </c>
      <c r="E107" s="35" t="s">
        <v>4741</v>
      </c>
    </row>
    <row r="108" spans="1:16" ht="12.75">
      <c r="A108" s="24" t="s">
        <v>56</v>
      </c>
      <c s="29" t="s">
        <v>89</v>
      </c>
      <c s="29" t="s">
        <v>4746</v>
      </c>
      <c s="24" t="s">
        <v>58</v>
      </c>
      <c s="30" t="s">
        <v>4747</v>
      </c>
      <c s="31" t="s">
        <v>936</v>
      </c>
      <c s="32">
        <v>48.21</v>
      </c>
      <c s="33">
        <v>0</v>
      </c>
      <c s="33">
        <f>ROUND(ROUND(H108,2)*ROUND(G108,3),2)</f>
      </c>
      <c r="O108">
        <f>(I108*21)/100</f>
      </c>
      <c t="s">
        <v>33</v>
      </c>
    </row>
    <row r="109" spans="1:5" ht="12.75">
      <c r="A109" s="34" t="s">
        <v>61</v>
      </c>
      <c r="E109" s="35" t="s">
        <v>58</v>
      </c>
    </row>
    <row r="110" spans="1:5" ht="38.25">
      <c r="A110" s="36" t="s">
        <v>62</v>
      </c>
      <c r="E110" s="37" t="s">
        <v>5389</v>
      </c>
    </row>
    <row r="111" spans="1:5" ht="38.25">
      <c r="A111" t="s">
        <v>63</v>
      </c>
      <c r="E111" s="35" t="s">
        <v>4745</v>
      </c>
    </row>
    <row r="112" spans="1:18" ht="12.75" customHeight="1">
      <c r="A112" s="6" t="s">
        <v>53</v>
      </c>
      <c s="6"/>
      <c s="39" t="s">
        <v>402</v>
      </c>
      <c s="6"/>
      <c s="27" t="s">
        <v>4124</v>
      </c>
      <c s="6"/>
      <c s="6"/>
      <c s="6"/>
      <c s="40">
        <f>0+Q112</f>
      </c>
      <c r="O112">
        <f>0+R112</f>
      </c>
      <c r="Q112">
        <f>0+I113+I117+I121</f>
      </c>
      <c>
        <f>0+O113+O117+O121</f>
      </c>
    </row>
    <row r="113" spans="1:16" ht="12.75">
      <c r="A113" s="24" t="s">
        <v>56</v>
      </c>
      <c s="29" t="s">
        <v>273</v>
      </c>
      <c s="29" t="s">
        <v>4828</v>
      </c>
      <c s="24" t="s">
        <v>58</v>
      </c>
      <c s="30" t="s">
        <v>5390</v>
      </c>
      <c s="31" t="s">
        <v>98</v>
      </c>
      <c s="32">
        <v>2</v>
      </c>
      <c s="33">
        <v>0</v>
      </c>
      <c s="33">
        <f>ROUND(ROUND(H113,2)*ROUND(G113,3),2)</f>
      </c>
      <c r="O113">
        <f>(I113*21)/100</f>
      </c>
      <c t="s">
        <v>33</v>
      </c>
    </row>
    <row r="114" spans="1:5" ht="12.75">
      <c r="A114" s="34" t="s">
        <v>61</v>
      </c>
      <c r="E114" s="35" t="s">
        <v>58</v>
      </c>
    </row>
    <row r="115" spans="1:5" ht="38.25">
      <c r="A115" s="36" t="s">
        <v>62</v>
      </c>
      <c r="E115" s="37" t="s">
        <v>5391</v>
      </c>
    </row>
    <row r="116" spans="1:5" ht="38.25">
      <c r="A116" t="s">
        <v>63</v>
      </c>
      <c r="E116" s="35" t="s">
        <v>4831</v>
      </c>
    </row>
    <row r="117" spans="1:16" ht="12.75">
      <c r="A117" s="24" t="s">
        <v>56</v>
      </c>
      <c s="29" t="s">
        <v>276</v>
      </c>
      <c s="29" t="s">
        <v>4832</v>
      </c>
      <c s="24" t="s">
        <v>58</v>
      </c>
      <c s="30" t="s">
        <v>4833</v>
      </c>
      <c s="31" t="s">
        <v>60</v>
      </c>
      <c s="32">
        <v>11</v>
      </c>
      <c s="33">
        <v>0</v>
      </c>
      <c s="33">
        <f>ROUND(ROUND(H117,2)*ROUND(G117,3),2)</f>
      </c>
      <c r="O117">
        <f>(I117*21)/100</f>
      </c>
      <c t="s">
        <v>33</v>
      </c>
    </row>
    <row r="118" spans="1:5" ht="12.75">
      <c r="A118" s="34" t="s">
        <v>61</v>
      </c>
      <c r="E118" s="35" t="s">
        <v>58</v>
      </c>
    </row>
    <row r="119" spans="1:5" ht="38.25">
      <c r="A119" s="36" t="s">
        <v>62</v>
      </c>
      <c r="E119" s="37" t="s">
        <v>5392</v>
      </c>
    </row>
    <row r="120" spans="1:5" ht="38.25">
      <c r="A120" t="s">
        <v>63</v>
      </c>
      <c r="E120" s="35" t="s">
        <v>4831</v>
      </c>
    </row>
    <row r="121" spans="1:16" ht="12.75">
      <c r="A121" s="24" t="s">
        <v>56</v>
      </c>
      <c s="29" t="s">
        <v>279</v>
      </c>
      <c s="29" t="s">
        <v>4771</v>
      </c>
      <c s="24" t="s">
        <v>58</v>
      </c>
      <c s="30" t="s">
        <v>4772</v>
      </c>
      <c s="31" t="s">
        <v>98</v>
      </c>
      <c s="32">
        <v>1</v>
      </c>
      <c s="33">
        <v>0</v>
      </c>
      <c s="33">
        <f>ROUND(ROUND(H121,2)*ROUND(G121,3),2)</f>
      </c>
      <c r="O121">
        <f>(I121*21)/100</f>
      </c>
      <c t="s">
        <v>33</v>
      </c>
    </row>
    <row r="122" spans="1:5" ht="12.75">
      <c r="A122" s="34" t="s">
        <v>61</v>
      </c>
      <c r="E122" s="35" t="s">
        <v>58</v>
      </c>
    </row>
    <row r="123" spans="1:5" ht="63.75">
      <c r="A123" s="36" t="s">
        <v>62</v>
      </c>
      <c r="E123" s="37" t="s">
        <v>5393</v>
      </c>
    </row>
    <row r="124" spans="1:5" ht="25.5">
      <c r="A124" t="s">
        <v>63</v>
      </c>
      <c r="E124" s="35" t="s">
        <v>4774</v>
      </c>
    </row>
    <row r="125" spans="1:18" ht="12.75" customHeight="1">
      <c r="A125" s="6" t="s">
        <v>53</v>
      </c>
      <c s="6"/>
      <c s="39" t="s">
        <v>125</v>
      </c>
      <c s="6"/>
      <c s="27" t="s">
        <v>4147</v>
      </c>
      <c s="6"/>
      <c s="6"/>
      <c s="6"/>
      <c s="40">
        <f>0+Q125</f>
      </c>
      <c r="O125">
        <f>0+R125</f>
      </c>
      <c r="Q125">
        <f>0+I126+I130</f>
      </c>
      <c>
        <f>0+O126+O130</f>
      </c>
    </row>
    <row r="126" spans="1:16" ht="12.75">
      <c r="A126" s="24" t="s">
        <v>56</v>
      </c>
      <c s="29" t="s">
        <v>92</v>
      </c>
      <c s="29" t="s">
        <v>2920</v>
      </c>
      <c s="24" t="s">
        <v>58</v>
      </c>
      <c s="30" t="s">
        <v>2921</v>
      </c>
      <c s="31" t="s">
        <v>525</v>
      </c>
      <c s="32">
        <v>12.32</v>
      </c>
      <c s="33">
        <v>0</v>
      </c>
      <c s="33">
        <f>ROUND(ROUND(H126,2)*ROUND(G126,3),2)</f>
      </c>
      <c r="O126">
        <f>(I126*21)/100</f>
      </c>
      <c t="s">
        <v>33</v>
      </c>
    </row>
    <row r="127" spans="1:5" ht="12.75">
      <c r="A127" s="34" t="s">
        <v>61</v>
      </c>
      <c r="E127" s="35" t="s">
        <v>58</v>
      </c>
    </row>
    <row r="128" spans="1:5" ht="102">
      <c r="A128" s="36" t="s">
        <v>62</v>
      </c>
      <c r="E128" s="37" t="s">
        <v>5394</v>
      </c>
    </row>
    <row r="129" spans="1:5" ht="114.75">
      <c r="A129" t="s">
        <v>63</v>
      </c>
      <c r="E129" s="35" t="s">
        <v>4267</v>
      </c>
    </row>
    <row r="130" spans="1:16" ht="12.75">
      <c r="A130" s="24" t="s">
        <v>56</v>
      </c>
      <c s="29" t="s">
        <v>95</v>
      </c>
      <c s="29" t="s">
        <v>5395</v>
      </c>
      <c s="24" t="s">
        <v>58</v>
      </c>
      <c s="30" t="s">
        <v>5396</v>
      </c>
      <c s="31" t="s">
        <v>60</v>
      </c>
      <c s="32">
        <v>9</v>
      </c>
      <c s="33">
        <v>0</v>
      </c>
      <c s="33">
        <f>ROUND(ROUND(H130,2)*ROUND(G130,3),2)</f>
      </c>
      <c r="O130">
        <f>(I130*21)/100</f>
      </c>
      <c t="s">
        <v>33</v>
      </c>
    </row>
    <row r="131" spans="1:5" ht="12.75">
      <c r="A131" s="34" t="s">
        <v>61</v>
      </c>
      <c r="E131" s="35" t="s">
        <v>58</v>
      </c>
    </row>
    <row r="132" spans="1:5" ht="12.75">
      <c r="A132" s="36" t="s">
        <v>62</v>
      </c>
      <c r="E132" s="37" t="s">
        <v>5397</v>
      </c>
    </row>
    <row r="133" spans="1:5" ht="114.75">
      <c r="A133" t="s">
        <v>63</v>
      </c>
      <c r="E133" s="35" t="s">
        <v>4840</v>
      </c>
    </row>
    <row r="134" spans="1:18" ht="12.75" customHeight="1">
      <c r="A134" s="6" t="s">
        <v>53</v>
      </c>
      <c s="6"/>
      <c s="39" t="s">
        <v>902</v>
      </c>
      <c s="6"/>
      <c s="27" t="s">
        <v>903</v>
      </c>
      <c s="6"/>
      <c s="6"/>
      <c s="6"/>
      <c s="40">
        <f>0+Q134</f>
      </c>
      <c r="O134">
        <f>0+R134</f>
      </c>
      <c r="Q134">
        <f>0+I135+I139+I143</f>
      </c>
      <c>
        <f>0+O135+O139+O143</f>
      </c>
    </row>
    <row r="135" spans="1:16" ht="25.5">
      <c r="A135" s="24" t="s">
        <v>56</v>
      </c>
      <c s="29" t="s">
        <v>99</v>
      </c>
      <c s="29" t="s">
        <v>904</v>
      </c>
      <c s="24" t="s">
        <v>58</v>
      </c>
      <c s="30" t="s">
        <v>4785</v>
      </c>
      <c s="31" t="s">
        <v>906</v>
      </c>
      <c s="32">
        <v>114.954</v>
      </c>
      <c s="33">
        <v>0</v>
      </c>
      <c s="33">
        <f>ROUND(ROUND(H135,2)*ROUND(G135,3),2)</f>
      </c>
      <c r="O135">
        <f>(I135*21)/100</f>
      </c>
      <c t="s">
        <v>33</v>
      </c>
    </row>
    <row r="136" spans="1:5" ht="12.75">
      <c r="A136" s="34" t="s">
        <v>61</v>
      </c>
      <c r="E136" s="35" t="s">
        <v>58</v>
      </c>
    </row>
    <row r="137" spans="1:5" ht="25.5">
      <c r="A137" s="36" t="s">
        <v>62</v>
      </c>
      <c r="E137" s="37" t="s">
        <v>5398</v>
      </c>
    </row>
    <row r="138" spans="1:5" ht="178.5">
      <c r="A138" t="s">
        <v>63</v>
      </c>
      <c r="E138" s="35" t="s">
        <v>4787</v>
      </c>
    </row>
    <row r="139" spans="1:16" ht="25.5">
      <c r="A139" s="24" t="s">
        <v>56</v>
      </c>
      <c s="29" t="s">
        <v>102</v>
      </c>
      <c s="29" t="s">
        <v>910</v>
      </c>
      <c s="24" t="s">
        <v>58</v>
      </c>
      <c s="30" t="s">
        <v>4788</v>
      </c>
      <c s="31" t="s">
        <v>906</v>
      </c>
      <c s="32">
        <v>28.048</v>
      </c>
      <c s="33">
        <v>0</v>
      </c>
      <c s="33">
        <f>ROUND(ROUND(H139,2)*ROUND(G139,3),2)</f>
      </c>
      <c r="O139">
        <f>(I139*21)/100</f>
      </c>
      <c t="s">
        <v>33</v>
      </c>
    </row>
    <row r="140" spans="1:5" ht="12.75">
      <c r="A140" s="34" t="s">
        <v>61</v>
      </c>
      <c r="E140" s="35" t="s">
        <v>58</v>
      </c>
    </row>
    <row r="141" spans="1:5" ht="25.5">
      <c r="A141" s="36" t="s">
        <v>62</v>
      </c>
      <c r="E141" s="37" t="s">
        <v>5399</v>
      </c>
    </row>
    <row r="142" spans="1:5" ht="178.5">
      <c r="A142" t="s">
        <v>63</v>
      </c>
      <c r="E142" s="35" t="s">
        <v>4787</v>
      </c>
    </row>
    <row r="143" spans="1:16" ht="25.5">
      <c r="A143" s="24" t="s">
        <v>56</v>
      </c>
      <c s="29" t="s">
        <v>105</v>
      </c>
      <c s="29" t="s">
        <v>3525</v>
      </c>
      <c s="24" t="s">
        <v>58</v>
      </c>
      <c s="30" t="s">
        <v>4790</v>
      </c>
      <c s="31" t="s">
        <v>906</v>
      </c>
      <c s="32">
        <v>2.145</v>
      </c>
      <c s="33">
        <v>0</v>
      </c>
      <c s="33">
        <f>ROUND(ROUND(H143,2)*ROUND(G143,3),2)</f>
      </c>
      <c r="O143">
        <f>(I143*21)/100</f>
      </c>
      <c t="s">
        <v>33</v>
      </c>
    </row>
    <row r="144" spans="1:5" ht="12.75">
      <c r="A144" s="34" t="s">
        <v>61</v>
      </c>
      <c r="E144" s="35" t="s">
        <v>58</v>
      </c>
    </row>
    <row r="145" spans="1:5" ht="12.75">
      <c r="A145" s="36" t="s">
        <v>62</v>
      </c>
      <c r="E145" s="37" t="s">
        <v>5400</v>
      </c>
    </row>
    <row r="146" spans="1:5" ht="178.5">
      <c r="A146" t="s">
        <v>63</v>
      </c>
      <c r="E146"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7.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0+O11+O32+O77+O90+O103+O112+O117+O130+O139</f>
      </c>
      <c t="s">
        <v>32</v>
      </c>
    </row>
    <row r="3" spans="1:16" ht="15" customHeight="1">
      <c r="A3" t="s">
        <v>12</v>
      </c>
      <c s="12" t="s">
        <v>14</v>
      </c>
      <c s="13" t="s">
        <v>15</v>
      </c>
      <c s="1"/>
      <c s="14" t="s">
        <v>16</v>
      </c>
      <c s="1"/>
      <c s="9"/>
      <c s="8" t="s">
        <v>5401</v>
      </c>
      <c s="41">
        <f>0+I11+I32+I77+I90+I103+I112+I117+I130+I139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5401</v>
      </c>
      <c s="6"/>
      <c s="18" t="s">
        <v>5402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264</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267</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270</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273</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0+I33+I37+I41+I45+I49+I53+I57+I61+I65+I69+I73</f>
      </c>
      <c>
        <f>0+O33+O37+O41+O45+O49+O53+O57+O61+O65+O69+O73</f>
      </c>
    </row>
    <row r="33" spans="1:16" ht="12.75">
      <c r="A33" s="24" t="s">
        <v>56</v>
      </c>
      <c s="29" t="s">
        <v>39</v>
      </c>
      <c s="29" t="s">
        <v>4693</v>
      </c>
      <c s="24" t="s">
        <v>58</v>
      </c>
      <c s="30" t="s">
        <v>4694</v>
      </c>
      <c s="31" t="s">
        <v>936</v>
      </c>
      <c s="32">
        <v>20</v>
      </c>
      <c s="33">
        <v>0</v>
      </c>
      <c s="33">
        <f>ROUND(ROUND(H33,2)*ROUND(G33,3),2)</f>
      </c>
      <c r="O33">
        <f>(I33*21)/100</f>
      </c>
      <c t="s">
        <v>33</v>
      </c>
    </row>
    <row r="34" spans="1:5" ht="12.75">
      <c r="A34" s="34" t="s">
        <v>61</v>
      </c>
      <c r="E34" s="35" t="s">
        <v>58</v>
      </c>
    </row>
    <row r="35" spans="1:5" ht="12.75">
      <c r="A35" s="36" t="s">
        <v>62</v>
      </c>
      <c r="E35" s="37" t="s">
        <v>5367</v>
      </c>
    </row>
    <row r="36" spans="1:5" ht="12.75">
      <c r="A36" t="s">
        <v>63</v>
      </c>
      <c r="E36" s="35" t="s">
        <v>4696</v>
      </c>
    </row>
    <row r="37" spans="1:16" ht="25.5">
      <c r="A37" s="24" t="s">
        <v>56</v>
      </c>
      <c s="29" t="s">
        <v>33</v>
      </c>
      <c s="29" t="s">
        <v>5368</v>
      </c>
      <c s="24" t="s">
        <v>58</v>
      </c>
      <c s="30" t="s">
        <v>5369</v>
      </c>
      <c s="31" t="s">
        <v>525</v>
      </c>
      <c s="32">
        <v>1.571</v>
      </c>
      <c s="33">
        <v>0</v>
      </c>
      <c s="33">
        <f>ROUND(ROUND(H37,2)*ROUND(G37,3),2)</f>
      </c>
      <c r="O37">
        <f>(I37*21)/100</f>
      </c>
      <c t="s">
        <v>33</v>
      </c>
    </row>
    <row r="38" spans="1:5" ht="12.75">
      <c r="A38" s="34" t="s">
        <v>61</v>
      </c>
      <c r="E38" s="35" t="s">
        <v>58</v>
      </c>
    </row>
    <row r="39" spans="1:5" ht="12.75">
      <c r="A39" s="36" t="s">
        <v>62</v>
      </c>
      <c r="E39" s="37" t="s">
        <v>5403</v>
      </c>
    </row>
    <row r="40" spans="1:5" ht="76.5">
      <c r="A40" t="s">
        <v>63</v>
      </c>
      <c r="E40" s="35" t="s">
        <v>5371</v>
      </c>
    </row>
    <row r="41" spans="1:16" ht="12.75">
      <c r="A41" s="24" t="s">
        <v>56</v>
      </c>
      <c s="29" t="s">
        <v>32</v>
      </c>
      <c s="29" t="s">
        <v>3419</v>
      </c>
      <c s="24" t="s">
        <v>58</v>
      </c>
      <c s="30" t="s">
        <v>3420</v>
      </c>
      <c s="31" t="s">
        <v>370</v>
      </c>
      <c s="32">
        <v>40</v>
      </c>
      <c s="33">
        <v>0</v>
      </c>
      <c s="33">
        <f>ROUND(ROUND(H41,2)*ROUND(G41,3),2)</f>
      </c>
      <c r="O41">
        <f>(I41*21)/100</f>
      </c>
      <c t="s">
        <v>33</v>
      </c>
    </row>
    <row r="42" spans="1:5" ht="12.75">
      <c r="A42" s="34" t="s">
        <v>61</v>
      </c>
      <c r="E42" s="35" t="s">
        <v>58</v>
      </c>
    </row>
    <row r="43" spans="1:5" ht="12.75">
      <c r="A43" s="36" t="s">
        <v>62</v>
      </c>
      <c r="E43" s="37" t="s">
        <v>5372</v>
      </c>
    </row>
    <row r="44" spans="1:5" ht="38.25">
      <c r="A44" t="s">
        <v>63</v>
      </c>
      <c r="E44" s="35" t="s">
        <v>5373</v>
      </c>
    </row>
    <row r="45" spans="1:16" ht="12.75">
      <c r="A45" s="24" t="s">
        <v>56</v>
      </c>
      <c s="29" t="s">
        <v>43</v>
      </c>
      <c s="29" t="s">
        <v>3167</v>
      </c>
      <c s="24" t="s">
        <v>58</v>
      </c>
      <c s="30" t="s">
        <v>3168</v>
      </c>
      <c s="31" t="s">
        <v>525</v>
      </c>
      <c s="32">
        <v>44.458</v>
      </c>
      <c s="33">
        <v>0</v>
      </c>
      <c s="33">
        <f>ROUND(ROUND(H45,2)*ROUND(G45,3),2)</f>
      </c>
      <c r="O45">
        <f>(I45*21)/100</f>
      </c>
      <c t="s">
        <v>33</v>
      </c>
    </row>
    <row r="46" spans="1:5" ht="12.75">
      <c r="A46" s="34" t="s">
        <v>61</v>
      </c>
      <c r="E46" s="35" t="s">
        <v>58</v>
      </c>
    </row>
    <row r="47" spans="1:5" ht="38.25">
      <c r="A47" s="36" t="s">
        <v>62</v>
      </c>
      <c r="E47" s="37" t="s">
        <v>5404</v>
      </c>
    </row>
    <row r="48" spans="1:5" ht="306">
      <c r="A48" t="s">
        <v>63</v>
      </c>
      <c r="E48" s="35" t="s">
        <v>4383</v>
      </c>
    </row>
    <row r="49" spans="1:16" ht="12.75">
      <c r="A49" s="24" t="s">
        <v>56</v>
      </c>
      <c s="29" t="s">
        <v>45</v>
      </c>
      <c s="29" t="s">
        <v>4803</v>
      </c>
      <c s="24" t="s">
        <v>58</v>
      </c>
      <c s="30" t="s">
        <v>4804</v>
      </c>
      <c s="31" t="s">
        <v>525</v>
      </c>
      <c s="32">
        <v>3</v>
      </c>
      <c s="33">
        <v>0</v>
      </c>
      <c s="33">
        <f>ROUND(ROUND(H49,2)*ROUND(G49,3),2)</f>
      </c>
      <c r="O49">
        <f>(I49*21)/100</f>
      </c>
      <c t="s">
        <v>33</v>
      </c>
    </row>
    <row r="50" spans="1:5" ht="12.75">
      <c r="A50" s="34" t="s">
        <v>61</v>
      </c>
      <c r="E50" s="35" t="s">
        <v>58</v>
      </c>
    </row>
    <row r="51" spans="1:5" ht="12.75">
      <c r="A51" s="36" t="s">
        <v>62</v>
      </c>
      <c r="E51" s="37" t="s">
        <v>5375</v>
      </c>
    </row>
    <row r="52" spans="1:5" ht="63.75">
      <c r="A52" t="s">
        <v>63</v>
      </c>
      <c r="E52" s="35" t="s">
        <v>4175</v>
      </c>
    </row>
    <row r="53" spans="1:16" ht="12.75">
      <c r="A53" s="24" t="s">
        <v>56</v>
      </c>
      <c s="29" t="s">
        <v>47</v>
      </c>
      <c s="29" t="s">
        <v>729</v>
      </c>
      <c s="24" t="s">
        <v>58</v>
      </c>
      <c s="30" t="s">
        <v>730</v>
      </c>
      <c s="31" t="s">
        <v>525</v>
      </c>
      <c s="32">
        <v>139.852</v>
      </c>
      <c s="33">
        <v>0</v>
      </c>
      <c s="33">
        <f>ROUND(ROUND(H53,2)*ROUND(G53,3),2)</f>
      </c>
      <c r="O53">
        <f>(I53*21)/100</f>
      </c>
      <c t="s">
        <v>33</v>
      </c>
    </row>
    <row r="54" spans="1:5" ht="12.75">
      <c r="A54" s="34" t="s">
        <v>61</v>
      </c>
      <c r="E54" s="35" t="s">
        <v>58</v>
      </c>
    </row>
    <row r="55" spans="1:5" ht="140.25">
      <c r="A55" s="36" t="s">
        <v>62</v>
      </c>
      <c r="E55" s="37" t="s">
        <v>5405</v>
      </c>
    </row>
    <row r="56" spans="1:5" ht="318.75">
      <c r="A56" t="s">
        <v>63</v>
      </c>
      <c r="E56" s="35" t="s">
        <v>4177</v>
      </c>
    </row>
    <row r="57" spans="1:16" ht="12.75">
      <c r="A57" s="24" t="s">
        <v>56</v>
      </c>
      <c s="29" t="s">
        <v>452</v>
      </c>
      <c s="29" t="s">
        <v>734</v>
      </c>
      <c s="24" t="s">
        <v>58</v>
      </c>
      <c s="30" t="s">
        <v>735</v>
      </c>
      <c s="31" t="s">
        <v>525</v>
      </c>
      <c s="32">
        <v>1.024</v>
      </c>
      <c s="33">
        <v>0</v>
      </c>
      <c s="33">
        <f>ROUND(ROUND(H57,2)*ROUND(G57,3),2)</f>
      </c>
      <c r="O57">
        <f>(I57*21)/100</f>
      </c>
      <c t="s">
        <v>33</v>
      </c>
    </row>
    <row r="58" spans="1:5" ht="12.75">
      <c r="A58" s="34" t="s">
        <v>61</v>
      </c>
      <c r="E58" s="35" t="s">
        <v>58</v>
      </c>
    </row>
    <row r="59" spans="1:5" ht="38.25">
      <c r="A59" s="36" t="s">
        <v>62</v>
      </c>
      <c r="E59" s="37" t="s">
        <v>5377</v>
      </c>
    </row>
    <row r="60" spans="1:5" ht="318.75">
      <c r="A60" t="s">
        <v>63</v>
      </c>
      <c r="E60" s="35" t="s">
        <v>4177</v>
      </c>
    </row>
    <row r="61" spans="1:16" ht="12.75">
      <c r="A61" s="24" t="s">
        <v>56</v>
      </c>
      <c s="29" t="s">
        <v>394</v>
      </c>
      <c s="29" t="s">
        <v>2861</v>
      </c>
      <c s="24" t="s">
        <v>58</v>
      </c>
      <c s="30" t="s">
        <v>2862</v>
      </c>
      <c s="31" t="s">
        <v>525</v>
      </c>
      <c s="32">
        <v>96.416</v>
      </c>
      <c s="33">
        <v>0</v>
      </c>
      <c s="33">
        <f>ROUND(ROUND(H61,2)*ROUND(G61,3),2)</f>
      </c>
      <c r="O61">
        <f>(I61*21)/100</f>
      </c>
      <c t="s">
        <v>33</v>
      </c>
    </row>
    <row r="62" spans="1:5" ht="12.75">
      <c r="A62" s="34" t="s">
        <v>61</v>
      </c>
      <c r="E62" s="35" t="s">
        <v>58</v>
      </c>
    </row>
    <row r="63" spans="1:5" ht="38.25">
      <c r="A63" s="36" t="s">
        <v>62</v>
      </c>
      <c r="E63" s="37" t="s">
        <v>5406</v>
      </c>
    </row>
    <row r="64" spans="1:5" ht="191.25">
      <c r="A64" t="s">
        <v>63</v>
      </c>
      <c r="E64" s="35" t="s">
        <v>4070</v>
      </c>
    </row>
    <row r="65" spans="1:16" ht="12.75">
      <c r="A65" s="24" t="s">
        <v>56</v>
      </c>
      <c s="29" t="s">
        <v>50</v>
      </c>
      <c s="29" t="s">
        <v>528</v>
      </c>
      <c s="24" t="s">
        <v>58</v>
      </c>
      <c s="30" t="s">
        <v>529</v>
      </c>
      <c s="31" t="s">
        <v>525</v>
      </c>
      <c s="32">
        <v>44.458</v>
      </c>
      <c s="33">
        <v>0</v>
      </c>
      <c s="33">
        <f>ROUND(ROUND(H65,2)*ROUND(G65,3),2)</f>
      </c>
      <c r="O65">
        <f>(I65*21)/100</f>
      </c>
      <c t="s">
        <v>33</v>
      </c>
    </row>
    <row r="66" spans="1:5" ht="12.75">
      <c r="A66" s="34" t="s">
        <v>61</v>
      </c>
      <c r="E66" s="35" t="s">
        <v>58</v>
      </c>
    </row>
    <row r="67" spans="1:5" ht="51">
      <c r="A67" s="36" t="s">
        <v>62</v>
      </c>
      <c r="E67" s="37" t="s">
        <v>5407</v>
      </c>
    </row>
    <row r="68" spans="1:5" ht="229.5">
      <c r="A68" t="s">
        <v>63</v>
      </c>
      <c r="E68" s="35" t="s">
        <v>1744</v>
      </c>
    </row>
    <row r="69" spans="1:16" ht="12.75">
      <c r="A69" s="24" t="s">
        <v>56</v>
      </c>
      <c s="29" t="s">
        <v>52</v>
      </c>
      <c s="29" t="s">
        <v>3782</v>
      </c>
      <c s="24" t="s">
        <v>58</v>
      </c>
      <c s="30" t="s">
        <v>3783</v>
      </c>
      <c s="31" t="s">
        <v>525</v>
      </c>
      <c s="32">
        <v>109.842</v>
      </c>
      <c s="33">
        <v>0</v>
      </c>
      <c s="33">
        <f>ROUND(ROUND(H69,2)*ROUND(G69,3),2)</f>
      </c>
      <c r="O69">
        <f>(I69*21)/100</f>
      </c>
      <c t="s">
        <v>33</v>
      </c>
    </row>
    <row r="70" spans="1:5" ht="12.75">
      <c r="A70" s="34" t="s">
        <v>61</v>
      </c>
      <c r="E70" s="35" t="s">
        <v>58</v>
      </c>
    </row>
    <row r="71" spans="1:5" ht="89.25">
      <c r="A71" s="36" t="s">
        <v>62</v>
      </c>
      <c r="E71" s="37" t="s">
        <v>5408</v>
      </c>
    </row>
    <row r="72" spans="1:5" ht="229.5">
      <c r="A72" t="s">
        <v>63</v>
      </c>
      <c r="E72" s="35" t="s">
        <v>4181</v>
      </c>
    </row>
    <row r="73" spans="1:16" ht="12.75">
      <c r="A73" s="24" t="s">
        <v>56</v>
      </c>
      <c s="29" t="s">
        <v>67</v>
      </c>
      <c s="29" t="s">
        <v>3199</v>
      </c>
      <c s="24" t="s">
        <v>58</v>
      </c>
      <c s="30" t="s">
        <v>3200</v>
      </c>
      <c s="31" t="s">
        <v>936</v>
      </c>
      <c s="32">
        <v>25.925</v>
      </c>
      <c s="33">
        <v>0</v>
      </c>
      <c s="33">
        <f>ROUND(ROUND(H73,2)*ROUND(G73,3),2)</f>
      </c>
      <c r="O73">
        <f>(I73*21)/100</f>
      </c>
      <c t="s">
        <v>33</v>
      </c>
    </row>
    <row r="74" spans="1:5" ht="12.75">
      <c r="A74" s="34" t="s">
        <v>61</v>
      </c>
      <c r="E74" s="35" t="s">
        <v>58</v>
      </c>
    </row>
    <row r="75" spans="1:5" ht="25.5">
      <c r="A75" s="36" t="s">
        <v>62</v>
      </c>
      <c r="E75" s="37" t="s">
        <v>5409</v>
      </c>
    </row>
    <row r="76" spans="1:5" ht="25.5">
      <c r="A76" t="s">
        <v>63</v>
      </c>
      <c r="E76" s="35" t="s">
        <v>4074</v>
      </c>
    </row>
    <row r="77" spans="1:18" ht="12.75" customHeight="1">
      <c r="A77" s="6" t="s">
        <v>53</v>
      </c>
      <c s="6"/>
      <c s="39" t="s">
        <v>92</v>
      </c>
      <c s="6"/>
      <c s="27" t="s">
        <v>4090</v>
      </c>
      <c s="6"/>
      <c s="6"/>
      <c s="6"/>
      <c s="40">
        <f>0+Q77</f>
      </c>
      <c r="O77">
        <f>0+R77</f>
      </c>
      <c r="Q77">
        <f>0+I78+I82+I86</f>
      </c>
      <c>
        <f>0+O78+O82+O86</f>
      </c>
    </row>
    <row r="78" spans="1:16" ht="12.75">
      <c r="A78" s="24" t="s">
        <v>56</v>
      </c>
      <c s="29" t="s">
        <v>70</v>
      </c>
      <c s="29" t="s">
        <v>4026</v>
      </c>
      <c s="24" t="s">
        <v>58</v>
      </c>
      <c s="30" t="s">
        <v>4810</v>
      </c>
      <c s="31" t="s">
        <v>525</v>
      </c>
      <c s="32">
        <v>7.767</v>
      </c>
      <c s="33">
        <v>0</v>
      </c>
      <c s="33">
        <f>ROUND(ROUND(H78,2)*ROUND(G78,3),2)</f>
      </c>
      <c r="O78">
        <f>(I78*21)/100</f>
      </c>
      <c t="s">
        <v>33</v>
      </c>
    </row>
    <row r="79" spans="1:5" ht="12.75">
      <c r="A79" s="34" t="s">
        <v>61</v>
      </c>
      <c r="E79" s="35" t="s">
        <v>58</v>
      </c>
    </row>
    <row r="80" spans="1:5" ht="102">
      <c r="A80" s="36" t="s">
        <v>62</v>
      </c>
      <c r="E80" s="37" t="s">
        <v>5410</v>
      </c>
    </row>
    <row r="81" spans="1:5" ht="369.75">
      <c r="A81" t="s">
        <v>63</v>
      </c>
      <c r="E81" s="35" t="s">
        <v>4812</v>
      </c>
    </row>
    <row r="82" spans="1:16" ht="12.75">
      <c r="A82" s="24" t="s">
        <v>56</v>
      </c>
      <c s="29" t="s">
        <v>74</v>
      </c>
      <c s="29" t="s">
        <v>4851</v>
      </c>
      <c s="24" t="s">
        <v>58</v>
      </c>
      <c s="30" t="s">
        <v>4852</v>
      </c>
      <c s="31" t="s">
        <v>906</v>
      </c>
      <c s="32">
        <v>0.11</v>
      </c>
      <c s="33">
        <v>0</v>
      </c>
      <c s="33">
        <f>ROUND(ROUND(H82,2)*ROUND(G82,3),2)</f>
      </c>
      <c r="O82">
        <f>(I82*21)/100</f>
      </c>
      <c t="s">
        <v>33</v>
      </c>
    </row>
    <row r="83" spans="1:5" ht="12.75">
      <c r="A83" s="34" t="s">
        <v>61</v>
      </c>
      <c r="E83" s="35" t="s">
        <v>58</v>
      </c>
    </row>
    <row r="84" spans="1:5" ht="38.25">
      <c r="A84" s="36" t="s">
        <v>62</v>
      </c>
      <c r="E84" s="37" t="s">
        <v>5411</v>
      </c>
    </row>
    <row r="85" spans="1:5" ht="267.75">
      <c r="A85" t="s">
        <v>63</v>
      </c>
      <c r="E85" s="35" t="s">
        <v>4715</v>
      </c>
    </row>
    <row r="86" spans="1:16" ht="12.75">
      <c r="A86" s="24" t="s">
        <v>56</v>
      </c>
      <c s="29" t="s">
        <v>77</v>
      </c>
      <c s="29" t="s">
        <v>4029</v>
      </c>
      <c s="24" t="s">
        <v>58</v>
      </c>
      <c s="30" t="s">
        <v>4030</v>
      </c>
      <c s="31" t="s">
        <v>906</v>
      </c>
      <c s="32">
        <v>0.852</v>
      </c>
      <c s="33">
        <v>0</v>
      </c>
      <c s="33">
        <f>ROUND(ROUND(H86,2)*ROUND(G86,3),2)</f>
      </c>
      <c r="O86">
        <f>(I86*21)/100</f>
      </c>
      <c t="s">
        <v>33</v>
      </c>
    </row>
    <row r="87" spans="1:5" ht="12.75">
      <c r="A87" s="34" t="s">
        <v>61</v>
      </c>
      <c r="E87" s="35" t="s">
        <v>58</v>
      </c>
    </row>
    <row r="88" spans="1:5" ht="38.25">
      <c r="A88" s="36" t="s">
        <v>62</v>
      </c>
      <c r="E88" s="37" t="s">
        <v>5412</v>
      </c>
    </row>
    <row r="89" spans="1:5" ht="267.75">
      <c r="A89" t="s">
        <v>63</v>
      </c>
      <c r="E89" s="35" t="s">
        <v>4715</v>
      </c>
    </row>
    <row r="90" spans="1:18" ht="12.75" customHeight="1">
      <c r="A90" s="6" t="s">
        <v>53</v>
      </c>
      <c s="6"/>
      <c s="39" t="s">
        <v>294</v>
      </c>
      <c s="6"/>
      <c s="27" t="s">
        <v>3246</v>
      </c>
      <c s="6"/>
      <c s="6"/>
      <c s="6"/>
      <c s="40">
        <f>0+Q90</f>
      </c>
      <c r="O90">
        <f>0+R90</f>
      </c>
      <c r="Q90">
        <f>0+I91+I95+I99</f>
      </c>
      <c>
        <f>0+O91+O95+O99</f>
      </c>
    </row>
    <row r="91" spans="1:16" ht="12.75">
      <c r="A91" s="24" t="s">
        <v>56</v>
      </c>
      <c s="29" t="s">
        <v>80</v>
      </c>
      <c s="29" t="s">
        <v>3941</v>
      </c>
      <c s="24" t="s">
        <v>58</v>
      </c>
      <c s="30" t="s">
        <v>3942</v>
      </c>
      <c s="31" t="s">
        <v>525</v>
      </c>
      <c s="32">
        <v>5.325</v>
      </c>
      <c s="33">
        <v>0</v>
      </c>
      <c s="33">
        <f>ROUND(ROUND(H91,2)*ROUND(G91,3),2)</f>
      </c>
      <c r="O91">
        <f>(I91*21)/100</f>
      </c>
      <c t="s">
        <v>33</v>
      </c>
    </row>
    <row r="92" spans="1:5" ht="12.75">
      <c r="A92" s="34" t="s">
        <v>61</v>
      </c>
      <c r="E92" s="35" t="s">
        <v>58</v>
      </c>
    </row>
    <row r="93" spans="1:5" ht="114.75">
      <c r="A93" s="36" t="s">
        <v>62</v>
      </c>
      <c r="E93" s="37" t="s">
        <v>5413</v>
      </c>
    </row>
    <row r="94" spans="1:5" ht="369.75">
      <c r="A94" t="s">
        <v>63</v>
      </c>
      <c r="E94" s="35" t="s">
        <v>4100</v>
      </c>
    </row>
    <row r="95" spans="1:16" ht="12.75">
      <c r="A95" s="24" t="s">
        <v>56</v>
      </c>
      <c s="29" t="s">
        <v>83</v>
      </c>
      <c s="29" t="s">
        <v>3251</v>
      </c>
      <c s="24" t="s">
        <v>58</v>
      </c>
      <c s="30" t="s">
        <v>3252</v>
      </c>
      <c s="31" t="s">
        <v>525</v>
      </c>
      <c s="32">
        <v>4.62</v>
      </c>
      <c s="33">
        <v>0</v>
      </c>
      <c s="33">
        <f>ROUND(ROUND(H95,2)*ROUND(G95,3),2)</f>
      </c>
      <c r="O95">
        <f>(I95*21)/100</f>
      </c>
      <c t="s">
        <v>33</v>
      </c>
    </row>
    <row r="96" spans="1:5" ht="12.75">
      <c r="A96" s="34" t="s">
        <v>61</v>
      </c>
      <c r="E96" s="35" t="s">
        <v>58</v>
      </c>
    </row>
    <row r="97" spans="1:5" ht="63.75">
      <c r="A97" s="36" t="s">
        <v>62</v>
      </c>
      <c r="E97" s="37" t="s">
        <v>5414</v>
      </c>
    </row>
    <row r="98" spans="1:5" ht="102">
      <c r="A98" t="s">
        <v>63</v>
      </c>
      <c r="E98" s="35" t="s">
        <v>4199</v>
      </c>
    </row>
    <row r="99" spans="1:16" ht="12.75">
      <c r="A99" s="24" t="s">
        <v>56</v>
      </c>
      <c s="29" t="s">
        <v>252</v>
      </c>
      <c s="29" t="s">
        <v>4200</v>
      </c>
      <c s="24" t="s">
        <v>58</v>
      </c>
      <c s="30" t="s">
        <v>4201</v>
      </c>
      <c s="31" t="s">
        <v>525</v>
      </c>
      <c s="32">
        <v>1.677</v>
      </c>
      <c s="33">
        <v>0</v>
      </c>
      <c s="33">
        <f>ROUND(ROUND(H99,2)*ROUND(G99,3),2)</f>
      </c>
      <c r="O99">
        <f>(I99*21)/100</f>
      </c>
      <c t="s">
        <v>33</v>
      </c>
    </row>
    <row r="100" spans="1:5" ht="12.75">
      <c r="A100" s="34" t="s">
        <v>61</v>
      </c>
      <c r="E100" s="35" t="s">
        <v>58</v>
      </c>
    </row>
    <row r="101" spans="1:5" ht="63.75">
      <c r="A101" s="36" t="s">
        <v>62</v>
      </c>
      <c r="E101" s="37" t="s">
        <v>5415</v>
      </c>
    </row>
    <row r="102" spans="1:5" ht="357">
      <c r="A102" t="s">
        <v>63</v>
      </c>
      <c r="E102" s="35" t="s">
        <v>4203</v>
      </c>
    </row>
    <row r="103" spans="1:18" ht="12.75" customHeight="1">
      <c r="A103" s="6" t="s">
        <v>53</v>
      </c>
      <c s="6"/>
      <c s="39" t="s">
        <v>3281</v>
      </c>
      <c s="6"/>
      <c s="27" t="s">
        <v>4737</v>
      </c>
      <c s="6"/>
      <c s="6"/>
      <c s="6"/>
      <c s="40">
        <f>0+Q103</f>
      </c>
      <c r="O103">
        <f>0+R103</f>
      </c>
      <c r="Q103">
        <f>0+I104+I108</f>
      </c>
      <c>
        <f>0+O104+O108</f>
      </c>
    </row>
    <row r="104" spans="1:16" ht="25.5">
      <c r="A104" s="24" t="s">
        <v>56</v>
      </c>
      <c s="29" t="s">
        <v>86</v>
      </c>
      <c s="29" t="s">
        <v>3283</v>
      </c>
      <c s="24" t="s">
        <v>58</v>
      </c>
      <c s="30" t="s">
        <v>3284</v>
      </c>
      <c s="31" t="s">
        <v>936</v>
      </c>
      <c s="32">
        <v>69.6</v>
      </c>
      <c s="33">
        <v>0</v>
      </c>
      <c s="33">
        <f>ROUND(ROUND(H104,2)*ROUND(G104,3),2)</f>
      </c>
      <c r="O104">
        <f>(I104*21)/100</f>
      </c>
      <c t="s">
        <v>33</v>
      </c>
    </row>
    <row r="105" spans="1:5" ht="12.75">
      <c r="A105" s="34" t="s">
        <v>61</v>
      </c>
      <c r="E105" s="35" t="s">
        <v>58</v>
      </c>
    </row>
    <row r="106" spans="1:5" ht="51">
      <c r="A106" s="36" t="s">
        <v>62</v>
      </c>
      <c r="E106" s="37" t="s">
        <v>5416</v>
      </c>
    </row>
    <row r="107" spans="1:5" ht="191.25">
      <c r="A107" t="s">
        <v>63</v>
      </c>
      <c r="E107" s="35" t="s">
        <v>4741</v>
      </c>
    </row>
    <row r="108" spans="1:16" ht="12.75">
      <c r="A108" s="24" t="s">
        <v>56</v>
      </c>
      <c s="29" t="s">
        <v>89</v>
      </c>
      <c s="29" t="s">
        <v>4746</v>
      </c>
      <c s="24" t="s">
        <v>58</v>
      </c>
      <c s="30" t="s">
        <v>4747</v>
      </c>
      <c s="31" t="s">
        <v>936</v>
      </c>
      <c s="32">
        <v>69.6</v>
      </c>
      <c s="33">
        <v>0</v>
      </c>
      <c s="33">
        <f>ROUND(ROUND(H108,2)*ROUND(G108,3),2)</f>
      </c>
      <c r="O108">
        <f>(I108*21)/100</f>
      </c>
      <c t="s">
        <v>33</v>
      </c>
    </row>
    <row r="109" spans="1:5" ht="12.75">
      <c r="A109" s="34" t="s">
        <v>61</v>
      </c>
      <c r="E109" s="35" t="s">
        <v>58</v>
      </c>
    </row>
    <row r="110" spans="1:5" ht="38.25">
      <c r="A110" s="36" t="s">
        <v>62</v>
      </c>
      <c r="E110" s="37" t="s">
        <v>5417</v>
      </c>
    </row>
    <row r="111" spans="1:5" ht="38.25">
      <c r="A111" t="s">
        <v>63</v>
      </c>
      <c r="E111" s="35" t="s">
        <v>4745</v>
      </c>
    </row>
    <row r="112" spans="1:18" ht="12.75" customHeight="1">
      <c r="A112" s="6" t="s">
        <v>53</v>
      </c>
      <c s="6"/>
      <c s="39" t="s">
        <v>219</v>
      </c>
      <c s="6"/>
      <c s="27" t="s">
        <v>3287</v>
      </c>
      <c s="6"/>
      <c s="6"/>
      <c s="6"/>
      <c s="40">
        <f>0+Q112</f>
      </c>
      <c r="O112">
        <f>0+R112</f>
      </c>
      <c r="Q112">
        <f>0+I113</f>
      </c>
      <c>
        <f>0+O113</f>
      </c>
    </row>
    <row r="113" spans="1:16" ht="12.75">
      <c r="A113" s="24" t="s">
        <v>56</v>
      </c>
      <c s="29" t="s">
        <v>92</v>
      </c>
      <c s="29" t="s">
        <v>5418</v>
      </c>
      <c s="24" t="s">
        <v>58</v>
      </c>
      <c s="30" t="s">
        <v>5419</v>
      </c>
      <c s="31" t="s">
        <v>98</v>
      </c>
      <c s="32">
        <v>1</v>
      </c>
      <c s="33">
        <v>0</v>
      </c>
      <c s="33">
        <f>ROUND(ROUND(H113,2)*ROUND(G113,3),2)</f>
      </c>
      <c r="O113">
        <f>(I113*21)/100</f>
      </c>
      <c t="s">
        <v>33</v>
      </c>
    </row>
    <row r="114" spans="1:5" ht="12.75">
      <c r="A114" s="34" t="s">
        <v>61</v>
      </c>
      <c r="E114" s="35" t="s">
        <v>58</v>
      </c>
    </row>
    <row r="115" spans="1:5" ht="38.25">
      <c r="A115" s="36" t="s">
        <v>62</v>
      </c>
      <c r="E115" s="37" t="s">
        <v>4758</v>
      </c>
    </row>
    <row r="116" spans="1:5" ht="409.5">
      <c r="A116" t="s">
        <v>63</v>
      </c>
      <c r="E116" s="35" t="s">
        <v>5420</v>
      </c>
    </row>
    <row r="117" spans="1:18" ht="12.75" customHeight="1">
      <c r="A117" s="6" t="s">
        <v>53</v>
      </c>
      <c s="6"/>
      <c s="39" t="s">
        <v>402</v>
      </c>
      <c s="6"/>
      <c s="27" t="s">
        <v>4124</v>
      </c>
      <c s="6"/>
      <c s="6"/>
      <c s="6"/>
      <c s="40">
        <f>0+Q117</f>
      </c>
      <c r="O117">
        <f>0+R117</f>
      </c>
      <c r="Q117">
        <f>0+I118+I122+I126</f>
      </c>
      <c>
        <f>0+O118+O122+O126</f>
      </c>
    </row>
    <row r="118" spans="1:16" ht="12.75">
      <c r="A118" s="24" t="s">
        <v>56</v>
      </c>
      <c s="29" t="s">
        <v>276</v>
      </c>
      <c s="29" t="s">
        <v>4828</v>
      </c>
      <c s="24" t="s">
        <v>58</v>
      </c>
      <c s="30" t="s">
        <v>5390</v>
      </c>
      <c s="31" t="s">
        <v>98</v>
      </c>
      <c s="32">
        <v>2</v>
      </c>
      <c s="33">
        <v>0</v>
      </c>
      <c s="33">
        <f>ROUND(ROUND(H118,2)*ROUND(G118,3),2)</f>
      </c>
      <c r="O118">
        <f>(I118*21)/100</f>
      </c>
      <c t="s">
        <v>33</v>
      </c>
    </row>
    <row r="119" spans="1:5" ht="12.75">
      <c r="A119" s="34" t="s">
        <v>61</v>
      </c>
      <c r="E119" s="35" t="s">
        <v>58</v>
      </c>
    </row>
    <row r="120" spans="1:5" ht="38.25">
      <c r="A120" s="36" t="s">
        <v>62</v>
      </c>
      <c r="E120" s="37" t="s">
        <v>5391</v>
      </c>
    </row>
    <row r="121" spans="1:5" ht="38.25">
      <c r="A121" t="s">
        <v>63</v>
      </c>
      <c r="E121" s="35" t="s">
        <v>4831</v>
      </c>
    </row>
    <row r="122" spans="1:16" ht="12.75">
      <c r="A122" s="24" t="s">
        <v>56</v>
      </c>
      <c s="29" t="s">
        <v>279</v>
      </c>
      <c s="29" t="s">
        <v>4832</v>
      </c>
      <c s="24" t="s">
        <v>58</v>
      </c>
      <c s="30" t="s">
        <v>4833</v>
      </c>
      <c s="31" t="s">
        <v>60</v>
      </c>
      <c s="32">
        <v>18</v>
      </c>
      <c s="33">
        <v>0</v>
      </c>
      <c s="33">
        <f>ROUND(ROUND(H122,2)*ROUND(G122,3),2)</f>
      </c>
      <c r="O122">
        <f>(I122*21)/100</f>
      </c>
      <c t="s">
        <v>33</v>
      </c>
    </row>
    <row r="123" spans="1:5" ht="12.75">
      <c r="A123" s="34" t="s">
        <v>61</v>
      </c>
      <c r="E123" s="35" t="s">
        <v>58</v>
      </c>
    </row>
    <row r="124" spans="1:5" ht="38.25">
      <c r="A124" s="36" t="s">
        <v>62</v>
      </c>
      <c r="E124" s="37" t="s">
        <v>5421</v>
      </c>
    </row>
    <row r="125" spans="1:5" ht="38.25">
      <c r="A125" t="s">
        <v>63</v>
      </c>
      <c r="E125" s="35" t="s">
        <v>4831</v>
      </c>
    </row>
    <row r="126" spans="1:16" ht="12.75">
      <c r="A126" s="24" t="s">
        <v>56</v>
      </c>
      <c s="29" t="s">
        <v>282</v>
      </c>
      <c s="29" t="s">
        <v>4771</v>
      </c>
      <c s="24" t="s">
        <v>58</v>
      </c>
      <c s="30" t="s">
        <v>4772</v>
      </c>
      <c s="31" t="s">
        <v>98</v>
      </c>
      <c s="32">
        <v>1</v>
      </c>
      <c s="33">
        <v>0</v>
      </c>
      <c s="33">
        <f>ROUND(ROUND(H126,2)*ROUND(G126,3),2)</f>
      </c>
      <c r="O126">
        <f>(I126*21)/100</f>
      </c>
      <c t="s">
        <v>33</v>
      </c>
    </row>
    <row r="127" spans="1:5" ht="12.75">
      <c r="A127" s="34" t="s">
        <v>61</v>
      </c>
      <c r="E127" s="35" t="s">
        <v>58</v>
      </c>
    </row>
    <row r="128" spans="1:5" ht="63.75">
      <c r="A128" s="36" t="s">
        <v>62</v>
      </c>
      <c r="E128" s="37" t="s">
        <v>5393</v>
      </c>
    </row>
    <row r="129" spans="1:5" ht="25.5">
      <c r="A129" t="s">
        <v>63</v>
      </c>
      <c r="E129" s="35" t="s">
        <v>4774</v>
      </c>
    </row>
    <row r="130" spans="1:18" ht="12.75" customHeight="1">
      <c r="A130" s="6" t="s">
        <v>53</v>
      </c>
      <c s="6"/>
      <c s="39" t="s">
        <v>125</v>
      </c>
      <c s="6"/>
      <c s="27" t="s">
        <v>4147</v>
      </c>
      <c s="6"/>
      <c s="6"/>
      <c s="6"/>
      <c s="40">
        <f>0+Q130</f>
      </c>
      <c r="O130">
        <f>0+R130</f>
      </c>
      <c r="Q130">
        <f>0+I131+I135</f>
      </c>
      <c>
        <f>0+O131+O135</f>
      </c>
    </row>
    <row r="131" spans="1:16" ht="12.75">
      <c r="A131" s="24" t="s">
        <v>56</v>
      </c>
      <c s="29" t="s">
        <v>95</v>
      </c>
      <c s="29" t="s">
        <v>4465</v>
      </c>
      <c s="24" t="s">
        <v>58</v>
      </c>
      <c s="30" t="s">
        <v>4466</v>
      </c>
      <c s="31" t="s">
        <v>525</v>
      </c>
      <c s="32">
        <v>11.965</v>
      </c>
      <c s="33">
        <v>0</v>
      </c>
      <c s="33">
        <f>ROUND(ROUND(H131,2)*ROUND(G131,3),2)</f>
      </c>
      <c r="O131">
        <f>(I131*21)/100</f>
      </c>
      <c t="s">
        <v>33</v>
      </c>
    </row>
    <row r="132" spans="1:5" ht="12.75">
      <c r="A132" s="34" t="s">
        <v>61</v>
      </c>
      <c r="E132" s="35" t="s">
        <v>58</v>
      </c>
    </row>
    <row r="133" spans="1:5" ht="102">
      <c r="A133" s="36" t="s">
        <v>62</v>
      </c>
      <c r="E133" s="37" t="s">
        <v>5422</v>
      </c>
    </row>
    <row r="134" spans="1:5" ht="102">
      <c r="A134" t="s">
        <v>63</v>
      </c>
      <c r="E134" s="35" t="s">
        <v>4468</v>
      </c>
    </row>
    <row r="135" spans="1:16" ht="12.75">
      <c r="A135" s="24" t="s">
        <v>56</v>
      </c>
      <c s="29" t="s">
        <v>99</v>
      </c>
      <c s="29" t="s">
        <v>5395</v>
      </c>
      <c s="24" t="s">
        <v>58</v>
      </c>
      <c s="30" t="s">
        <v>5396</v>
      </c>
      <c s="31" t="s">
        <v>60</v>
      </c>
      <c s="32">
        <v>9</v>
      </c>
      <c s="33">
        <v>0</v>
      </c>
      <c s="33">
        <f>ROUND(ROUND(H135,2)*ROUND(G135,3),2)</f>
      </c>
      <c r="O135">
        <f>(I135*21)/100</f>
      </c>
      <c t="s">
        <v>33</v>
      </c>
    </row>
    <row r="136" spans="1:5" ht="12.75">
      <c r="A136" s="34" t="s">
        <v>61</v>
      </c>
      <c r="E136" s="35" t="s">
        <v>58</v>
      </c>
    </row>
    <row r="137" spans="1:5" ht="12.75">
      <c r="A137" s="36" t="s">
        <v>62</v>
      </c>
      <c r="E137" s="37" t="s">
        <v>5397</v>
      </c>
    </row>
    <row r="138" spans="1:5" ht="114.75">
      <c r="A138" t="s">
        <v>63</v>
      </c>
      <c r="E138" s="35" t="s">
        <v>4840</v>
      </c>
    </row>
    <row r="139" spans="1:18" ht="12.75" customHeight="1">
      <c r="A139" s="6" t="s">
        <v>53</v>
      </c>
      <c s="6"/>
      <c s="39" t="s">
        <v>902</v>
      </c>
      <c s="6"/>
      <c s="27" t="s">
        <v>903</v>
      </c>
      <c s="6"/>
      <c s="6"/>
      <c s="6"/>
      <c s="40">
        <f>0+Q139</f>
      </c>
      <c r="O139">
        <f>0+R139</f>
      </c>
      <c r="Q139">
        <f>0+I140+I144+I148</f>
      </c>
      <c>
        <f>0+O140+O144+O148</f>
      </c>
    </row>
    <row r="140" spans="1:16" ht="25.5">
      <c r="A140" s="24" t="s">
        <v>56</v>
      </c>
      <c s="29" t="s">
        <v>102</v>
      </c>
      <c s="29" t="s">
        <v>904</v>
      </c>
      <c s="24" t="s">
        <v>58</v>
      </c>
      <c s="30" t="s">
        <v>4785</v>
      </c>
      <c s="31" t="s">
        <v>906</v>
      </c>
      <c s="32">
        <v>188.89</v>
      </c>
      <c s="33">
        <v>0</v>
      </c>
      <c s="33">
        <f>ROUND(ROUND(H140,2)*ROUND(G140,3),2)</f>
      </c>
      <c r="O140">
        <f>(I140*21)/100</f>
      </c>
      <c t="s">
        <v>33</v>
      </c>
    </row>
    <row r="141" spans="1:5" ht="12.75">
      <c r="A141" s="34" t="s">
        <v>61</v>
      </c>
      <c r="E141" s="35" t="s">
        <v>58</v>
      </c>
    </row>
    <row r="142" spans="1:5" ht="25.5">
      <c r="A142" s="36" t="s">
        <v>62</v>
      </c>
      <c r="E142" s="37" t="s">
        <v>5423</v>
      </c>
    </row>
    <row r="143" spans="1:5" ht="178.5">
      <c r="A143" t="s">
        <v>63</v>
      </c>
      <c r="E143" s="35" t="s">
        <v>4787</v>
      </c>
    </row>
    <row r="144" spans="1:16" ht="25.5">
      <c r="A144" s="24" t="s">
        <v>56</v>
      </c>
      <c s="29" t="s">
        <v>105</v>
      </c>
      <c s="29" t="s">
        <v>910</v>
      </c>
      <c s="24" t="s">
        <v>58</v>
      </c>
      <c s="30" t="s">
        <v>4788</v>
      </c>
      <c s="31" t="s">
        <v>906</v>
      </c>
      <c s="32">
        <v>27.475</v>
      </c>
      <c s="33">
        <v>0</v>
      </c>
      <c s="33">
        <f>ROUND(ROUND(H144,2)*ROUND(G144,3),2)</f>
      </c>
      <c r="O144">
        <f>(I144*21)/100</f>
      </c>
      <c t="s">
        <v>33</v>
      </c>
    </row>
    <row r="145" spans="1:5" ht="12.75">
      <c r="A145" s="34" t="s">
        <v>61</v>
      </c>
      <c r="E145" s="35" t="s">
        <v>58</v>
      </c>
    </row>
    <row r="146" spans="1:5" ht="25.5">
      <c r="A146" s="36" t="s">
        <v>62</v>
      </c>
      <c r="E146" s="37" t="s">
        <v>5424</v>
      </c>
    </row>
    <row r="147" spans="1:5" ht="178.5">
      <c r="A147" t="s">
        <v>63</v>
      </c>
      <c r="E147" s="35" t="s">
        <v>4787</v>
      </c>
    </row>
    <row r="148" spans="1:16" ht="25.5">
      <c r="A148" s="24" t="s">
        <v>56</v>
      </c>
      <c s="29" t="s">
        <v>258</v>
      </c>
      <c s="29" t="s">
        <v>3525</v>
      </c>
      <c s="24" t="s">
        <v>58</v>
      </c>
      <c s="30" t="s">
        <v>4790</v>
      </c>
      <c s="31" t="s">
        <v>906</v>
      </c>
      <c s="32">
        <v>2.618</v>
      </c>
      <c s="33">
        <v>0</v>
      </c>
      <c s="33">
        <f>ROUND(ROUND(H148,2)*ROUND(G148,3),2)</f>
      </c>
      <c r="O148">
        <f>(I148*21)/100</f>
      </c>
      <c t="s">
        <v>33</v>
      </c>
    </row>
    <row r="149" spans="1:5" ht="12.75">
      <c r="A149" s="34" t="s">
        <v>61</v>
      </c>
      <c r="E149" s="35" t="s">
        <v>58</v>
      </c>
    </row>
    <row r="150" spans="1:5" ht="12.75">
      <c r="A150" s="36" t="s">
        <v>62</v>
      </c>
      <c r="E150" s="37" t="s">
        <v>5425</v>
      </c>
    </row>
    <row r="151" spans="1:5" ht="178.5">
      <c r="A151" t="s">
        <v>63</v>
      </c>
      <c r="E151"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8.xml><?xml version="1.0" encoding="utf-8"?>
<worksheet xmlns="http://schemas.openxmlformats.org/spreadsheetml/2006/main" xmlns:r="http://schemas.openxmlformats.org/officeDocument/2006/relationships">
  <sheetPr>
    <pageSetUpPr fitToPage="1"/>
  </sheetPr>
  <dimension ref="A1:R1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0+O11+O44+O57+O74+O87+O92+O113+O118+O123+O136+O153+O170</f>
      </c>
      <c t="s">
        <v>32</v>
      </c>
    </row>
    <row r="3" spans="1:16" ht="15" customHeight="1">
      <c r="A3" t="s">
        <v>12</v>
      </c>
      <c s="12" t="s">
        <v>14</v>
      </c>
      <c s="13" t="s">
        <v>15</v>
      </c>
      <c s="1"/>
      <c s="14" t="s">
        <v>16</v>
      </c>
      <c s="1"/>
      <c s="9"/>
      <c s="8" t="s">
        <v>5426</v>
      </c>
      <c s="41">
        <f>0+I11+I44+I57+I74+I87+I92+I113+I118+I123+I136+I153+I170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5426</v>
      </c>
      <c s="6"/>
      <c s="18" t="s">
        <v>5427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732</v>
      </c>
      <c s="24" t="s">
        <v>58</v>
      </c>
      <c s="30" t="s">
        <v>733</v>
      </c>
      <c s="31" t="s">
        <v>525</v>
      </c>
      <c s="32">
        <v>657</v>
      </c>
      <c s="33">
        <v>0</v>
      </c>
      <c s="33">
        <f>ROUND(ROUND(H12,2)*ROUND(G12,3),2)</f>
      </c>
      <c r="O12">
        <f>(I12*21)/100</f>
      </c>
      <c t="s">
        <v>33</v>
      </c>
    </row>
    <row r="13" spans="1:5" ht="12.75">
      <c r="A13" s="34" t="s">
        <v>61</v>
      </c>
      <c r="E13" s="35" t="s">
        <v>733</v>
      </c>
    </row>
    <row r="14" spans="1:5" ht="25.5">
      <c r="A14" s="36" t="s">
        <v>62</v>
      </c>
      <c r="E14" s="37" t="s">
        <v>5428</v>
      </c>
    </row>
    <row r="15" spans="1:5" ht="318.75">
      <c r="A15" t="s">
        <v>63</v>
      </c>
      <c r="E15" s="35" t="s">
        <v>3175</v>
      </c>
    </row>
    <row r="16" spans="1:16" ht="12.75">
      <c r="A16" s="24" t="s">
        <v>56</v>
      </c>
      <c s="29" t="s">
        <v>33</v>
      </c>
      <c s="29" t="s">
        <v>3778</v>
      </c>
      <c s="24" t="s">
        <v>58</v>
      </c>
      <c s="30" t="s">
        <v>3779</v>
      </c>
      <c s="31" t="s">
        <v>525</v>
      </c>
      <c s="32">
        <v>140.2</v>
      </c>
      <c s="33">
        <v>0</v>
      </c>
      <c s="33">
        <f>ROUND(ROUND(H16,2)*ROUND(G16,3),2)</f>
      </c>
      <c r="O16">
        <f>(I16*21)/100</f>
      </c>
      <c t="s">
        <v>33</v>
      </c>
    </row>
    <row r="17" spans="1:5" ht="12.75">
      <c r="A17" s="34" t="s">
        <v>61</v>
      </c>
      <c r="E17" s="35" t="s">
        <v>3779</v>
      </c>
    </row>
    <row r="18" spans="1:5" ht="25.5">
      <c r="A18" s="36" t="s">
        <v>62</v>
      </c>
      <c r="E18" s="37" t="s">
        <v>5429</v>
      </c>
    </row>
    <row r="19" spans="1:5" ht="280.5">
      <c r="A19" t="s">
        <v>63</v>
      </c>
      <c r="E19" s="35" t="s">
        <v>3781</v>
      </c>
    </row>
    <row r="20" spans="1:16" ht="12.75">
      <c r="A20" s="24" t="s">
        <v>56</v>
      </c>
      <c s="29" t="s">
        <v>32</v>
      </c>
      <c s="29" t="s">
        <v>3782</v>
      </c>
      <c s="24" t="s">
        <v>58</v>
      </c>
      <c s="30" t="s">
        <v>3783</v>
      </c>
      <c s="31" t="s">
        <v>525</v>
      </c>
      <c s="32">
        <v>328.6</v>
      </c>
      <c s="33">
        <v>0</v>
      </c>
      <c s="33">
        <f>ROUND(ROUND(H20,2)*ROUND(G20,3),2)</f>
      </c>
      <c r="O20">
        <f>(I20*21)/100</f>
      </c>
      <c t="s">
        <v>33</v>
      </c>
    </row>
    <row r="21" spans="1:5" ht="12.75">
      <c r="A21" s="34" t="s">
        <v>61</v>
      </c>
      <c r="E21" s="35" t="s">
        <v>3783</v>
      </c>
    </row>
    <row r="22" spans="1:5" ht="25.5">
      <c r="A22" s="36" t="s">
        <v>62</v>
      </c>
      <c r="E22" s="37" t="s">
        <v>5430</v>
      </c>
    </row>
    <row r="23" spans="1:5" ht="229.5">
      <c r="A23" t="s">
        <v>63</v>
      </c>
      <c r="E23" s="35" t="s">
        <v>3785</v>
      </c>
    </row>
    <row r="24" spans="1:16" ht="12.75">
      <c r="A24" s="24" t="s">
        <v>56</v>
      </c>
      <c s="29" t="s">
        <v>43</v>
      </c>
      <c s="29" t="s">
        <v>3194</v>
      </c>
      <c s="24" t="s">
        <v>58</v>
      </c>
      <c s="30" t="s">
        <v>3195</v>
      </c>
      <c s="31" t="s">
        <v>525</v>
      </c>
      <c s="32">
        <v>3.8</v>
      </c>
      <c s="33">
        <v>0</v>
      </c>
      <c s="33">
        <f>ROUND(ROUND(H24,2)*ROUND(G24,3),2)</f>
      </c>
      <c r="O24">
        <f>(I24*21)/100</f>
      </c>
      <c t="s">
        <v>33</v>
      </c>
    </row>
    <row r="25" spans="1:5" ht="12.75">
      <c r="A25" s="34" t="s">
        <v>61</v>
      </c>
      <c r="E25" s="35" t="s">
        <v>3195</v>
      </c>
    </row>
    <row r="26" spans="1:5" ht="25.5">
      <c r="A26" s="36" t="s">
        <v>62</v>
      </c>
      <c r="E26" s="37" t="s">
        <v>5431</v>
      </c>
    </row>
    <row r="27" spans="1:5" ht="293.25">
      <c r="A27" t="s">
        <v>63</v>
      </c>
      <c r="E27" s="35" t="s">
        <v>3198</v>
      </c>
    </row>
    <row r="28" spans="1:16" ht="12.75">
      <c r="A28" s="24" t="s">
        <v>56</v>
      </c>
      <c s="29" t="s">
        <v>45</v>
      </c>
      <c s="29" t="s">
        <v>3199</v>
      </c>
      <c s="24" t="s">
        <v>58</v>
      </c>
      <c s="30" t="s">
        <v>3200</v>
      </c>
      <c s="31" t="s">
        <v>936</v>
      </c>
      <c s="32">
        <v>103.5</v>
      </c>
      <c s="33">
        <v>0</v>
      </c>
      <c s="33">
        <f>ROUND(ROUND(H28,2)*ROUND(G28,3),2)</f>
      </c>
      <c r="O28">
        <f>(I28*21)/100</f>
      </c>
      <c t="s">
        <v>33</v>
      </c>
    </row>
    <row r="29" spans="1:5" ht="12.75">
      <c r="A29" s="34" t="s">
        <v>61</v>
      </c>
      <c r="E29" s="35" t="s">
        <v>3200</v>
      </c>
    </row>
    <row r="30" spans="1:5" ht="25.5">
      <c r="A30" s="36" t="s">
        <v>62</v>
      </c>
      <c r="E30" s="37" t="s">
        <v>5432</v>
      </c>
    </row>
    <row r="31" spans="1:5" ht="25.5">
      <c r="A31" t="s">
        <v>63</v>
      </c>
      <c r="E31" s="35" t="s">
        <v>3203</v>
      </c>
    </row>
    <row r="32" spans="1:16" ht="12.75">
      <c r="A32" s="24" t="s">
        <v>56</v>
      </c>
      <c s="29" t="s">
        <v>47</v>
      </c>
      <c s="29" t="s">
        <v>5024</v>
      </c>
      <c s="24" t="s">
        <v>58</v>
      </c>
      <c s="30" t="s">
        <v>5025</v>
      </c>
      <c s="31" t="s">
        <v>936</v>
      </c>
      <c s="32">
        <v>135.5</v>
      </c>
      <c s="33">
        <v>0</v>
      </c>
      <c s="33">
        <f>ROUND(ROUND(H32,2)*ROUND(G32,3),2)</f>
      </c>
      <c r="O32">
        <f>(I32*21)/100</f>
      </c>
      <c t="s">
        <v>33</v>
      </c>
    </row>
    <row r="33" spans="1:5" ht="12.75">
      <c r="A33" s="34" t="s">
        <v>61</v>
      </c>
      <c r="E33" s="35" t="s">
        <v>5025</v>
      </c>
    </row>
    <row r="34" spans="1:5" ht="25.5">
      <c r="A34" s="36" t="s">
        <v>62</v>
      </c>
      <c r="E34" s="37" t="s">
        <v>5433</v>
      </c>
    </row>
    <row r="35" spans="1:5" ht="38.25">
      <c r="A35" t="s">
        <v>63</v>
      </c>
      <c r="E35" s="35" t="s">
        <v>3207</v>
      </c>
    </row>
    <row r="36" spans="1:16" ht="12.75">
      <c r="A36" s="24" t="s">
        <v>56</v>
      </c>
      <c s="29" t="s">
        <v>452</v>
      </c>
      <c s="29" t="s">
        <v>3208</v>
      </c>
      <c s="24" t="s">
        <v>58</v>
      </c>
      <c s="30" t="s">
        <v>3209</v>
      </c>
      <c s="31" t="s">
        <v>936</v>
      </c>
      <c s="32">
        <v>135.5</v>
      </c>
      <c s="33">
        <v>0</v>
      </c>
      <c s="33">
        <f>ROUND(ROUND(H36,2)*ROUND(G36,3),2)</f>
      </c>
      <c r="O36">
        <f>(I36*21)/100</f>
      </c>
      <c t="s">
        <v>33</v>
      </c>
    </row>
    <row r="37" spans="1:5" ht="12.75">
      <c r="A37" s="34" t="s">
        <v>61</v>
      </c>
      <c r="E37" s="35" t="s">
        <v>3209</v>
      </c>
    </row>
    <row r="38" spans="1:5" ht="12.75">
      <c r="A38" s="36" t="s">
        <v>62</v>
      </c>
      <c r="E38" s="37" t="s">
        <v>5434</v>
      </c>
    </row>
    <row r="39" spans="1:5" ht="25.5">
      <c r="A39" t="s">
        <v>63</v>
      </c>
      <c r="E39" s="35" t="s">
        <v>3212</v>
      </c>
    </row>
    <row r="40" spans="1:16" ht="25.5">
      <c r="A40" s="24" t="s">
        <v>56</v>
      </c>
      <c s="29" t="s">
        <v>301</v>
      </c>
      <c s="29" t="s">
        <v>3926</v>
      </c>
      <c s="24" t="s">
        <v>58</v>
      </c>
      <c s="30" t="s">
        <v>3927</v>
      </c>
      <c s="31" t="s">
        <v>525</v>
      </c>
      <c s="32">
        <v>27.1</v>
      </c>
      <c s="33">
        <v>0</v>
      </c>
      <c s="33">
        <f>ROUND(ROUND(H40,2)*ROUND(G40,3),2)</f>
      </c>
      <c r="O40">
        <f>(I40*21)/100</f>
      </c>
      <c t="s">
        <v>33</v>
      </c>
    </row>
    <row r="41" spans="1:5" ht="25.5">
      <c r="A41" s="34" t="s">
        <v>61</v>
      </c>
      <c r="E41" s="35" t="s">
        <v>3927</v>
      </c>
    </row>
    <row r="42" spans="1:5" ht="12.75">
      <c r="A42" s="36" t="s">
        <v>62</v>
      </c>
      <c r="E42" s="37" t="s">
        <v>5435</v>
      </c>
    </row>
    <row r="43" spans="1:5" ht="12.75">
      <c r="A43" t="s">
        <v>63</v>
      </c>
      <c r="E43" s="35" t="s">
        <v>5436</v>
      </c>
    </row>
    <row r="44" spans="1:18" ht="12.75" customHeight="1">
      <c r="A44" s="6" t="s">
        <v>53</v>
      </c>
      <c s="6"/>
      <c s="39" t="s">
        <v>33</v>
      </c>
      <c s="6"/>
      <c s="27" t="s">
        <v>3213</v>
      </c>
      <c s="6"/>
      <c s="6"/>
      <c s="6"/>
      <c s="40">
        <f>0+Q44</f>
      </c>
      <c r="O44">
        <f>0+R44</f>
      </c>
      <c r="Q44">
        <f>0+I45+I49+I53</f>
      </c>
      <c>
        <f>0+O45+O49+O53</f>
      </c>
    </row>
    <row r="45" spans="1:16" ht="12.75">
      <c r="A45" s="24" t="s">
        <v>56</v>
      </c>
      <c s="29" t="s">
        <v>394</v>
      </c>
      <c s="29" t="s">
        <v>5437</v>
      </c>
      <c s="24" t="s">
        <v>58</v>
      </c>
      <c s="30" t="s">
        <v>5438</v>
      </c>
      <c s="31" t="s">
        <v>525</v>
      </c>
      <c s="32">
        <v>0.38</v>
      </c>
      <c s="33">
        <v>0</v>
      </c>
      <c s="33">
        <f>ROUND(ROUND(H45,2)*ROUND(G45,3),2)</f>
      </c>
      <c r="O45">
        <f>(I45*21)/100</f>
      </c>
      <c t="s">
        <v>33</v>
      </c>
    </row>
    <row r="46" spans="1:5" ht="12.75">
      <c r="A46" s="34" t="s">
        <v>61</v>
      </c>
      <c r="E46" s="35" t="s">
        <v>5438</v>
      </c>
    </row>
    <row r="47" spans="1:5" ht="25.5">
      <c r="A47" s="36" t="s">
        <v>62</v>
      </c>
      <c r="E47" s="37" t="s">
        <v>5439</v>
      </c>
    </row>
    <row r="48" spans="1:5" ht="38.25">
      <c r="A48" t="s">
        <v>63</v>
      </c>
      <c r="E48" s="35" t="s">
        <v>3250</v>
      </c>
    </row>
    <row r="49" spans="1:16" ht="12.75">
      <c r="A49" s="24" t="s">
        <v>56</v>
      </c>
      <c s="29" t="s">
        <v>50</v>
      </c>
      <c s="29" t="s">
        <v>3468</v>
      </c>
      <c s="24" t="s">
        <v>58</v>
      </c>
      <c s="30" t="s">
        <v>3469</v>
      </c>
      <c s="31" t="s">
        <v>525</v>
      </c>
      <c s="32">
        <v>58</v>
      </c>
      <c s="33">
        <v>0</v>
      </c>
      <c s="33">
        <f>ROUND(ROUND(H49,2)*ROUND(G49,3),2)</f>
      </c>
      <c r="O49">
        <f>(I49*21)/100</f>
      </c>
      <c t="s">
        <v>33</v>
      </c>
    </row>
    <row r="50" spans="1:5" ht="12.75">
      <c r="A50" s="34" t="s">
        <v>61</v>
      </c>
      <c r="E50" s="35" t="s">
        <v>3469</v>
      </c>
    </row>
    <row r="51" spans="1:5" ht="25.5">
      <c r="A51" s="36" t="s">
        <v>62</v>
      </c>
      <c r="E51" s="37" t="s">
        <v>5440</v>
      </c>
    </row>
    <row r="52" spans="1:5" ht="38.25">
      <c r="A52" t="s">
        <v>63</v>
      </c>
      <c r="E52" s="35" t="s">
        <v>3250</v>
      </c>
    </row>
    <row r="53" spans="1:16" ht="12.75">
      <c r="A53" s="24" t="s">
        <v>56</v>
      </c>
      <c s="29" t="s">
        <v>307</v>
      </c>
      <c s="29" t="s">
        <v>5441</v>
      </c>
      <c s="24" t="s">
        <v>58</v>
      </c>
      <c s="30" t="s">
        <v>5442</v>
      </c>
      <c s="31" t="s">
        <v>936</v>
      </c>
      <c s="32">
        <v>75</v>
      </c>
      <c s="33">
        <v>0</v>
      </c>
      <c s="33">
        <f>ROUND(ROUND(H53,2)*ROUND(G53,3),2)</f>
      </c>
      <c r="O53">
        <f>(I53*21)/100</f>
      </c>
      <c t="s">
        <v>33</v>
      </c>
    </row>
    <row r="54" spans="1:5" ht="12.75">
      <c r="A54" s="34" t="s">
        <v>61</v>
      </c>
      <c r="E54" s="35" t="s">
        <v>5442</v>
      </c>
    </row>
    <row r="55" spans="1:5" ht="25.5">
      <c r="A55" s="36" t="s">
        <v>62</v>
      </c>
      <c r="E55" s="37" t="s">
        <v>5443</v>
      </c>
    </row>
    <row r="56" spans="1:5" ht="102">
      <c r="A56" t="s">
        <v>63</v>
      </c>
      <c r="E56" s="35" t="s">
        <v>5444</v>
      </c>
    </row>
    <row r="57" spans="1:18" ht="12.75" customHeight="1">
      <c r="A57" s="6" t="s">
        <v>53</v>
      </c>
      <c s="6"/>
      <c s="39" t="s">
        <v>32</v>
      </c>
      <c s="6"/>
      <c s="27" t="s">
        <v>3237</v>
      </c>
      <c s="6"/>
      <c s="6"/>
      <c s="6"/>
      <c s="40">
        <f>0+Q57</f>
      </c>
      <c r="O57">
        <f>0+R57</f>
      </c>
      <c r="Q57">
        <f>0+I58+I62+I66+I70</f>
      </c>
      <c>
        <f>0+O58+O62+O66+O70</f>
      </c>
    </row>
    <row r="58" spans="1:16" ht="12.75">
      <c r="A58" s="24" t="s">
        <v>56</v>
      </c>
      <c s="29" t="s">
        <v>52</v>
      </c>
      <c s="29" t="s">
        <v>3802</v>
      </c>
      <c s="24" t="s">
        <v>58</v>
      </c>
      <c s="30" t="s">
        <v>3803</v>
      </c>
      <c s="31" t="s">
        <v>525</v>
      </c>
      <c s="32">
        <v>3.8</v>
      </c>
      <c s="33">
        <v>0</v>
      </c>
      <c s="33">
        <f>ROUND(ROUND(H58,2)*ROUND(G58,3),2)</f>
      </c>
      <c r="O58">
        <f>(I58*21)/100</f>
      </c>
      <c t="s">
        <v>33</v>
      </c>
    </row>
    <row r="59" spans="1:5" ht="12.75">
      <c r="A59" s="34" t="s">
        <v>61</v>
      </c>
      <c r="E59" s="35" t="s">
        <v>3803</v>
      </c>
    </row>
    <row r="60" spans="1:5" ht="25.5">
      <c r="A60" s="36" t="s">
        <v>62</v>
      </c>
      <c r="E60" s="37" t="s">
        <v>5445</v>
      </c>
    </row>
    <row r="61" spans="1:5" ht="382.5">
      <c r="A61" t="s">
        <v>63</v>
      </c>
      <c r="E61" s="35" t="s">
        <v>3805</v>
      </c>
    </row>
    <row r="62" spans="1:16" ht="12.75">
      <c r="A62" s="24" t="s">
        <v>56</v>
      </c>
      <c s="29" t="s">
        <v>67</v>
      </c>
      <c s="29" t="s">
        <v>3806</v>
      </c>
      <c s="24" t="s">
        <v>58</v>
      </c>
      <c s="30" t="s">
        <v>3807</v>
      </c>
      <c s="31" t="s">
        <v>906</v>
      </c>
      <c s="32">
        <v>0.46</v>
      </c>
      <c s="33">
        <v>0</v>
      </c>
      <c s="33">
        <f>ROUND(ROUND(H62,2)*ROUND(G62,3),2)</f>
      </c>
      <c r="O62">
        <f>(I62*21)/100</f>
      </c>
      <c t="s">
        <v>33</v>
      </c>
    </row>
    <row r="63" spans="1:5" ht="12.75">
      <c r="A63" s="34" t="s">
        <v>61</v>
      </c>
      <c r="E63" s="35" t="s">
        <v>3807</v>
      </c>
    </row>
    <row r="64" spans="1:5" ht="12.75">
      <c r="A64" s="36" t="s">
        <v>62</v>
      </c>
      <c r="E64" s="37" t="s">
        <v>5446</v>
      </c>
    </row>
    <row r="65" spans="1:5" ht="242.25">
      <c r="A65" t="s">
        <v>63</v>
      </c>
      <c r="E65" s="35" t="s">
        <v>3809</v>
      </c>
    </row>
    <row r="66" spans="1:16" ht="12.75">
      <c r="A66" s="24" t="s">
        <v>56</v>
      </c>
      <c s="29" t="s">
        <v>70</v>
      </c>
      <c s="29" t="s">
        <v>4709</v>
      </c>
      <c s="24" t="s">
        <v>58</v>
      </c>
      <c s="30" t="s">
        <v>4710</v>
      </c>
      <c s="31" t="s">
        <v>525</v>
      </c>
      <c s="32">
        <v>80.5</v>
      </c>
      <c s="33">
        <v>0</v>
      </c>
      <c s="33">
        <f>ROUND(ROUND(H66,2)*ROUND(G66,3),2)</f>
      </c>
      <c r="O66">
        <f>(I66*21)/100</f>
      </c>
      <c t="s">
        <v>33</v>
      </c>
    </row>
    <row r="67" spans="1:5" ht="12.75">
      <c r="A67" s="34" t="s">
        <v>61</v>
      </c>
      <c r="E67" s="35" t="s">
        <v>4710</v>
      </c>
    </row>
    <row r="68" spans="1:5" ht="25.5">
      <c r="A68" s="36" t="s">
        <v>62</v>
      </c>
      <c r="E68" s="37" t="s">
        <v>5447</v>
      </c>
    </row>
    <row r="69" spans="1:5" ht="369.75">
      <c r="A69" t="s">
        <v>63</v>
      </c>
      <c r="E69" s="35" t="s">
        <v>3312</v>
      </c>
    </row>
    <row r="70" spans="1:16" ht="12.75">
      <c r="A70" s="24" t="s">
        <v>56</v>
      </c>
      <c s="29" t="s">
        <v>74</v>
      </c>
      <c s="29" t="s">
        <v>4712</v>
      </c>
      <c s="24" t="s">
        <v>58</v>
      </c>
      <c s="30" t="s">
        <v>4713</v>
      </c>
      <c s="31" t="s">
        <v>906</v>
      </c>
      <c s="32">
        <v>10.7</v>
      </c>
      <c s="33">
        <v>0</v>
      </c>
      <c s="33">
        <f>ROUND(ROUND(H70,2)*ROUND(G70,3),2)</f>
      </c>
      <c r="O70">
        <f>(I70*21)/100</f>
      </c>
      <c t="s">
        <v>33</v>
      </c>
    </row>
    <row r="71" spans="1:5" ht="12.75">
      <c r="A71" s="34" t="s">
        <v>61</v>
      </c>
      <c r="E71" s="35" t="s">
        <v>4713</v>
      </c>
    </row>
    <row r="72" spans="1:5" ht="12.75">
      <c r="A72" s="36" t="s">
        <v>62</v>
      </c>
      <c r="E72" s="37" t="s">
        <v>5448</v>
      </c>
    </row>
    <row r="73" spans="1:5" ht="267.75">
      <c r="A73" t="s">
        <v>63</v>
      </c>
      <c r="E73" s="35" t="s">
        <v>3801</v>
      </c>
    </row>
    <row r="74" spans="1:18" ht="12.75" customHeight="1">
      <c r="A74" s="6" t="s">
        <v>53</v>
      </c>
      <c s="6"/>
      <c s="39" t="s">
        <v>43</v>
      </c>
      <c s="6"/>
      <c s="27" t="s">
        <v>3246</v>
      </c>
      <c s="6"/>
      <c s="6"/>
      <c s="6"/>
      <c s="40">
        <f>0+Q74</f>
      </c>
      <c r="O74">
        <f>0+R74</f>
      </c>
      <c r="Q74">
        <f>0+I75+I79+I83</f>
      </c>
      <c>
        <f>0+O75+O79+O83</f>
      </c>
    </row>
    <row r="75" spans="1:16" ht="12.75">
      <c r="A75" s="24" t="s">
        <v>56</v>
      </c>
      <c s="29" t="s">
        <v>77</v>
      </c>
      <c s="29" t="s">
        <v>3941</v>
      </c>
      <c s="24" t="s">
        <v>58</v>
      </c>
      <c s="30" t="s">
        <v>3942</v>
      </c>
      <c s="31" t="s">
        <v>525</v>
      </c>
      <c s="32">
        <v>22.5</v>
      </c>
      <c s="33">
        <v>0</v>
      </c>
      <c s="33">
        <f>ROUND(ROUND(H75,2)*ROUND(G75,3),2)</f>
      </c>
      <c r="O75">
        <f>(I75*21)/100</f>
      </c>
      <c t="s">
        <v>33</v>
      </c>
    </row>
    <row r="76" spans="1:5" ht="12.75">
      <c r="A76" s="34" t="s">
        <v>61</v>
      </c>
      <c r="E76" s="35" t="s">
        <v>3942</v>
      </c>
    </row>
    <row r="77" spans="1:5" ht="76.5">
      <c r="A77" s="36" t="s">
        <v>62</v>
      </c>
      <c r="E77" s="37" t="s">
        <v>5449</v>
      </c>
    </row>
    <row r="78" spans="1:5" ht="369.75">
      <c r="A78" t="s">
        <v>63</v>
      </c>
      <c r="E78" s="35" t="s">
        <v>3312</v>
      </c>
    </row>
    <row r="79" spans="1:16" ht="12.75">
      <c r="A79" s="24" t="s">
        <v>56</v>
      </c>
      <c s="29" t="s">
        <v>80</v>
      </c>
      <c s="29" t="s">
        <v>4726</v>
      </c>
      <c s="24" t="s">
        <v>58</v>
      </c>
      <c s="30" t="s">
        <v>4727</v>
      </c>
      <c s="31" t="s">
        <v>525</v>
      </c>
      <c s="32">
        <v>11.6</v>
      </c>
      <c s="33">
        <v>0</v>
      </c>
      <c s="33">
        <f>ROUND(ROUND(H79,2)*ROUND(G79,3),2)</f>
      </c>
      <c r="O79">
        <f>(I79*21)/100</f>
      </c>
      <c t="s">
        <v>33</v>
      </c>
    </row>
    <row r="80" spans="1:5" ht="12.75">
      <c r="A80" s="34" t="s">
        <v>61</v>
      </c>
      <c r="E80" s="35" t="s">
        <v>4727</v>
      </c>
    </row>
    <row r="81" spans="1:5" ht="25.5">
      <c r="A81" s="36" t="s">
        <v>62</v>
      </c>
      <c r="E81" s="37" t="s">
        <v>5450</v>
      </c>
    </row>
    <row r="82" spans="1:5" ht="51">
      <c r="A82" t="s">
        <v>63</v>
      </c>
      <c r="E82" s="35" t="s">
        <v>4923</v>
      </c>
    </row>
    <row r="83" spans="1:16" ht="12.75">
      <c r="A83" s="24" t="s">
        <v>56</v>
      </c>
      <c s="29" t="s">
        <v>83</v>
      </c>
      <c s="29" t="s">
        <v>3251</v>
      </c>
      <c s="24" t="s">
        <v>58</v>
      </c>
      <c s="30" t="s">
        <v>3252</v>
      </c>
      <c s="31" t="s">
        <v>525</v>
      </c>
      <c s="32">
        <v>2.64</v>
      </c>
      <c s="33">
        <v>0</v>
      </c>
      <c s="33">
        <f>ROUND(ROUND(H83,2)*ROUND(G83,3),2)</f>
      </c>
      <c r="O83">
        <f>(I83*21)/100</f>
      </c>
      <c t="s">
        <v>33</v>
      </c>
    </row>
    <row r="84" spans="1:5" ht="12.75">
      <c r="A84" s="34" t="s">
        <v>61</v>
      </c>
      <c r="E84" s="35" t="s">
        <v>3252</v>
      </c>
    </row>
    <row r="85" spans="1:5" ht="25.5">
      <c r="A85" s="36" t="s">
        <v>62</v>
      </c>
      <c r="E85" s="37" t="s">
        <v>5451</v>
      </c>
    </row>
    <row r="86" spans="1:5" ht="102">
      <c r="A86" t="s">
        <v>63</v>
      </c>
      <c r="E86" s="35" t="s">
        <v>3254</v>
      </c>
    </row>
    <row r="87" spans="1:18" ht="12.75" customHeight="1">
      <c r="A87" s="6" t="s">
        <v>53</v>
      </c>
      <c s="6"/>
      <c s="39" t="s">
        <v>47</v>
      </c>
      <c s="6"/>
      <c s="27" t="s">
        <v>4929</v>
      </c>
      <c s="6"/>
      <c s="6"/>
      <c s="6"/>
      <c s="40">
        <f>0+Q87</f>
      </c>
      <c r="O87">
        <f>0+R87</f>
      </c>
      <c r="Q87">
        <f>0+I88</f>
      </c>
      <c>
        <f>0+O88</f>
      </c>
    </row>
    <row r="88" spans="1:16" ht="12.75">
      <c r="A88" s="24" t="s">
        <v>56</v>
      </c>
      <c s="29" t="s">
        <v>252</v>
      </c>
      <c s="29" t="s">
        <v>4733</v>
      </c>
      <c s="24" t="s">
        <v>58</v>
      </c>
      <c s="30" t="s">
        <v>5452</v>
      </c>
      <c s="31" t="s">
        <v>525</v>
      </c>
      <c s="32">
        <v>3.6</v>
      </c>
      <c s="33">
        <v>0</v>
      </c>
      <c s="33">
        <f>ROUND(ROUND(H88,2)*ROUND(G88,3),2)</f>
      </c>
      <c r="O88">
        <f>(I88*21)/100</f>
      </c>
      <c t="s">
        <v>33</v>
      </c>
    </row>
    <row r="89" spans="1:5" ht="12.75">
      <c r="A89" s="34" t="s">
        <v>61</v>
      </c>
      <c r="E89" s="35" t="s">
        <v>5452</v>
      </c>
    </row>
    <row r="90" spans="1:5" ht="25.5">
      <c r="A90" s="36" t="s">
        <v>62</v>
      </c>
      <c r="E90" s="37" t="s">
        <v>5453</v>
      </c>
    </row>
    <row r="91" spans="1:5" ht="331.5">
      <c r="A91" t="s">
        <v>63</v>
      </c>
      <c r="E91" s="35" t="s">
        <v>5454</v>
      </c>
    </row>
    <row r="92" spans="1:18" ht="12.75" customHeight="1">
      <c r="A92" s="6" t="s">
        <v>53</v>
      </c>
      <c s="6"/>
      <c s="39" t="s">
        <v>3281</v>
      </c>
      <c s="6"/>
      <c s="27" t="s">
        <v>3282</v>
      </c>
      <c s="6"/>
      <c s="6"/>
      <c s="6"/>
      <c s="40">
        <f>0+Q92</f>
      </c>
      <c r="O92">
        <f>0+R92</f>
      </c>
      <c r="Q92">
        <f>0+I93+I97+I101+I105+I109</f>
      </c>
      <c>
        <f>0+O93+O97+O101+O105+O109</f>
      </c>
    </row>
    <row r="93" spans="1:16" ht="25.5">
      <c r="A93" s="24" t="s">
        <v>56</v>
      </c>
      <c s="29" t="s">
        <v>86</v>
      </c>
      <c s="29" t="s">
        <v>4946</v>
      </c>
      <c s="24" t="s">
        <v>58</v>
      </c>
      <c s="30" t="s">
        <v>4947</v>
      </c>
      <c s="31" t="s">
        <v>936</v>
      </c>
      <c s="32">
        <v>191.52</v>
      </c>
      <c s="33">
        <v>0</v>
      </c>
      <c s="33">
        <f>ROUND(ROUND(H93,2)*ROUND(G93,3),2)</f>
      </c>
      <c r="O93">
        <f>(I93*21)/100</f>
      </c>
      <c t="s">
        <v>33</v>
      </c>
    </row>
    <row r="94" spans="1:5" ht="25.5">
      <c r="A94" s="34" t="s">
        <v>61</v>
      </c>
      <c r="E94" s="35" t="s">
        <v>4947</v>
      </c>
    </row>
    <row r="95" spans="1:5" ht="38.25">
      <c r="A95" s="36" t="s">
        <v>62</v>
      </c>
      <c r="E95" s="37" t="s">
        <v>5455</v>
      </c>
    </row>
    <row r="96" spans="1:5" ht="191.25">
      <c r="A96" t="s">
        <v>63</v>
      </c>
      <c r="E96" s="35" t="s">
        <v>3286</v>
      </c>
    </row>
    <row r="97" spans="1:16" ht="25.5">
      <c r="A97" s="24" t="s">
        <v>56</v>
      </c>
      <c s="29" t="s">
        <v>89</v>
      </c>
      <c s="29" t="s">
        <v>4738</v>
      </c>
      <c s="24" t="s">
        <v>58</v>
      </c>
      <c s="30" t="s">
        <v>4739</v>
      </c>
      <c s="31" t="s">
        <v>936</v>
      </c>
      <c s="32">
        <v>191.5</v>
      </c>
      <c s="33">
        <v>0</v>
      </c>
      <c s="33">
        <f>ROUND(ROUND(H97,2)*ROUND(G97,3),2)</f>
      </c>
      <c r="O97">
        <f>(I97*21)/100</f>
      </c>
      <c t="s">
        <v>33</v>
      </c>
    </row>
    <row r="98" spans="1:5" ht="25.5">
      <c r="A98" s="34" t="s">
        <v>61</v>
      </c>
      <c r="E98" s="35" t="s">
        <v>4739</v>
      </c>
    </row>
    <row r="99" spans="1:5" ht="25.5">
      <c r="A99" s="36" t="s">
        <v>62</v>
      </c>
      <c r="E99" s="37" t="s">
        <v>5456</v>
      </c>
    </row>
    <row r="100" spans="1:5" ht="191.25">
      <c r="A100" t="s">
        <v>63</v>
      </c>
      <c r="E100" s="35" t="s">
        <v>3286</v>
      </c>
    </row>
    <row r="101" spans="1:16" ht="12.75">
      <c r="A101" s="24" t="s">
        <v>56</v>
      </c>
      <c s="29" t="s">
        <v>92</v>
      </c>
      <c s="29" t="s">
        <v>4742</v>
      </c>
      <c s="24" t="s">
        <v>58</v>
      </c>
      <c s="30" t="s">
        <v>4743</v>
      </c>
      <c s="31" t="s">
        <v>936</v>
      </c>
      <c s="32">
        <v>56.8</v>
      </c>
      <c s="33">
        <v>0</v>
      </c>
      <c s="33">
        <f>ROUND(ROUND(H101,2)*ROUND(G101,3),2)</f>
      </c>
      <c r="O101">
        <f>(I101*21)/100</f>
      </c>
      <c t="s">
        <v>33</v>
      </c>
    </row>
    <row r="102" spans="1:5" ht="12.75">
      <c r="A102" s="34" t="s">
        <v>61</v>
      </c>
      <c r="E102" s="35" t="s">
        <v>4743</v>
      </c>
    </row>
    <row r="103" spans="1:5" ht="51">
      <c r="A103" s="36" t="s">
        <v>62</v>
      </c>
      <c r="E103" s="37" t="s">
        <v>5457</v>
      </c>
    </row>
    <row r="104" spans="1:5" ht="38.25">
      <c r="A104" t="s">
        <v>63</v>
      </c>
      <c r="E104" s="35" t="s">
        <v>4956</v>
      </c>
    </row>
    <row r="105" spans="1:16" ht="12.75">
      <c r="A105" s="24" t="s">
        <v>56</v>
      </c>
      <c s="29" t="s">
        <v>95</v>
      </c>
      <c s="29" t="s">
        <v>4746</v>
      </c>
      <c s="24" t="s">
        <v>58</v>
      </c>
      <c s="30" t="s">
        <v>4747</v>
      </c>
      <c s="31" t="s">
        <v>936</v>
      </c>
      <c s="32">
        <v>191.52</v>
      </c>
      <c s="33">
        <v>0</v>
      </c>
      <c s="33">
        <f>ROUND(ROUND(H105,2)*ROUND(G105,3),2)</f>
      </c>
      <c r="O105">
        <f>(I105*21)/100</f>
      </c>
      <c t="s">
        <v>33</v>
      </c>
    </row>
    <row r="106" spans="1:5" ht="12.75">
      <c r="A106" s="34" t="s">
        <v>61</v>
      </c>
      <c r="E106" s="35" t="s">
        <v>4747</v>
      </c>
    </row>
    <row r="107" spans="1:5" ht="38.25">
      <c r="A107" s="36" t="s">
        <v>62</v>
      </c>
      <c r="E107" s="37" t="s">
        <v>5455</v>
      </c>
    </row>
    <row r="108" spans="1:5" ht="38.25">
      <c r="A108" t="s">
        <v>63</v>
      </c>
      <c r="E108" s="35" t="s">
        <v>4956</v>
      </c>
    </row>
    <row r="109" spans="1:16" ht="12.75">
      <c r="A109" s="24" t="s">
        <v>56</v>
      </c>
      <c s="29" t="s">
        <v>273</v>
      </c>
      <c s="29" t="s">
        <v>5458</v>
      </c>
      <c s="24" t="s">
        <v>58</v>
      </c>
      <c s="30" t="s">
        <v>5459</v>
      </c>
      <c s="31" t="s">
        <v>525</v>
      </c>
      <c s="32">
        <v>1.63</v>
      </c>
      <c s="33">
        <v>0</v>
      </c>
      <c s="33">
        <f>ROUND(ROUND(H109,2)*ROUND(G109,3),2)</f>
      </c>
      <c r="O109">
        <f>(I109*21)/100</f>
      </c>
      <c t="s">
        <v>33</v>
      </c>
    </row>
    <row r="110" spans="1:5" ht="12.75">
      <c r="A110" s="34" t="s">
        <v>61</v>
      </c>
      <c r="E110" s="35" t="s">
        <v>5459</v>
      </c>
    </row>
    <row r="111" spans="1:5" ht="25.5">
      <c r="A111" s="36" t="s">
        <v>62</v>
      </c>
      <c r="E111" s="37" t="s">
        <v>5460</v>
      </c>
    </row>
    <row r="112" spans="1:5" ht="153">
      <c r="A112" t="s">
        <v>63</v>
      </c>
      <c r="E112" s="35" t="s">
        <v>5461</v>
      </c>
    </row>
    <row r="113" spans="1:18" ht="12.75" customHeight="1">
      <c r="A113" s="6" t="s">
        <v>53</v>
      </c>
      <c s="6"/>
      <c s="39" t="s">
        <v>4749</v>
      </c>
      <c s="6"/>
      <c s="27" t="s">
        <v>4750</v>
      </c>
      <c s="6"/>
      <c s="6"/>
      <c s="6"/>
      <c s="40">
        <f>0+Q113</f>
      </c>
      <c r="O113">
        <f>0+R113</f>
      </c>
      <c r="Q113">
        <f>0+I114</f>
      </c>
      <c>
        <f>0+O114</f>
      </c>
    </row>
    <row r="114" spans="1:16" ht="12.75">
      <c r="A114" s="24" t="s">
        <v>56</v>
      </c>
      <c s="29" t="s">
        <v>99</v>
      </c>
      <c s="29" t="s">
        <v>5462</v>
      </c>
      <c s="24" t="s">
        <v>58</v>
      </c>
      <c s="30" t="s">
        <v>5463</v>
      </c>
      <c s="31" t="s">
        <v>936</v>
      </c>
      <c s="32">
        <v>115.4</v>
      </c>
      <c s="33">
        <v>0</v>
      </c>
      <c s="33">
        <f>ROUND(ROUND(H114,2)*ROUND(G114,3),2)</f>
      </c>
      <c r="O114">
        <f>(I114*21)/100</f>
      </c>
      <c t="s">
        <v>33</v>
      </c>
    </row>
    <row r="115" spans="1:5" ht="12.75">
      <c r="A115" s="34" t="s">
        <v>61</v>
      </c>
      <c r="E115" s="35" t="s">
        <v>5463</v>
      </c>
    </row>
    <row r="116" spans="1:5" ht="25.5">
      <c r="A116" s="36" t="s">
        <v>62</v>
      </c>
      <c r="E116" s="37" t="s">
        <v>5464</v>
      </c>
    </row>
    <row r="117" spans="1:5" ht="38.25">
      <c r="A117" t="s">
        <v>63</v>
      </c>
      <c r="E117" s="35" t="s">
        <v>4956</v>
      </c>
    </row>
    <row r="118" spans="1:18" ht="12.75" customHeight="1">
      <c r="A118" s="6" t="s">
        <v>53</v>
      </c>
      <c s="6"/>
      <c s="39" t="s">
        <v>204</v>
      </c>
      <c s="6"/>
      <c s="27" t="s">
        <v>4957</v>
      </c>
      <c s="6"/>
      <c s="6"/>
      <c s="6"/>
      <c s="40">
        <f>0+Q118</f>
      </c>
      <c r="O118">
        <f>0+R118</f>
      </c>
      <c r="Q118">
        <f>0+I119</f>
      </c>
      <c>
        <f>0+O119</f>
      </c>
    </row>
    <row r="119" spans="1:16" ht="25.5">
      <c r="A119" s="24" t="s">
        <v>56</v>
      </c>
      <c s="29" t="s">
        <v>102</v>
      </c>
      <c s="29" t="s">
        <v>4958</v>
      </c>
      <c s="24" t="s">
        <v>58</v>
      </c>
      <c s="30" t="s">
        <v>4959</v>
      </c>
      <c s="31" t="s">
        <v>98</v>
      </c>
      <c s="32">
        <v>2</v>
      </c>
      <c s="33">
        <v>0</v>
      </c>
      <c s="33">
        <f>ROUND(ROUND(H119,2)*ROUND(G119,3),2)</f>
      </c>
      <c r="O119">
        <f>(I119*21)/100</f>
      </c>
      <c t="s">
        <v>33</v>
      </c>
    </row>
    <row r="120" spans="1:5" ht="25.5">
      <c r="A120" s="34" t="s">
        <v>61</v>
      </c>
      <c r="E120" s="35" t="s">
        <v>4959</v>
      </c>
    </row>
    <row r="121" spans="1:5" ht="25.5">
      <c r="A121" s="36" t="s">
        <v>62</v>
      </c>
      <c r="E121" s="37" t="s">
        <v>5070</v>
      </c>
    </row>
    <row r="122" spans="1:5" ht="89.25">
      <c r="A122" t="s">
        <v>63</v>
      </c>
      <c r="E122" s="35" t="s">
        <v>4960</v>
      </c>
    </row>
    <row r="123" spans="1:18" ht="12.75" customHeight="1">
      <c r="A123" s="6" t="s">
        <v>53</v>
      </c>
      <c s="6"/>
      <c s="39" t="s">
        <v>394</v>
      </c>
      <c s="6"/>
      <c s="27" t="s">
        <v>3287</v>
      </c>
      <c s="6"/>
      <c s="6"/>
      <c s="6"/>
      <c s="40">
        <f>0+Q123</f>
      </c>
      <c r="O123">
        <f>0+R123</f>
      </c>
      <c r="Q123">
        <f>0+I124+I128+I132</f>
      </c>
      <c>
        <f>0+O124+O128+O132</f>
      </c>
    </row>
    <row r="124" spans="1:16" ht="12.75">
      <c r="A124" s="24" t="s">
        <v>56</v>
      </c>
      <c s="29" t="s">
        <v>105</v>
      </c>
      <c s="29" t="s">
        <v>5465</v>
      </c>
      <c s="24" t="s">
        <v>58</v>
      </c>
      <c s="30" t="s">
        <v>5466</v>
      </c>
      <c s="31" t="s">
        <v>60</v>
      </c>
      <c s="32">
        <v>3</v>
      </c>
      <c s="33">
        <v>0</v>
      </c>
      <c s="33">
        <f>ROUND(ROUND(H124,2)*ROUND(G124,3),2)</f>
      </c>
      <c r="O124">
        <f>(I124*21)/100</f>
      </c>
      <c t="s">
        <v>33</v>
      </c>
    </row>
    <row r="125" spans="1:5" ht="12.75">
      <c r="A125" s="34" t="s">
        <v>61</v>
      </c>
      <c r="E125" s="35" t="s">
        <v>5466</v>
      </c>
    </row>
    <row r="126" spans="1:5" ht="12.75">
      <c r="A126" s="36" t="s">
        <v>62</v>
      </c>
      <c r="E126" s="37" t="s">
        <v>5467</v>
      </c>
    </row>
    <row r="127" spans="1:5" ht="242.25">
      <c r="A127" t="s">
        <v>63</v>
      </c>
      <c r="E127" s="35" t="s">
        <v>3504</v>
      </c>
    </row>
    <row r="128" spans="1:16" ht="12.75">
      <c r="A128" s="24" t="s">
        <v>56</v>
      </c>
      <c s="29" t="s">
        <v>258</v>
      </c>
      <c s="29" t="s">
        <v>4760</v>
      </c>
      <c s="24" t="s">
        <v>58</v>
      </c>
      <c s="30" t="s">
        <v>4761</v>
      </c>
      <c s="31" t="s">
        <v>60</v>
      </c>
      <c s="32">
        <v>15.4</v>
      </c>
      <c s="33">
        <v>0</v>
      </c>
      <c s="33">
        <f>ROUND(ROUND(H128,2)*ROUND(G128,3),2)</f>
      </c>
      <c r="O128">
        <f>(I128*21)/100</f>
      </c>
      <c t="s">
        <v>33</v>
      </c>
    </row>
    <row r="129" spans="1:5" ht="12.75">
      <c r="A129" s="34" t="s">
        <v>61</v>
      </c>
      <c r="E129" s="35" t="s">
        <v>4761</v>
      </c>
    </row>
    <row r="130" spans="1:5" ht="25.5">
      <c r="A130" s="36" t="s">
        <v>62</v>
      </c>
      <c r="E130" s="37" t="s">
        <v>5468</v>
      </c>
    </row>
    <row r="131" spans="1:5" ht="242.25">
      <c r="A131" t="s">
        <v>63</v>
      </c>
      <c r="E131" s="35" t="s">
        <v>3504</v>
      </c>
    </row>
    <row r="132" spans="1:16" ht="12.75">
      <c r="A132" s="24" t="s">
        <v>56</v>
      </c>
      <c s="29" t="s">
        <v>261</v>
      </c>
      <c s="29" t="s">
        <v>4570</v>
      </c>
      <c s="24" t="s">
        <v>58</v>
      </c>
      <c s="30" t="s">
        <v>4571</v>
      </c>
      <c s="31" t="s">
        <v>60</v>
      </c>
      <c s="32">
        <v>4</v>
      </c>
      <c s="33">
        <v>0</v>
      </c>
      <c s="33">
        <f>ROUND(ROUND(H132,2)*ROUND(G132,3),2)</f>
      </c>
      <c r="O132">
        <f>(I132*21)/100</f>
      </c>
      <c t="s">
        <v>33</v>
      </c>
    </row>
    <row r="133" spans="1:5" ht="12.75">
      <c r="A133" s="34" t="s">
        <v>61</v>
      </c>
      <c r="E133" s="35" t="s">
        <v>4571</v>
      </c>
    </row>
    <row r="134" spans="1:5" ht="12.75">
      <c r="A134" s="36" t="s">
        <v>62</v>
      </c>
      <c r="E134" s="37" t="s">
        <v>5469</v>
      </c>
    </row>
    <row r="135" spans="1:5" ht="242.25">
      <c r="A135" t="s">
        <v>63</v>
      </c>
      <c r="E135" s="35" t="s">
        <v>3297</v>
      </c>
    </row>
    <row r="136" spans="1:18" ht="12.75" customHeight="1">
      <c r="A136" s="6" t="s">
        <v>53</v>
      </c>
      <c s="6"/>
      <c s="39" t="s">
        <v>50</v>
      </c>
      <c s="6"/>
      <c s="27" t="s">
        <v>2897</v>
      </c>
      <c s="6"/>
      <c s="6"/>
      <c s="6"/>
      <c s="40">
        <f>0+Q136</f>
      </c>
      <c r="O136">
        <f>0+R136</f>
      </c>
      <c r="Q136">
        <f>0+I137+I141+I145+I149</f>
      </c>
      <c>
        <f>0+O137+O141+O145+O149</f>
      </c>
    </row>
    <row r="137" spans="1:16" ht="12.75">
      <c r="A137" s="24" t="s">
        <v>56</v>
      </c>
      <c s="29" t="s">
        <v>264</v>
      </c>
      <c s="29" t="s">
        <v>4763</v>
      </c>
      <c s="24" t="s">
        <v>58</v>
      </c>
      <c s="30" t="s">
        <v>4764</v>
      </c>
      <c s="31" t="s">
        <v>60</v>
      </c>
      <c s="32">
        <v>30.8</v>
      </c>
      <c s="33">
        <v>0</v>
      </c>
      <c s="33">
        <f>ROUND(ROUND(H137,2)*ROUND(G137,3),2)</f>
      </c>
      <c r="O137">
        <f>(I137*21)/100</f>
      </c>
      <c t="s">
        <v>33</v>
      </c>
    </row>
    <row r="138" spans="1:5" ht="12.75">
      <c r="A138" s="34" t="s">
        <v>61</v>
      </c>
      <c r="E138" s="35" t="s">
        <v>4764</v>
      </c>
    </row>
    <row r="139" spans="1:5" ht="38.25">
      <c r="A139" s="36" t="s">
        <v>62</v>
      </c>
      <c r="E139" s="37" t="s">
        <v>5470</v>
      </c>
    </row>
    <row r="140" spans="1:5" ht="63.75">
      <c r="A140" t="s">
        <v>63</v>
      </c>
      <c r="E140" s="35" t="s">
        <v>3889</v>
      </c>
    </row>
    <row r="141" spans="1:16" ht="12.75">
      <c r="A141" s="24" t="s">
        <v>56</v>
      </c>
      <c s="29" t="s">
        <v>267</v>
      </c>
      <c s="29" t="s">
        <v>4967</v>
      </c>
      <c s="24" t="s">
        <v>58</v>
      </c>
      <c s="30" t="s">
        <v>4968</v>
      </c>
      <c s="31" t="s">
        <v>98</v>
      </c>
      <c s="32">
        <v>2</v>
      </c>
      <c s="33">
        <v>0</v>
      </c>
      <c s="33">
        <f>ROUND(ROUND(H141,2)*ROUND(G141,3),2)</f>
      </c>
      <c r="O141">
        <f>(I141*21)/100</f>
      </c>
      <c t="s">
        <v>33</v>
      </c>
    </row>
    <row r="142" spans="1:5" ht="12.75">
      <c r="A142" s="34" t="s">
        <v>61</v>
      </c>
      <c r="E142" s="35" t="s">
        <v>4968</v>
      </c>
    </row>
    <row r="143" spans="1:5" ht="25.5">
      <c r="A143" s="36" t="s">
        <v>62</v>
      </c>
      <c r="E143" s="37" t="s">
        <v>5070</v>
      </c>
    </row>
    <row r="144" spans="1:5" ht="38.25">
      <c r="A144" t="s">
        <v>63</v>
      </c>
      <c r="E144" s="35" t="s">
        <v>4969</v>
      </c>
    </row>
    <row r="145" spans="1:16" ht="12.75">
      <c r="A145" s="24" t="s">
        <v>56</v>
      </c>
      <c s="29" t="s">
        <v>270</v>
      </c>
      <c s="29" t="s">
        <v>3400</v>
      </c>
      <c s="24" t="s">
        <v>58</v>
      </c>
      <c s="30" t="s">
        <v>3401</v>
      </c>
      <c s="31" t="s">
        <v>60</v>
      </c>
      <c s="32">
        <v>15.7</v>
      </c>
      <c s="33">
        <v>0</v>
      </c>
      <c s="33">
        <f>ROUND(ROUND(H145,2)*ROUND(G145,3),2)</f>
      </c>
      <c r="O145">
        <f>(I145*21)/100</f>
      </c>
      <c t="s">
        <v>33</v>
      </c>
    </row>
    <row r="146" spans="1:5" ht="12.75">
      <c r="A146" s="34" t="s">
        <v>61</v>
      </c>
      <c r="E146" s="35" t="s">
        <v>3401</v>
      </c>
    </row>
    <row r="147" spans="1:5" ht="25.5">
      <c r="A147" s="36" t="s">
        <v>62</v>
      </c>
      <c r="E147" s="37" t="s">
        <v>5471</v>
      </c>
    </row>
    <row r="148" spans="1:5" ht="51">
      <c r="A148" t="s">
        <v>63</v>
      </c>
      <c r="E148" s="35" t="s">
        <v>3403</v>
      </c>
    </row>
    <row r="149" spans="1:16" ht="12.75">
      <c r="A149" s="24" t="s">
        <v>56</v>
      </c>
      <c s="29" t="s">
        <v>276</v>
      </c>
      <c s="29" t="s">
        <v>4992</v>
      </c>
      <c s="24" t="s">
        <v>58</v>
      </c>
      <c s="30" t="s">
        <v>4993</v>
      </c>
      <c s="31" t="s">
        <v>906</v>
      </c>
      <c s="32">
        <v>3.5</v>
      </c>
      <c s="33">
        <v>0</v>
      </c>
      <c s="33">
        <f>ROUND(ROUND(H149,2)*ROUND(G149,3),2)</f>
      </c>
      <c r="O149">
        <f>(I149*21)/100</f>
      </c>
      <c t="s">
        <v>33</v>
      </c>
    </row>
    <row r="150" spans="1:5" ht="12.75">
      <c r="A150" s="34" t="s">
        <v>61</v>
      </c>
      <c r="E150" s="35" t="s">
        <v>4993</v>
      </c>
    </row>
    <row r="151" spans="1:5" ht="12.75">
      <c r="A151" s="36" t="s">
        <v>62</v>
      </c>
      <c r="E151" s="37" t="s">
        <v>5472</v>
      </c>
    </row>
    <row r="152" spans="1:5" ht="114.75">
      <c r="A152" t="s">
        <v>63</v>
      </c>
      <c r="E152" s="35" t="s">
        <v>4995</v>
      </c>
    </row>
    <row r="153" spans="1:18" ht="12.75" customHeight="1">
      <c r="A153" s="6" t="s">
        <v>53</v>
      </c>
      <c s="6"/>
      <c s="39" t="s">
        <v>902</v>
      </c>
      <c s="6"/>
      <c s="27" t="s">
        <v>903</v>
      </c>
      <c s="6"/>
      <c s="6"/>
      <c s="6"/>
      <c s="40">
        <f>0+Q153</f>
      </c>
      <c r="O153">
        <f>0+R153</f>
      </c>
      <c r="Q153">
        <f>0+I154+I158+I162+I166</f>
      </c>
      <c>
        <f>0+O154+O158+O162+O166</f>
      </c>
    </row>
    <row r="154" spans="1:16" ht="38.25">
      <c r="A154" s="24" t="s">
        <v>56</v>
      </c>
      <c s="29" t="s">
        <v>279</v>
      </c>
      <c s="29" t="s">
        <v>904</v>
      </c>
      <c s="24" t="s">
        <v>58</v>
      </c>
      <c s="30" t="s">
        <v>4996</v>
      </c>
      <c s="31" t="s">
        <v>906</v>
      </c>
      <c s="32">
        <v>1379</v>
      </c>
      <c s="33">
        <v>0</v>
      </c>
      <c s="33">
        <f>ROUND(ROUND(H154,2)*ROUND(G154,3),2)</f>
      </c>
      <c r="O154">
        <f>(I154*21)/100</f>
      </c>
      <c t="s">
        <v>33</v>
      </c>
    </row>
    <row r="155" spans="1:5" ht="38.25">
      <c r="A155" s="34" t="s">
        <v>61</v>
      </c>
      <c r="E155" s="35" t="s">
        <v>4996</v>
      </c>
    </row>
    <row r="156" spans="1:5" ht="25.5">
      <c r="A156" s="36" t="s">
        <v>62</v>
      </c>
      <c r="E156" s="37" t="s">
        <v>5473</v>
      </c>
    </row>
    <row r="157" spans="1:5" ht="140.25">
      <c r="A157" t="s">
        <v>63</v>
      </c>
      <c r="E157" s="35" t="s">
        <v>5088</v>
      </c>
    </row>
    <row r="158" spans="1:16" ht="25.5">
      <c r="A158" s="24" t="s">
        <v>56</v>
      </c>
      <c s="29" t="s">
        <v>282</v>
      </c>
      <c s="29" t="s">
        <v>910</v>
      </c>
      <c s="24" t="s">
        <v>58</v>
      </c>
      <c s="30" t="s">
        <v>2924</v>
      </c>
      <c s="31" t="s">
        <v>906</v>
      </c>
      <c s="32">
        <v>5.85</v>
      </c>
      <c s="33">
        <v>0</v>
      </c>
      <c s="33">
        <f>ROUND(ROUND(H158,2)*ROUND(G158,3),2)</f>
      </c>
      <c r="O158">
        <f>(I158*21)/100</f>
      </c>
      <c t="s">
        <v>33</v>
      </c>
    </row>
    <row r="159" spans="1:5" ht="25.5">
      <c r="A159" s="34" t="s">
        <v>61</v>
      </c>
      <c r="E159" s="35" t="s">
        <v>2924</v>
      </c>
    </row>
    <row r="160" spans="1:5" ht="12.75">
      <c r="A160" s="36" t="s">
        <v>62</v>
      </c>
      <c r="E160" s="37" t="s">
        <v>5474</v>
      </c>
    </row>
    <row r="161" spans="1:5" ht="127.5">
      <c r="A161" t="s">
        <v>63</v>
      </c>
      <c r="E161" s="35" t="s">
        <v>5475</v>
      </c>
    </row>
    <row r="162" spans="1:16" ht="38.25">
      <c r="A162" s="24" t="s">
        <v>56</v>
      </c>
      <c s="29" t="s">
        <v>421</v>
      </c>
      <c s="29" t="s">
        <v>3525</v>
      </c>
      <c s="24" t="s">
        <v>58</v>
      </c>
      <c s="30" t="s">
        <v>5001</v>
      </c>
      <c s="31" t="s">
        <v>906</v>
      </c>
      <c s="32">
        <v>304.25</v>
      </c>
      <c s="33">
        <v>0</v>
      </c>
      <c s="33">
        <f>ROUND(ROUND(H162,2)*ROUND(G162,3),2)</f>
      </c>
      <c r="O162">
        <f>(I162*21)/100</f>
      </c>
      <c t="s">
        <v>33</v>
      </c>
    </row>
    <row r="163" spans="1:5" ht="38.25">
      <c r="A163" s="34" t="s">
        <v>61</v>
      </c>
      <c r="E163" s="35" t="s">
        <v>5001</v>
      </c>
    </row>
    <row r="164" spans="1:5" ht="12.75">
      <c r="A164" s="36" t="s">
        <v>62</v>
      </c>
      <c r="E164" s="37" t="s">
        <v>5476</v>
      </c>
    </row>
    <row r="165" spans="1:5" ht="127.5">
      <c r="A165" t="s">
        <v>63</v>
      </c>
      <c r="E165" s="35" t="s">
        <v>5475</v>
      </c>
    </row>
    <row r="166" spans="1:16" ht="25.5">
      <c r="A166" s="24" t="s">
        <v>56</v>
      </c>
      <c s="29" t="s">
        <v>285</v>
      </c>
      <c s="29" t="s">
        <v>2939</v>
      </c>
      <c s="24" t="s">
        <v>58</v>
      </c>
      <c s="30" t="s">
        <v>5477</v>
      </c>
      <c s="31" t="s">
        <v>906</v>
      </c>
      <c s="32">
        <v>1.304</v>
      </c>
      <c s="33">
        <v>0</v>
      </c>
      <c s="33">
        <f>ROUND(ROUND(H166,2)*ROUND(G166,3),2)</f>
      </c>
      <c r="O166">
        <f>(I166*21)/100</f>
      </c>
      <c t="s">
        <v>33</v>
      </c>
    </row>
    <row r="167" spans="1:5" ht="25.5">
      <c r="A167" s="34" t="s">
        <v>61</v>
      </c>
      <c r="E167" s="35" t="s">
        <v>5477</v>
      </c>
    </row>
    <row r="168" spans="1:5" ht="12.75">
      <c r="A168" s="36" t="s">
        <v>62</v>
      </c>
      <c r="E168" s="37" t="s">
        <v>5478</v>
      </c>
    </row>
    <row r="169" spans="1:5" ht="127.5">
      <c r="A169" t="s">
        <v>63</v>
      </c>
      <c r="E169" s="35" t="s">
        <v>5085</v>
      </c>
    </row>
    <row r="170" spans="1:18" ht="12.75" customHeight="1">
      <c r="A170" s="6" t="s">
        <v>53</v>
      </c>
      <c s="6"/>
      <c s="39" t="s">
        <v>3040</v>
      </c>
      <c s="6"/>
      <c s="27" t="s">
        <v>2699</v>
      </c>
      <c s="6"/>
      <c s="6"/>
      <c s="6"/>
      <c s="40">
        <f>0+Q170</f>
      </c>
      <c r="O170">
        <f>0+R170</f>
      </c>
      <c r="Q170">
        <f>0+I171+I175+I179+I183+I187+I191+I195</f>
      </c>
      <c>
        <f>0+O171+O175+O179+O183+O187+O191+O195</f>
      </c>
    </row>
    <row r="171" spans="1:16" ht="12.75">
      <c r="A171" s="24" t="s">
        <v>56</v>
      </c>
      <c s="29" t="s">
        <v>110</v>
      </c>
      <c s="29" t="s">
        <v>4675</v>
      </c>
      <c s="24" t="s">
        <v>58</v>
      </c>
      <c s="30" t="s">
        <v>5006</v>
      </c>
      <c s="31" t="s">
        <v>98</v>
      </c>
      <c s="32">
        <v>1</v>
      </c>
      <c s="33">
        <v>0</v>
      </c>
      <c s="33">
        <f>ROUND(ROUND(H171,2)*ROUND(G171,3),2)</f>
      </c>
      <c r="O171">
        <f>(I171*21)/100</f>
      </c>
      <c t="s">
        <v>33</v>
      </c>
    </row>
    <row r="172" spans="1:5" ht="12.75">
      <c r="A172" s="34" t="s">
        <v>61</v>
      </c>
      <c r="E172" s="35" t="s">
        <v>5006</v>
      </c>
    </row>
    <row r="173" spans="1:5" ht="12.75">
      <c r="A173" s="36" t="s">
        <v>62</v>
      </c>
      <c r="E173" s="37" t="s">
        <v>58</v>
      </c>
    </row>
    <row r="174" spans="1:5" ht="25.5">
      <c r="A174" t="s">
        <v>63</v>
      </c>
      <c r="E174" s="35" t="s">
        <v>5007</v>
      </c>
    </row>
    <row r="175" spans="1:16" ht="12.75">
      <c r="A175" s="24" t="s">
        <v>56</v>
      </c>
      <c s="29" t="s">
        <v>113</v>
      </c>
      <c s="29" t="s">
        <v>4679</v>
      </c>
      <c s="24" t="s">
        <v>58</v>
      </c>
      <c s="30" t="s">
        <v>5008</v>
      </c>
      <c s="31" t="s">
        <v>98</v>
      </c>
      <c s="32">
        <v>1</v>
      </c>
      <c s="33">
        <v>0</v>
      </c>
      <c s="33">
        <f>ROUND(ROUND(H175,2)*ROUND(G175,3),2)</f>
      </c>
      <c r="O175">
        <f>(I175*21)/100</f>
      </c>
      <c t="s">
        <v>33</v>
      </c>
    </row>
    <row r="176" spans="1:5" ht="12.75">
      <c r="A176" s="34" t="s">
        <v>61</v>
      </c>
      <c r="E176" s="35" t="s">
        <v>5008</v>
      </c>
    </row>
    <row r="177" spans="1:5" ht="12.75">
      <c r="A177" s="36" t="s">
        <v>62</v>
      </c>
      <c r="E177" s="37" t="s">
        <v>58</v>
      </c>
    </row>
    <row r="178" spans="1:5" ht="25.5">
      <c r="A178" t="s">
        <v>63</v>
      </c>
      <c r="E178" s="35" t="s">
        <v>5007</v>
      </c>
    </row>
    <row r="179" spans="1:16" ht="12.75">
      <c r="A179" s="24" t="s">
        <v>56</v>
      </c>
      <c s="29" t="s">
        <v>288</v>
      </c>
      <c s="29" t="s">
        <v>4682</v>
      </c>
      <c s="24" t="s">
        <v>58</v>
      </c>
      <c s="30" t="s">
        <v>5009</v>
      </c>
      <c s="31" t="s">
        <v>98</v>
      </c>
      <c s="32">
        <v>1</v>
      </c>
      <c s="33">
        <v>0</v>
      </c>
      <c s="33">
        <f>ROUND(ROUND(H179,2)*ROUND(G179,3),2)</f>
      </c>
      <c r="O179">
        <f>(I179*21)/100</f>
      </c>
      <c t="s">
        <v>33</v>
      </c>
    </row>
    <row r="180" spans="1:5" ht="12.75">
      <c r="A180" s="34" t="s">
        <v>61</v>
      </c>
      <c r="E180" s="35" t="s">
        <v>5009</v>
      </c>
    </row>
    <row r="181" spans="1:5" ht="12.75">
      <c r="A181" s="36" t="s">
        <v>62</v>
      </c>
      <c r="E181" s="37" t="s">
        <v>58</v>
      </c>
    </row>
    <row r="182" spans="1:5" ht="25.5">
      <c r="A182" t="s">
        <v>63</v>
      </c>
      <c r="E182" s="35" t="s">
        <v>5007</v>
      </c>
    </row>
    <row r="183" spans="1:16" ht="12.75">
      <c r="A183" s="24" t="s">
        <v>56</v>
      </c>
      <c s="29" t="s">
        <v>291</v>
      </c>
      <c s="29" t="s">
        <v>4684</v>
      </c>
      <c s="24" t="s">
        <v>58</v>
      </c>
      <c s="30" t="s">
        <v>5010</v>
      </c>
      <c s="31" t="s">
        <v>98</v>
      </c>
      <c s="32">
        <v>1</v>
      </c>
      <c s="33">
        <v>0</v>
      </c>
      <c s="33">
        <f>ROUND(ROUND(H183,2)*ROUND(G183,3),2)</f>
      </c>
      <c r="O183">
        <f>(I183*21)/100</f>
      </c>
      <c t="s">
        <v>33</v>
      </c>
    </row>
    <row r="184" spans="1:5" ht="12.75">
      <c r="A184" s="34" t="s">
        <v>61</v>
      </c>
      <c r="E184" s="35" t="s">
        <v>5010</v>
      </c>
    </row>
    <row r="185" spans="1:5" ht="12.75">
      <c r="A185" s="36" t="s">
        <v>62</v>
      </c>
      <c r="E185" s="37" t="s">
        <v>58</v>
      </c>
    </row>
    <row r="186" spans="1:5" ht="25.5">
      <c r="A186" t="s">
        <v>63</v>
      </c>
      <c r="E186" s="35" t="s">
        <v>5007</v>
      </c>
    </row>
    <row r="187" spans="1:16" ht="25.5">
      <c r="A187" s="24" t="s">
        <v>56</v>
      </c>
      <c s="29" t="s">
        <v>294</v>
      </c>
      <c s="29" t="s">
        <v>5011</v>
      </c>
      <c s="24" t="s">
        <v>58</v>
      </c>
      <c s="30" t="s">
        <v>5012</v>
      </c>
      <c s="31" t="s">
        <v>98</v>
      </c>
      <c s="32">
        <v>1</v>
      </c>
      <c s="33">
        <v>0</v>
      </c>
      <c s="33">
        <f>ROUND(ROUND(H187,2)*ROUND(G187,3),2)</f>
      </c>
      <c r="O187">
        <f>(I187*21)/100</f>
      </c>
      <c t="s">
        <v>33</v>
      </c>
    </row>
    <row r="188" spans="1:5" ht="25.5">
      <c r="A188" s="34" t="s">
        <v>61</v>
      </c>
      <c r="E188" s="35" t="s">
        <v>5012</v>
      </c>
    </row>
    <row r="189" spans="1:5" ht="12.75">
      <c r="A189" s="36" t="s">
        <v>62</v>
      </c>
      <c r="E189" s="37" t="s">
        <v>58</v>
      </c>
    </row>
    <row r="190" spans="1:5" ht="25.5">
      <c r="A190" t="s">
        <v>63</v>
      </c>
      <c r="E190" s="35" t="s">
        <v>5007</v>
      </c>
    </row>
    <row r="191" spans="1:16" ht="12.75">
      <c r="A191" s="24" t="s">
        <v>56</v>
      </c>
      <c s="29" t="s">
        <v>298</v>
      </c>
      <c s="29" t="s">
        <v>4690</v>
      </c>
      <c s="24" t="s">
        <v>58</v>
      </c>
      <c s="30" t="s">
        <v>5013</v>
      </c>
      <c s="31" t="s">
        <v>98</v>
      </c>
      <c s="32">
        <v>1</v>
      </c>
      <c s="33">
        <v>0</v>
      </c>
      <c s="33">
        <f>ROUND(ROUND(H191,2)*ROUND(G191,3),2)</f>
      </c>
      <c r="O191">
        <f>(I191*21)/100</f>
      </c>
      <c t="s">
        <v>33</v>
      </c>
    </row>
    <row r="192" spans="1:5" ht="12.75">
      <c r="A192" s="34" t="s">
        <v>61</v>
      </c>
      <c r="E192" s="35" t="s">
        <v>5013</v>
      </c>
    </row>
    <row r="193" spans="1:5" ht="12.75">
      <c r="A193" s="36" t="s">
        <v>62</v>
      </c>
      <c r="E193" s="37" t="s">
        <v>58</v>
      </c>
    </row>
    <row r="194" spans="1:5" ht="25.5">
      <c r="A194" t="s">
        <v>63</v>
      </c>
      <c r="E194" s="35" t="s">
        <v>5007</v>
      </c>
    </row>
    <row r="195" spans="1:16" ht="12.75">
      <c r="A195" s="24" t="s">
        <v>56</v>
      </c>
      <c s="29" t="s">
        <v>304</v>
      </c>
      <c s="29" t="s">
        <v>5014</v>
      </c>
      <c s="24" t="s">
        <v>58</v>
      </c>
      <c s="30" t="s">
        <v>5015</v>
      </c>
      <c s="31" t="s">
        <v>98</v>
      </c>
      <c s="32">
        <v>1</v>
      </c>
      <c s="33">
        <v>0</v>
      </c>
      <c s="33">
        <f>ROUND(ROUND(H195,2)*ROUND(G195,3),2)</f>
      </c>
      <c r="O195">
        <f>(I195*21)/100</f>
      </c>
      <c t="s">
        <v>33</v>
      </c>
    </row>
    <row r="196" spans="1:5" ht="12.75">
      <c r="A196" s="34" t="s">
        <v>61</v>
      </c>
      <c r="E196" s="35" t="s">
        <v>5015</v>
      </c>
    </row>
    <row r="197" spans="1:5" ht="12.75">
      <c r="A197" s="36" t="s">
        <v>62</v>
      </c>
      <c r="E197" s="37" t="s">
        <v>58</v>
      </c>
    </row>
    <row r="198" spans="1:5" ht="25.5">
      <c r="A198" t="s">
        <v>63</v>
      </c>
      <c r="E198"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79.xml><?xml version="1.0" encoding="utf-8"?>
<worksheet xmlns="http://schemas.openxmlformats.org/spreadsheetml/2006/main" xmlns:r="http://schemas.openxmlformats.org/officeDocument/2006/relationships">
  <sheetPr>
    <pageSetUpPr fitToPage="1"/>
  </sheetPr>
  <dimension ref="A1:R7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0+O11+O36+O45+O62</f>
      </c>
      <c t="s">
        <v>32</v>
      </c>
    </row>
    <row r="3" spans="1:16" ht="15" customHeight="1">
      <c r="A3" t="s">
        <v>12</v>
      </c>
      <c s="12" t="s">
        <v>14</v>
      </c>
      <c s="13" t="s">
        <v>15</v>
      </c>
      <c s="1"/>
      <c s="14" t="s">
        <v>16</v>
      </c>
      <c s="1"/>
      <c s="9"/>
      <c s="8" t="s">
        <v>5479</v>
      </c>
      <c s="41">
        <f>0+I11+I36+I45+I62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5479</v>
      </c>
      <c s="6"/>
      <c s="18" t="s">
        <v>5480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f>
      </c>
      <c>
        <f>0+O12+O16+O20+O24+O28+O32</f>
      </c>
    </row>
    <row r="12" spans="1:16" ht="12.75">
      <c r="A12" s="24" t="s">
        <v>56</v>
      </c>
      <c s="29" t="s">
        <v>39</v>
      </c>
      <c s="29" t="s">
        <v>4693</v>
      </c>
      <c s="24" t="s">
        <v>58</v>
      </c>
      <c s="30" t="s">
        <v>4694</v>
      </c>
      <c s="31" t="s">
        <v>936</v>
      </c>
      <c s="32">
        <v>20</v>
      </c>
      <c s="33">
        <v>0</v>
      </c>
      <c s="33">
        <f>ROUND(ROUND(H12,2)*ROUND(G12,3),2)</f>
      </c>
      <c r="O12">
        <f>(I12*21)/100</f>
      </c>
      <c t="s">
        <v>33</v>
      </c>
    </row>
    <row r="13" spans="1:5" ht="12.75">
      <c r="A13" s="34" t="s">
        <v>61</v>
      </c>
      <c r="E13" s="35" t="s">
        <v>58</v>
      </c>
    </row>
    <row r="14" spans="1:5" ht="12.75">
      <c r="A14" s="36" t="s">
        <v>62</v>
      </c>
      <c r="E14" s="37" t="s">
        <v>5367</v>
      </c>
    </row>
    <row r="15" spans="1:5" ht="12.75">
      <c r="A15" t="s">
        <v>63</v>
      </c>
      <c r="E15" s="35" t="s">
        <v>4696</v>
      </c>
    </row>
    <row r="16" spans="1:16" ht="12.75">
      <c r="A16" s="24" t="s">
        <v>56</v>
      </c>
      <c s="29" t="s">
        <v>33</v>
      </c>
      <c s="29" t="s">
        <v>5206</v>
      </c>
      <c s="24" t="s">
        <v>58</v>
      </c>
      <c s="30" t="s">
        <v>5207</v>
      </c>
      <c s="31" t="s">
        <v>525</v>
      </c>
      <c s="32">
        <v>0.418</v>
      </c>
      <c s="33">
        <v>0</v>
      </c>
      <c s="33">
        <f>ROUND(ROUND(H16,2)*ROUND(G16,3),2)</f>
      </c>
      <c r="O16">
        <f>(I16*21)/100</f>
      </c>
      <c t="s">
        <v>33</v>
      </c>
    </row>
    <row r="17" spans="1:5" ht="12.75">
      <c r="A17" s="34" t="s">
        <v>61</v>
      </c>
      <c r="E17" s="35" t="s">
        <v>58</v>
      </c>
    </row>
    <row r="18" spans="1:5" ht="38.25">
      <c r="A18" s="36" t="s">
        <v>62</v>
      </c>
      <c r="E18" s="37" t="s">
        <v>5481</v>
      </c>
    </row>
    <row r="19" spans="1:5" ht="76.5">
      <c r="A19" t="s">
        <v>63</v>
      </c>
      <c r="E19" s="35" t="s">
        <v>4801</v>
      </c>
    </row>
    <row r="20" spans="1:16" ht="12.75">
      <c r="A20" s="24" t="s">
        <v>56</v>
      </c>
      <c s="29" t="s">
        <v>32</v>
      </c>
      <c s="29" t="s">
        <v>4803</v>
      </c>
      <c s="24" t="s">
        <v>58</v>
      </c>
      <c s="30" t="s">
        <v>4804</v>
      </c>
      <c s="31" t="s">
        <v>525</v>
      </c>
      <c s="32">
        <v>3</v>
      </c>
      <c s="33">
        <v>0</v>
      </c>
      <c s="33">
        <f>ROUND(ROUND(H20,2)*ROUND(G20,3),2)</f>
      </c>
      <c r="O20">
        <f>(I20*21)/100</f>
      </c>
      <c t="s">
        <v>33</v>
      </c>
    </row>
    <row r="21" spans="1:5" ht="12.75">
      <c r="A21" s="34" t="s">
        <v>61</v>
      </c>
      <c r="E21" s="35" t="s">
        <v>58</v>
      </c>
    </row>
    <row r="22" spans="1:5" ht="12.75">
      <c r="A22" s="36" t="s">
        <v>62</v>
      </c>
      <c r="E22" s="37" t="s">
        <v>5375</v>
      </c>
    </row>
    <row r="23" spans="1:5" ht="25.5">
      <c r="A23" t="s">
        <v>63</v>
      </c>
      <c r="E23" s="35" t="s">
        <v>5482</v>
      </c>
    </row>
    <row r="24" spans="1:16" ht="12.75">
      <c r="A24" s="24" t="s">
        <v>56</v>
      </c>
      <c s="29" t="s">
        <v>43</v>
      </c>
      <c s="29" t="s">
        <v>729</v>
      </c>
      <c s="24" t="s">
        <v>58</v>
      </c>
      <c s="30" t="s">
        <v>730</v>
      </c>
      <c s="31" t="s">
        <v>525</v>
      </c>
      <c s="32">
        <v>14.674</v>
      </c>
      <c s="33">
        <v>0</v>
      </c>
      <c s="33">
        <f>ROUND(ROUND(H24,2)*ROUND(G24,3),2)</f>
      </c>
      <c r="O24">
        <f>(I24*21)/100</f>
      </c>
      <c t="s">
        <v>33</v>
      </c>
    </row>
    <row r="25" spans="1:5" ht="12.75">
      <c r="A25" s="34" t="s">
        <v>61</v>
      </c>
      <c r="E25" s="35" t="s">
        <v>58</v>
      </c>
    </row>
    <row r="26" spans="1:5" ht="76.5">
      <c r="A26" s="36" t="s">
        <v>62</v>
      </c>
      <c r="E26" s="37" t="s">
        <v>5483</v>
      </c>
    </row>
    <row r="27" spans="1:5" ht="318.75">
      <c r="A27" t="s">
        <v>63</v>
      </c>
      <c r="E27" s="35" t="s">
        <v>4177</v>
      </c>
    </row>
    <row r="28" spans="1:16" ht="12.75">
      <c r="A28" s="24" t="s">
        <v>56</v>
      </c>
      <c s="29" t="s">
        <v>45</v>
      </c>
      <c s="29" t="s">
        <v>2861</v>
      </c>
      <c s="24" t="s">
        <v>58</v>
      </c>
      <c s="30" t="s">
        <v>2862</v>
      </c>
      <c s="31" t="s">
        <v>525</v>
      </c>
      <c s="32">
        <v>12.829</v>
      </c>
      <c s="33">
        <v>0</v>
      </c>
      <c s="33">
        <f>ROUND(ROUND(H28,2)*ROUND(G28,3),2)</f>
      </c>
      <c r="O28">
        <f>(I28*21)/100</f>
      </c>
      <c t="s">
        <v>33</v>
      </c>
    </row>
    <row r="29" spans="1:5" ht="12.75">
      <c r="A29" s="34" t="s">
        <v>61</v>
      </c>
      <c r="E29" s="35" t="s">
        <v>58</v>
      </c>
    </row>
    <row r="30" spans="1:5" ht="25.5">
      <c r="A30" s="36" t="s">
        <v>62</v>
      </c>
      <c r="E30" s="37" t="s">
        <v>5484</v>
      </c>
    </row>
    <row r="31" spans="1:5" ht="344.25">
      <c r="A31" t="s">
        <v>63</v>
      </c>
      <c r="E31" s="35" t="s">
        <v>5485</v>
      </c>
    </row>
    <row r="32" spans="1:16" ht="25.5">
      <c r="A32" s="24" t="s">
        <v>56</v>
      </c>
      <c s="29" t="s">
        <v>83</v>
      </c>
      <c s="29" t="s">
        <v>5486</v>
      </c>
      <c s="24" t="s">
        <v>58</v>
      </c>
      <c s="30" t="s">
        <v>5487</v>
      </c>
      <c s="31" t="s">
        <v>525</v>
      </c>
      <c s="32">
        <v>1.845</v>
      </c>
      <c s="33">
        <v>0</v>
      </c>
      <c s="33">
        <f>ROUND(ROUND(H32,2)*ROUND(G32,3),2)</f>
      </c>
      <c r="O32">
        <f>(I32*21)/100</f>
      </c>
      <c t="s">
        <v>33</v>
      </c>
    </row>
    <row r="33" spans="1:5" ht="12.75">
      <c r="A33" s="34" t="s">
        <v>61</v>
      </c>
      <c r="E33" s="35" t="s">
        <v>58</v>
      </c>
    </row>
    <row r="34" spans="1:5" ht="51">
      <c r="A34" s="36" t="s">
        <v>62</v>
      </c>
      <c r="E34" s="37" t="s">
        <v>5488</v>
      </c>
    </row>
    <row r="35" spans="1:5" ht="357">
      <c r="A35" t="s">
        <v>63</v>
      </c>
      <c r="E35" s="35" t="s">
        <v>5489</v>
      </c>
    </row>
    <row r="36" spans="1:18" ht="12.75" customHeight="1">
      <c r="A36" s="6" t="s">
        <v>53</v>
      </c>
      <c s="6"/>
      <c s="39" t="s">
        <v>294</v>
      </c>
      <c s="6"/>
      <c s="27" t="s">
        <v>3246</v>
      </c>
      <c s="6"/>
      <c s="6"/>
      <c s="6"/>
      <c s="40">
        <f>0+Q36</f>
      </c>
      <c r="O36">
        <f>0+R36</f>
      </c>
      <c r="Q36">
        <f>0+I37+I41</f>
      </c>
      <c>
        <f>0+O37+O41</f>
      </c>
    </row>
    <row r="37" spans="1:16" ht="12.75">
      <c r="A37" s="24" t="s">
        <v>56</v>
      </c>
      <c s="29" t="s">
        <v>47</v>
      </c>
      <c s="29" t="s">
        <v>3937</v>
      </c>
      <c s="24" t="s">
        <v>58</v>
      </c>
      <c s="30" t="s">
        <v>3938</v>
      </c>
      <c s="31" t="s">
        <v>525</v>
      </c>
      <c s="32">
        <v>4.98</v>
      </c>
      <c s="33">
        <v>0</v>
      </c>
      <c s="33">
        <f>ROUND(ROUND(H37,2)*ROUND(G37,3),2)</f>
      </c>
      <c r="O37">
        <f>(I37*21)/100</f>
      </c>
      <c t="s">
        <v>33</v>
      </c>
    </row>
    <row r="38" spans="1:5" ht="12.75">
      <c r="A38" s="34" t="s">
        <v>61</v>
      </c>
      <c r="E38" s="35" t="s">
        <v>58</v>
      </c>
    </row>
    <row r="39" spans="1:5" ht="38.25">
      <c r="A39" s="36" t="s">
        <v>62</v>
      </c>
      <c r="E39" s="37" t="s">
        <v>5490</v>
      </c>
    </row>
    <row r="40" spans="1:5" ht="369.75">
      <c r="A40" t="s">
        <v>63</v>
      </c>
      <c r="E40" s="35" t="s">
        <v>4100</v>
      </c>
    </row>
    <row r="41" spans="1:16" ht="12.75">
      <c r="A41" s="24" t="s">
        <v>56</v>
      </c>
      <c s="29" t="s">
        <v>452</v>
      </c>
      <c s="29" t="s">
        <v>5491</v>
      </c>
      <c s="24" t="s">
        <v>58</v>
      </c>
      <c s="30" t="s">
        <v>5492</v>
      </c>
      <c s="31" t="s">
        <v>525</v>
      </c>
      <c s="32">
        <v>0.825</v>
      </c>
      <c s="33">
        <v>0</v>
      </c>
      <c s="33">
        <f>ROUND(ROUND(H41,2)*ROUND(G41,3),2)</f>
      </c>
      <c r="O41">
        <f>(I41*21)/100</f>
      </c>
      <c t="s">
        <v>33</v>
      </c>
    </row>
    <row r="42" spans="1:5" ht="12.75">
      <c r="A42" s="34" t="s">
        <v>61</v>
      </c>
      <c r="E42" s="35" t="s">
        <v>58</v>
      </c>
    </row>
    <row r="43" spans="1:5" ht="51">
      <c r="A43" s="36" t="s">
        <v>62</v>
      </c>
      <c r="E43" s="37" t="s">
        <v>5493</v>
      </c>
    </row>
    <row r="44" spans="1:5" ht="38.25">
      <c r="A44" t="s">
        <v>63</v>
      </c>
      <c r="E44" s="35" t="s">
        <v>5494</v>
      </c>
    </row>
    <row r="45" spans="1:18" ht="12.75" customHeight="1">
      <c r="A45" s="6" t="s">
        <v>53</v>
      </c>
      <c s="6"/>
      <c s="39" t="s">
        <v>125</v>
      </c>
      <c s="6"/>
      <c s="27" t="s">
        <v>4147</v>
      </c>
      <c s="6"/>
      <c s="6"/>
      <c s="6"/>
      <c s="40">
        <f>0+Q45</f>
      </c>
      <c r="O45">
        <f>0+R45</f>
      </c>
      <c r="Q45">
        <f>0+I46+I50+I54+I58</f>
      </c>
      <c>
        <f>0+O46+O50+O54+O58</f>
      </c>
    </row>
    <row r="46" spans="1:16" ht="12.75">
      <c r="A46" s="24" t="s">
        <v>56</v>
      </c>
      <c s="29" t="s">
        <v>394</v>
      </c>
      <c s="29" t="s">
        <v>3520</v>
      </c>
      <c s="24" t="s">
        <v>58</v>
      </c>
      <c s="30" t="s">
        <v>3521</v>
      </c>
      <c s="31" t="s">
        <v>525</v>
      </c>
      <c s="32">
        <v>3.898</v>
      </c>
      <c s="33">
        <v>0</v>
      </c>
      <c s="33">
        <f>ROUND(ROUND(H46,2)*ROUND(G46,3),2)</f>
      </c>
      <c r="O46">
        <f>(I46*21)/100</f>
      </c>
      <c t="s">
        <v>33</v>
      </c>
    </row>
    <row r="47" spans="1:5" ht="12.75">
      <c r="A47" s="34" t="s">
        <v>61</v>
      </c>
      <c r="E47" s="35" t="s">
        <v>58</v>
      </c>
    </row>
    <row r="48" spans="1:5" ht="38.25">
      <c r="A48" s="36" t="s">
        <v>62</v>
      </c>
      <c r="E48" s="37" t="s">
        <v>5495</v>
      </c>
    </row>
    <row r="49" spans="1:5" ht="114.75">
      <c r="A49" t="s">
        <v>63</v>
      </c>
      <c r="E49" s="35" t="s">
        <v>4267</v>
      </c>
    </row>
    <row r="50" spans="1:16" ht="12.75">
      <c r="A50" s="24" t="s">
        <v>56</v>
      </c>
      <c s="29" t="s">
        <v>50</v>
      </c>
      <c s="29" t="s">
        <v>2920</v>
      </c>
      <c s="24" t="s">
        <v>58</v>
      </c>
      <c s="30" t="s">
        <v>2921</v>
      </c>
      <c s="31" t="s">
        <v>525</v>
      </c>
      <c s="32">
        <v>3.195</v>
      </c>
      <c s="33">
        <v>0</v>
      </c>
      <c s="33">
        <f>ROUND(ROUND(H50,2)*ROUND(G50,3),2)</f>
      </c>
      <c r="O50">
        <f>(I50*21)/100</f>
      </c>
      <c t="s">
        <v>33</v>
      </c>
    </row>
    <row r="51" spans="1:5" ht="12.75">
      <c r="A51" s="34" t="s">
        <v>61</v>
      </c>
      <c r="E51" s="35" t="s">
        <v>58</v>
      </c>
    </row>
    <row r="52" spans="1:5" ht="51">
      <c r="A52" s="36" t="s">
        <v>62</v>
      </c>
      <c r="E52" s="37" t="s">
        <v>5496</v>
      </c>
    </row>
    <row r="53" spans="1:5" ht="114.75">
      <c r="A53" t="s">
        <v>63</v>
      </c>
      <c r="E53" s="35" t="s">
        <v>4267</v>
      </c>
    </row>
    <row r="54" spans="1:16" ht="12.75">
      <c r="A54" s="24" t="s">
        <v>56</v>
      </c>
      <c s="29" t="s">
        <v>52</v>
      </c>
      <c s="29" t="s">
        <v>3323</v>
      </c>
      <c s="24" t="s">
        <v>58</v>
      </c>
      <c s="30" t="s">
        <v>3324</v>
      </c>
      <c s="31" t="s">
        <v>525</v>
      </c>
      <c s="32">
        <v>0.807</v>
      </c>
      <c s="33">
        <v>0</v>
      </c>
      <c s="33">
        <f>ROUND(ROUND(H54,2)*ROUND(G54,3),2)</f>
      </c>
      <c r="O54">
        <f>(I54*21)/100</f>
      </c>
      <c t="s">
        <v>33</v>
      </c>
    </row>
    <row r="55" spans="1:5" ht="12.75">
      <c r="A55" s="34" t="s">
        <v>61</v>
      </c>
      <c r="E55" s="35" t="s">
        <v>58</v>
      </c>
    </row>
    <row r="56" spans="1:5" ht="38.25">
      <c r="A56" s="36" t="s">
        <v>62</v>
      </c>
      <c r="E56" s="37" t="s">
        <v>5497</v>
      </c>
    </row>
    <row r="57" spans="1:5" ht="114.75">
      <c r="A57" t="s">
        <v>63</v>
      </c>
      <c r="E57" s="35" t="s">
        <v>4267</v>
      </c>
    </row>
    <row r="58" spans="1:16" ht="12.75">
      <c r="A58" s="24" t="s">
        <v>56</v>
      </c>
      <c s="29" t="s">
        <v>67</v>
      </c>
      <c s="29" t="s">
        <v>5498</v>
      </c>
      <c s="24" t="s">
        <v>58</v>
      </c>
      <c s="30" t="s">
        <v>5499</v>
      </c>
      <c s="31" t="s">
        <v>906</v>
      </c>
      <c s="32">
        <v>0.742</v>
      </c>
      <c s="33">
        <v>0</v>
      </c>
      <c s="33">
        <f>ROUND(ROUND(H58,2)*ROUND(G58,3),2)</f>
      </c>
      <c r="O58">
        <f>(I58*21)/100</f>
      </c>
      <c t="s">
        <v>33</v>
      </c>
    </row>
    <row r="59" spans="1:5" ht="12.75">
      <c r="A59" s="34" t="s">
        <v>61</v>
      </c>
      <c r="E59" s="35" t="s">
        <v>58</v>
      </c>
    </row>
    <row r="60" spans="1:5" ht="51">
      <c r="A60" s="36" t="s">
        <v>62</v>
      </c>
      <c r="E60" s="37" t="s">
        <v>5500</v>
      </c>
    </row>
    <row r="61" spans="1:5" ht="102">
      <c r="A61" t="s">
        <v>63</v>
      </c>
      <c r="E61" s="35" t="s">
        <v>5501</v>
      </c>
    </row>
    <row r="62" spans="1:18" ht="12.75" customHeight="1">
      <c r="A62" s="6" t="s">
        <v>53</v>
      </c>
      <c s="6"/>
      <c s="39" t="s">
        <v>902</v>
      </c>
      <c s="6"/>
      <c s="27" t="s">
        <v>903</v>
      </c>
      <c s="6"/>
      <c s="6"/>
      <c s="6"/>
      <c s="40">
        <f>0+Q62</f>
      </c>
      <c r="O62">
        <f>0+R62</f>
      </c>
      <c r="Q62">
        <f>0+I63+I67+I71+I75</f>
      </c>
      <c>
        <f>0+O63+O67+O71+O75</f>
      </c>
    </row>
    <row r="63" spans="1:16" ht="25.5">
      <c r="A63" s="24" t="s">
        <v>56</v>
      </c>
      <c s="29" t="s">
        <v>70</v>
      </c>
      <c s="29" t="s">
        <v>904</v>
      </c>
      <c s="24" t="s">
        <v>58</v>
      </c>
      <c s="30" t="s">
        <v>4785</v>
      </c>
      <c s="31" t="s">
        <v>906</v>
      </c>
      <c s="32">
        <v>30.075</v>
      </c>
      <c s="33">
        <v>0</v>
      </c>
      <c s="33">
        <f>ROUND(ROUND(H63,2)*ROUND(G63,3),2)</f>
      </c>
      <c r="O63">
        <f>(I63*21)/100</f>
      </c>
      <c t="s">
        <v>33</v>
      </c>
    </row>
    <row r="64" spans="1:5" ht="12.75">
      <c r="A64" s="34" t="s">
        <v>61</v>
      </c>
      <c r="E64" s="35" t="s">
        <v>58</v>
      </c>
    </row>
    <row r="65" spans="1:5" ht="25.5">
      <c r="A65" s="36" t="s">
        <v>62</v>
      </c>
      <c r="E65" s="37" t="s">
        <v>5502</v>
      </c>
    </row>
    <row r="66" spans="1:5" ht="178.5">
      <c r="A66" t="s">
        <v>63</v>
      </c>
      <c r="E66" s="35" t="s">
        <v>4787</v>
      </c>
    </row>
    <row r="67" spans="1:16" ht="25.5">
      <c r="A67" s="24" t="s">
        <v>56</v>
      </c>
      <c s="29" t="s">
        <v>74</v>
      </c>
      <c s="29" t="s">
        <v>910</v>
      </c>
      <c s="24" t="s">
        <v>58</v>
      </c>
      <c s="30" t="s">
        <v>4788</v>
      </c>
      <c s="31" t="s">
        <v>906</v>
      </c>
      <c s="32">
        <v>9.272</v>
      </c>
      <c s="33">
        <v>0</v>
      </c>
      <c s="33">
        <f>ROUND(ROUND(H67,2)*ROUND(G67,3),2)</f>
      </c>
      <c r="O67">
        <f>(I67*21)/100</f>
      </c>
      <c t="s">
        <v>33</v>
      </c>
    </row>
    <row r="68" spans="1:5" ht="12.75">
      <c r="A68" s="34" t="s">
        <v>61</v>
      </c>
      <c r="E68" s="35" t="s">
        <v>58</v>
      </c>
    </row>
    <row r="69" spans="1:5" ht="38.25">
      <c r="A69" s="36" t="s">
        <v>62</v>
      </c>
      <c r="E69" s="37" t="s">
        <v>5503</v>
      </c>
    </row>
    <row r="70" spans="1:5" ht="178.5">
      <c r="A70" t="s">
        <v>63</v>
      </c>
      <c r="E70" s="35" t="s">
        <v>4787</v>
      </c>
    </row>
    <row r="71" spans="1:16" ht="25.5">
      <c r="A71" s="24" t="s">
        <v>56</v>
      </c>
      <c s="29" t="s">
        <v>77</v>
      </c>
      <c s="29" t="s">
        <v>3525</v>
      </c>
      <c s="24" t="s">
        <v>58</v>
      </c>
      <c s="30" t="s">
        <v>4790</v>
      </c>
      <c s="31" t="s">
        <v>906</v>
      </c>
      <c s="32">
        <v>10.442</v>
      </c>
      <c s="33">
        <v>0</v>
      </c>
      <c s="33">
        <f>ROUND(ROUND(H71,2)*ROUND(G71,3),2)</f>
      </c>
      <c r="O71">
        <f>(I71*21)/100</f>
      </c>
      <c t="s">
        <v>33</v>
      </c>
    </row>
    <row r="72" spans="1:5" ht="12.75">
      <c r="A72" s="34" t="s">
        <v>61</v>
      </c>
      <c r="E72" s="35" t="s">
        <v>58</v>
      </c>
    </row>
    <row r="73" spans="1:5" ht="25.5">
      <c r="A73" s="36" t="s">
        <v>62</v>
      </c>
      <c r="E73" s="37" t="s">
        <v>5504</v>
      </c>
    </row>
    <row r="74" spans="1:5" ht="178.5">
      <c r="A74" t="s">
        <v>63</v>
      </c>
      <c r="E74" s="35" t="s">
        <v>4787</v>
      </c>
    </row>
    <row r="75" spans="1:16" ht="25.5">
      <c r="A75" s="24" t="s">
        <v>56</v>
      </c>
      <c s="29" t="s">
        <v>80</v>
      </c>
      <c s="29" t="s">
        <v>2100</v>
      </c>
      <c s="24" t="s">
        <v>58</v>
      </c>
      <c s="30" t="s">
        <v>4792</v>
      </c>
      <c s="31" t="s">
        <v>906</v>
      </c>
      <c s="32">
        <v>0.742</v>
      </c>
      <c s="33">
        <v>0</v>
      </c>
      <c s="33">
        <f>ROUND(ROUND(H75,2)*ROUND(G75,3),2)</f>
      </c>
      <c r="O75">
        <f>(I75*21)/100</f>
      </c>
      <c t="s">
        <v>33</v>
      </c>
    </row>
    <row r="76" spans="1:5" ht="12.75">
      <c r="A76" s="34" t="s">
        <v>61</v>
      </c>
      <c r="E76" s="35" t="s">
        <v>58</v>
      </c>
    </row>
    <row r="77" spans="1:5" ht="12.75">
      <c r="A77" s="36" t="s">
        <v>62</v>
      </c>
      <c r="E77" s="37" t="s">
        <v>5505</v>
      </c>
    </row>
    <row r="78" spans="1:5" ht="178.5">
      <c r="A78" t="s">
        <v>63</v>
      </c>
      <c r="E78"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0.xml><?xml version="1.0" encoding="utf-8"?>
<worksheet xmlns="http://schemas.openxmlformats.org/spreadsheetml/2006/main" xmlns:r="http://schemas.openxmlformats.org/officeDocument/2006/relationships">
  <sheetPr>
    <pageSetUpPr fitToPage="1"/>
  </sheetPr>
  <dimension ref="A1:R11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0+O11+O44+O57+O70+O79+O84+O89+O102+O107</f>
      </c>
      <c t="s">
        <v>32</v>
      </c>
    </row>
    <row r="3" spans="1:16" ht="15" customHeight="1">
      <c r="A3" t="s">
        <v>12</v>
      </c>
      <c s="12" t="s">
        <v>14</v>
      </c>
      <c s="13" t="s">
        <v>15</v>
      </c>
      <c s="1"/>
      <c s="14" t="s">
        <v>16</v>
      </c>
      <c s="1"/>
      <c s="9"/>
      <c s="8" t="s">
        <v>5506</v>
      </c>
      <c s="41">
        <f>0+I11+I44+I57+I70+I79+I84+I89+I102+I107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5506</v>
      </c>
      <c s="6"/>
      <c s="18" t="s">
        <v>5507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f>
      </c>
      <c>
        <f>0+O12+O16+O20+O24+O28+O32+O36+O40</f>
      </c>
    </row>
    <row r="12" spans="1:16" ht="12.75">
      <c r="A12" s="24" t="s">
        <v>56</v>
      </c>
      <c s="29" t="s">
        <v>39</v>
      </c>
      <c s="29" t="s">
        <v>4798</v>
      </c>
      <c s="24" t="s">
        <v>58</v>
      </c>
      <c s="30" t="s">
        <v>4799</v>
      </c>
      <c s="31" t="s">
        <v>525</v>
      </c>
      <c s="32">
        <v>2.052</v>
      </c>
      <c s="33">
        <v>0</v>
      </c>
      <c s="33">
        <f>ROUND(ROUND(H12,2)*ROUND(G12,3),2)</f>
      </c>
      <c r="O12">
        <f>(I12*21)/100</f>
      </c>
      <c t="s">
        <v>33</v>
      </c>
    </row>
    <row r="13" spans="1:5" ht="12.75">
      <c r="A13" s="34" t="s">
        <v>61</v>
      </c>
      <c r="E13" s="35" t="s">
        <v>58</v>
      </c>
    </row>
    <row r="14" spans="1:5" ht="51">
      <c r="A14" s="36" t="s">
        <v>62</v>
      </c>
      <c r="E14" s="37" t="s">
        <v>5508</v>
      </c>
    </row>
    <row r="15" spans="1:5" ht="76.5">
      <c r="A15" t="s">
        <v>63</v>
      </c>
      <c r="E15" s="35" t="s">
        <v>4801</v>
      </c>
    </row>
    <row r="16" spans="1:16" ht="12.75">
      <c r="A16" s="24" t="s">
        <v>56</v>
      </c>
      <c s="29" t="s">
        <v>33</v>
      </c>
      <c s="29" t="s">
        <v>3419</v>
      </c>
      <c s="24" t="s">
        <v>58</v>
      </c>
      <c s="30" t="s">
        <v>3420</v>
      </c>
      <c s="31" t="s">
        <v>370</v>
      </c>
      <c s="32">
        <v>40</v>
      </c>
      <c s="33">
        <v>0</v>
      </c>
      <c s="33">
        <f>ROUND(ROUND(H16,2)*ROUND(G16,3),2)</f>
      </c>
      <c r="O16">
        <f>(I16*21)/100</f>
      </c>
      <c t="s">
        <v>33</v>
      </c>
    </row>
    <row r="17" spans="1:5" ht="12.75">
      <c r="A17" s="34" t="s">
        <v>61</v>
      </c>
      <c r="E17" s="35" t="s">
        <v>58</v>
      </c>
    </row>
    <row r="18" spans="1:5" ht="12.75">
      <c r="A18" s="36" t="s">
        <v>62</v>
      </c>
      <c r="E18" s="37" t="s">
        <v>5372</v>
      </c>
    </row>
    <row r="19" spans="1:5" ht="38.25">
      <c r="A19" t="s">
        <v>63</v>
      </c>
      <c r="E19" s="35" t="s">
        <v>5373</v>
      </c>
    </row>
    <row r="20" spans="1:16" ht="12.75">
      <c r="A20" s="24" t="s">
        <v>56</v>
      </c>
      <c s="29" t="s">
        <v>32</v>
      </c>
      <c s="29" t="s">
        <v>3167</v>
      </c>
      <c s="24" t="s">
        <v>58</v>
      </c>
      <c s="30" t="s">
        <v>3168</v>
      </c>
      <c s="31" t="s">
        <v>525</v>
      </c>
      <c s="32">
        <v>27.779</v>
      </c>
      <c s="33">
        <v>0</v>
      </c>
      <c s="33">
        <f>ROUND(ROUND(H20,2)*ROUND(G20,3),2)</f>
      </c>
      <c r="O20">
        <f>(I20*21)/100</f>
      </c>
      <c t="s">
        <v>33</v>
      </c>
    </row>
    <row r="21" spans="1:5" ht="12.75">
      <c r="A21" s="34" t="s">
        <v>61</v>
      </c>
      <c r="E21" s="35" t="s">
        <v>58</v>
      </c>
    </row>
    <row r="22" spans="1:5" ht="38.25">
      <c r="A22" s="36" t="s">
        <v>62</v>
      </c>
      <c r="E22" s="37" t="s">
        <v>5509</v>
      </c>
    </row>
    <row r="23" spans="1:5" ht="306">
      <c r="A23" t="s">
        <v>63</v>
      </c>
      <c r="E23" s="35" t="s">
        <v>4383</v>
      </c>
    </row>
    <row r="24" spans="1:16" ht="12.75">
      <c r="A24" s="24" t="s">
        <v>56</v>
      </c>
      <c s="29" t="s">
        <v>43</v>
      </c>
      <c s="29" t="s">
        <v>4803</v>
      </c>
      <c s="24" t="s">
        <v>58</v>
      </c>
      <c s="30" t="s">
        <v>4804</v>
      </c>
      <c s="31" t="s">
        <v>525</v>
      </c>
      <c s="32">
        <v>2</v>
      </c>
      <c s="33">
        <v>0</v>
      </c>
      <c s="33">
        <f>ROUND(ROUND(H24,2)*ROUND(G24,3),2)</f>
      </c>
      <c r="O24">
        <f>(I24*21)/100</f>
      </c>
      <c t="s">
        <v>33</v>
      </c>
    </row>
    <row r="25" spans="1:5" ht="12.75">
      <c r="A25" s="34" t="s">
        <v>61</v>
      </c>
      <c r="E25" s="35" t="s">
        <v>58</v>
      </c>
    </row>
    <row r="26" spans="1:5" ht="12.75">
      <c r="A26" s="36" t="s">
        <v>62</v>
      </c>
      <c r="E26" s="37" t="s">
        <v>4805</v>
      </c>
    </row>
    <row r="27" spans="1:5" ht="63.75">
      <c r="A27" t="s">
        <v>63</v>
      </c>
      <c r="E27" s="35" t="s">
        <v>4175</v>
      </c>
    </row>
    <row r="28" spans="1:16" ht="12.75">
      <c r="A28" s="24" t="s">
        <v>56</v>
      </c>
      <c s="29" t="s">
        <v>45</v>
      </c>
      <c s="29" t="s">
        <v>729</v>
      </c>
      <c s="24" t="s">
        <v>58</v>
      </c>
      <c s="30" t="s">
        <v>730</v>
      </c>
      <c s="31" t="s">
        <v>525</v>
      </c>
      <c s="32">
        <v>58.839</v>
      </c>
      <c s="33">
        <v>0</v>
      </c>
      <c s="33">
        <f>ROUND(ROUND(H28,2)*ROUND(G28,3),2)</f>
      </c>
      <c r="O28">
        <f>(I28*21)/100</f>
      </c>
      <c t="s">
        <v>33</v>
      </c>
    </row>
    <row r="29" spans="1:5" ht="12.75">
      <c r="A29" s="34" t="s">
        <v>61</v>
      </c>
      <c r="E29" s="35" t="s">
        <v>58</v>
      </c>
    </row>
    <row r="30" spans="1:5" ht="63.75">
      <c r="A30" s="36" t="s">
        <v>62</v>
      </c>
      <c r="E30" s="37" t="s">
        <v>5510</v>
      </c>
    </row>
    <row r="31" spans="1:5" ht="318.75">
      <c r="A31" t="s">
        <v>63</v>
      </c>
      <c r="E31" s="35" t="s">
        <v>4177</v>
      </c>
    </row>
    <row r="32" spans="1:16" ht="12.75">
      <c r="A32" s="24" t="s">
        <v>56</v>
      </c>
      <c s="29" t="s">
        <v>47</v>
      </c>
      <c s="29" t="s">
        <v>2861</v>
      </c>
      <c s="24" t="s">
        <v>58</v>
      </c>
      <c s="30" t="s">
        <v>2862</v>
      </c>
      <c s="31" t="s">
        <v>525</v>
      </c>
      <c s="32">
        <v>26.443</v>
      </c>
      <c s="33">
        <v>0</v>
      </c>
      <c s="33">
        <f>ROUND(ROUND(H32,2)*ROUND(G32,3),2)</f>
      </c>
      <c r="O32">
        <f>(I32*21)/100</f>
      </c>
      <c t="s">
        <v>33</v>
      </c>
    </row>
    <row r="33" spans="1:5" ht="12.75">
      <c r="A33" s="34" t="s">
        <v>61</v>
      </c>
      <c r="E33" s="35" t="s">
        <v>58</v>
      </c>
    </row>
    <row r="34" spans="1:5" ht="25.5">
      <c r="A34" s="36" t="s">
        <v>62</v>
      </c>
      <c r="E34" s="37" t="s">
        <v>5511</v>
      </c>
    </row>
    <row r="35" spans="1:5" ht="191.25">
      <c r="A35" t="s">
        <v>63</v>
      </c>
      <c r="E35" s="35" t="s">
        <v>4070</v>
      </c>
    </row>
    <row r="36" spans="1:16" ht="12.75">
      <c r="A36" s="24" t="s">
        <v>56</v>
      </c>
      <c s="29" t="s">
        <v>452</v>
      </c>
      <c s="29" t="s">
        <v>528</v>
      </c>
      <c s="24" t="s">
        <v>58</v>
      </c>
      <c s="30" t="s">
        <v>529</v>
      </c>
      <c s="31" t="s">
        <v>525</v>
      </c>
      <c s="32">
        <v>32.396</v>
      </c>
      <c s="33">
        <v>0</v>
      </c>
      <c s="33">
        <f>ROUND(ROUND(H36,2)*ROUND(G36,3),2)</f>
      </c>
      <c r="O36">
        <f>(I36*21)/100</f>
      </c>
      <c t="s">
        <v>33</v>
      </c>
    </row>
    <row r="37" spans="1:5" ht="12.75">
      <c r="A37" s="34" t="s">
        <v>61</v>
      </c>
      <c r="E37" s="35" t="s">
        <v>58</v>
      </c>
    </row>
    <row r="38" spans="1:5" ht="51">
      <c r="A38" s="36" t="s">
        <v>62</v>
      </c>
      <c r="E38" s="37" t="s">
        <v>5512</v>
      </c>
    </row>
    <row r="39" spans="1:5" ht="229.5">
      <c r="A39" t="s">
        <v>63</v>
      </c>
      <c r="E39" s="35" t="s">
        <v>1744</v>
      </c>
    </row>
    <row r="40" spans="1:16" ht="12.75">
      <c r="A40" s="24" t="s">
        <v>56</v>
      </c>
      <c s="29" t="s">
        <v>394</v>
      </c>
      <c s="29" t="s">
        <v>3782</v>
      </c>
      <c s="24" t="s">
        <v>58</v>
      </c>
      <c s="30" t="s">
        <v>3783</v>
      </c>
      <c s="31" t="s">
        <v>525</v>
      </c>
      <c s="32">
        <v>26.443</v>
      </c>
      <c s="33">
        <v>0</v>
      </c>
      <c s="33">
        <f>ROUND(ROUND(H40,2)*ROUND(G40,3),2)</f>
      </c>
      <c r="O40">
        <f>(I40*21)/100</f>
      </c>
      <c t="s">
        <v>33</v>
      </c>
    </row>
    <row r="41" spans="1:5" ht="12.75">
      <c r="A41" s="34" t="s">
        <v>61</v>
      </c>
      <c r="E41" s="35" t="s">
        <v>58</v>
      </c>
    </row>
    <row r="42" spans="1:5" ht="51">
      <c r="A42" s="36" t="s">
        <v>62</v>
      </c>
      <c r="E42" s="37" t="s">
        <v>5513</v>
      </c>
    </row>
    <row r="43" spans="1:5" ht="229.5">
      <c r="A43" t="s">
        <v>63</v>
      </c>
      <c r="E43" s="35" t="s">
        <v>4181</v>
      </c>
    </row>
    <row r="44" spans="1:18" ht="12.75" customHeight="1">
      <c r="A44" s="6" t="s">
        <v>53</v>
      </c>
      <c s="6"/>
      <c s="39" t="s">
        <v>294</v>
      </c>
      <c s="6"/>
      <c s="27" t="s">
        <v>3246</v>
      </c>
      <c s="6"/>
      <c s="6"/>
      <c s="6"/>
      <c s="40">
        <f>0+Q44</f>
      </c>
      <c r="O44">
        <f>0+R44</f>
      </c>
      <c r="Q44">
        <f>0+I45+I49+I53</f>
      </c>
      <c>
        <f>0+O45+O49+O53</f>
      </c>
    </row>
    <row r="45" spans="1:16" ht="12.75">
      <c r="A45" s="24" t="s">
        <v>56</v>
      </c>
      <c s="29" t="s">
        <v>50</v>
      </c>
      <c s="29" t="s">
        <v>3941</v>
      </c>
      <c s="24" t="s">
        <v>58</v>
      </c>
      <c s="30" t="s">
        <v>3942</v>
      </c>
      <c s="31" t="s">
        <v>525</v>
      </c>
      <c s="32">
        <v>1.095</v>
      </c>
      <c s="33">
        <v>0</v>
      </c>
      <c s="33">
        <f>ROUND(ROUND(H45,2)*ROUND(G45,3),2)</f>
      </c>
      <c r="O45">
        <f>(I45*21)/100</f>
      </c>
      <c t="s">
        <v>33</v>
      </c>
    </row>
    <row r="46" spans="1:5" ht="12.75">
      <c r="A46" s="34" t="s">
        <v>61</v>
      </c>
      <c r="E46" s="35" t="s">
        <v>58</v>
      </c>
    </row>
    <row r="47" spans="1:5" ht="38.25">
      <c r="A47" s="36" t="s">
        <v>62</v>
      </c>
      <c r="E47" s="37" t="s">
        <v>5514</v>
      </c>
    </row>
    <row r="48" spans="1:5" ht="369.75">
      <c r="A48" t="s">
        <v>63</v>
      </c>
      <c r="E48" s="35" t="s">
        <v>4718</v>
      </c>
    </row>
    <row r="49" spans="1:16" ht="12.75">
      <c r="A49" s="24" t="s">
        <v>56</v>
      </c>
      <c s="29" t="s">
        <v>52</v>
      </c>
      <c s="29" t="s">
        <v>3251</v>
      </c>
      <c s="24" t="s">
        <v>58</v>
      </c>
      <c s="30" t="s">
        <v>3252</v>
      </c>
      <c s="31" t="s">
        <v>525</v>
      </c>
      <c s="32">
        <v>2.19</v>
      </c>
      <c s="33">
        <v>0</v>
      </c>
      <c s="33">
        <f>ROUND(ROUND(H49,2)*ROUND(G49,3),2)</f>
      </c>
      <c r="O49">
        <f>(I49*21)/100</f>
      </c>
      <c t="s">
        <v>33</v>
      </c>
    </row>
    <row r="50" spans="1:5" ht="12.75">
      <c r="A50" s="34" t="s">
        <v>61</v>
      </c>
      <c r="E50" s="35" t="s">
        <v>58</v>
      </c>
    </row>
    <row r="51" spans="1:5" ht="76.5">
      <c r="A51" s="36" t="s">
        <v>62</v>
      </c>
      <c r="E51" s="37" t="s">
        <v>5515</v>
      </c>
    </row>
    <row r="52" spans="1:5" ht="102">
      <c r="A52" t="s">
        <v>63</v>
      </c>
      <c r="E52" s="35" t="s">
        <v>4199</v>
      </c>
    </row>
    <row r="53" spans="1:16" ht="12.75">
      <c r="A53" s="24" t="s">
        <v>56</v>
      </c>
      <c s="29" t="s">
        <v>67</v>
      </c>
      <c s="29" t="s">
        <v>4200</v>
      </c>
      <c s="24" t="s">
        <v>58</v>
      </c>
      <c s="30" t="s">
        <v>4201</v>
      </c>
      <c s="31" t="s">
        <v>525</v>
      </c>
      <c s="32">
        <v>0.81</v>
      </c>
      <c s="33">
        <v>0</v>
      </c>
      <c s="33">
        <f>ROUND(ROUND(H53,2)*ROUND(G53,3),2)</f>
      </c>
      <c r="O53">
        <f>(I53*21)/100</f>
      </c>
      <c t="s">
        <v>33</v>
      </c>
    </row>
    <row r="54" spans="1:5" ht="12.75">
      <c r="A54" s="34" t="s">
        <v>61</v>
      </c>
      <c r="E54" s="35" t="s">
        <v>58</v>
      </c>
    </row>
    <row r="55" spans="1:5" ht="38.25">
      <c r="A55" s="36" t="s">
        <v>62</v>
      </c>
      <c r="E55" s="37" t="s">
        <v>5516</v>
      </c>
    </row>
    <row r="56" spans="1:5" ht="357">
      <c r="A56" t="s">
        <v>63</v>
      </c>
      <c r="E56" s="35" t="s">
        <v>4203</v>
      </c>
    </row>
    <row r="57" spans="1:18" ht="12.75" customHeight="1">
      <c r="A57" s="6" t="s">
        <v>53</v>
      </c>
      <c s="6"/>
      <c s="39" t="s">
        <v>174</v>
      </c>
      <c s="6"/>
      <c s="27" t="s">
        <v>4732</v>
      </c>
      <c s="6"/>
      <c s="6"/>
      <c s="6"/>
      <c s="40">
        <f>0+Q57</f>
      </c>
      <c r="O57">
        <f>0+R57</f>
      </c>
      <c r="Q57">
        <f>0+I58+I62+I66</f>
      </c>
      <c>
        <f>0+O58+O62+O66</f>
      </c>
    </row>
    <row r="58" spans="1:16" ht="25.5">
      <c r="A58" s="24" t="s">
        <v>56</v>
      </c>
      <c s="29" t="s">
        <v>70</v>
      </c>
      <c s="29" t="s">
        <v>5517</v>
      </c>
      <c s="24" t="s">
        <v>58</v>
      </c>
      <c s="30" t="s">
        <v>5518</v>
      </c>
      <c s="31" t="s">
        <v>936</v>
      </c>
      <c s="32">
        <v>11.735</v>
      </c>
      <c s="33">
        <v>0</v>
      </c>
      <c s="33">
        <f>ROUND(ROUND(H58,2)*ROUND(G58,3),2)</f>
      </c>
      <c r="O58">
        <f>(I58*21)/100</f>
      </c>
      <c t="s">
        <v>33</v>
      </c>
    </row>
    <row r="59" spans="1:5" ht="12.75">
      <c r="A59" s="34" t="s">
        <v>61</v>
      </c>
      <c r="E59" s="35" t="s">
        <v>58</v>
      </c>
    </row>
    <row r="60" spans="1:5" ht="51">
      <c r="A60" s="36" t="s">
        <v>62</v>
      </c>
      <c r="E60" s="37" t="s">
        <v>5519</v>
      </c>
    </row>
    <row r="61" spans="1:5" ht="76.5">
      <c r="A61" t="s">
        <v>63</v>
      </c>
      <c r="E61" s="35" t="s">
        <v>5520</v>
      </c>
    </row>
    <row r="62" spans="1:16" ht="25.5">
      <c r="A62" s="24" t="s">
        <v>56</v>
      </c>
      <c s="29" t="s">
        <v>74</v>
      </c>
      <c s="29" t="s">
        <v>5521</v>
      </c>
      <c s="24" t="s">
        <v>58</v>
      </c>
      <c s="30" t="s">
        <v>5522</v>
      </c>
      <c s="31" t="s">
        <v>936</v>
      </c>
      <c s="32">
        <v>2.925</v>
      </c>
      <c s="33">
        <v>0</v>
      </c>
      <c s="33">
        <f>ROUND(ROUND(H62,2)*ROUND(G62,3),2)</f>
      </c>
      <c r="O62">
        <f>(I62*21)/100</f>
      </c>
      <c t="s">
        <v>33</v>
      </c>
    </row>
    <row r="63" spans="1:5" ht="12.75">
      <c r="A63" s="34" t="s">
        <v>61</v>
      </c>
      <c r="E63" s="35" t="s">
        <v>58</v>
      </c>
    </row>
    <row r="64" spans="1:5" ht="38.25">
      <c r="A64" s="36" t="s">
        <v>62</v>
      </c>
      <c r="E64" s="37" t="s">
        <v>5523</v>
      </c>
    </row>
    <row r="65" spans="1:5" ht="76.5">
      <c r="A65" t="s">
        <v>63</v>
      </c>
      <c r="E65" s="35" t="s">
        <v>5520</v>
      </c>
    </row>
    <row r="66" spans="1:16" ht="12.75">
      <c r="A66" s="24" t="s">
        <v>56</v>
      </c>
      <c s="29" t="s">
        <v>77</v>
      </c>
      <c s="29" t="s">
        <v>5524</v>
      </c>
      <c s="24" t="s">
        <v>58</v>
      </c>
      <c s="30" t="s">
        <v>5525</v>
      </c>
      <c s="31" t="s">
        <v>936</v>
      </c>
      <c s="32">
        <v>14.66</v>
      </c>
      <c s="33">
        <v>0</v>
      </c>
      <c s="33">
        <f>ROUND(ROUND(H66,2)*ROUND(G66,3),2)</f>
      </c>
      <c r="O66">
        <f>(I66*21)/100</f>
      </c>
      <c t="s">
        <v>33</v>
      </c>
    </row>
    <row r="67" spans="1:5" ht="12.75">
      <c r="A67" s="34" t="s">
        <v>61</v>
      </c>
      <c r="E67" s="35" t="s">
        <v>58</v>
      </c>
    </row>
    <row r="68" spans="1:5" ht="51">
      <c r="A68" s="36" t="s">
        <v>62</v>
      </c>
      <c r="E68" s="37" t="s">
        <v>5526</v>
      </c>
    </row>
    <row r="69" spans="1:5" ht="76.5">
      <c r="A69" t="s">
        <v>63</v>
      </c>
      <c r="E69" s="35" t="s">
        <v>5520</v>
      </c>
    </row>
    <row r="70" spans="1:18" ht="12.75" customHeight="1">
      <c r="A70" s="6" t="s">
        <v>53</v>
      </c>
      <c s="6"/>
      <c s="39" t="s">
        <v>3281</v>
      </c>
      <c s="6"/>
      <c s="27" t="s">
        <v>4737</v>
      </c>
      <c s="6"/>
      <c s="6"/>
      <c s="6"/>
      <c s="40">
        <f>0+Q70</f>
      </c>
      <c r="O70">
        <f>0+R70</f>
      </c>
      <c r="Q70">
        <f>0+I71+I75</f>
      </c>
      <c>
        <f>0+O71+O75</f>
      </c>
    </row>
    <row r="71" spans="1:16" ht="25.5">
      <c r="A71" s="24" t="s">
        <v>56</v>
      </c>
      <c s="29" t="s">
        <v>80</v>
      </c>
      <c s="29" t="s">
        <v>3283</v>
      </c>
      <c s="24" t="s">
        <v>58</v>
      </c>
      <c s="30" t="s">
        <v>3284</v>
      </c>
      <c s="31" t="s">
        <v>936</v>
      </c>
      <c s="32">
        <v>32.104</v>
      </c>
      <c s="33">
        <v>0</v>
      </c>
      <c s="33">
        <f>ROUND(ROUND(H71,2)*ROUND(G71,3),2)</f>
      </c>
      <c r="O71">
        <f>(I71*21)/100</f>
      </c>
      <c t="s">
        <v>33</v>
      </c>
    </row>
    <row r="72" spans="1:5" ht="12.75">
      <c r="A72" s="34" t="s">
        <v>61</v>
      </c>
      <c r="E72" s="35" t="s">
        <v>58</v>
      </c>
    </row>
    <row r="73" spans="1:5" ht="63.75">
      <c r="A73" s="36" t="s">
        <v>62</v>
      </c>
      <c r="E73" s="37" t="s">
        <v>5527</v>
      </c>
    </row>
    <row r="74" spans="1:5" ht="191.25">
      <c r="A74" t="s">
        <v>63</v>
      </c>
      <c r="E74" s="35" t="s">
        <v>4741</v>
      </c>
    </row>
    <row r="75" spans="1:16" ht="12.75">
      <c r="A75" s="24" t="s">
        <v>56</v>
      </c>
      <c s="29" t="s">
        <v>83</v>
      </c>
      <c s="29" t="s">
        <v>4746</v>
      </c>
      <c s="24" t="s">
        <v>58</v>
      </c>
      <c s="30" t="s">
        <v>4747</v>
      </c>
      <c s="31" t="s">
        <v>936</v>
      </c>
      <c s="32">
        <v>32.104</v>
      </c>
      <c s="33">
        <v>0</v>
      </c>
      <c s="33">
        <f>ROUND(ROUND(H75,2)*ROUND(G75,3),2)</f>
      </c>
      <c r="O75">
        <f>(I75*21)/100</f>
      </c>
      <c t="s">
        <v>33</v>
      </c>
    </row>
    <row r="76" spans="1:5" ht="12.75">
      <c r="A76" s="34" t="s">
        <v>61</v>
      </c>
      <c r="E76" s="35" t="s">
        <v>58</v>
      </c>
    </row>
    <row r="77" spans="1:5" ht="76.5">
      <c r="A77" s="36" t="s">
        <v>62</v>
      </c>
      <c r="E77" s="37" t="s">
        <v>5528</v>
      </c>
    </row>
    <row r="78" spans="1:5" ht="38.25">
      <c r="A78" t="s">
        <v>63</v>
      </c>
      <c r="E78" s="35" t="s">
        <v>4745</v>
      </c>
    </row>
    <row r="79" spans="1:18" ht="12.75" customHeight="1">
      <c r="A79" s="6" t="s">
        <v>53</v>
      </c>
      <c s="6"/>
      <c s="39" t="s">
        <v>4961</v>
      </c>
      <c s="6"/>
      <c s="27" t="s">
        <v>5529</v>
      </c>
      <c s="6"/>
      <c s="6"/>
      <c s="6"/>
      <c s="40">
        <f>0+Q79</f>
      </c>
      <c r="O79">
        <f>0+R79</f>
      </c>
      <c r="Q79">
        <f>0+I80</f>
      </c>
      <c>
        <f>0+O80</f>
      </c>
    </row>
    <row r="80" spans="1:16" ht="12.75">
      <c r="A80" s="24" t="s">
        <v>56</v>
      </c>
      <c s="29" t="s">
        <v>252</v>
      </c>
      <c s="29" t="s">
        <v>5530</v>
      </c>
      <c s="24" t="s">
        <v>58</v>
      </c>
      <c s="30" t="s">
        <v>5531</v>
      </c>
      <c s="31" t="s">
        <v>936</v>
      </c>
      <c s="32">
        <v>14.66</v>
      </c>
      <c s="33">
        <v>0</v>
      </c>
      <c s="33">
        <f>ROUND(ROUND(H80,2)*ROUND(G80,3),2)</f>
      </c>
      <c r="O80">
        <f>(I80*21)/100</f>
      </c>
      <c t="s">
        <v>33</v>
      </c>
    </row>
    <row r="81" spans="1:5" ht="12.75">
      <c r="A81" s="34" t="s">
        <v>61</v>
      </c>
      <c r="E81" s="35" t="s">
        <v>58</v>
      </c>
    </row>
    <row r="82" spans="1:5" ht="38.25">
      <c r="A82" s="36" t="s">
        <v>62</v>
      </c>
      <c r="E82" s="37" t="s">
        <v>5532</v>
      </c>
    </row>
    <row r="83" spans="1:5" ht="51">
      <c r="A83" t="s">
        <v>63</v>
      </c>
      <c r="E83" s="35" t="s">
        <v>5533</v>
      </c>
    </row>
    <row r="84" spans="1:18" ht="12.75" customHeight="1">
      <c r="A84" s="6" t="s">
        <v>53</v>
      </c>
      <c s="6"/>
      <c s="39" t="s">
        <v>219</v>
      </c>
      <c s="6"/>
      <c s="27" t="s">
        <v>3287</v>
      </c>
      <c s="6"/>
      <c s="6"/>
      <c s="6"/>
      <c s="40">
        <f>0+Q84</f>
      </c>
      <c r="O84">
        <f>0+R84</f>
      </c>
      <c r="Q84">
        <f>0+I85</f>
      </c>
      <c>
        <f>0+O85</f>
      </c>
    </row>
    <row r="85" spans="1:16" ht="12.75">
      <c r="A85" s="24" t="s">
        <v>56</v>
      </c>
      <c s="29" t="s">
        <v>86</v>
      </c>
      <c s="29" t="s">
        <v>5534</v>
      </c>
      <c s="24" t="s">
        <v>58</v>
      </c>
      <c s="30" t="s">
        <v>5535</v>
      </c>
      <c s="31" t="s">
        <v>525</v>
      </c>
      <c s="32">
        <v>4.691</v>
      </c>
      <c s="33">
        <v>0</v>
      </c>
      <c s="33">
        <f>ROUND(ROUND(H85,2)*ROUND(G85,3),2)</f>
      </c>
      <c r="O85">
        <f>(I85*21)/100</f>
      </c>
      <c t="s">
        <v>33</v>
      </c>
    </row>
    <row r="86" spans="1:5" ht="12.75">
      <c r="A86" s="34" t="s">
        <v>61</v>
      </c>
      <c r="E86" s="35" t="s">
        <v>58</v>
      </c>
    </row>
    <row r="87" spans="1:5" ht="51">
      <c r="A87" s="36" t="s">
        <v>62</v>
      </c>
      <c r="E87" s="37" t="s">
        <v>5536</v>
      </c>
    </row>
    <row r="88" spans="1:5" ht="369.75">
      <c r="A88" t="s">
        <v>63</v>
      </c>
      <c r="E88" s="35" t="s">
        <v>4100</v>
      </c>
    </row>
    <row r="89" spans="1:18" ht="12.75" customHeight="1">
      <c r="A89" s="6" t="s">
        <v>53</v>
      </c>
      <c s="6"/>
      <c s="39" t="s">
        <v>402</v>
      </c>
      <c s="6"/>
      <c s="27" t="s">
        <v>4124</v>
      </c>
      <c s="6"/>
      <c s="6"/>
      <c s="6"/>
      <c s="40">
        <f>0+Q89</f>
      </c>
      <c r="O89">
        <f>0+R89</f>
      </c>
      <c r="Q89">
        <f>0+I90+I94+I98</f>
      </c>
      <c>
        <f>0+O90+O94+O98</f>
      </c>
    </row>
    <row r="90" spans="1:16" ht="12.75">
      <c r="A90" s="24" t="s">
        <v>56</v>
      </c>
      <c s="29" t="s">
        <v>89</v>
      </c>
      <c s="29" t="s">
        <v>4980</v>
      </c>
      <c s="24" t="s">
        <v>58</v>
      </c>
      <c s="30" t="s">
        <v>4981</v>
      </c>
      <c s="31" t="s">
        <v>936</v>
      </c>
      <c s="32">
        <v>6.435</v>
      </c>
      <c s="33">
        <v>0</v>
      </c>
      <c s="33">
        <f>ROUND(ROUND(H90,2)*ROUND(G90,3),2)</f>
      </c>
      <c r="O90">
        <f>(I90*21)/100</f>
      </c>
      <c t="s">
        <v>33</v>
      </c>
    </row>
    <row r="91" spans="1:5" ht="12.75">
      <c r="A91" s="34" t="s">
        <v>61</v>
      </c>
      <c r="E91" s="35" t="s">
        <v>58</v>
      </c>
    </row>
    <row r="92" spans="1:5" ht="38.25">
      <c r="A92" s="36" t="s">
        <v>62</v>
      </c>
      <c r="E92" s="37" t="s">
        <v>5537</v>
      </c>
    </row>
    <row r="93" spans="1:5" ht="25.5">
      <c r="A93" t="s">
        <v>63</v>
      </c>
      <c r="E93" s="35" t="s">
        <v>5538</v>
      </c>
    </row>
    <row r="94" spans="1:16" ht="12.75">
      <c r="A94" s="24" t="s">
        <v>56</v>
      </c>
      <c s="29" t="s">
        <v>92</v>
      </c>
      <c s="29" t="s">
        <v>4982</v>
      </c>
      <c s="24" t="s">
        <v>58</v>
      </c>
      <c s="30" t="s">
        <v>4983</v>
      </c>
      <c s="31" t="s">
        <v>936</v>
      </c>
      <c s="32">
        <v>14.66</v>
      </c>
      <c s="33">
        <v>0</v>
      </c>
      <c s="33">
        <f>ROUND(ROUND(H94,2)*ROUND(G94,3),2)</f>
      </c>
      <c r="O94">
        <f>(I94*21)/100</f>
      </c>
      <c t="s">
        <v>33</v>
      </c>
    </row>
    <row r="95" spans="1:5" ht="12.75">
      <c r="A95" s="34" t="s">
        <v>61</v>
      </c>
      <c r="E95" s="35" t="s">
        <v>58</v>
      </c>
    </row>
    <row r="96" spans="1:5" ht="38.25">
      <c r="A96" s="36" t="s">
        <v>62</v>
      </c>
      <c r="E96" s="37" t="s">
        <v>5539</v>
      </c>
    </row>
    <row r="97" spans="1:5" ht="25.5">
      <c r="A97" t="s">
        <v>63</v>
      </c>
      <c r="E97" s="35" t="s">
        <v>5538</v>
      </c>
    </row>
    <row r="98" spans="1:16" ht="12.75">
      <c r="A98" s="24" t="s">
        <v>56</v>
      </c>
      <c s="29" t="s">
        <v>258</v>
      </c>
      <c s="29" t="s">
        <v>4771</v>
      </c>
      <c s="24" t="s">
        <v>58</v>
      </c>
      <c s="30" t="s">
        <v>4772</v>
      </c>
      <c s="31" t="s">
        <v>98</v>
      </c>
      <c s="32">
        <v>1</v>
      </c>
      <c s="33">
        <v>0</v>
      </c>
      <c s="33">
        <f>ROUND(ROUND(H98,2)*ROUND(G98,3),2)</f>
      </c>
      <c r="O98">
        <f>(I98*21)/100</f>
      </c>
      <c t="s">
        <v>33</v>
      </c>
    </row>
    <row r="99" spans="1:5" ht="12.75">
      <c r="A99" s="34" t="s">
        <v>61</v>
      </c>
      <c r="E99" s="35" t="s">
        <v>58</v>
      </c>
    </row>
    <row r="100" spans="1:5" ht="63.75">
      <c r="A100" s="36" t="s">
        <v>62</v>
      </c>
      <c r="E100" s="37" t="s">
        <v>5393</v>
      </c>
    </row>
    <row r="101" spans="1:5" ht="25.5">
      <c r="A101" t="s">
        <v>63</v>
      </c>
      <c r="E101" s="35" t="s">
        <v>4774</v>
      </c>
    </row>
    <row r="102" spans="1:18" ht="12.75" customHeight="1">
      <c r="A102" s="6" t="s">
        <v>53</v>
      </c>
      <c s="6"/>
      <c s="39" t="s">
        <v>125</v>
      </c>
      <c s="6"/>
      <c s="27" t="s">
        <v>4147</v>
      </c>
      <c s="6"/>
      <c s="6"/>
      <c s="6"/>
      <c s="40">
        <f>0+Q102</f>
      </c>
      <c r="O102">
        <f>0+R102</f>
      </c>
      <c r="Q102">
        <f>0+I103</f>
      </c>
      <c>
        <f>0+O103</f>
      </c>
    </row>
    <row r="103" spans="1:16" ht="12.75">
      <c r="A103" s="24" t="s">
        <v>56</v>
      </c>
      <c s="29" t="s">
        <v>95</v>
      </c>
      <c s="29" t="s">
        <v>5540</v>
      </c>
      <c s="24" t="s">
        <v>58</v>
      </c>
      <c s="30" t="s">
        <v>5541</v>
      </c>
      <c s="31" t="s">
        <v>525</v>
      </c>
      <c s="32">
        <v>0.71</v>
      </c>
      <c s="33">
        <v>0</v>
      </c>
      <c s="33">
        <f>ROUND(ROUND(H103,2)*ROUND(G103,3),2)</f>
      </c>
      <c r="O103">
        <f>(I103*21)/100</f>
      </c>
      <c t="s">
        <v>33</v>
      </c>
    </row>
    <row r="104" spans="1:5" ht="12.75">
      <c r="A104" s="34" t="s">
        <v>61</v>
      </c>
      <c r="E104" s="35" t="s">
        <v>58</v>
      </c>
    </row>
    <row r="105" spans="1:5" ht="38.25">
      <c r="A105" s="36" t="s">
        <v>62</v>
      </c>
      <c r="E105" s="37" t="s">
        <v>5542</v>
      </c>
    </row>
    <row r="106" spans="1:5" ht="89.25">
      <c r="A106" t="s">
        <v>63</v>
      </c>
      <c r="E106" s="35" t="s">
        <v>4780</v>
      </c>
    </row>
    <row r="107" spans="1:18" ht="12.75" customHeight="1">
      <c r="A107" s="6" t="s">
        <v>53</v>
      </c>
      <c s="6"/>
      <c s="39" t="s">
        <v>902</v>
      </c>
      <c s="6"/>
      <c s="27" t="s">
        <v>903</v>
      </c>
      <c s="6"/>
      <c s="6"/>
      <c s="6"/>
      <c s="40">
        <f>0+Q107</f>
      </c>
      <c r="O107">
        <f>0+R107</f>
      </c>
      <c r="Q107">
        <f>0+I108+I112+I116</f>
      </c>
      <c>
        <f>0+O108+O112+O116</f>
      </c>
    </row>
    <row r="108" spans="1:16" ht="25.5">
      <c r="A108" s="24" t="s">
        <v>56</v>
      </c>
      <c s="29" t="s">
        <v>99</v>
      </c>
      <c s="29" t="s">
        <v>904</v>
      </c>
      <c s="24" t="s">
        <v>58</v>
      </c>
      <c s="30" t="s">
        <v>4785</v>
      </c>
      <c s="31" t="s">
        <v>906</v>
      </c>
      <c s="32">
        <v>54.042</v>
      </c>
      <c s="33">
        <v>0</v>
      </c>
      <c s="33">
        <f>ROUND(ROUND(H108,2)*ROUND(G108,3),2)</f>
      </c>
      <c r="O108">
        <f>(I108*21)/100</f>
      </c>
      <c t="s">
        <v>33</v>
      </c>
    </row>
    <row r="109" spans="1:5" ht="12.75">
      <c r="A109" s="34" t="s">
        <v>61</v>
      </c>
      <c r="E109" s="35" t="s">
        <v>58</v>
      </c>
    </row>
    <row r="110" spans="1:5" ht="25.5">
      <c r="A110" s="36" t="s">
        <v>62</v>
      </c>
      <c r="E110" s="37" t="s">
        <v>5543</v>
      </c>
    </row>
    <row r="111" spans="1:5" ht="178.5">
      <c r="A111" t="s">
        <v>63</v>
      </c>
      <c r="E111" s="35" t="s">
        <v>4787</v>
      </c>
    </row>
    <row r="112" spans="1:16" ht="25.5">
      <c r="A112" s="24" t="s">
        <v>56</v>
      </c>
      <c s="29" t="s">
        <v>102</v>
      </c>
      <c s="29" t="s">
        <v>910</v>
      </c>
      <c s="24" t="s">
        <v>58</v>
      </c>
      <c s="30" t="s">
        <v>4788</v>
      </c>
      <c s="31" t="s">
        <v>906</v>
      </c>
      <c s="32">
        <v>3.067</v>
      </c>
      <c s="33">
        <v>0</v>
      </c>
      <c s="33">
        <f>ROUND(ROUND(H112,2)*ROUND(G112,3),2)</f>
      </c>
      <c r="O112">
        <f>(I112*21)/100</f>
      </c>
      <c t="s">
        <v>33</v>
      </c>
    </row>
    <row r="113" spans="1:5" ht="12.75">
      <c r="A113" s="34" t="s">
        <v>61</v>
      </c>
      <c r="E113" s="35" t="s">
        <v>58</v>
      </c>
    </row>
    <row r="114" spans="1:5" ht="25.5">
      <c r="A114" s="36" t="s">
        <v>62</v>
      </c>
      <c r="E114" s="37" t="s">
        <v>5544</v>
      </c>
    </row>
    <row r="115" spans="1:5" ht="178.5">
      <c r="A115" t="s">
        <v>63</v>
      </c>
      <c r="E115" s="35" t="s">
        <v>4787</v>
      </c>
    </row>
    <row r="116" spans="1:16" ht="25.5">
      <c r="A116" s="24" t="s">
        <v>56</v>
      </c>
      <c s="29" t="s">
        <v>105</v>
      </c>
      <c s="29" t="s">
        <v>3525</v>
      </c>
      <c s="24" t="s">
        <v>58</v>
      </c>
      <c s="30" t="s">
        <v>4790</v>
      </c>
      <c s="31" t="s">
        <v>906</v>
      </c>
      <c s="32">
        <v>3.42</v>
      </c>
      <c s="33">
        <v>0</v>
      </c>
      <c s="33">
        <f>ROUND(ROUND(H116,2)*ROUND(G116,3),2)</f>
      </c>
      <c r="O116">
        <f>(I116*21)/100</f>
      </c>
      <c t="s">
        <v>33</v>
      </c>
    </row>
    <row r="117" spans="1:5" ht="12.75">
      <c r="A117" s="34" t="s">
        <v>61</v>
      </c>
      <c r="E117" s="35" t="s">
        <v>58</v>
      </c>
    </row>
    <row r="118" spans="1:5" ht="12.75">
      <c r="A118" s="36" t="s">
        <v>62</v>
      </c>
      <c r="E118" s="37" t="s">
        <v>5545</v>
      </c>
    </row>
    <row r="119" spans="1:5" ht="178.5">
      <c r="A119" t="s">
        <v>63</v>
      </c>
      <c r="E119"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1.xml><?xml version="1.0" encoding="utf-8"?>
<worksheet xmlns="http://schemas.openxmlformats.org/spreadsheetml/2006/main" xmlns:r="http://schemas.openxmlformats.org/officeDocument/2006/relationships">
  <sheetPr>
    <pageSetUpPr fitToPage="1"/>
  </sheetPr>
  <dimension ref="A1:R12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0+O11+O32+O57+O70+O83+O92+O113</f>
      </c>
      <c t="s">
        <v>32</v>
      </c>
    </row>
    <row r="3" spans="1:16" ht="15" customHeight="1">
      <c r="A3" t="s">
        <v>12</v>
      </c>
      <c s="12" t="s">
        <v>14</v>
      </c>
      <c s="13" t="s">
        <v>15</v>
      </c>
      <c s="1"/>
      <c s="14" t="s">
        <v>16</v>
      </c>
      <c s="1"/>
      <c s="9"/>
      <c s="8" t="s">
        <v>5546</v>
      </c>
      <c s="41">
        <f>0+I11+I32+I57+I70+I83+I92+I113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5546</v>
      </c>
      <c s="6"/>
      <c s="18" t="s">
        <v>5547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92</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95</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99</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102</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105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f>
      </c>
      <c>
        <f>0+O33+O37+O41+O45+O49+O53</f>
      </c>
    </row>
    <row r="33" spans="1:16" ht="12.75">
      <c r="A33" s="24" t="s">
        <v>56</v>
      </c>
      <c s="29" t="s">
        <v>39</v>
      </c>
      <c s="29" t="s">
        <v>4693</v>
      </c>
      <c s="24" t="s">
        <v>58</v>
      </c>
      <c s="30" t="s">
        <v>4694</v>
      </c>
      <c s="31" t="s">
        <v>936</v>
      </c>
      <c s="32">
        <v>30</v>
      </c>
      <c s="33">
        <v>0</v>
      </c>
      <c s="33">
        <f>ROUND(ROUND(H33,2)*ROUND(G33,3),2)</f>
      </c>
      <c r="O33">
        <f>(I33*21)/100</f>
      </c>
      <c t="s">
        <v>33</v>
      </c>
    </row>
    <row r="34" spans="1:5" ht="12.75">
      <c r="A34" s="34" t="s">
        <v>61</v>
      </c>
      <c r="E34" s="35" t="s">
        <v>58</v>
      </c>
    </row>
    <row r="35" spans="1:5" ht="12.75">
      <c r="A35" s="36" t="s">
        <v>62</v>
      </c>
      <c r="E35" s="37" t="s">
        <v>5548</v>
      </c>
    </row>
    <row r="36" spans="1:5" ht="12.75">
      <c r="A36" t="s">
        <v>63</v>
      </c>
      <c r="E36" s="35" t="s">
        <v>4696</v>
      </c>
    </row>
    <row r="37" spans="1:16" ht="12.75">
      <c r="A37" s="24" t="s">
        <v>56</v>
      </c>
      <c s="29" t="s">
        <v>33</v>
      </c>
      <c s="29" t="s">
        <v>4803</v>
      </c>
      <c s="24" t="s">
        <v>58</v>
      </c>
      <c s="30" t="s">
        <v>4804</v>
      </c>
      <c s="31" t="s">
        <v>525</v>
      </c>
      <c s="32">
        <v>9.3</v>
      </c>
      <c s="33">
        <v>0</v>
      </c>
      <c s="33">
        <f>ROUND(ROUND(H37,2)*ROUND(G37,3),2)</f>
      </c>
      <c r="O37">
        <f>(I37*21)/100</f>
      </c>
      <c t="s">
        <v>33</v>
      </c>
    </row>
    <row r="38" spans="1:5" ht="12.75">
      <c r="A38" s="34" t="s">
        <v>61</v>
      </c>
      <c r="E38" s="35" t="s">
        <v>58</v>
      </c>
    </row>
    <row r="39" spans="1:5" ht="51">
      <c r="A39" s="36" t="s">
        <v>62</v>
      </c>
      <c r="E39" s="37" t="s">
        <v>5549</v>
      </c>
    </row>
    <row r="40" spans="1:5" ht="63.75">
      <c r="A40" t="s">
        <v>63</v>
      </c>
      <c r="E40" s="35" t="s">
        <v>4175</v>
      </c>
    </row>
    <row r="41" spans="1:16" ht="12.75">
      <c r="A41" s="24" t="s">
        <v>56</v>
      </c>
      <c s="29" t="s">
        <v>32</v>
      </c>
      <c s="29" t="s">
        <v>729</v>
      </c>
      <c s="24" t="s">
        <v>58</v>
      </c>
      <c s="30" t="s">
        <v>730</v>
      </c>
      <c s="31" t="s">
        <v>525</v>
      </c>
      <c s="32">
        <v>91.42</v>
      </c>
      <c s="33">
        <v>0</v>
      </c>
      <c s="33">
        <f>ROUND(ROUND(H41,2)*ROUND(G41,3),2)</f>
      </c>
      <c r="O41">
        <f>(I41*21)/100</f>
      </c>
      <c t="s">
        <v>33</v>
      </c>
    </row>
    <row r="42" spans="1:5" ht="12.75">
      <c r="A42" s="34" t="s">
        <v>61</v>
      </c>
      <c r="E42" s="35" t="s">
        <v>58</v>
      </c>
    </row>
    <row r="43" spans="1:5" ht="63.75">
      <c r="A43" s="36" t="s">
        <v>62</v>
      </c>
      <c r="E43" s="37" t="s">
        <v>5550</v>
      </c>
    </row>
    <row r="44" spans="1:5" ht="318.75">
      <c r="A44" t="s">
        <v>63</v>
      </c>
      <c r="E44" s="35" t="s">
        <v>4177</v>
      </c>
    </row>
    <row r="45" spans="1:16" ht="12.75">
      <c r="A45" s="24" t="s">
        <v>56</v>
      </c>
      <c s="29" t="s">
        <v>43</v>
      </c>
      <c s="29" t="s">
        <v>734</v>
      </c>
      <c s="24" t="s">
        <v>58</v>
      </c>
      <c s="30" t="s">
        <v>735</v>
      </c>
      <c s="31" t="s">
        <v>525</v>
      </c>
      <c s="32">
        <v>0.896</v>
      </c>
      <c s="33">
        <v>0</v>
      </c>
      <c s="33">
        <f>ROUND(ROUND(H45,2)*ROUND(G45,3),2)</f>
      </c>
      <c r="O45">
        <f>(I45*21)/100</f>
      </c>
      <c t="s">
        <v>33</v>
      </c>
    </row>
    <row r="46" spans="1:5" ht="12.75">
      <c r="A46" s="34" t="s">
        <v>61</v>
      </c>
      <c r="E46" s="35" t="s">
        <v>58</v>
      </c>
    </row>
    <row r="47" spans="1:5" ht="51">
      <c r="A47" s="36" t="s">
        <v>62</v>
      </c>
      <c r="E47" s="37" t="s">
        <v>5551</v>
      </c>
    </row>
    <row r="48" spans="1:5" ht="318.75">
      <c r="A48" t="s">
        <v>63</v>
      </c>
      <c r="E48" s="35" t="s">
        <v>4177</v>
      </c>
    </row>
    <row r="49" spans="1:16" ht="12.75">
      <c r="A49" s="24" t="s">
        <v>56</v>
      </c>
      <c s="29" t="s">
        <v>45</v>
      </c>
      <c s="29" t="s">
        <v>2861</v>
      </c>
      <c s="24" t="s">
        <v>58</v>
      </c>
      <c s="30" t="s">
        <v>2862</v>
      </c>
      <c s="31" t="s">
        <v>525</v>
      </c>
      <c s="32">
        <v>92.316</v>
      </c>
      <c s="33">
        <v>0</v>
      </c>
      <c s="33">
        <f>ROUND(ROUND(H49,2)*ROUND(G49,3),2)</f>
      </c>
      <c r="O49">
        <f>(I49*21)/100</f>
      </c>
      <c t="s">
        <v>33</v>
      </c>
    </row>
    <row r="50" spans="1:5" ht="12.75">
      <c r="A50" s="34" t="s">
        <v>61</v>
      </c>
      <c r="E50" s="35" t="s">
        <v>58</v>
      </c>
    </row>
    <row r="51" spans="1:5" ht="25.5">
      <c r="A51" s="36" t="s">
        <v>62</v>
      </c>
      <c r="E51" s="37" t="s">
        <v>5552</v>
      </c>
    </row>
    <row r="52" spans="1:5" ht="191.25">
      <c r="A52" t="s">
        <v>63</v>
      </c>
      <c r="E52" s="35" t="s">
        <v>4070</v>
      </c>
    </row>
    <row r="53" spans="1:16" ht="12.75">
      <c r="A53" s="24" t="s">
        <v>56</v>
      </c>
      <c s="29" t="s">
        <v>47</v>
      </c>
      <c s="29" t="s">
        <v>3782</v>
      </c>
      <c s="24" t="s">
        <v>58</v>
      </c>
      <c s="30" t="s">
        <v>3783</v>
      </c>
      <c s="31" t="s">
        <v>525</v>
      </c>
      <c s="32">
        <v>60.912</v>
      </c>
      <c s="33">
        <v>0</v>
      </c>
      <c s="33">
        <f>ROUND(ROUND(H53,2)*ROUND(G53,3),2)</f>
      </c>
      <c r="O53">
        <f>(I53*21)/100</f>
      </c>
      <c t="s">
        <v>33</v>
      </c>
    </row>
    <row r="54" spans="1:5" ht="12.75">
      <c r="A54" s="34" t="s">
        <v>61</v>
      </c>
      <c r="E54" s="35" t="s">
        <v>58</v>
      </c>
    </row>
    <row r="55" spans="1:5" ht="63.75">
      <c r="A55" s="36" t="s">
        <v>62</v>
      </c>
      <c r="E55" s="37" t="s">
        <v>5553</v>
      </c>
    </row>
    <row r="56" spans="1:5" ht="229.5">
      <c r="A56" t="s">
        <v>63</v>
      </c>
      <c r="E56" s="35" t="s">
        <v>4181</v>
      </c>
    </row>
    <row r="57" spans="1:18" ht="12.75" customHeight="1">
      <c r="A57" s="6" t="s">
        <v>53</v>
      </c>
      <c s="6"/>
      <c s="39" t="s">
        <v>92</v>
      </c>
      <c s="6"/>
      <c s="27" t="s">
        <v>4090</v>
      </c>
      <c s="6"/>
      <c s="6"/>
      <c s="6"/>
      <c s="40">
        <f>0+Q57</f>
      </c>
      <c r="O57">
        <f>0+R57</f>
      </c>
      <c r="Q57">
        <f>0+I58+I62+I66</f>
      </c>
      <c>
        <f>0+O58+O62+O66</f>
      </c>
    </row>
    <row r="58" spans="1:16" ht="12.75">
      <c r="A58" s="24" t="s">
        <v>56</v>
      </c>
      <c s="29" t="s">
        <v>452</v>
      </c>
      <c s="29" t="s">
        <v>4026</v>
      </c>
      <c s="24" t="s">
        <v>58</v>
      </c>
      <c s="30" t="s">
        <v>4810</v>
      </c>
      <c s="31" t="s">
        <v>525</v>
      </c>
      <c s="32">
        <v>4.974</v>
      </c>
      <c s="33">
        <v>0</v>
      </c>
      <c s="33">
        <f>ROUND(ROUND(H58,2)*ROUND(G58,3),2)</f>
      </c>
      <c r="O58">
        <f>(I58*21)/100</f>
      </c>
      <c t="s">
        <v>33</v>
      </c>
    </row>
    <row r="59" spans="1:5" ht="12.75">
      <c r="A59" s="34" t="s">
        <v>61</v>
      </c>
      <c r="E59" s="35" t="s">
        <v>58</v>
      </c>
    </row>
    <row r="60" spans="1:5" ht="76.5">
      <c r="A60" s="36" t="s">
        <v>62</v>
      </c>
      <c r="E60" s="37" t="s">
        <v>5554</v>
      </c>
    </row>
    <row r="61" spans="1:5" ht="369.75">
      <c r="A61" t="s">
        <v>63</v>
      </c>
      <c r="E61" s="35" t="s">
        <v>4812</v>
      </c>
    </row>
    <row r="62" spans="1:16" ht="12.75">
      <c r="A62" s="24" t="s">
        <v>56</v>
      </c>
      <c s="29" t="s">
        <v>394</v>
      </c>
      <c s="29" t="s">
        <v>4851</v>
      </c>
      <c s="24" t="s">
        <v>58</v>
      </c>
      <c s="30" t="s">
        <v>4852</v>
      </c>
      <c s="31" t="s">
        <v>906</v>
      </c>
      <c s="32">
        <v>0.046</v>
      </c>
      <c s="33">
        <v>0</v>
      </c>
      <c s="33">
        <f>ROUND(ROUND(H62,2)*ROUND(G62,3),2)</f>
      </c>
      <c r="O62">
        <f>(I62*21)/100</f>
      </c>
      <c t="s">
        <v>33</v>
      </c>
    </row>
    <row r="63" spans="1:5" ht="12.75">
      <c r="A63" s="34" t="s">
        <v>61</v>
      </c>
      <c r="E63" s="35" t="s">
        <v>58</v>
      </c>
    </row>
    <row r="64" spans="1:5" ht="63.75">
      <c r="A64" s="36" t="s">
        <v>62</v>
      </c>
      <c r="E64" s="37" t="s">
        <v>5555</v>
      </c>
    </row>
    <row r="65" spans="1:5" ht="267.75">
      <c r="A65" t="s">
        <v>63</v>
      </c>
      <c r="E65" s="35" t="s">
        <v>4715</v>
      </c>
    </row>
    <row r="66" spans="1:16" ht="12.75">
      <c r="A66" s="24" t="s">
        <v>56</v>
      </c>
      <c s="29" t="s">
        <v>50</v>
      </c>
      <c s="29" t="s">
        <v>4029</v>
      </c>
      <c s="24" t="s">
        <v>58</v>
      </c>
      <c s="30" t="s">
        <v>4030</v>
      </c>
      <c s="31" t="s">
        <v>906</v>
      </c>
      <c s="32">
        <v>0.284</v>
      </c>
      <c s="33">
        <v>0</v>
      </c>
      <c s="33">
        <f>ROUND(ROUND(H66,2)*ROUND(G66,3),2)</f>
      </c>
      <c r="O66">
        <f>(I66*21)/100</f>
      </c>
      <c t="s">
        <v>33</v>
      </c>
    </row>
    <row r="67" spans="1:5" ht="12.75">
      <c r="A67" s="34" t="s">
        <v>61</v>
      </c>
      <c r="E67" s="35" t="s">
        <v>58</v>
      </c>
    </row>
    <row r="68" spans="1:5" ht="63.75">
      <c r="A68" s="36" t="s">
        <v>62</v>
      </c>
      <c r="E68" s="37" t="s">
        <v>5556</v>
      </c>
    </row>
    <row r="69" spans="1:5" ht="267.75">
      <c r="A69" t="s">
        <v>63</v>
      </c>
      <c r="E69" s="35" t="s">
        <v>4715</v>
      </c>
    </row>
    <row r="70" spans="1:18" ht="12.75" customHeight="1">
      <c r="A70" s="6" t="s">
        <v>53</v>
      </c>
      <c s="6"/>
      <c s="39" t="s">
        <v>294</v>
      </c>
      <c s="6"/>
      <c s="27" t="s">
        <v>3246</v>
      </c>
      <c s="6"/>
      <c s="6"/>
      <c s="6"/>
      <c s="40">
        <f>0+Q70</f>
      </c>
      <c r="O70">
        <f>0+R70</f>
      </c>
      <c r="Q70">
        <f>0+I71+I75+I79</f>
      </c>
      <c>
        <f>0+O71+O75+O79</f>
      </c>
    </row>
    <row r="71" spans="1:16" ht="12.75">
      <c r="A71" s="24" t="s">
        <v>56</v>
      </c>
      <c s="29" t="s">
        <v>52</v>
      </c>
      <c s="29" t="s">
        <v>3941</v>
      </c>
      <c s="24" t="s">
        <v>58</v>
      </c>
      <c s="30" t="s">
        <v>3942</v>
      </c>
      <c s="31" t="s">
        <v>525</v>
      </c>
      <c s="32">
        <v>3.631</v>
      </c>
      <c s="33">
        <v>0</v>
      </c>
      <c s="33">
        <f>ROUND(ROUND(H71,2)*ROUND(G71,3),2)</f>
      </c>
      <c r="O71">
        <f>(I71*21)/100</f>
      </c>
      <c t="s">
        <v>33</v>
      </c>
    </row>
    <row r="72" spans="1:5" ht="12.75">
      <c r="A72" s="34" t="s">
        <v>61</v>
      </c>
      <c r="E72" s="35" t="s">
        <v>58</v>
      </c>
    </row>
    <row r="73" spans="1:5" ht="89.25">
      <c r="A73" s="36" t="s">
        <v>62</v>
      </c>
      <c r="E73" s="37" t="s">
        <v>5557</v>
      </c>
    </row>
    <row r="74" spans="1:5" ht="369.75">
      <c r="A74" t="s">
        <v>63</v>
      </c>
      <c r="E74" s="35" t="s">
        <v>4100</v>
      </c>
    </row>
    <row r="75" spans="1:16" ht="12.75">
      <c r="A75" s="24" t="s">
        <v>56</v>
      </c>
      <c s="29" t="s">
        <v>67</v>
      </c>
      <c s="29" t="s">
        <v>3251</v>
      </c>
      <c s="24" t="s">
        <v>58</v>
      </c>
      <c s="30" t="s">
        <v>3252</v>
      </c>
      <c s="31" t="s">
        <v>525</v>
      </c>
      <c s="32">
        <v>4.593</v>
      </c>
      <c s="33">
        <v>0</v>
      </c>
      <c s="33">
        <f>ROUND(ROUND(H75,2)*ROUND(G75,3),2)</f>
      </c>
      <c r="O75">
        <f>(I75*21)/100</f>
      </c>
      <c t="s">
        <v>33</v>
      </c>
    </row>
    <row r="76" spans="1:5" ht="12.75">
      <c r="A76" s="34" t="s">
        <v>61</v>
      </c>
      <c r="E76" s="35" t="s">
        <v>58</v>
      </c>
    </row>
    <row r="77" spans="1:5" ht="76.5">
      <c r="A77" s="36" t="s">
        <v>62</v>
      </c>
      <c r="E77" s="37" t="s">
        <v>5558</v>
      </c>
    </row>
    <row r="78" spans="1:5" ht="102">
      <c r="A78" t="s">
        <v>63</v>
      </c>
      <c r="E78" s="35" t="s">
        <v>4199</v>
      </c>
    </row>
    <row r="79" spans="1:16" ht="12.75">
      <c r="A79" s="24" t="s">
        <v>56</v>
      </c>
      <c s="29" t="s">
        <v>70</v>
      </c>
      <c s="29" t="s">
        <v>4200</v>
      </c>
      <c s="24" t="s">
        <v>58</v>
      </c>
      <c s="30" t="s">
        <v>4201</v>
      </c>
      <c s="31" t="s">
        <v>525</v>
      </c>
      <c s="32">
        <v>1.507</v>
      </c>
      <c s="33">
        <v>0</v>
      </c>
      <c s="33">
        <f>ROUND(ROUND(H79,2)*ROUND(G79,3),2)</f>
      </c>
      <c r="O79">
        <f>(I79*21)/100</f>
      </c>
      <c t="s">
        <v>33</v>
      </c>
    </row>
    <row r="80" spans="1:5" ht="12.75">
      <c r="A80" s="34" t="s">
        <v>61</v>
      </c>
      <c r="E80" s="35" t="s">
        <v>58</v>
      </c>
    </row>
    <row r="81" spans="1:5" ht="51">
      <c r="A81" s="36" t="s">
        <v>62</v>
      </c>
      <c r="E81" s="37" t="s">
        <v>5559</v>
      </c>
    </row>
    <row r="82" spans="1:5" ht="357">
      <c r="A82" t="s">
        <v>63</v>
      </c>
      <c r="E82" s="35" t="s">
        <v>4203</v>
      </c>
    </row>
    <row r="83" spans="1:18" ht="12.75" customHeight="1">
      <c r="A83" s="6" t="s">
        <v>53</v>
      </c>
      <c s="6"/>
      <c s="39" t="s">
        <v>3281</v>
      </c>
      <c s="6"/>
      <c s="27" t="s">
        <v>4737</v>
      </c>
      <c s="6"/>
      <c s="6"/>
      <c s="6"/>
      <c s="40">
        <f>0+Q83</f>
      </c>
      <c r="O83">
        <f>0+R83</f>
      </c>
      <c r="Q83">
        <f>0+I84+I88</f>
      </c>
      <c>
        <f>0+O84+O88</f>
      </c>
    </row>
    <row r="84" spans="1:16" ht="25.5">
      <c r="A84" s="24" t="s">
        <v>56</v>
      </c>
      <c s="29" t="s">
        <v>74</v>
      </c>
      <c s="29" t="s">
        <v>3283</v>
      </c>
      <c s="24" t="s">
        <v>58</v>
      </c>
      <c s="30" t="s">
        <v>3284</v>
      </c>
      <c s="31" t="s">
        <v>936</v>
      </c>
      <c s="32">
        <v>35.818</v>
      </c>
      <c s="33">
        <v>0</v>
      </c>
      <c s="33">
        <f>ROUND(ROUND(H84,2)*ROUND(G84,3),2)</f>
      </c>
      <c r="O84">
        <f>(I84*21)/100</f>
      </c>
      <c t="s">
        <v>33</v>
      </c>
    </row>
    <row r="85" spans="1:5" ht="12.75">
      <c r="A85" s="34" t="s">
        <v>61</v>
      </c>
      <c r="E85" s="35" t="s">
        <v>58</v>
      </c>
    </row>
    <row r="86" spans="1:5" ht="63.75">
      <c r="A86" s="36" t="s">
        <v>62</v>
      </c>
      <c r="E86" s="37" t="s">
        <v>5560</v>
      </c>
    </row>
    <row r="87" spans="1:5" ht="191.25">
      <c r="A87" t="s">
        <v>63</v>
      </c>
      <c r="E87" s="35" t="s">
        <v>4741</v>
      </c>
    </row>
    <row r="88" spans="1:16" ht="12.75">
      <c r="A88" s="24" t="s">
        <v>56</v>
      </c>
      <c s="29" t="s">
        <v>77</v>
      </c>
      <c s="29" t="s">
        <v>4746</v>
      </c>
      <c s="24" t="s">
        <v>58</v>
      </c>
      <c s="30" t="s">
        <v>4747</v>
      </c>
      <c s="31" t="s">
        <v>936</v>
      </c>
      <c s="32">
        <v>35.818</v>
      </c>
      <c s="33">
        <v>0</v>
      </c>
      <c s="33">
        <f>ROUND(ROUND(H88,2)*ROUND(G88,3),2)</f>
      </c>
      <c r="O88">
        <f>(I88*21)/100</f>
      </c>
      <c t="s">
        <v>33</v>
      </c>
    </row>
    <row r="89" spans="1:5" ht="12.75">
      <c r="A89" s="34" t="s">
        <v>61</v>
      </c>
      <c r="E89" s="35" t="s">
        <v>58</v>
      </c>
    </row>
    <row r="90" spans="1:5" ht="51">
      <c r="A90" s="36" t="s">
        <v>62</v>
      </c>
      <c r="E90" s="37" t="s">
        <v>5561</v>
      </c>
    </row>
    <row r="91" spans="1:5" ht="38.25">
      <c r="A91" t="s">
        <v>63</v>
      </c>
      <c r="E91" s="35" t="s">
        <v>4745</v>
      </c>
    </row>
    <row r="92" spans="1:18" ht="12.75" customHeight="1">
      <c r="A92" s="6" t="s">
        <v>53</v>
      </c>
      <c s="6"/>
      <c s="39" t="s">
        <v>402</v>
      </c>
      <c s="6"/>
      <c s="27" t="s">
        <v>4124</v>
      </c>
      <c s="6"/>
      <c s="6"/>
      <c s="6"/>
      <c s="40">
        <f>0+Q92</f>
      </c>
      <c r="O92">
        <f>0+R92</f>
      </c>
      <c r="Q92">
        <f>0+I93+I97+I101+I105+I109</f>
      </c>
      <c>
        <f>0+O93+O97+O101+O105+O109</f>
      </c>
    </row>
    <row r="93" spans="1:16" ht="12.75">
      <c r="A93" s="24" t="s">
        <v>56</v>
      </c>
      <c s="29" t="s">
        <v>80</v>
      </c>
      <c s="29" t="s">
        <v>5562</v>
      </c>
      <c s="24" t="s">
        <v>58</v>
      </c>
      <c s="30" t="s">
        <v>5563</v>
      </c>
      <c s="31" t="s">
        <v>525</v>
      </c>
      <c s="32">
        <v>19.885</v>
      </c>
      <c s="33">
        <v>0</v>
      </c>
      <c s="33">
        <f>ROUND(ROUND(H93,2)*ROUND(G93,3),2)</f>
      </c>
      <c r="O93">
        <f>(I93*21)/100</f>
      </c>
      <c t="s">
        <v>33</v>
      </c>
    </row>
    <row r="94" spans="1:5" ht="12.75">
      <c r="A94" s="34" t="s">
        <v>61</v>
      </c>
      <c r="E94" s="35" t="s">
        <v>58</v>
      </c>
    </row>
    <row r="95" spans="1:5" ht="63.75">
      <c r="A95" s="36" t="s">
        <v>62</v>
      </c>
      <c r="E95" s="37" t="s">
        <v>5564</v>
      </c>
    </row>
    <row r="96" spans="1:5" ht="102">
      <c r="A96" t="s">
        <v>63</v>
      </c>
      <c r="E96" s="35" t="s">
        <v>4468</v>
      </c>
    </row>
    <row r="97" spans="1:16" ht="12.75">
      <c r="A97" s="24" t="s">
        <v>56</v>
      </c>
      <c s="29" t="s">
        <v>83</v>
      </c>
      <c s="29" t="s">
        <v>5498</v>
      </c>
      <c s="24" t="s">
        <v>58</v>
      </c>
      <c s="30" t="s">
        <v>5499</v>
      </c>
      <c s="31" t="s">
        <v>906</v>
      </c>
      <c s="32">
        <v>0.4</v>
      </c>
      <c s="33">
        <v>0</v>
      </c>
      <c s="33">
        <f>ROUND(ROUND(H97,2)*ROUND(G97,3),2)</f>
      </c>
      <c r="O97">
        <f>(I97*21)/100</f>
      </c>
      <c t="s">
        <v>33</v>
      </c>
    </row>
    <row r="98" spans="1:5" ht="12.75">
      <c r="A98" s="34" t="s">
        <v>61</v>
      </c>
      <c r="E98" s="35" t="s">
        <v>58</v>
      </c>
    </row>
    <row r="99" spans="1:5" ht="51">
      <c r="A99" s="36" t="s">
        <v>62</v>
      </c>
      <c r="E99" s="37" t="s">
        <v>5565</v>
      </c>
    </row>
    <row r="100" spans="1:5" ht="102">
      <c r="A100" t="s">
        <v>63</v>
      </c>
      <c r="E100" s="35" t="s">
        <v>5501</v>
      </c>
    </row>
    <row r="101" spans="1:16" ht="25.5">
      <c r="A101" s="24" t="s">
        <v>56</v>
      </c>
      <c s="29" t="s">
        <v>258</v>
      </c>
      <c s="29" t="s">
        <v>5173</v>
      </c>
      <c s="24" t="s">
        <v>58</v>
      </c>
      <c s="30" t="s">
        <v>5174</v>
      </c>
      <c s="31" t="s">
        <v>98</v>
      </c>
      <c s="32">
        <v>2</v>
      </c>
      <c s="33">
        <v>0</v>
      </c>
      <c s="33">
        <f>ROUND(ROUND(H101,2)*ROUND(G101,3),2)</f>
      </c>
      <c r="O101">
        <f>(I101*21)/100</f>
      </c>
      <c t="s">
        <v>33</v>
      </c>
    </row>
    <row r="102" spans="1:5" ht="12.75">
      <c r="A102" s="34" t="s">
        <v>61</v>
      </c>
      <c r="E102" s="35" t="s">
        <v>58</v>
      </c>
    </row>
    <row r="103" spans="1:5" ht="51">
      <c r="A103" s="36" t="s">
        <v>62</v>
      </c>
      <c r="E103" s="37" t="s">
        <v>5175</v>
      </c>
    </row>
    <row r="104" spans="1:5" ht="89.25">
      <c r="A104" t="s">
        <v>63</v>
      </c>
      <c r="E104" s="35" t="s">
        <v>5147</v>
      </c>
    </row>
    <row r="105" spans="1:16" ht="12.75">
      <c r="A105" s="24" t="s">
        <v>56</v>
      </c>
      <c s="29" t="s">
        <v>261</v>
      </c>
      <c s="29" t="s">
        <v>5176</v>
      </c>
      <c s="24" t="s">
        <v>58</v>
      </c>
      <c s="30" t="s">
        <v>5177</v>
      </c>
      <c s="31" t="s">
        <v>60</v>
      </c>
      <c s="32">
        <v>7</v>
      </c>
      <c s="33">
        <v>0</v>
      </c>
      <c s="33">
        <f>ROUND(ROUND(H105,2)*ROUND(G105,3),2)</f>
      </c>
      <c r="O105">
        <f>(I105*21)/100</f>
      </c>
      <c t="s">
        <v>33</v>
      </c>
    </row>
    <row r="106" spans="1:5" ht="12.75">
      <c r="A106" s="34" t="s">
        <v>61</v>
      </c>
      <c r="E106" s="35" t="s">
        <v>58</v>
      </c>
    </row>
    <row r="107" spans="1:5" ht="51">
      <c r="A107" s="36" t="s">
        <v>62</v>
      </c>
      <c r="E107" s="37" t="s">
        <v>5178</v>
      </c>
    </row>
    <row r="108" spans="1:5" ht="38.25">
      <c r="A108" t="s">
        <v>63</v>
      </c>
      <c r="E108" s="35" t="s">
        <v>4831</v>
      </c>
    </row>
    <row r="109" spans="1:16" ht="12.75">
      <c r="A109" s="24" t="s">
        <v>56</v>
      </c>
      <c s="29" t="s">
        <v>264</v>
      </c>
      <c s="29" t="s">
        <v>5179</v>
      </c>
      <c s="24" t="s">
        <v>58</v>
      </c>
      <c s="30" t="s">
        <v>4772</v>
      </c>
      <c s="31" t="s">
        <v>98</v>
      </c>
      <c s="32">
        <v>1</v>
      </c>
      <c s="33">
        <v>0</v>
      </c>
      <c s="33">
        <f>ROUND(ROUND(H109,2)*ROUND(G109,3),2)</f>
      </c>
      <c r="O109">
        <f>(I109*21)/100</f>
      </c>
      <c t="s">
        <v>33</v>
      </c>
    </row>
    <row r="110" spans="1:5" ht="12.75">
      <c r="A110" s="34" t="s">
        <v>61</v>
      </c>
      <c r="E110" s="35" t="s">
        <v>58</v>
      </c>
    </row>
    <row r="111" spans="1:5" ht="63.75">
      <c r="A111" s="36" t="s">
        <v>62</v>
      </c>
      <c r="E111" s="37" t="s">
        <v>5149</v>
      </c>
    </row>
    <row r="112" spans="1:5" ht="25.5">
      <c r="A112" t="s">
        <v>63</v>
      </c>
      <c r="E112" s="35" t="s">
        <v>4774</v>
      </c>
    </row>
    <row r="113" spans="1:18" ht="12.75" customHeight="1">
      <c r="A113" s="6" t="s">
        <v>53</v>
      </c>
      <c s="6"/>
      <c s="39" t="s">
        <v>902</v>
      </c>
      <c s="6"/>
      <c s="27" t="s">
        <v>903</v>
      </c>
      <c s="6"/>
      <c s="6"/>
      <c s="6"/>
      <c s="40">
        <f>0+Q113</f>
      </c>
      <c r="O113">
        <f>0+R113</f>
      </c>
      <c r="Q113">
        <f>0+I114+I118+I122</f>
      </c>
      <c>
        <f>0+O114+O118+O122</f>
      </c>
    </row>
    <row r="114" spans="1:16" ht="25.5">
      <c r="A114" s="24" t="s">
        <v>56</v>
      </c>
      <c s="29" t="s">
        <v>252</v>
      </c>
      <c s="29" t="s">
        <v>904</v>
      </c>
      <c s="24" t="s">
        <v>58</v>
      </c>
      <c s="30" t="s">
        <v>5150</v>
      </c>
      <c s="31" t="s">
        <v>906</v>
      </c>
      <c s="32">
        <v>198.77</v>
      </c>
      <c s="33">
        <v>0</v>
      </c>
      <c s="33">
        <f>ROUND(ROUND(H114,2)*ROUND(G114,3),2)</f>
      </c>
      <c r="O114">
        <f>(I114*21)/100</f>
      </c>
      <c t="s">
        <v>33</v>
      </c>
    </row>
    <row r="115" spans="1:5" ht="12.75">
      <c r="A115" s="34" t="s">
        <v>61</v>
      </c>
      <c r="E115" s="35" t="s">
        <v>58</v>
      </c>
    </row>
    <row r="116" spans="1:5" ht="76.5">
      <c r="A116" s="36" t="s">
        <v>62</v>
      </c>
      <c r="E116" s="37" t="s">
        <v>5566</v>
      </c>
    </row>
    <row r="117" spans="1:5" ht="178.5">
      <c r="A117" t="s">
        <v>63</v>
      </c>
      <c r="E117" s="35" t="s">
        <v>4787</v>
      </c>
    </row>
    <row r="118" spans="1:16" ht="25.5">
      <c r="A118" s="24" t="s">
        <v>56</v>
      </c>
      <c s="29" t="s">
        <v>86</v>
      </c>
      <c s="29" t="s">
        <v>3525</v>
      </c>
      <c s="24" t="s">
        <v>58</v>
      </c>
      <c s="30" t="s">
        <v>5154</v>
      </c>
      <c s="31" t="s">
        <v>906</v>
      </c>
      <c s="32">
        <v>49.963</v>
      </c>
      <c s="33">
        <v>0</v>
      </c>
      <c s="33">
        <f>ROUND(ROUND(H118,2)*ROUND(G118,3),2)</f>
      </c>
      <c r="O118">
        <f>(I118*21)/100</f>
      </c>
      <c t="s">
        <v>33</v>
      </c>
    </row>
    <row r="119" spans="1:5" ht="12.75">
      <c r="A119" s="34" t="s">
        <v>61</v>
      </c>
      <c r="E119" s="35" t="s">
        <v>58</v>
      </c>
    </row>
    <row r="120" spans="1:5" ht="51">
      <c r="A120" s="36" t="s">
        <v>62</v>
      </c>
      <c r="E120" s="37" t="s">
        <v>5567</v>
      </c>
    </row>
    <row r="121" spans="1:5" ht="178.5">
      <c r="A121" t="s">
        <v>63</v>
      </c>
      <c r="E121" s="35" t="s">
        <v>5156</v>
      </c>
    </row>
    <row r="122" spans="1:16" ht="25.5">
      <c r="A122" s="24" t="s">
        <v>56</v>
      </c>
      <c s="29" t="s">
        <v>89</v>
      </c>
      <c s="29" t="s">
        <v>2100</v>
      </c>
      <c s="24" t="s">
        <v>58</v>
      </c>
      <c s="30" t="s">
        <v>5568</v>
      </c>
      <c s="31" t="s">
        <v>906</v>
      </c>
      <c s="32">
        <v>0.4</v>
      </c>
      <c s="33">
        <v>0</v>
      </c>
      <c s="33">
        <f>ROUND(ROUND(H122,2)*ROUND(G122,3),2)</f>
      </c>
      <c r="O122">
        <f>(I122*21)/100</f>
      </c>
      <c t="s">
        <v>33</v>
      </c>
    </row>
    <row r="123" spans="1:5" ht="12.75">
      <c r="A123" s="34" t="s">
        <v>61</v>
      </c>
      <c r="E123" s="35" t="s">
        <v>58</v>
      </c>
    </row>
    <row r="124" spans="1:5" ht="51">
      <c r="A124" s="36" t="s">
        <v>62</v>
      </c>
      <c r="E124" s="37" t="s">
        <v>5569</v>
      </c>
    </row>
    <row r="125" spans="1:5" ht="178.5">
      <c r="A125" t="s">
        <v>63</v>
      </c>
      <c r="E125"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2.xml><?xml version="1.0" encoding="utf-8"?>
<worksheet xmlns="http://schemas.openxmlformats.org/spreadsheetml/2006/main" xmlns:r="http://schemas.openxmlformats.org/officeDocument/2006/relationships">
  <sheetPr>
    <pageSetUpPr fitToPage="1"/>
  </sheetPr>
  <dimension ref="A1:R20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0+O11+O44+O65+O78+O107+O112+O125+O130+O135+O168+O181</f>
      </c>
      <c t="s">
        <v>32</v>
      </c>
    </row>
    <row r="3" spans="1:16" ht="15" customHeight="1">
      <c r="A3" t="s">
        <v>12</v>
      </c>
      <c s="12" t="s">
        <v>14</v>
      </c>
      <c s="13" t="s">
        <v>15</v>
      </c>
      <c s="1"/>
      <c s="14" t="s">
        <v>16</v>
      </c>
      <c s="1"/>
      <c s="9"/>
      <c s="8" t="s">
        <v>5570</v>
      </c>
      <c s="41">
        <f>0+I11+I44+I65+I78+I107+I112+I125+I130+I135+I168+I181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5570</v>
      </c>
      <c s="6"/>
      <c s="18" t="s">
        <v>5571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3155</v>
      </c>
      <c s="24" t="s">
        <v>58</v>
      </c>
      <c s="30" t="s">
        <v>3156</v>
      </c>
      <c s="31" t="s">
        <v>525</v>
      </c>
      <c s="32">
        <v>6.9</v>
      </c>
      <c s="33">
        <v>0</v>
      </c>
      <c s="33">
        <f>ROUND(ROUND(H12,2)*ROUND(G12,3),2)</f>
      </c>
      <c r="O12">
        <f>(I12*21)/100</f>
      </c>
      <c t="s">
        <v>33</v>
      </c>
    </row>
    <row r="13" spans="1:5" ht="12.75">
      <c r="A13" s="34" t="s">
        <v>61</v>
      </c>
      <c r="E13" s="35" t="s">
        <v>3156</v>
      </c>
    </row>
    <row r="14" spans="1:5" ht="25.5">
      <c r="A14" s="36" t="s">
        <v>62</v>
      </c>
      <c r="E14" s="37" t="s">
        <v>5572</v>
      </c>
    </row>
    <row r="15" spans="1:5" ht="38.25">
      <c r="A15" t="s">
        <v>63</v>
      </c>
      <c r="E15" s="35" t="s">
        <v>3158</v>
      </c>
    </row>
    <row r="16" spans="1:16" ht="12.75">
      <c r="A16" s="24" t="s">
        <v>56</v>
      </c>
      <c s="29" t="s">
        <v>33</v>
      </c>
      <c s="29" t="s">
        <v>4803</v>
      </c>
      <c s="24" t="s">
        <v>58</v>
      </c>
      <c s="30" t="s">
        <v>4804</v>
      </c>
      <c s="31" t="s">
        <v>525</v>
      </c>
      <c s="32">
        <v>10</v>
      </c>
      <c s="33">
        <v>0</v>
      </c>
      <c s="33">
        <f>ROUND(ROUND(H16,2)*ROUND(G16,3),2)</f>
      </c>
      <c r="O16">
        <f>(I16*21)/100</f>
      </c>
      <c t="s">
        <v>33</v>
      </c>
    </row>
    <row r="17" spans="1:5" ht="12.75">
      <c r="A17" s="34" t="s">
        <v>61</v>
      </c>
      <c r="E17" s="35" t="s">
        <v>4804</v>
      </c>
    </row>
    <row r="18" spans="1:5" ht="25.5">
      <c r="A18" s="36" t="s">
        <v>62</v>
      </c>
      <c r="E18" s="37" t="s">
        <v>5019</v>
      </c>
    </row>
    <row r="19" spans="1:5" ht="25.5">
      <c r="A19" t="s">
        <v>63</v>
      </c>
      <c r="E19" s="35" t="s">
        <v>3437</v>
      </c>
    </row>
    <row r="20" spans="1:16" ht="12.75">
      <c r="A20" s="24" t="s">
        <v>56</v>
      </c>
      <c s="29" t="s">
        <v>32</v>
      </c>
      <c s="29" t="s">
        <v>732</v>
      </c>
      <c s="24" t="s">
        <v>58</v>
      </c>
      <c s="30" t="s">
        <v>733</v>
      </c>
      <c s="31" t="s">
        <v>525</v>
      </c>
      <c s="32">
        <v>42</v>
      </c>
      <c s="33">
        <v>0</v>
      </c>
      <c s="33">
        <f>ROUND(ROUND(H20,2)*ROUND(G20,3),2)</f>
      </c>
      <c r="O20">
        <f>(I20*21)/100</f>
      </c>
      <c t="s">
        <v>33</v>
      </c>
    </row>
    <row r="21" spans="1:5" ht="12.75">
      <c r="A21" s="34" t="s">
        <v>61</v>
      </c>
      <c r="E21" s="35" t="s">
        <v>733</v>
      </c>
    </row>
    <row r="22" spans="1:5" ht="25.5">
      <c r="A22" s="36" t="s">
        <v>62</v>
      </c>
      <c r="E22" s="37" t="s">
        <v>5094</v>
      </c>
    </row>
    <row r="23" spans="1:5" ht="318.75">
      <c r="A23" t="s">
        <v>63</v>
      </c>
      <c r="E23" s="35" t="s">
        <v>3175</v>
      </c>
    </row>
    <row r="24" spans="1:16" ht="12.75">
      <c r="A24" s="24" t="s">
        <v>56</v>
      </c>
      <c s="29" t="s">
        <v>43</v>
      </c>
      <c s="29" t="s">
        <v>736</v>
      </c>
      <c s="24" t="s">
        <v>58</v>
      </c>
      <c s="30" t="s">
        <v>737</v>
      </c>
      <c s="31" t="s">
        <v>525</v>
      </c>
      <c s="32">
        <v>9</v>
      </c>
      <c s="33">
        <v>0</v>
      </c>
      <c s="33">
        <f>ROUND(ROUND(H24,2)*ROUND(G24,3),2)</f>
      </c>
      <c r="O24">
        <f>(I24*21)/100</f>
      </c>
      <c t="s">
        <v>33</v>
      </c>
    </row>
    <row r="25" spans="1:5" ht="12.75">
      <c r="A25" s="34" t="s">
        <v>61</v>
      </c>
      <c r="E25" s="35" t="s">
        <v>737</v>
      </c>
    </row>
    <row r="26" spans="1:5" ht="25.5">
      <c r="A26" s="36" t="s">
        <v>62</v>
      </c>
      <c r="E26" s="37" t="s">
        <v>5573</v>
      </c>
    </row>
    <row r="27" spans="1:5" ht="318.75">
      <c r="A27" t="s">
        <v>63</v>
      </c>
      <c r="E27" s="35" t="s">
        <v>3175</v>
      </c>
    </row>
    <row r="28" spans="1:16" ht="12.75">
      <c r="A28" s="24" t="s">
        <v>56</v>
      </c>
      <c s="29" t="s">
        <v>45</v>
      </c>
      <c s="29" t="s">
        <v>3190</v>
      </c>
      <c s="24" t="s">
        <v>58</v>
      </c>
      <c s="30" t="s">
        <v>3191</v>
      </c>
      <c s="31" t="s">
        <v>525</v>
      </c>
      <c s="32">
        <v>15</v>
      </c>
      <c s="33">
        <v>0</v>
      </c>
      <c s="33">
        <f>ROUND(ROUND(H28,2)*ROUND(G28,3),2)</f>
      </c>
      <c r="O28">
        <f>(I28*21)/100</f>
      </c>
      <c t="s">
        <v>33</v>
      </c>
    </row>
    <row r="29" spans="1:5" ht="12.75">
      <c r="A29" s="34" t="s">
        <v>61</v>
      </c>
      <c r="E29" s="35" t="s">
        <v>3191</v>
      </c>
    </row>
    <row r="30" spans="1:5" ht="51">
      <c r="A30" s="36" t="s">
        <v>62</v>
      </c>
      <c r="E30" s="37" t="s">
        <v>5574</v>
      </c>
    </row>
    <row r="31" spans="1:5" ht="280.5">
      <c r="A31" t="s">
        <v>63</v>
      </c>
      <c r="E31" s="35" t="s">
        <v>3193</v>
      </c>
    </row>
    <row r="32" spans="1:16" ht="12.75">
      <c r="A32" s="24" t="s">
        <v>56</v>
      </c>
      <c s="29" t="s">
        <v>47</v>
      </c>
      <c s="29" t="s">
        <v>3194</v>
      </c>
      <c s="24" t="s">
        <v>58</v>
      </c>
      <c s="30" t="s">
        <v>3195</v>
      </c>
      <c s="31" t="s">
        <v>525</v>
      </c>
      <c s="32">
        <v>29.5</v>
      </c>
      <c s="33">
        <v>0</v>
      </c>
      <c s="33">
        <f>ROUND(ROUND(H32,2)*ROUND(G32,3),2)</f>
      </c>
      <c r="O32">
        <f>(I32*21)/100</f>
      </c>
      <c t="s">
        <v>33</v>
      </c>
    </row>
    <row r="33" spans="1:5" ht="12.75">
      <c r="A33" s="34" t="s">
        <v>61</v>
      </c>
      <c r="E33" s="35" t="s">
        <v>3195</v>
      </c>
    </row>
    <row r="34" spans="1:5" ht="51">
      <c r="A34" s="36" t="s">
        <v>62</v>
      </c>
      <c r="E34" s="37" t="s">
        <v>5096</v>
      </c>
    </row>
    <row r="35" spans="1:5" ht="293.25">
      <c r="A35" t="s">
        <v>63</v>
      </c>
      <c r="E35" s="35" t="s">
        <v>3198</v>
      </c>
    </row>
    <row r="36" spans="1:16" ht="12.75">
      <c r="A36" s="24" t="s">
        <v>56</v>
      </c>
      <c s="29" t="s">
        <v>452</v>
      </c>
      <c s="29" t="s">
        <v>5024</v>
      </c>
      <c s="24" t="s">
        <v>58</v>
      </c>
      <c s="30" t="s">
        <v>5025</v>
      </c>
      <c s="31" t="s">
        <v>936</v>
      </c>
      <c s="32">
        <v>28</v>
      </c>
      <c s="33">
        <v>0</v>
      </c>
      <c s="33">
        <f>ROUND(ROUND(H36,2)*ROUND(G36,3),2)</f>
      </c>
      <c r="O36">
        <f>(I36*21)/100</f>
      </c>
      <c t="s">
        <v>33</v>
      </c>
    </row>
    <row r="37" spans="1:5" ht="12.75">
      <c r="A37" s="34" t="s">
        <v>61</v>
      </c>
      <c r="E37" s="35" t="s">
        <v>5025</v>
      </c>
    </row>
    <row r="38" spans="1:5" ht="25.5">
      <c r="A38" s="36" t="s">
        <v>62</v>
      </c>
      <c r="E38" s="37" t="s">
        <v>5575</v>
      </c>
    </row>
    <row r="39" spans="1:5" ht="38.25">
      <c r="A39" t="s">
        <v>63</v>
      </c>
      <c r="E39" s="35" t="s">
        <v>3207</v>
      </c>
    </row>
    <row r="40" spans="1:16" ht="12.75">
      <c r="A40" s="24" t="s">
        <v>56</v>
      </c>
      <c s="29" t="s">
        <v>394</v>
      </c>
      <c s="29" t="s">
        <v>3208</v>
      </c>
      <c s="24" t="s">
        <v>58</v>
      </c>
      <c s="30" t="s">
        <v>3209</v>
      </c>
      <c s="31" t="s">
        <v>936</v>
      </c>
      <c s="32">
        <v>28</v>
      </c>
      <c s="33">
        <v>0</v>
      </c>
      <c s="33">
        <f>ROUND(ROUND(H40,2)*ROUND(G40,3),2)</f>
      </c>
      <c r="O40">
        <f>(I40*21)/100</f>
      </c>
      <c t="s">
        <v>33</v>
      </c>
    </row>
    <row r="41" spans="1:5" ht="12.75">
      <c r="A41" s="34" t="s">
        <v>61</v>
      </c>
      <c r="E41" s="35" t="s">
        <v>3209</v>
      </c>
    </row>
    <row r="42" spans="1:5" ht="25.5">
      <c r="A42" s="36" t="s">
        <v>62</v>
      </c>
      <c r="E42" s="37" t="s">
        <v>5575</v>
      </c>
    </row>
    <row r="43" spans="1:5" ht="25.5">
      <c r="A43" t="s">
        <v>63</v>
      </c>
      <c r="E43" s="35" t="s">
        <v>3212</v>
      </c>
    </row>
    <row r="44" spans="1:18" ht="12.75" customHeight="1">
      <c r="A44" s="6" t="s">
        <v>53</v>
      </c>
      <c s="6"/>
      <c s="39" t="s">
        <v>33</v>
      </c>
      <c s="6"/>
      <c s="27" t="s">
        <v>3213</v>
      </c>
      <c s="6"/>
      <c s="6"/>
      <c s="6"/>
      <c s="40">
        <f>0+Q44</f>
      </c>
      <c r="O44">
        <f>0+R44</f>
      </c>
      <c r="Q44">
        <f>0+I45+I49+I53+I57+I61</f>
      </c>
      <c>
        <f>0+O45+O49+O53+O57+O61</f>
      </c>
    </row>
    <row r="45" spans="1:16" ht="12.75">
      <c r="A45" s="24" t="s">
        <v>56</v>
      </c>
      <c s="29" t="s">
        <v>50</v>
      </c>
      <c s="29" t="s">
        <v>5029</v>
      </c>
      <c s="24" t="s">
        <v>58</v>
      </c>
      <c s="30" t="s">
        <v>5030</v>
      </c>
      <c s="31" t="s">
        <v>60</v>
      </c>
      <c s="32">
        <v>9.75</v>
      </c>
      <c s="33">
        <v>0</v>
      </c>
      <c s="33">
        <f>ROUND(ROUND(H45,2)*ROUND(G45,3),2)</f>
      </c>
      <c r="O45">
        <f>(I45*21)/100</f>
      </c>
      <c t="s">
        <v>33</v>
      </c>
    </row>
    <row r="46" spans="1:5" ht="12.75">
      <c r="A46" s="34" t="s">
        <v>61</v>
      </c>
      <c r="E46" s="35" t="s">
        <v>5030</v>
      </c>
    </row>
    <row r="47" spans="1:5" ht="12.75">
      <c r="A47" s="36" t="s">
        <v>62</v>
      </c>
      <c r="E47" s="37" t="s">
        <v>5576</v>
      </c>
    </row>
    <row r="48" spans="1:5" ht="63.75">
      <c r="A48" t="s">
        <v>63</v>
      </c>
      <c r="E48" s="35" t="s">
        <v>4901</v>
      </c>
    </row>
    <row r="49" spans="1:16" ht="12.75">
      <c r="A49" s="24" t="s">
        <v>56</v>
      </c>
      <c s="29" t="s">
        <v>52</v>
      </c>
      <c s="29" t="s">
        <v>5032</v>
      </c>
      <c s="24" t="s">
        <v>58</v>
      </c>
      <c s="30" t="s">
        <v>5033</v>
      </c>
      <c s="31" t="s">
        <v>60</v>
      </c>
      <c s="32">
        <v>9</v>
      </c>
      <c s="33">
        <v>0</v>
      </c>
      <c s="33">
        <f>ROUND(ROUND(H49,2)*ROUND(G49,3),2)</f>
      </c>
      <c r="O49">
        <f>(I49*21)/100</f>
      </c>
      <c t="s">
        <v>33</v>
      </c>
    </row>
    <row r="50" spans="1:5" ht="12.75">
      <c r="A50" s="34" t="s">
        <v>61</v>
      </c>
      <c r="E50" s="35" t="s">
        <v>5033</v>
      </c>
    </row>
    <row r="51" spans="1:5" ht="12.75">
      <c r="A51" s="36" t="s">
        <v>62</v>
      </c>
      <c r="E51" s="37" t="s">
        <v>5099</v>
      </c>
    </row>
    <row r="52" spans="1:5" ht="63.75">
      <c r="A52" t="s">
        <v>63</v>
      </c>
      <c r="E52" s="35" t="s">
        <v>4901</v>
      </c>
    </row>
    <row r="53" spans="1:16" ht="12.75">
      <c r="A53" s="24" t="s">
        <v>56</v>
      </c>
      <c s="29" t="s">
        <v>67</v>
      </c>
      <c s="29" t="s">
        <v>5035</v>
      </c>
      <c s="24" t="s">
        <v>58</v>
      </c>
      <c s="30" t="s">
        <v>5036</v>
      </c>
      <c s="31" t="s">
        <v>60</v>
      </c>
      <c s="32">
        <v>66.5</v>
      </c>
      <c s="33">
        <v>0</v>
      </c>
      <c s="33">
        <f>ROUND(ROUND(H53,2)*ROUND(G53,3),2)</f>
      </c>
      <c r="O53">
        <f>(I53*21)/100</f>
      </c>
      <c t="s">
        <v>33</v>
      </c>
    </row>
    <row r="54" spans="1:5" ht="12.75">
      <c r="A54" s="34" t="s">
        <v>61</v>
      </c>
      <c r="E54" s="35" t="s">
        <v>5036</v>
      </c>
    </row>
    <row r="55" spans="1:5" ht="38.25">
      <c r="A55" s="36" t="s">
        <v>62</v>
      </c>
      <c r="E55" s="37" t="s">
        <v>5577</v>
      </c>
    </row>
    <row r="56" spans="1:5" ht="63.75">
      <c r="A56" t="s">
        <v>63</v>
      </c>
      <c r="E56" s="35" t="s">
        <v>4901</v>
      </c>
    </row>
    <row r="57" spans="1:16" ht="12.75">
      <c r="A57" s="24" t="s">
        <v>56</v>
      </c>
      <c s="29" t="s">
        <v>70</v>
      </c>
      <c s="29" t="s">
        <v>5038</v>
      </c>
      <c s="24" t="s">
        <v>58</v>
      </c>
      <c s="30" t="s">
        <v>5039</v>
      </c>
      <c s="31" t="s">
        <v>525</v>
      </c>
      <c s="32">
        <v>6.9</v>
      </c>
      <c s="33">
        <v>0</v>
      </c>
      <c s="33">
        <f>ROUND(ROUND(H57,2)*ROUND(G57,3),2)</f>
      </c>
      <c r="O57">
        <f>(I57*21)/100</f>
      </c>
      <c t="s">
        <v>33</v>
      </c>
    </row>
    <row r="58" spans="1:5" ht="12.75">
      <c r="A58" s="34" t="s">
        <v>61</v>
      </c>
      <c r="E58" s="35" t="s">
        <v>5039</v>
      </c>
    </row>
    <row r="59" spans="1:5" ht="25.5">
      <c r="A59" s="36" t="s">
        <v>62</v>
      </c>
      <c r="E59" s="37" t="s">
        <v>5578</v>
      </c>
    </row>
    <row r="60" spans="1:5" ht="89.25">
      <c r="A60" t="s">
        <v>63</v>
      </c>
      <c r="E60" s="35" t="s">
        <v>5041</v>
      </c>
    </row>
    <row r="61" spans="1:16" ht="25.5">
      <c r="A61" s="24" t="s">
        <v>56</v>
      </c>
      <c s="29" t="s">
        <v>316</v>
      </c>
      <c s="29" t="s">
        <v>5042</v>
      </c>
      <c s="24" t="s">
        <v>58</v>
      </c>
      <c s="30" t="s">
        <v>5043</v>
      </c>
      <c s="31" t="s">
        <v>60</v>
      </c>
      <c s="32">
        <v>92.64</v>
      </c>
      <c s="33">
        <v>0</v>
      </c>
      <c s="33">
        <f>ROUND(ROUND(H61,2)*ROUND(G61,3),2)</f>
      </c>
      <c r="O61">
        <f>(I61*21)/100</f>
      </c>
      <c t="s">
        <v>33</v>
      </c>
    </row>
    <row r="62" spans="1:5" ht="25.5">
      <c r="A62" s="34" t="s">
        <v>61</v>
      </c>
      <c r="E62" s="35" t="s">
        <v>5043</v>
      </c>
    </row>
    <row r="63" spans="1:5" ht="25.5">
      <c r="A63" s="36" t="s">
        <v>62</v>
      </c>
      <c r="E63" s="37" t="s">
        <v>5579</v>
      </c>
    </row>
    <row r="64" spans="1:5" ht="216.75">
      <c r="A64" t="s">
        <v>63</v>
      </c>
      <c r="E64" s="35" t="s">
        <v>5045</v>
      </c>
    </row>
    <row r="65" spans="1:18" ht="12.75" customHeight="1">
      <c r="A65" s="6" t="s">
        <v>53</v>
      </c>
      <c s="6"/>
      <c s="39" t="s">
        <v>32</v>
      </c>
      <c s="6"/>
      <c s="27" t="s">
        <v>3237</v>
      </c>
      <c s="6"/>
      <c s="6"/>
      <c s="6"/>
      <c s="40">
        <f>0+Q65</f>
      </c>
      <c r="O65">
        <f>0+R65</f>
      </c>
      <c r="Q65">
        <f>0+I66+I70+I74</f>
      </c>
      <c>
        <f>0+O66+O70+O74</f>
      </c>
    </row>
    <row r="66" spans="1:16" ht="12.75">
      <c r="A66" s="24" t="s">
        <v>56</v>
      </c>
      <c s="29" t="s">
        <v>74</v>
      </c>
      <c s="29" t="s">
        <v>5046</v>
      </c>
      <c s="24" t="s">
        <v>58</v>
      </c>
      <c s="30" t="s">
        <v>5047</v>
      </c>
      <c s="31" t="s">
        <v>525</v>
      </c>
      <c s="32">
        <v>8.4</v>
      </c>
      <c s="33">
        <v>0</v>
      </c>
      <c s="33">
        <f>ROUND(ROUND(H66,2)*ROUND(G66,3),2)</f>
      </c>
      <c r="O66">
        <f>(I66*21)/100</f>
      </c>
      <c t="s">
        <v>33</v>
      </c>
    </row>
    <row r="67" spans="1:5" ht="12.75">
      <c r="A67" s="34" t="s">
        <v>61</v>
      </c>
      <c r="E67" s="35" t="s">
        <v>58</v>
      </c>
    </row>
    <row r="68" spans="1:5" ht="38.25">
      <c r="A68" s="36" t="s">
        <v>62</v>
      </c>
      <c r="E68" s="37" t="s">
        <v>5580</v>
      </c>
    </row>
    <row r="69" spans="1:5" ht="382.5">
      <c r="A69" t="s">
        <v>63</v>
      </c>
      <c r="E69" s="35" t="s">
        <v>5049</v>
      </c>
    </row>
    <row r="70" spans="1:16" ht="12.75">
      <c r="A70" s="24" t="s">
        <v>56</v>
      </c>
      <c s="29" t="s">
        <v>77</v>
      </c>
      <c s="29" t="s">
        <v>3806</v>
      </c>
      <c s="24" t="s">
        <v>58</v>
      </c>
      <c s="30" t="s">
        <v>3807</v>
      </c>
      <c s="31" t="s">
        <v>906</v>
      </c>
      <c s="32">
        <v>1.82</v>
      </c>
      <c s="33">
        <v>0</v>
      </c>
      <c s="33">
        <f>ROUND(ROUND(H70,2)*ROUND(G70,3),2)</f>
      </c>
      <c r="O70">
        <f>(I70*21)/100</f>
      </c>
      <c t="s">
        <v>33</v>
      </c>
    </row>
    <row r="71" spans="1:5" ht="12.75">
      <c r="A71" s="34" t="s">
        <v>61</v>
      </c>
      <c r="E71" s="35" t="s">
        <v>3807</v>
      </c>
    </row>
    <row r="72" spans="1:5" ht="25.5">
      <c r="A72" s="36" t="s">
        <v>62</v>
      </c>
      <c r="E72" s="37" t="s">
        <v>5104</v>
      </c>
    </row>
    <row r="73" spans="1:5" ht="242.25">
      <c r="A73" t="s">
        <v>63</v>
      </c>
      <c r="E73" s="35" t="s">
        <v>3809</v>
      </c>
    </row>
    <row r="74" spans="1:16" ht="12.75">
      <c r="A74" s="24" t="s">
        <v>56</v>
      </c>
      <c s="29" t="s">
        <v>80</v>
      </c>
      <c s="29" t="s">
        <v>4902</v>
      </c>
      <c s="24" t="s">
        <v>58</v>
      </c>
      <c s="30" t="s">
        <v>4903</v>
      </c>
      <c s="31" t="s">
        <v>525</v>
      </c>
      <c s="32">
        <v>0.5</v>
      </c>
      <c s="33">
        <v>0</v>
      </c>
      <c s="33">
        <f>ROUND(ROUND(H74,2)*ROUND(G74,3),2)</f>
      </c>
      <c r="O74">
        <f>(I74*21)/100</f>
      </c>
      <c t="s">
        <v>33</v>
      </c>
    </row>
    <row r="75" spans="1:5" ht="12.75">
      <c r="A75" s="34" t="s">
        <v>61</v>
      </c>
      <c r="E75" s="35" t="s">
        <v>4903</v>
      </c>
    </row>
    <row r="76" spans="1:5" ht="25.5">
      <c r="A76" s="36" t="s">
        <v>62</v>
      </c>
      <c r="E76" s="37" t="s">
        <v>5051</v>
      </c>
    </row>
    <row r="77" spans="1:5" ht="25.5">
      <c r="A77" t="s">
        <v>63</v>
      </c>
      <c r="E77" s="35" t="s">
        <v>4905</v>
      </c>
    </row>
    <row r="78" spans="1:18" ht="12.75" customHeight="1">
      <c r="A78" s="6" t="s">
        <v>53</v>
      </c>
      <c s="6"/>
      <c s="39" t="s">
        <v>43</v>
      </c>
      <c s="6"/>
      <c s="27" t="s">
        <v>3246</v>
      </c>
      <c s="6"/>
      <c s="6"/>
      <c s="6"/>
      <c s="40">
        <f>0+Q78</f>
      </c>
      <c r="O78">
        <f>0+R78</f>
      </c>
      <c r="Q78">
        <f>0+I79+I83+I87+I91+I95+I99+I103</f>
      </c>
      <c>
        <f>0+O79+O83+O87+O91+O95+O99+O103</f>
      </c>
    </row>
    <row r="79" spans="1:16" ht="12.75">
      <c r="A79" s="24" t="s">
        <v>56</v>
      </c>
      <c s="29" t="s">
        <v>83</v>
      </c>
      <c s="29" t="s">
        <v>5052</v>
      </c>
      <c s="24" t="s">
        <v>58</v>
      </c>
      <c s="30" t="s">
        <v>5053</v>
      </c>
      <c s="31" t="s">
        <v>525</v>
      </c>
      <c s="32">
        <v>9</v>
      </c>
      <c s="33">
        <v>0</v>
      </c>
      <c s="33">
        <f>ROUND(ROUND(H79,2)*ROUND(G79,3),2)</f>
      </c>
      <c r="O79">
        <f>(I79*21)/100</f>
      </c>
      <c t="s">
        <v>33</v>
      </c>
    </row>
    <row r="80" spans="1:5" ht="12.75">
      <c r="A80" s="34" t="s">
        <v>61</v>
      </c>
      <c r="E80" s="35" t="s">
        <v>5053</v>
      </c>
    </row>
    <row r="81" spans="1:5" ht="25.5">
      <c r="A81" s="36" t="s">
        <v>62</v>
      </c>
      <c r="E81" s="37" t="s">
        <v>5573</v>
      </c>
    </row>
    <row r="82" spans="1:5" ht="369.75">
      <c r="A82" t="s">
        <v>63</v>
      </c>
      <c r="E82" s="35" t="s">
        <v>3312</v>
      </c>
    </row>
    <row r="83" spans="1:16" ht="12.75">
      <c r="A83" s="24" t="s">
        <v>56</v>
      </c>
      <c s="29" t="s">
        <v>252</v>
      </c>
      <c s="29" t="s">
        <v>5055</v>
      </c>
      <c s="24" t="s">
        <v>58</v>
      </c>
      <c s="30" t="s">
        <v>5056</v>
      </c>
      <c s="31" t="s">
        <v>525</v>
      </c>
      <c s="32">
        <v>6.8</v>
      </c>
      <c s="33">
        <v>0</v>
      </c>
      <c s="33">
        <f>ROUND(ROUND(H83,2)*ROUND(G83,3),2)</f>
      </c>
      <c r="O83">
        <f>(I83*21)/100</f>
      </c>
      <c t="s">
        <v>33</v>
      </c>
    </row>
    <row r="84" spans="1:5" ht="12.75">
      <c r="A84" s="34" t="s">
        <v>61</v>
      </c>
      <c r="E84" s="35" t="s">
        <v>5056</v>
      </c>
    </row>
    <row r="85" spans="1:5" ht="25.5">
      <c r="A85" s="36" t="s">
        <v>62</v>
      </c>
      <c r="E85" s="37" t="s">
        <v>5581</v>
      </c>
    </row>
    <row r="86" spans="1:5" ht="369.75">
      <c r="A86" t="s">
        <v>63</v>
      </c>
      <c r="E86" s="35" t="s">
        <v>3312</v>
      </c>
    </row>
    <row r="87" spans="1:16" ht="12.75">
      <c r="A87" s="24" t="s">
        <v>56</v>
      </c>
      <c s="29" t="s">
        <v>86</v>
      </c>
      <c s="29" t="s">
        <v>4916</v>
      </c>
      <c s="24" t="s">
        <v>58</v>
      </c>
      <c s="30" t="s">
        <v>4917</v>
      </c>
      <c s="31" t="s">
        <v>906</v>
      </c>
      <c s="32">
        <v>1.93</v>
      </c>
      <c s="33">
        <v>0</v>
      </c>
      <c s="33">
        <f>ROUND(ROUND(H87,2)*ROUND(G87,3),2)</f>
      </c>
      <c r="O87">
        <f>(I87*21)/100</f>
      </c>
      <c t="s">
        <v>33</v>
      </c>
    </row>
    <row r="88" spans="1:5" ht="12.75">
      <c r="A88" s="34" t="s">
        <v>61</v>
      </c>
      <c r="E88" s="35" t="s">
        <v>4917</v>
      </c>
    </row>
    <row r="89" spans="1:5" ht="12.75">
      <c r="A89" s="36" t="s">
        <v>62</v>
      </c>
      <c r="E89" s="37" t="s">
        <v>5058</v>
      </c>
    </row>
    <row r="90" spans="1:5" ht="267.75">
      <c r="A90" t="s">
        <v>63</v>
      </c>
      <c r="E90" s="35" t="s">
        <v>4919</v>
      </c>
    </row>
    <row r="91" spans="1:16" ht="12.75">
      <c r="A91" s="24" t="s">
        <v>56</v>
      </c>
      <c s="29" t="s">
        <v>89</v>
      </c>
      <c s="29" t="s">
        <v>5059</v>
      </c>
      <c s="24" t="s">
        <v>58</v>
      </c>
      <c s="30" t="s">
        <v>5060</v>
      </c>
      <c s="31" t="s">
        <v>906</v>
      </c>
      <c s="32">
        <v>0.21</v>
      </c>
      <c s="33">
        <v>0</v>
      </c>
      <c s="33">
        <f>ROUND(ROUND(H91,2)*ROUND(G91,3),2)</f>
      </c>
      <c r="O91">
        <f>(I91*21)/100</f>
      </c>
      <c t="s">
        <v>33</v>
      </c>
    </row>
    <row r="92" spans="1:5" ht="12.75">
      <c r="A92" s="34" t="s">
        <v>61</v>
      </c>
      <c r="E92" s="35" t="s">
        <v>5060</v>
      </c>
    </row>
    <row r="93" spans="1:5" ht="38.25">
      <c r="A93" s="36" t="s">
        <v>62</v>
      </c>
      <c r="E93" s="37" t="s">
        <v>5582</v>
      </c>
    </row>
    <row r="94" spans="1:5" ht="267.75">
      <c r="A94" t="s">
        <v>63</v>
      </c>
      <c r="E94" s="35" t="s">
        <v>4919</v>
      </c>
    </row>
    <row r="95" spans="1:16" ht="12.75">
      <c r="A95" s="24" t="s">
        <v>56</v>
      </c>
      <c s="29" t="s">
        <v>92</v>
      </c>
      <c s="29" t="s">
        <v>3941</v>
      </c>
      <c s="24" t="s">
        <v>58</v>
      </c>
      <c s="30" t="s">
        <v>3942</v>
      </c>
      <c s="31" t="s">
        <v>525</v>
      </c>
      <c s="32">
        <v>15.6</v>
      </c>
      <c s="33">
        <v>0</v>
      </c>
      <c s="33">
        <f>ROUND(ROUND(H95,2)*ROUND(G95,3),2)</f>
      </c>
      <c r="O95">
        <f>(I95*21)/100</f>
      </c>
      <c t="s">
        <v>33</v>
      </c>
    </row>
    <row r="96" spans="1:5" ht="12.75">
      <c r="A96" s="34" t="s">
        <v>61</v>
      </c>
      <c r="E96" s="35" t="s">
        <v>3942</v>
      </c>
    </row>
    <row r="97" spans="1:5" ht="63.75">
      <c r="A97" s="36" t="s">
        <v>62</v>
      </c>
      <c r="E97" s="37" t="s">
        <v>5583</v>
      </c>
    </row>
    <row r="98" spans="1:5" ht="369.75">
      <c r="A98" t="s">
        <v>63</v>
      </c>
      <c r="E98" s="35" t="s">
        <v>3312</v>
      </c>
    </row>
    <row r="99" spans="1:16" ht="12.75">
      <c r="A99" s="24" t="s">
        <v>56</v>
      </c>
      <c s="29" t="s">
        <v>95</v>
      </c>
      <c s="29" t="s">
        <v>4726</v>
      </c>
      <c s="24" t="s">
        <v>58</v>
      </c>
      <c s="30" t="s">
        <v>4727</v>
      </c>
      <c s="31" t="s">
        <v>525</v>
      </c>
      <c s="32">
        <v>6.5</v>
      </c>
      <c s="33">
        <v>0</v>
      </c>
      <c s="33">
        <f>ROUND(ROUND(H99,2)*ROUND(G99,3),2)</f>
      </c>
      <c r="O99">
        <f>(I99*21)/100</f>
      </c>
      <c t="s">
        <v>33</v>
      </c>
    </row>
    <row r="100" spans="1:5" ht="12.75">
      <c r="A100" s="34" t="s">
        <v>61</v>
      </c>
      <c r="E100" s="35" t="s">
        <v>4727</v>
      </c>
    </row>
    <row r="101" spans="1:5" ht="25.5">
      <c r="A101" s="36" t="s">
        <v>62</v>
      </c>
      <c r="E101" s="37" t="s">
        <v>5108</v>
      </c>
    </row>
    <row r="102" spans="1:5" ht="51">
      <c r="A102" t="s">
        <v>63</v>
      </c>
      <c r="E102" s="35" t="s">
        <v>4923</v>
      </c>
    </row>
    <row r="103" spans="1:16" ht="12.75">
      <c r="A103" s="24" t="s">
        <v>56</v>
      </c>
      <c s="29" t="s">
        <v>99</v>
      </c>
      <c s="29" t="s">
        <v>3251</v>
      </c>
      <c s="24" t="s">
        <v>58</v>
      </c>
      <c s="30" t="s">
        <v>3252</v>
      </c>
      <c s="31" t="s">
        <v>525</v>
      </c>
      <c s="32">
        <v>3.6</v>
      </c>
      <c s="33">
        <v>0</v>
      </c>
      <c s="33">
        <f>ROUND(ROUND(H103,2)*ROUND(G103,3),2)</f>
      </c>
      <c r="O103">
        <f>(I103*21)/100</f>
      </c>
      <c t="s">
        <v>33</v>
      </c>
    </row>
    <row r="104" spans="1:5" ht="12.75">
      <c r="A104" s="34" t="s">
        <v>61</v>
      </c>
      <c r="E104" s="35" t="s">
        <v>3252</v>
      </c>
    </row>
    <row r="105" spans="1:5" ht="12.75">
      <c r="A105" s="36" t="s">
        <v>62</v>
      </c>
      <c r="E105" s="37" t="s">
        <v>5109</v>
      </c>
    </row>
    <row r="106" spans="1:5" ht="102">
      <c r="A106" t="s">
        <v>63</v>
      </c>
      <c r="E106" s="35" t="s">
        <v>3254</v>
      </c>
    </row>
    <row r="107" spans="1:18" ht="12.75" customHeight="1">
      <c r="A107" s="6" t="s">
        <v>53</v>
      </c>
      <c s="6"/>
      <c s="39" t="s">
        <v>47</v>
      </c>
      <c s="6"/>
      <c s="27" t="s">
        <v>4929</v>
      </c>
      <c s="6"/>
      <c s="6"/>
      <c s="6"/>
      <c s="40">
        <f>0+Q107</f>
      </c>
      <c r="O107">
        <f>0+R107</f>
      </c>
      <c r="Q107">
        <f>0+I108</f>
      </c>
      <c>
        <f>0+O108</f>
      </c>
    </row>
    <row r="108" spans="1:16" ht="12.75">
      <c r="A108" s="24" t="s">
        <v>56</v>
      </c>
      <c s="29" t="s">
        <v>102</v>
      </c>
      <c s="29" t="s">
        <v>4938</v>
      </c>
      <c s="24" t="s">
        <v>58</v>
      </c>
      <c s="30" t="s">
        <v>4939</v>
      </c>
      <c s="31" t="s">
        <v>525</v>
      </c>
      <c s="32">
        <v>1.65</v>
      </c>
      <c s="33">
        <v>0</v>
      </c>
      <c s="33">
        <f>ROUND(ROUND(H108,2)*ROUND(G108,3),2)</f>
      </c>
      <c r="O108">
        <f>(I108*21)/100</f>
      </c>
      <c t="s">
        <v>33</v>
      </c>
    </row>
    <row r="109" spans="1:5" ht="12.75">
      <c r="A109" s="34" t="s">
        <v>61</v>
      </c>
      <c r="E109" s="35" t="s">
        <v>4939</v>
      </c>
    </row>
    <row r="110" spans="1:5" ht="12.75">
      <c r="A110" s="36" t="s">
        <v>62</v>
      </c>
      <c r="E110" s="37" t="s">
        <v>5584</v>
      </c>
    </row>
    <row r="111" spans="1:5" ht="357">
      <c r="A111" t="s">
        <v>63</v>
      </c>
      <c r="E111" s="35" t="s">
        <v>4941</v>
      </c>
    </row>
    <row r="112" spans="1:18" ht="12.75" customHeight="1">
      <c r="A112" s="6" t="s">
        <v>53</v>
      </c>
      <c s="6"/>
      <c s="39" t="s">
        <v>3281</v>
      </c>
      <c s="6"/>
      <c s="27" t="s">
        <v>3282</v>
      </c>
      <c s="6"/>
      <c s="6"/>
      <c s="6"/>
      <c s="40">
        <f>0+Q112</f>
      </c>
      <c r="O112">
        <f>0+R112</f>
      </c>
      <c r="Q112">
        <f>0+I113+I117+I121</f>
      </c>
      <c>
        <f>0+O113+O117+O121</f>
      </c>
    </row>
    <row r="113" spans="1:16" ht="25.5">
      <c r="A113" s="24" t="s">
        <v>56</v>
      </c>
      <c s="29" t="s">
        <v>105</v>
      </c>
      <c s="29" t="s">
        <v>4946</v>
      </c>
      <c s="24" t="s">
        <v>58</v>
      </c>
      <c s="30" t="s">
        <v>4947</v>
      </c>
      <c s="31" t="s">
        <v>936</v>
      </c>
      <c s="32">
        <v>54.6</v>
      </c>
      <c s="33">
        <v>0</v>
      </c>
      <c s="33">
        <f>ROUND(ROUND(H113,2)*ROUND(G113,3),2)</f>
      </c>
      <c r="O113">
        <f>(I113*21)/100</f>
      </c>
      <c t="s">
        <v>33</v>
      </c>
    </row>
    <row r="114" spans="1:5" ht="25.5">
      <c r="A114" s="34" t="s">
        <v>61</v>
      </c>
      <c r="E114" s="35" t="s">
        <v>4947</v>
      </c>
    </row>
    <row r="115" spans="1:5" ht="12.75">
      <c r="A115" s="36" t="s">
        <v>62</v>
      </c>
      <c r="E115" s="37" t="s">
        <v>5585</v>
      </c>
    </row>
    <row r="116" spans="1:5" ht="191.25">
      <c r="A116" t="s">
        <v>63</v>
      </c>
      <c r="E116" s="35" t="s">
        <v>3286</v>
      </c>
    </row>
    <row r="117" spans="1:16" ht="25.5">
      <c r="A117" s="24" t="s">
        <v>56</v>
      </c>
      <c s="29" t="s">
        <v>258</v>
      </c>
      <c s="29" t="s">
        <v>4738</v>
      </c>
      <c s="24" t="s">
        <v>58</v>
      </c>
      <c s="30" t="s">
        <v>4739</v>
      </c>
      <c s="31" t="s">
        <v>936</v>
      </c>
      <c s="32">
        <v>100</v>
      </c>
      <c s="33">
        <v>0</v>
      </c>
      <c s="33">
        <f>ROUND(ROUND(H117,2)*ROUND(G117,3),2)</f>
      </c>
      <c r="O117">
        <f>(I117*21)/100</f>
      </c>
      <c t="s">
        <v>33</v>
      </c>
    </row>
    <row r="118" spans="1:5" ht="25.5">
      <c r="A118" s="34" t="s">
        <v>61</v>
      </c>
      <c r="E118" s="35" t="s">
        <v>4739</v>
      </c>
    </row>
    <row r="119" spans="1:5" ht="25.5">
      <c r="A119" s="36" t="s">
        <v>62</v>
      </c>
      <c r="E119" s="37" t="s">
        <v>5110</v>
      </c>
    </row>
    <row r="120" spans="1:5" ht="191.25">
      <c r="A120" t="s">
        <v>63</v>
      </c>
      <c r="E120" s="35" t="s">
        <v>3286</v>
      </c>
    </row>
    <row r="121" spans="1:16" ht="12.75">
      <c r="A121" s="24" t="s">
        <v>56</v>
      </c>
      <c s="29" t="s">
        <v>261</v>
      </c>
      <c s="29" t="s">
        <v>4746</v>
      </c>
      <c s="24" t="s">
        <v>58</v>
      </c>
      <c s="30" t="s">
        <v>4747</v>
      </c>
      <c s="31" t="s">
        <v>936</v>
      </c>
      <c s="32">
        <v>275</v>
      </c>
      <c s="33">
        <v>0</v>
      </c>
      <c s="33">
        <f>ROUND(ROUND(H121,2)*ROUND(G121,3),2)</f>
      </c>
      <c r="O121">
        <f>(I121*21)/100</f>
      </c>
      <c t="s">
        <v>33</v>
      </c>
    </row>
    <row r="122" spans="1:5" ht="12.75">
      <c r="A122" s="34" t="s">
        <v>61</v>
      </c>
      <c r="E122" s="35" t="s">
        <v>4747</v>
      </c>
    </row>
    <row r="123" spans="1:5" ht="51">
      <c r="A123" s="36" t="s">
        <v>62</v>
      </c>
      <c r="E123" s="37" t="s">
        <v>5111</v>
      </c>
    </row>
    <row r="124" spans="1:5" ht="38.25">
      <c r="A124" t="s">
        <v>63</v>
      </c>
      <c r="E124" s="35" t="s">
        <v>4956</v>
      </c>
    </row>
    <row r="125" spans="1:18" ht="12.75" customHeight="1">
      <c r="A125" s="6" t="s">
        <v>53</v>
      </c>
      <c s="6"/>
      <c s="39" t="s">
        <v>204</v>
      </c>
      <c s="6"/>
      <c s="27" t="s">
        <v>4957</v>
      </c>
      <c s="6"/>
      <c s="6"/>
      <c s="6"/>
      <c s="40">
        <f>0+Q125</f>
      </c>
      <c r="O125">
        <f>0+R125</f>
      </c>
      <c r="Q125">
        <f>0+I126</f>
      </c>
      <c>
        <f>0+O126</f>
      </c>
    </row>
    <row r="126" spans="1:16" ht="25.5">
      <c r="A126" s="24" t="s">
        <v>56</v>
      </c>
      <c s="29" t="s">
        <v>264</v>
      </c>
      <c s="29" t="s">
        <v>4958</v>
      </c>
      <c s="24" t="s">
        <v>58</v>
      </c>
      <c s="30" t="s">
        <v>4959</v>
      </c>
      <c s="31" t="s">
        <v>98</v>
      </c>
      <c s="32">
        <v>2</v>
      </c>
      <c s="33">
        <v>0</v>
      </c>
      <c s="33">
        <f>ROUND(ROUND(H126,2)*ROUND(G126,3),2)</f>
      </c>
      <c r="O126">
        <f>(I126*21)/100</f>
      </c>
      <c t="s">
        <v>33</v>
      </c>
    </row>
    <row r="127" spans="1:5" ht="25.5">
      <c r="A127" s="34" t="s">
        <v>61</v>
      </c>
      <c r="E127" s="35" t="s">
        <v>4959</v>
      </c>
    </row>
    <row r="128" spans="1:5" ht="25.5">
      <c r="A128" s="36" t="s">
        <v>62</v>
      </c>
      <c r="E128" s="37" t="s">
        <v>5070</v>
      </c>
    </row>
    <row r="129" spans="1:5" ht="89.25">
      <c r="A129" t="s">
        <v>63</v>
      </c>
      <c r="E129" s="35" t="s">
        <v>4960</v>
      </c>
    </row>
    <row r="130" spans="1:18" ht="12.75" customHeight="1">
      <c r="A130" s="6" t="s">
        <v>53</v>
      </c>
      <c s="6"/>
      <c s="39" t="s">
        <v>394</v>
      </c>
      <c s="6"/>
      <c s="27" t="s">
        <v>3287</v>
      </c>
      <c s="6"/>
      <c s="6"/>
      <c s="6"/>
      <c s="40">
        <f>0+Q130</f>
      </c>
      <c r="O130">
        <f>0+R130</f>
      </c>
      <c r="Q130">
        <f>0+I131</f>
      </c>
      <c>
        <f>0+O131</f>
      </c>
    </row>
    <row r="131" spans="1:16" ht="12.75">
      <c r="A131" s="24" t="s">
        <v>56</v>
      </c>
      <c s="29" t="s">
        <v>267</v>
      </c>
      <c s="29" t="s">
        <v>4760</v>
      </c>
      <c s="24" t="s">
        <v>58</v>
      </c>
      <c s="30" t="s">
        <v>4761</v>
      </c>
      <c s="31" t="s">
        <v>60</v>
      </c>
      <c s="32">
        <v>16</v>
      </c>
      <c s="33">
        <v>0</v>
      </c>
      <c s="33">
        <f>ROUND(ROUND(H131,2)*ROUND(G131,3),2)</f>
      </c>
      <c r="O131">
        <f>(I131*21)/100</f>
      </c>
      <c t="s">
        <v>33</v>
      </c>
    </row>
    <row r="132" spans="1:5" ht="12.75">
      <c r="A132" s="34" t="s">
        <v>61</v>
      </c>
      <c r="E132" s="35" t="s">
        <v>4761</v>
      </c>
    </row>
    <row r="133" spans="1:5" ht="25.5">
      <c r="A133" s="36" t="s">
        <v>62</v>
      </c>
      <c r="E133" s="37" t="s">
        <v>5586</v>
      </c>
    </row>
    <row r="134" spans="1:5" ht="242.25">
      <c r="A134" t="s">
        <v>63</v>
      </c>
      <c r="E134" s="35" t="s">
        <v>3504</v>
      </c>
    </row>
    <row r="135" spans="1:18" ht="12.75" customHeight="1">
      <c r="A135" s="6" t="s">
        <v>53</v>
      </c>
      <c s="6"/>
      <c s="39" t="s">
        <v>50</v>
      </c>
      <c s="6"/>
      <c s="27" t="s">
        <v>2897</v>
      </c>
      <c s="6"/>
      <c s="6"/>
      <c s="6"/>
      <c s="40">
        <f>0+Q135</f>
      </c>
      <c r="O135">
        <f>0+R135</f>
      </c>
      <c r="Q135">
        <f>0+I136+I140+I144+I148+I152+I156+I160+I164</f>
      </c>
      <c>
        <f>0+O136+O140+O144+O148+O152+O156+O160+O164</f>
      </c>
    </row>
    <row r="136" spans="1:16" ht="12.75">
      <c r="A136" s="24" t="s">
        <v>56</v>
      </c>
      <c s="29" t="s">
        <v>270</v>
      </c>
      <c s="29" t="s">
        <v>3949</v>
      </c>
      <c s="24" t="s">
        <v>58</v>
      </c>
      <c s="30" t="s">
        <v>3950</v>
      </c>
      <c s="31" t="s">
        <v>60</v>
      </c>
      <c s="32">
        <v>6.4</v>
      </c>
      <c s="33">
        <v>0</v>
      </c>
      <c s="33">
        <f>ROUND(ROUND(H136,2)*ROUND(G136,3),2)</f>
      </c>
      <c r="O136">
        <f>(I136*21)/100</f>
      </c>
      <c t="s">
        <v>33</v>
      </c>
    </row>
    <row r="137" spans="1:5" ht="12.75">
      <c r="A137" s="34" t="s">
        <v>61</v>
      </c>
      <c r="E137" s="35" t="s">
        <v>3950</v>
      </c>
    </row>
    <row r="138" spans="1:5" ht="25.5">
      <c r="A138" s="36" t="s">
        <v>62</v>
      </c>
      <c r="E138" s="37" t="s">
        <v>5587</v>
      </c>
    </row>
    <row r="139" spans="1:5" ht="38.25">
      <c r="A139" t="s">
        <v>63</v>
      </c>
      <c r="E139" s="35" t="s">
        <v>3952</v>
      </c>
    </row>
    <row r="140" spans="1:16" ht="12.75">
      <c r="A140" s="24" t="s">
        <v>56</v>
      </c>
      <c s="29" t="s">
        <v>273</v>
      </c>
      <c s="29" t="s">
        <v>4763</v>
      </c>
      <c s="24" t="s">
        <v>58</v>
      </c>
      <c s="30" t="s">
        <v>4764</v>
      </c>
      <c s="31" t="s">
        <v>60</v>
      </c>
      <c s="32">
        <v>18.98</v>
      </c>
      <c s="33">
        <v>0</v>
      </c>
      <c s="33">
        <f>ROUND(ROUND(H140,2)*ROUND(G140,3),2)</f>
      </c>
      <c r="O140">
        <f>(I140*21)/100</f>
      </c>
      <c t="s">
        <v>33</v>
      </c>
    </row>
    <row r="141" spans="1:5" ht="12.75">
      <c r="A141" s="34" t="s">
        <v>61</v>
      </c>
      <c r="E141" s="35" t="s">
        <v>4764</v>
      </c>
    </row>
    <row r="142" spans="1:5" ht="25.5">
      <c r="A142" s="36" t="s">
        <v>62</v>
      </c>
      <c r="E142" s="37" t="s">
        <v>5588</v>
      </c>
    </row>
    <row r="143" spans="1:5" ht="63.75">
      <c r="A143" t="s">
        <v>63</v>
      </c>
      <c r="E143" s="35" t="s">
        <v>3889</v>
      </c>
    </row>
    <row r="144" spans="1:16" ht="12.75">
      <c r="A144" s="24" t="s">
        <v>56</v>
      </c>
      <c s="29" t="s">
        <v>276</v>
      </c>
      <c s="29" t="s">
        <v>4967</v>
      </c>
      <c s="24" t="s">
        <v>58</v>
      </c>
      <c s="30" t="s">
        <v>4968</v>
      </c>
      <c s="31" t="s">
        <v>98</v>
      </c>
      <c s="32">
        <v>2</v>
      </c>
      <c s="33">
        <v>0</v>
      </c>
      <c s="33">
        <f>ROUND(ROUND(H144,2)*ROUND(G144,3),2)</f>
      </c>
      <c r="O144">
        <f>(I144*21)/100</f>
      </c>
      <c t="s">
        <v>33</v>
      </c>
    </row>
    <row r="145" spans="1:5" ht="12.75">
      <c r="A145" s="34" t="s">
        <v>61</v>
      </c>
      <c r="E145" s="35" t="s">
        <v>4968</v>
      </c>
    </row>
    <row r="146" spans="1:5" ht="12.75">
      <c r="A146" s="36" t="s">
        <v>62</v>
      </c>
      <c r="E146" s="37" t="s">
        <v>5074</v>
      </c>
    </row>
    <row r="147" spans="1:5" ht="38.25">
      <c r="A147" t="s">
        <v>63</v>
      </c>
      <c r="E147" s="35" t="s">
        <v>4969</v>
      </c>
    </row>
    <row r="148" spans="1:16" ht="12.75">
      <c r="A148" s="24" t="s">
        <v>56</v>
      </c>
      <c s="29" t="s">
        <v>279</v>
      </c>
      <c s="29" t="s">
        <v>5075</v>
      </c>
      <c s="24" t="s">
        <v>58</v>
      </c>
      <c s="30" t="s">
        <v>5076</v>
      </c>
      <c s="31" t="s">
        <v>936</v>
      </c>
      <c s="32">
        <v>3.33</v>
      </c>
      <c s="33">
        <v>0</v>
      </c>
      <c s="33">
        <f>ROUND(ROUND(H148,2)*ROUND(G148,3),2)</f>
      </c>
      <c r="O148">
        <f>(I148*21)/100</f>
      </c>
      <c t="s">
        <v>33</v>
      </c>
    </row>
    <row r="149" spans="1:5" ht="12.75">
      <c r="A149" s="34" t="s">
        <v>61</v>
      </c>
      <c r="E149" s="35" t="s">
        <v>5076</v>
      </c>
    </row>
    <row r="150" spans="1:5" ht="25.5">
      <c r="A150" s="36" t="s">
        <v>62</v>
      </c>
      <c r="E150" s="37" t="s">
        <v>5077</v>
      </c>
    </row>
    <row r="151" spans="1:5" ht="25.5">
      <c r="A151" t="s">
        <v>63</v>
      </c>
      <c r="E151" s="35" t="s">
        <v>4973</v>
      </c>
    </row>
    <row r="152" spans="1:16" ht="12.75">
      <c r="A152" s="24" t="s">
        <v>56</v>
      </c>
      <c s="29" t="s">
        <v>282</v>
      </c>
      <c s="29" t="s">
        <v>5078</v>
      </c>
      <c s="24" t="s">
        <v>58</v>
      </c>
      <c s="30" t="s">
        <v>5079</v>
      </c>
      <c s="31" t="s">
        <v>936</v>
      </c>
      <c s="32">
        <v>10.44</v>
      </c>
      <c s="33">
        <v>0</v>
      </c>
      <c s="33">
        <f>ROUND(ROUND(H152,2)*ROUND(G152,3),2)</f>
      </c>
      <c r="O152">
        <f>(I152*21)/100</f>
      </c>
      <c t="s">
        <v>33</v>
      </c>
    </row>
    <row r="153" spans="1:5" ht="12.75">
      <c r="A153" s="34" t="s">
        <v>61</v>
      </c>
      <c r="E153" s="35" t="s">
        <v>5079</v>
      </c>
    </row>
    <row r="154" spans="1:5" ht="25.5">
      <c r="A154" s="36" t="s">
        <v>62</v>
      </c>
      <c r="E154" s="37" t="s">
        <v>5080</v>
      </c>
    </row>
    <row r="155" spans="1:5" ht="25.5">
      <c r="A155" t="s">
        <v>63</v>
      </c>
      <c r="E155" s="35" t="s">
        <v>4973</v>
      </c>
    </row>
    <row r="156" spans="1:16" ht="12.75">
      <c r="A156" s="24" t="s">
        <v>56</v>
      </c>
      <c s="29" t="s">
        <v>421</v>
      </c>
      <c s="29" t="s">
        <v>4978</v>
      </c>
      <c s="24" t="s">
        <v>58</v>
      </c>
      <c s="30" t="s">
        <v>4979</v>
      </c>
      <c s="31" t="s">
        <v>936</v>
      </c>
      <c s="32">
        <v>37.2</v>
      </c>
      <c s="33">
        <v>0</v>
      </c>
      <c s="33">
        <f>ROUND(ROUND(H156,2)*ROUND(G156,3),2)</f>
      </c>
      <c r="O156">
        <f>(I156*21)/100</f>
      </c>
      <c t="s">
        <v>33</v>
      </c>
    </row>
    <row r="157" spans="1:5" ht="12.75">
      <c r="A157" s="34" t="s">
        <v>61</v>
      </c>
      <c r="E157" s="35" t="s">
        <v>4979</v>
      </c>
    </row>
    <row r="158" spans="1:5" ht="25.5">
      <c r="A158" s="36" t="s">
        <v>62</v>
      </c>
      <c r="E158" s="37" t="s">
        <v>5589</v>
      </c>
    </row>
    <row r="159" spans="1:5" ht="25.5">
      <c r="A159" t="s">
        <v>63</v>
      </c>
      <c r="E159" s="35" t="s">
        <v>4977</v>
      </c>
    </row>
    <row r="160" spans="1:16" ht="12.75">
      <c r="A160" s="24" t="s">
        <v>56</v>
      </c>
      <c s="29" t="s">
        <v>285</v>
      </c>
      <c s="29" t="s">
        <v>4984</v>
      </c>
      <c s="24" t="s">
        <v>58</v>
      </c>
      <c s="30" t="s">
        <v>4985</v>
      </c>
      <c s="31" t="s">
        <v>525</v>
      </c>
      <c s="32">
        <v>4</v>
      </c>
      <c s="33">
        <v>0</v>
      </c>
      <c s="33">
        <f>ROUND(ROUND(H160,2)*ROUND(G160,3),2)</f>
      </c>
      <c r="O160">
        <f>(I160*21)/100</f>
      </c>
      <c t="s">
        <v>33</v>
      </c>
    </row>
    <row r="161" spans="1:5" ht="12.75">
      <c r="A161" s="34" t="s">
        <v>61</v>
      </c>
      <c r="E161" s="35" t="s">
        <v>4985</v>
      </c>
    </row>
    <row r="162" spans="1:5" ht="25.5">
      <c r="A162" s="36" t="s">
        <v>62</v>
      </c>
      <c r="E162" s="37" t="s">
        <v>5590</v>
      </c>
    </row>
    <row r="163" spans="1:5" ht="114.75">
      <c r="A163" t="s">
        <v>63</v>
      </c>
      <c r="E163" s="35" t="s">
        <v>2923</v>
      </c>
    </row>
    <row r="164" spans="1:16" ht="12.75">
      <c r="A164" s="24" t="s">
        <v>56</v>
      </c>
      <c s="29" t="s">
        <v>110</v>
      </c>
      <c s="29" t="s">
        <v>3323</v>
      </c>
      <c s="24" t="s">
        <v>58</v>
      </c>
      <c s="30" t="s">
        <v>3324</v>
      </c>
      <c s="31" t="s">
        <v>525</v>
      </c>
      <c s="32">
        <v>4.8</v>
      </c>
      <c s="33">
        <v>0</v>
      </c>
      <c s="33">
        <f>ROUND(ROUND(H164,2)*ROUND(G164,3),2)</f>
      </c>
      <c r="O164">
        <f>(I164*21)/100</f>
      </c>
      <c t="s">
        <v>33</v>
      </c>
    </row>
    <row r="165" spans="1:5" ht="12.75">
      <c r="A165" s="34" t="s">
        <v>61</v>
      </c>
      <c r="E165" s="35" t="s">
        <v>3324</v>
      </c>
    </row>
    <row r="166" spans="1:5" ht="25.5">
      <c r="A166" s="36" t="s">
        <v>62</v>
      </c>
      <c r="E166" s="37" t="s">
        <v>5591</v>
      </c>
    </row>
    <row r="167" spans="1:5" ht="114.75">
      <c r="A167" t="s">
        <v>63</v>
      </c>
      <c r="E167" s="35" t="s">
        <v>2923</v>
      </c>
    </row>
    <row r="168" spans="1:18" ht="12.75" customHeight="1">
      <c r="A168" s="6" t="s">
        <v>53</v>
      </c>
      <c s="6"/>
      <c s="39" t="s">
        <v>902</v>
      </c>
      <c s="6"/>
      <c s="27" t="s">
        <v>903</v>
      </c>
      <c s="6"/>
      <c s="6"/>
      <c s="6"/>
      <c s="40">
        <f>0+Q168</f>
      </c>
      <c r="O168">
        <f>0+R168</f>
      </c>
      <c r="Q168">
        <f>0+I169+I173+I177</f>
      </c>
      <c>
        <f>0+O169+O173+O177</f>
      </c>
    </row>
    <row r="169" spans="1:16" ht="38.25">
      <c r="A169" s="24" t="s">
        <v>56</v>
      </c>
      <c s="29" t="s">
        <v>113</v>
      </c>
      <c s="29" t="s">
        <v>904</v>
      </c>
      <c s="24" t="s">
        <v>58</v>
      </c>
      <c s="30" t="s">
        <v>4996</v>
      </c>
      <c s="31" t="s">
        <v>906</v>
      </c>
      <c s="32">
        <v>87.4</v>
      </c>
      <c s="33">
        <v>0</v>
      </c>
      <c s="33">
        <f>ROUND(ROUND(H169,2)*ROUND(G169,3),2)</f>
      </c>
      <c r="O169">
        <f>(I169*21)/100</f>
      </c>
      <c t="s">
        <v>33</v>
      </c>
    </row>
    <row r="170" spans="1:5" ht="38.25">
      <c r="A170" s="34" t="s">
        <v>61</v>
      </c>
      <c r="E170" s="35" t="s">
        <v>4996</v>
      </c>
    </row>
    <row r="171" spans="1:5" ht="12.75">
      <c r="A171" s="36" t="s">
        <v>62</v>
      </c>
      <c r="E171" s="37" t="s">
        <v>5592</v>
      </c>
    </row>
    <row r="172" spans="1:5" ht="140.25">
      <c r="A172" t="s">
        <v>63</v>
      </c>
      <c r="E172" s="35" t="s">
        <v>5088</v>
      </c>
    </row>
    <row r="173" spans="1:16" ht="25.5">
      <c r="A173" s="24" t="s">
        <v>56</v>
      </c>
      <c s="29" t="s">
        <v>288</v>
      </c>
      <c s="29" t="s">
        <v>910</v>
      </c>
      <c s="24" t="s">
        <v>58</v>
      </c>
      <c s="30" t="s">
        <v>2924</v>
      </c>
      <c s="31" t="s">
        <v>906</v>
      </c>
      <c s="32">
        <v>11.52</v>
      </c>
      <c s="33">
        <v>0</v>
      </c>
      <c s="33">
        <f>ROUND(ROUND(H173,2)*ROUND(G173,3),2)</f>
      </c>
      <c r="O173">
        <f>(I173*21)/100</f>
      </c>
      <c t="s">
        <v>33</v>
      </c>
    </row>
    <row r="174" spans="1:5" ht="25.5">
      <c r="A174" s="34" t="s">
        <v>61</v>
      </c>
      <c r="E174" s="35" t="s">
        <v>2924</v>
      </c>
    </row>
    <row r="175" spans="1:5" ht="12.75">
      <c r="A175" s="36" t="s">
        <v>62</v>
      </c>
      <c r="E175" s="37" t="s">
        <v>5593</v>
      </c>
    </row>
    <row r="176" spans="1:5" ht="114.75">
      <c r="A176" t="s">
        <v>63</v>
      </c>
      <c r="E176" s="35" t="s">
        <v>5005</v>
      </c>
    </row>
    <row r="177" spans="1:16" ht="38.25">
      <c r="A177" s="24" t="s">
        <v>56</v>
      </c>
      <c s="29" t="s">
        <v>291</v>
      </c>
      <c s="29" t="s">
        <v>3525</v>
      </c>
      <c s="24" t="s">
        <v>58</v>
      </c>
      <c s="30" t="s">
        <v>5001</v>
      </c>
      <c s="31" t="s">
        <v>906</v>
      </c>
      <c s="32">
        <v>10.8</v>
      </c>
      <c s="33">
        <v>0</v>
      </c>
      <c s="33">
        <f>ROUND(ROUND(H177,2)*ROUND(G177,3),2)</f>
      </c>
      <c r="O177">
        <f>(I177*21)/100</f>
      </c>
      <c t="s">
        <v>33</v>
      </c>
    </row>
    <row r="178" spans="1:5" ht="38.25">
      <c r="A178" s="34" t="s">
        <v>61</v>
      </c>
      <c r="E178" s="35" t="s">
        <v>5001</v>
      </c>
    </row>
    <row r="179" spans="1:5" ht="12.75">
      <c r="A179" s="36" t="s">
        <v>62</v>
      </c>
      <c r="E179" s="37" t="s">
        <v>5594</v>
      </c>
    </row>
    <row r="180" spans="1:5" ht="114.75">
      <c r="A180" t="s">
        <v>63</v>
      </c>
      <c r="E180" s="35" t="s">
        <v>5595</v>
      </c>
    </row>
    <row r="181" spans="1:18" ht="12.75" customHeight="1">
      <c r="A181" s="6" t="s">
        <v>53</v>
      </c>
      <c s="6"/>
      <c s="39" t="s">
        <v>3040</v>
      </c>
      <c s="6"/>
      <c s="27" t="s">
        <v>2699</v>
      </c>
      <c s="6"/>
      <c s="6"/>
      <c s="6"/>
      <c s="40">
        <f>0+Q181</f>
      </c>
      <c r="O181">
        <f>0+R181</f>
      </c>
      <c r="Q181">
        <f>0+I182+I186+I190+I194+I198+I202+I206</f>
      </c>
      <c>
        <f>0+O182+O186+O190+O194+O198+O202+O206</f>
      </c>
    </row>
    <row r="182" spans="1:16" ht="12.75">
      <c r="A182" s="24" t="s">
        <v>56</v>
      </c>
      <c s="29" t="s">
        <v>294</v>
      </c>
      <c s="29" t="s">
        <v>4675</v>
      </c>
      <c s="24" t="s">
        <v>58</v>
      </c>
      <c s="30" t="s">
        <v>5006</v>
      </c>
      <c s="31" t="s">
        <v>98</v>
      </c>
      <c s="32">
        <v>1</v>
      </c>
      <c s="33">
        <v>0</v>
      </c>
      <c s="33">
        <f>ROUND(ROUND(H182,2)*ROUND(G182,3),2)</f>
      </c>
      <c r="O182">
        <f>(I182*21)/100</f>
      </c>
      <c t="s">
        <v>33</v>
      </c>
    </row>
    <row r="183" spans="1:5" ht="12.75">
      <c r="A183" s="34" t="s">
        <v>61</v>
      </c>
      <c r="E183" s="35" t="s">
        <v>5006</v>
      </c>
    </row>
    <row r="184" spans="1:5" ht="12.75">
      <c r="A184" s="36" t="s">
        <v>62</v>
      </c>
      <c r="E184" s="37" t="s">
        <v>58</v>
      </c>
    </row>
    <row r="185" spans="1:5" ht="25.5">
      <c r="A185" t="s">
        <v>63</v>
      </c>
      <c r="E185" s="35" t="s">
        <v>5007</v>
      </c>
    </row>
    <row r="186" spans="1:16" ht="12.75">
      <c r="A186" s="24" t="s">
        <v>56</v>
      </c>
      <c s="29" t="s">
        <v>298</v>
      </c>
      <c s="29" t="s">
        <v>4679</v>
      </c>
      <c s="24" t="s">
        <v>58</v>
      </c>
      <c s="30" t="s">
        <v>5008</v>
      </c>
      <c s="31" t="s">
        <v>98</v>
      </c>
      <c s="32">
        <v>1</v>
      </c>
      <c s="33">
        <v>0</v>
      </c>
      <c s="33">
        <f>ROUND(ROUND(H186,2)*ROUND(G186,3),2)</f>
      </c>
      <c r="O186">
        <f>(I186*21)/100</f>
      </c>
      <c t="s">
        <v>33</v>
      </c>
    </row>
    <row r="187" spans="1:5" ht="12.75">
      <c r="A187" s="34" t="s">
        <v>61</v>
      </c>
      <c r="E187" s="35" t="s">
        <v>5008</v>
      </c>
    </row>
    <row r="188" spans="1:5" ht="12.75">
      <c r="A188" s="36" t="s">
        <v>62</v>
      </c>
      <c r="E188" s="37" t="s">
        <v>58</v>
      </c>
    </row>
    <row r="189" spans="1:5" ht="25.5">
      <c r="A189" t="s">
        <v>63</v>
      </c>
      <c r="E189" s="35" t="s">
        <v>5007</v>
      </c>
    </row>
    <row r="190" spans="1:16" ht="12.75">
      <c r="A190" s="24" t="s">
        <v>56</v>
      </c>
      <c s="29" t="s">
        <v>301</v>
      </c>
      <c s="29" t="s">
        <v>4682</v>
      </c>
      <c s="24" t="s">
        <v>58</v>
      </c>
      <c s="30" t="s">
        <v>5009</v>
      </c>
      <c s="31" t="s">
        <v>98</v>
      </c>
      <c s="32">
        <v>1</v>
      </c>
      <c s="33">
        <v>0</v>
      </c>
      <c s="33">
        <f>ROUND(ROUND(H190,2)*ROUND(G190,3),2)</f>
      </c>
      <c r="O190">
        <f>(I190*21)/100</f>
      </c>
      <c t="s">
        <v>33</v>
      </c>
    </row>
    <row r="191" spans="1:5" ht="12.75">
      <c r="A191" s="34" t="s">
        <v>61</v>
      </c>
      <c r="E191" s="35" t="s">
        <v>5009</v>
      </c>
    </row>
    <row r="192" spans="1:5" ht="12.75">
      <c r="A192" s="36" t="s">
        <v>62</v>
      </c>
      <c r="E192" s="37" t="s">
        <v>58</v>
      </c>
    </row>
    <row r="193" spans="1:5" ht="25.5">
      <c r="A193" t="s">
        <v>63</v>
      </c>
      <c r="E193" s="35" t="s">
        <v>5007</v>
      </c>
    </row>
    <row r="194" spans="1:16" ht="12.75">
      <c r="A194" s="24" t="s">
        <v>56</v>
      </c>
      <c s="29" t="s">
        <v>304</v>
      </c>
      <c s="29" t="s">
        <v>4684</v>
      </c>
      <c s="24" t="s">
        <v>58</v>
      </c>
      <c s="30" t="s">
        <v>5010</v>
      </c>
      <c s="31" t="s">
        <v>98</v>
      </c>
      <c s="32">
        <v>1</v>
      </c>
      <c s="33">
        <v>0</v>
      </c>
      <c s="33">
        <f>ROUND(ROUND(H194,2)*ROUND(G194,3),2)</f>
      </c>
      <c r="O194">
        <f>(I194*21)/100</f>
      </c>
      <c t="s">
        <v>33</v>
      </c>
    </row>
    <row r="195" spans="1:5" ht="12.75">
      <c r="A195" s="34" t="s">
        <v>61</v>
      </c>
      <c r="E195" s="35" t="s">
        <v>5010</v>
      </c>
    </row>
    <row r="196" spans="1:5" ht="12.75">
      <c r="A196" s="36" t="s">
        <v>62</v>
      </c>
      <c r="E196" s="37" t="s">
        <v>58</v>
      </c>
    </row>
    <row r="197" spans="1:5" ht="25.5">
      <c r="A197" t="s">
        <v>63</v>
      </c>
      <c r="E197" s="35" t="s">
        <v>5007</v>
      </c>
    </row>
    <row r="198" spans="1:16" ht="12.75">
      <c r="A198" s="24" t="s">
        <v>56</v>
      </c>
      <c s="29" t="s">
        <v>307</v>
      </c>
      <c s="29" t="s">
        <v>4687</v>
      </c>
      <c s="24" t="s">
        <v>58</v>
      </c>
      <c s="30" t="s">
        <v>5089</v>
      </c>
      <c s="31" t="s">
        <v>98</v>
      </c>
      <c s="32">
        <v>1</v>
      </c>
      <c s="33">
        <v>0</v>
      </c>
      <c s="33">
        <f>ROUND(ROUND(H198,2)*ROUND(G198,3),2)</f>
      </c>
      <c r="O198">
        <f>(I198*21)/100</f>
      </c>
      <c t="s">
        <v>33</v>
      </c>
    </row>
    <row r="199" spans="1:5" ht="12.75">
      <c r="A199" s="34" t="s">
        <v>61</v>
      </c>
      <c r="E199" s="35" t="s">
        <v>5089</v>
      </c>
    </row>
    <row r="200" spans="1:5" ht="12.75">
      <c r="A200" s="36" t="s">
        <v>62</v>
      </c>
      <c r="E200" s="37" t="s">
        <v>58</v>
      </c>
    </row>
    <row r="201" spans="1:5" ht="25.5">
      <c r="A201" t="s">
        <v>63</v>
      </c>
      <c r="E201" s="35" t="s">
        <v>5007</v>
      </c>
    </row>
    <row r="202" spans="1:16" ht="25.5">
      <c r="A202" s="24" t="s">
        <v>56</v>
      </c>
      <c s="29" t="s">
        <v>310</v>
      </c>
      <c s="29" t="s">
        <v>5011</v>
      </c>
      <c s="24" t="s">
        <v>58</v>
      </c>
      <c s="30" t="s">
        <v>5012</v>
      </c>
      <c s="31" t="s">
        <v>98</v>
      </c>
      <c s="32">
        <v>1</v>
      </c>
      <c s="33">
        <v>0</v>
      </c>
      <c s="33">
        <f>ROUND(ROUND(H202,2)*ROUND(G202,3),2)</f>
      </c>
      <c r="O202">
        <f>(I202*21)/100</f>
      </c>
      <c t="s">
        <v>33</v>
      </c>
    </row>
    <row r="203" spans="1:5" ht="25.5">
      <c r="A203" s="34" t="s">
        <v>61</v>
      </c>
      <c r="E203" s="35" t="s">
        <v>5012</v>
      </c>
    </row>
    <row r="204" spans="1:5" ht="12.75">
      <c r="A204" s="36" t="s">
        <v>62</v>
      </c>
      <c r="E204" s="37" t="s">
        <v>58</v>
      </c>
    </row>
    <row r="205" spans="1:5" ht="25.5">
      <c r="A205" t="s">
        <v>63</v>
      </c>
      <c r="E205" s="35" t="s">
        <v>5007</v>
      </c>
    </row>
    <row r="206" spans="1:16" ht="12.75">
      <c r="A206" s="24" t="s">
        <v>56</v>
      </c>
      <c s="29" t="s">
        <v>313</v>
      </c>
      <c s="29" t="s">
        <v>4690</v>
      </c>
      <c s="24" t="s">
        <v>58</v>
      </c>
      <c s="30" t="s">
        <v>5013</v>
      </c>
      <c s="31" t="s">
        <v>98</v>
      </c>
      <c s="32">
        <v>1</v>
      </c>
      <c s="33">
        <v>0</v>
      </c>
      <c s="33">
        <f>ROUND(ROUND(H206,2)*ROUND(G206,3),2)</f>
      </c>
      <c r="O206">
        <f>(I206*21)/100</f>
      </c>
      <c t="s">
        <v>33</v>
      </c>
    </row>
    <row r="207" spans="1:5" ht="12.75">
      <c r="A207" s="34" t="s">
        <v>61</v>
      </c>
      <c r="E207" s="35" t="s">
        <v>5013</v>
      </c>
    </row>
    <row r="208" spans="1:5" ht="12.75">
      <c r="A208" s="36" t="s">
        <v>62</v>
      </c>
      <c r="E208" s="37" t="s">
        <v>58</v>
      </c>
    </row>
    <row r="209" spans="1:5" ht="25.5">
      <c r="A209" t="s">
        <v>63</v>
      </c>
      <c r="E209"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3.xml><?xml version="1.0" encoding="utf-8"?>
<worksheet xmlns="http://schemas.openxmlformats.org/spreadsheetml/2006/main" xmlns:r="http://schemas.openxmlformats.org/officeDocument/2006/relationships">
  <sheetPr>
    <pageSetUpPr fitToPage="1"/>
  </sheetPr>
  <dimension ref="A1:R20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0+O11+O36+O81+O90+O107+O124+O129+O150+O155+O164+O181</f>
      </c>
      <c t="s">
        <v>32</v>
      </c>
    </row>
    <row r="3" spans="1:16" ht="15" customHeight="1">
      <c r="A3" t="s">
        <v>12</v>
      </c>
      <c s="12" t="s">
        <v>14</v>
      </c>
      <c s="13" t="s">
        <v>15</v>
      </c>
      <c s="1"/>
      <c s="14" t="s">
        <v>16</v>
      </c>
      <c s="1"/>
      <c s="9"/>
      <c s="8" t="s">
        <v>5596</v>
      </c>
      <c s="41">
        <f>0+I11+I36+I81+I90+I107+I124+I129+I150+I155+I164+I181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5596</v>
      </c>
      <c s="6"/>
      <c s="18" t="s">
        <v>5597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113</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288</v>
      </c>
      <c s="29" t="s">
        <v>4679</v>
      </c>
      <c s="24" t="s">
        <v>58</v>
      </c>
      <c s="30" t="s">
        <v>4680</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291</v>
      </c>
      <c s="29" t="s">
        <v>4682</v>
      </c>
      <c s="24" t="s">
        <v>58</v>
      </c>
      <c s="30" t="s">
        <v>4683</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294</v>
      </c>
      <c s="29" t="s">
        <v>4687</v>
      </c>
      <c s="24" t="s">
        <v>58</v>
      </c>
      <c s="30" t="s">
        <v>4688</v>
      </c>
      <c s="31" t="s">
        <v>2529</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298</v>
      </c>
      <c s="29" t="s">
        <v>5011</v>
      </c>
      <c s="24" t="s">
        <v>58</v>
      </c>
      <c s="30" t="s">
        <v>5236</v>
      </c>
      <c s="31" t="s">
        <v>2529</v>
      </c>
      <c s="32">
        <v>1</v>
      </c>
      <c s="33">
        <v>0</v>
      </c>
      <c s="33">
        <f>ROUND(ROUND(H28,2)*ROUND(G28,3),2)</f>
      </c>
      <c r="O28">
        <f>(I28*21)/100</f>
      </c>
      <c t="s">
        <v>33</v>
      </c>
    </row>
    <row r="29" spans="1:5" ht="12.75">
      <c r="A29" s="34" t="s">
        <v>61</v>
      </c>
      <c r="E29" s="35" t="s">
        <v>58</v>
      </c>
    </row>
    <row r="30" spans="1:5" ht="12.75">
      <c r="A30" s="36" t="s">
        <v>62</v>
      </c>
      <c r="E30" s="37" t="s">
        <v>5598</v>
      </c>
    </row>
    <row r="31" spans="1:5" ht="12.75">
      <c r="A31" t="s">
        <v>63</v>
      </c>
      <c r="E31" s="35" t="s">
        <v>4681</v>
      </c>
    </row>
    <row r="32" spans="1:16" ht="12.75">
      <c r="A32" s="24" t="s">
        <v>56</v>
      </c>
      <c s="29" t="s">
        <v>301</v>
      </c>
      <c s="29" t="s">
        <v>4690</v>
      </c>
      <c s="24" t="s">
        <v>58</v>
      </c>
      <c s="30" t="s">
        <v>4691</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4692</v>
      </c>
    </row>
    <row r="36" spans="1:18" ht="12.75" customHeight="1">
      <c r="A36" s="6" t="s">
        <v>53</v>
      </c>
      <c s="6"/>
      <c s="39" t="s">
        <v>52</v>
      </c>
      <c s="6"/>
      <c s="27" t="s">
        <v>522</v>
      </c>
      <c s="6"/>
      <c s="6"/>
      <c s="6"/>
      <c s="40">
        <f>0+Q36</f>
      </c>
      <c r="O36">
        <f>0+R36</f>
      </c>
      <c r="Q36">
        <f>0+I37+I41+I45+I49+I53+I57+I61+I65+I69+I73+I77</f>
      </c>
      <c>
        <f>0+O37+O41+O45+O49+O53+O57+O61+O65+O69+O73+O77</f>
      </c>
    </row>
    <row r="37" spans="1:16" ht="12.75">
      <c r="A37" s="24" t="s">
        <v>56</v>
      </c>
      <c s="29" t="s">
        <v>39</v>
      </c>
      <c s="29" t="s">
        <v>4697</v>
      </c>
      <c s="24" t="s">
        <v>58</v>
      </c>
      <c s="30" t="s">
        <v>4698</v>
      </c>
      <c s="31" t="s">
        <v>60</v>
      </c>
      <c s="32">
        <v>15</v>
      </c>
      <c s="33">
        <v>0</v>
      </c>
      <c s="33">
        <f>ROUND(ROUND(H37,2)*ROUND(G37,3),2)</f>
      </c>
      <c r="O37">
        <f>(I37*21)/100</f>
      </c>
      <c t="s">
        <v>33</v>
      </c>
    </row>
    <row r="38" spans="1:5" ht="12.75">
      <c r="A38" s="34" t="s">
        <v>61</v>
      </c>
      <c r="E38" s="35" t="s">
        <v>58</v>
      </c>
    </row>
    <row r="39" spans="1:5" ht="114.75">
      <c r="A39" s="36" t="s">
        <v>62</v>
      </c>
      <c r="E39" s="37" t="s">
        <v>5599</v>
      </c>
    </row>
    <row r="40" spans="1:5" ht="38.25">
      <c r="A40" t="s">
        <v>63</v>
      </c>
      <c r="E40" s="35" t="s">
        <v>4700</v>
      </c>
    </row>
    <row r="41" spans="1:16" ht="12.75">
      <c r="A41" s="24" t="s">
        <v>56</v>
      </c>
      <c s="29" t="s">
        <v>33</v>
      </c>
      <c s="29" t="s">
        <v>3155</v>
      </c>
      <c s="24" t="s">
        <v>58</v>
      </c>
      <c s="30" t="s">
        <v>3156</v>
      </c>
      <c s="31" t="s">
        <v>525</v>
      </c>
      <c s="32">
        <v>4</v>
      </c>
      <c s="33">
        <v>0</v>
      </c>
      <c s="33">
        <f>ROUND(ROUND(H41,2)*ROUND(G41,3),2)</f>
      </c>
      <c r="O41">
        <f>(I41*21)/100</f>
      </c>
      <c t="s">
        <v>33</v>
      </c>
    </row>
    <row r="42" spans="1:5" ht="12.75">
      <c r="A42" s="34" t="s">
        <v>61</v>
      </c>
      <c r="E42" s="35" t="s">
        <v>58</v>
      </c>
    </row>
    <row r="43" spans="1:5" ht="63.75">
      <c r="A43" s="36" t="s">
        <v>62</v>
      </c>
      <c r="E43" s="37" t="s">
        <v>5600</v>
      </c>
    </row>
    <row r="44" spans="1:5" ht="38.25">
      <c r="A44" t="s">
        <v>63</v>
      </c>
      <c r="E44" s="35" t="s">
        <v>5601</v>
      </c>
    </row>
    <row r="45" spans="1:16" ht="12.75">
      <c r="A45" s="24" t="s">
        <v>56</v>
      </c>
      <c s="29" t="s">
        <v>32</v>
      </c>
      <c s="29" t="s">
        <v>3167</v>
      </c>
      <c s="24" t="s">
        <v>58</v>
      </c>
      <c s="30" t="s">
        <v>3168</v>
      </c>
      <c s="31" t="s">
        <v>525</v>
      </c>
      <c s="32">
        <v>12.155</v>
      </c>
      <c s="33">
        <v>0</v>
      </c>
      <c s="33">
        <f>ROUND(ROUND(H45,2)*ROUND(G45,3),2)</f>
      </c>
      <c r="O45">
        <f>(I45*21)/100</f>
      </c>
      <c t="s">
        <v>33</v>
      </c>
    </row>
    <row r="46" spans="1:5" ht="12.75">
      <c r="A46" s="34" t="s">
        <v>61</v>
      </c>
      <c r="E46" s="35" t="s">
        <v>58</v>
      </c>
    </row>
    <row r="47" spans="1:5" ht="102">
      <c r="A47" s="36" t="s">
        <v>62</v>
      </c>
      <c r="E47" s="37" t="s">
        <v>5602</v>
      </c>
    </row>
    <row r="48" spans="1:5" ht="306">
      <c r="A48" t="s">
        <v>63</v>
      </c>
      <c r="E48" s="35" t="s">
        <v>4383</v>
      </c>
    </row>
    <row r="49" spans="1:16" ht="12.75">
      <c r="A49" s="24" t="s">
        <v>56</v>
      </c>
      <c s="29" t="s">
        <v>43</v>
      </c>
      <c s="29" t="s">
        <v>4803</v>
      </c>
      <c s="24" t="s">
        <v>58</v>
      </c>
      <c s="30" t="s">
        <v>4804</v>
      </c>
      <c s="31" t="s">
        <v>525</v>
      </c>
      <c s="32">
        <v>2.736</v>
      </c>
      <c s="33">
        <v>0</v>
      </c>
      <c s="33">
        <f>ROUND(ROUND(H49,2)*ROUND(G49,3),2)</f>
      </c>
      <c r="O49">
        <f>(I49*21)/100</f>
      </c>
      <c t="s">
        <v>33</v>
      </c>
    </row>
    <row r="50" spans="1:5" ht="12.75">
      <c r="A50" s="34" t="s">
        <v>61</v>
      </c>
      <c r="E50" s="35" t="s">
        <v>58</v>
      </c>
    </row>
    <row r="51" spans="1:5" ht="76.5">
      <c r="A51" s="36" t="s">
        <v>62</v>
      </c>
      <c r="E51" s="37" t="s">
        <v>5603</v>
      </c>
    </row>
    <row r="52" spans="1:5" ht="63.75">
      <c r="A52" t="s">
        <v>63</v>
      </c>
      <c r="E52" s="35" t="s">
        <v>4175</v>
      </c>
    </row>
    <row r="53" spans="1:16" ht="12.75">
      <c r="A53" s="24" t="s">
        <v>56</v>
      </c>
      <c s="29" t="s">
        <v>45</v>
      </c>
      <c s="29" t="s">
        <v>729</v>
      </c>
      <c s="24" t="s">
        <v>58</v>
      </c>
      <c s="30" t="s">
        <v>730</v>
      </c>
      <c s="31" t="s">
        <v>525</v>
      </c>
      <c s="32">
        <v>70.19</v>
      </c>
      <c s="33">
        <v>0</v>
      </c>
      <c s="33">
        <f>ROUND(ROUND(H53,2)*ROUND(G53,3),2)</f>
      </c>
      <c r="O53">
        <f>(I53*21)/100</f>
      </c>
      <c t="s">
        <v>33</v>
      </c>
    </row>
    <row r="54" spans="1:5" ht="12.75">
      <c r="A54" s="34" t="s">
        <v>61</v>
      </c>
      <c r="E54" s="35" t="s">
        <v>58</v>
      </c>
    </row>
    <row r="55" spans="1:5" ht="153">
      <c r="A55" s="36" t="s">
        <v>62</v>
      </c>
      <c r="E55" s="37" t="s">
        <v>5604</v>
      </c>
    </row>
    <row r="56" spans="1:5" ht="318.75">
      <c r="A56" t="s">
        <v>63</v>
      </c>
      <c r="E56" s="35" t="s">
        <v>4177</v>
      </c>
    </row>
    <row r="57" spans="1:16" ht="12.75">
      <c r="A57" s="24" t="s">
        <v>56</v>
      </c>
      <c s="29" t="s">
        <v>47</v>
      </c>
      <c s="29" t="s">
        <v>2861</v>
      </c>
      <c s="24" t="s">
        <v>58</v>
      </c>
      <c s="30" t="s">
        <v>2862</v>
      </c>
      <c s="31" t="s">
        <v>525</v>
      </c>
      <c s="32">
        <v>62.035</v>
      </c>
      <c s="33">
        <v>0</v>
      </c>
      <c s="33">
        <f>ROUND(ROUND(H57,2)*ROUND(G57,3),2)</f>
      </c>
      <c r="O57">
        <f>(I57*21)/100</f>
      </c>
      <c t="s">
        <v>33</v>
      </c>
    </row>
    <row r="58" spans="1:5" ht="12.75">
      <c r="A58" s="34" t="s">
        <v>61</v>
      </c>
      <c r="E58" s="35" t="s">
        <v>58</v>
      </c>
    </row>
    <row r="59" spans="1:5" ht="102">
      <c r="A59" s="36" t="s">
        <v>62</v>
      </c>
      <c r="E59" s="37" t="s">
        <v>5605</v>
      </c>
    </row>
    <row r="60" spans="1:5" ht="191.25">
      <c r="A60" t="s">
        <v>63</v>
      </c>
      <c r="E60" s="35" t="s">
        <v>4070</v>
      </c>
    </row>
    <row r="61" spans="1:16" ht="12.75">
      <c r="A61" s="24" t="s">
        <v>56</v>
      </c>
      <c s="29" t="s">
        <v>452</v>
      </c>
      <c s="29" t="s">
        <v>528</v>
      </c>
      <c s="24" t="s">
        <v>58</v>
      </c>
      <c s="30" t="s">
        <v>529</v>
      </c>
      <c s="31" t="s">
        <v>525</v>
      </c>
      <c s="32">
        <v>8.155</v>
      </c>
      <c s="33">
        <v>0</v>
      </c>
      <c s="33">
        <f>ROUND(ROUND(H61,2)*ROUND(G61,3),2)</f>
      </c>
      <c r="O61">
        <f>(I61*21)/100</f>
      </c>
      <c t="s">
        <v>33</v>
      </c>
    </row>
    <row r="62" spans="1:5" ht="12.75">
      <c r="A62" s="34" t="s">
        <v>61</v>
      </c>
      <c r="E62" s="35" t="s">
        <v>58</v>
      </c>
    </row>
    <row r="63" spans="1:5" ht="178.5">
      <c r="A63" s="36" t="s">
        <v>62</v>
      </c>
      <c r="E63" s="37" t="s">
        <v>5606</v>
      </c>
    </row>
    <row r="64" spans="1:5" ht="229.5">
      <c r="A64" t="s">
        <v>63</v>
      </c>
      <c r="E64" s="35" t="s">
        <v>1744</v>
      </c>
    </row>
    <row r="65" spans="1:16" ht="12.75">
      <c r="A65" s="24" t="s">
        <v>56</v>
      </c>
      <c s="29" t="s">
        <v>394</v>
      </c>
      <c s="29" t="s">
        <v>5607</v>
      </c>
      <c s="24" t="s">
        <v>58</v>
      </c>
      <c s="30" t="s">
        <v>5608</v>
      </c>
      <c s="31" t="s">
        <v>936</v>
      </c>
      <c s="32">
        <v>20</v>
      </c>
      <c s="33">
        <v>0</v>
      </c>
      <c s="33">
        <f>ROUND(ROUND(H65,2)*ROUND(G65,3),2)</f>
      </c>
      <c r="O65">
        <f>(I65*21)/100</f>
      </c>
      <c t="s">
        <v>33</v>
      </c>
    </row>
    <row r="66" spans="1:5" ht="12.75">
      <c r="A66" s="34" t="s">
        <v>61</v>
      </c>
      <c r="E66" s="35" t="s">
        <v>58</v>
      </c>
    </row>
    <row r="67" spans="1:5" ht="63.75">
      <c r="A67" s="36" t="s">
        <v>62</v>
      </c>
      <c r="E67" s="37" t="s">
        <v>5609</v>
      </c>
    </row>
    <row r="68" spans="1:5" ht="38.25">
      <c r="A68" t="s">
        <v>63</v>
      </c>
      <c r="E68" s="35" t="s">
        <v>4078</v>
      </c>
    </row>
    <row r="69" spans="1:16" ht="12.75">
      <c r="A69" s="24" t="s">
        <v>56</v>
      </c>
      <c s="29" t="s">
        <v>50</v>
      </c>
      <c s="29" t="s">
        <v>3208</v>
      </c>
      <c s="24" t="s">
        <v>58</v>
      </c>
      <c s="30" t="s">
        <v>3209</v>
      </c>
      <c s="31" t="s">
        <v>936</v>
      </c>
      <c s="32">
        <v>20</v>
      </c>
      <c s="33">
        <v>0</v>
      </c>
      <c s="33">
        <f>ROUND(ROUND(H69,2)*ROUND(G69,3),2)</f>
      </c>
      <c r="O69">
        <f>(I69*21)/100</f>
      </c>
      <c t="s">
        <v>33</v>
      </c>
    </row>
    <row r="70" spans="1:5" ht="12.75">
      <c r="A70" s="34" t="s">
        <v>61</v>
      </c>
      <c r="E70" s="35" t="s">
        <v>58</v>
      </c>
    </row>
    <row r="71" spans="1:5" ht="63.75">
      <c r="A71" s="36" t="s">
        <v>62</v>
      </c>
      <c r="E71" s="37" t="s">
        <v>5610</v>
      </c>
    </row>
    <row r="72" spans="1:5" ht="25.5">
      <c r="A72" t="s">
        <v>63</v>
      </c>
      <c r="E72" s="35" t="s">
        <v>4080</v>
      </c>
    </row>
    <row r="73" spans="1:16" ht="12.75">
      <c r="A73" s="24" t="s">
        <v>56</v>
      </c>
      <c s="29" t="s">
        <v>52</v>
      </c>
      <c s="29" t="s">
        <v>4081</v>
      </c>
      <c s="24" t="s">
        <v>58</v>
      </c>
      <c s="30" t="s">
        <v>4082</v>
      </c>
      <c s="31" t="s">
        <v>936</v>
      </c>
      <c s="32">
        <v>20</v>
      </c>
      <c s="33">
        <v>0</v>
      </c>
      <c s="33">
        <f>ROUND(ROUND(H73,2)*ROUND(G73,3),2)</f>
      </c>
      <c r="O73">
        <f>(I73*21)/100</f>
      </c>
      <c t="s">
        <v>33</v>
      </c>
    </row>
    <row r="74" spans="1:5" ht="12.75">
      <c r="A74" s="34" t="s">
        <v>61</v>
      </c>
      <c r="E74" s="35" t="s">
        <v>58</v>
      </c>
    </row>
    <row r="75" spans="1:5" ht="63.75">
      <c r="A75" s="36" t="s">
        <v>62</v>
      </c>
      <c r="E75" s="37" t="s">
        <v>5611</v>
      </c>
    </row>
    <row r="76" spans="1:5" ht="38.25">
      <c r="A76" t="s">
        <v>63</v>
      </c>
      <c r="E76" s="35" t="s">
        <v>4084</v>
      </c>
    </row>
    <row r="77" spans="1:16" ht="12.75">
      <c r="A77" s="24" t="s">
        <v>56</v>
      </c>
      <c s="29" t="s">
        <v>67</v>
      </c>
      <c s="29" t="s">
        <v>3762</v>
      </c>
      <c s="24" t="s">
        <v>58</v>
      </c>
      <c s="30" t="s">
        <v>3763</v>
      </c>
      <c s="31" t="s">
        <v>525</v>
      </c>
      <c s="32">
        <v>0.2</v>
      </c>
      <c s="33">
        <v>0</v>
      </c>
      <c s="33">
        <f>ROUND(ROUND(H77,2)*ROUND(G77,3),2)</f>
      </c>
      <c r="O77">
        <f>(I77*21)/100</f>
      </c>
      <c t="s">
        <v>33</v>
      </c>
    </row>
    <row r="78" spans="1:5" ht="12.75">
      <c r="A78" s="34" t="s">
        <v>61</v>
      </c>
      <c r="E78" s="35" t="s">
        <v>58</v>
      </c>
    </row>
    <row r="79" spans="1:5" ht="63.75">
      <c r="A79" s="36" t="s">
        <v>62</v>
      </c>
      <c r="E79" s="37" t="s">
        <v>5612</v>
      </c>
    </row>
    <row r="80" spans="1:5" ht="38.25">
      <c r="A80" t="s">
        <v>63</v>
      </c>
      <c r="E80" s="35" t="s">
        <v>3765</v>
      </c>
    </row>
    <row r="81" spans="1:18" ht="12.75" customHeight="1">
      <c r="A81" s="6" t="s">
        <v>53</v>
      </c>
      <c s="6"/>
      <c s="39" t="s">
        <v>92</v>
      </c>
      <c s="6"/>
      <c s="27" t="s">
        <v>4090</v>
      </c>
      <c s="6"/>
      <c s="6"/>
      <c s="6"/>
      <c s="40">
        <f>0+Q81</f>
      </c>
      <c r="O81">
        <f>0+R81</f>
      </c>
      <c r="Q81">
        <f>0+I82+I86</f>
      </c>
      <c>
        <f>0+O82+O86</f>
      </c>
    </row>
    <row r="82" spans="1:16" ht="12.75">
      <c r="A82" s="24" t="s">
        <v>56</v>
      </c>
      <c s="29" t="s">
        <v>70</v>
      </c>
      <c s="29" t="s">
        <v>5613</v>
      </c>
      <c s="24" t="s">
        <v>58</v>
      </c>
      <c s="30" t="s">
        <v>5614</v>
      </c>
      <c s="31" t="s">
        <v>525</v>
      </c>
      <c s="32">
        <v>6.12</v>
      </c>
      <c s="33">
        <v>0</v>
      </c>
      <c s="33">
        <f>ROUND(ROUND(H82,2)*ROUND(G82,3),2)</f>
      </c>
      <c r="O82">
        <f>(I82*21)/100</f>
      </c>
      <c t="s">
        <v>33</v>
      </c>
    </row>
    <row r="83" spans="1:5" ht="12.75">
      <c r="A83" s="34" t="s">
        <v>61</v>
      </c>
      <c r="E83" s="35" t="s">
        <v>58</v>
      </c>
    </row>
    <row r="84" spans="1:5" ht="89.25">
      <c r="A84" s="36" t="s">
        <v>62</v>
      </c>
      <c r="E84" s="37" t="s">
        <v>5615</v>
      </c>
    </row>
    <row r="85" spans="1:5" ht="369.75">
      <c r="A85" t="s">
        <v>63</v>
      </c>
      <c r="E85" s="35" t="s">
        <v>4812</v>
      </c>
    </row>
    <row r="86" spans="1:16" ht="12.75">
      <c r="A86" s="24" t="s">
        <v>56</v>
      </c>
      <c s="29" t="s">
        <v>74</v>
      </c>
      <c s="29" t="s">
        <v>4029</v>
      </c>
      <c s="24" t="s">
        <v>58</v>
      </c>
      <c s="30" t="s">
        <v>4030</v>
      </c>
      <c s="31" t="s">
        <v>906</v>
      </c>
      <c s="32">
        <v>0.2</v>
      </c>
      <c s="33">
        <v>0</v>
      </c>
      <c s="33">
        <f>ROUND(ROUND(H86,2)*ROUND(G86,3),2)</f>
      </c>
      <c r="O86">
        <f>(I86*21)/100</f>
      </c>
      <c t="s">
        <v>33</v>
      </c>
    </row>
    <row r="87" spans="1:5" ht="12.75">
      <c r="A87" s="34" t="s">
        <v>61</v>
      </c>
      <c r="E87" s="35" t="s">
        <v>58</v>
      </c>
    </row>
    <row r="88" spans="1:5" ht="63.75">
      <c r="A88" s="36" t="s">
        <v>62</v>
      </c>
      <c r="E88" s="37" t="s">
        <v>5616</v>
      </c>
    </row>
    <row r="89" spans="1:5" ht="267.75">
      <c r="A89" t="s">
        <v>63</v>
      </c>
      <c r="E89" s="35" t="s">
        <v>4715</v>
      </c>
    </row>
    <row r="90" spans="1:18" ht="12.75" customHeight="1">
      <c r="A90" s="6" t="s">
        <v>53</v>
      </c>
      <c s="6"/>
      <c s="39" t="s">
        <v>273</v>
      </c>
      <c s="6"/>
      <c s="27" t="s">
        <v>4706</v>
      </c>
      <c s="6"/>
      <c s="6"/>
      <c s="6"/>
      <c s="40">
        <f>0+Q90</f>
      </c>
      <c r="O90">
        <f>0+R90</f>
      </c>
      <c r="Q90">
        <f>0+I91+I95+I99+I103</f>
      </c>
      <c>
        <f>0+O91+O95+O99+O103</f>
      </c>
    </row>
    <row r="91" spans="1:16" ht="12.75">
      <c r="A91" s="24" t="s">
        <v>56</v>
      </c>
      <c s="29" t="s">
        <v>77</v>
      </c>
      <c s="29" t="s">
        <v>3802</v>
      </c>
      <c s="24" t="s">
        <v>58</v>
      </c>
      <c s="30" t="s">
        <v>5339</v>
      </c>
      <c s="31" t="s">
        <v>525</v>
      </c>
      <c s="32">
        <v>9.418</v>
      </c>
      <c s="33">
        <v>0</v>
      </c>
      <c s="33">
        <f>ROUND(ROUND(H91,2)*ROUND(G91,3),2)</f>
      </c>
      <c r="O91">
        <f>(I91*21)/100</f>
      </c>
      <c t="s">
        <v>33</v>
      </c>
    </row>
    <row r="92" spans="1:5" ht="12.75">
      <c r="A92" s="34" t="s">
        <v>61</v>
      </c>
      <c r="E92" s="35" t="s">
        <v>58</v>
      </c>
    </row>
    <row r="93" spans="1:5" ht="114.75">
      <c r="A93" s="36" t="s">
        <v>62</v>
      </c>
      <c r="E93" s="37" t="s">
        <v>5617</v>
      </c>
    </row>
    <row r="94" spans="1:5" ht="382.5">
      <c r="A94" t="s">
        <v>63</v>
      </c>
      <c r="E94" s="35" t="s">
        <v>4708</v>
      </c>
    </row>
    <row r="95" spans="1:16" ht="12.75">
      <c r="A95" s="24" t="s">
        <v>56</v>
      </c>
      <c s="29" t="s">
        <v>80</v>
      </c>
      <c s="29" t="s">
        <v>4817</v>
      </c>
      <c s="24" t="s">
        <v>58</v>
      </c>
      <c s="30" t="s">
        <v>4818</v>
      </c>
      <c s="31" t="s">
        <v>525</v>
      </c>
      <c s="32">
        <v>4.503</v>
      </c>
      <c s="33">
        <v>0</v>
      </c>
      <c s="33">
        <f>ROUND(ROUND(H95,2)*ROUND(G95,3),2)</f>
      </c>
      <c r="O95">
        <f>(I95*21)/100</f>
      </c>
      <c t="s">
        <v>33</v>
      </c>
    </row>
    <row r="96" spans="1:5" ht="12.75">
      <c r="A96" s="34" t="s">
        <v>61</v>
      </c>
      <c r="E96" s="35" t="s">
        <v>58</v>
      </c>
    </row>
    <row r="97" spans="1:5" ht="165.75">
      <c r="A97" s="36" t="s">
        <v>62</v>
      </c>
      <c r="E97" s="37" t="s">
        <v>5618</v>
      </c>
    </row>
    <row r="98" spans="1:5" ht="369.75">
      <c r="A98" t="s">
        <v>63</v>
      </c>
      <c r="E98" s="35" t="s">
        <v>4100</v>
      </c>
    </row>
    <row r="99" spans="1:16" ht="12.75">
      <c r="A99" s="24" t="s">
        <v>56</v>
      </c>
      <c s="29" t="s">
        <v>83</v>
      </c>
      <c s="29" t="s">
        <v>4709</v>
      </c>
      <c s="24" t="s">
        <v>58</v>
      </c>
      <c s="30" t="s">
        <v>4710</v>
      </c>
      <c s="31" t="s">
        <v>525</v>
      </c>
      <c s="32">
        <v>9.322</v>
      </c>
      <c s="33">
        <v>0</v>
      </c>
      <c s="33">
        <f>ROUND(ROUND(H99,2)*ROUND(G99,3),2)</f>
      </c>
      <c r="O99">
        <f>(I99*21)/100</f>
      </c>
      <c t="s">
        <v>33</v>
      </c>
    </row>
    <row r="100" spans="1:5" ht="12.75">
      <c r="A100" s="34" t="s">
        <v>61</v>
      </c>
      <c r="E100" s="35" t="s">
        <v>58</v>
      </c>
    </row>
    <row r="101" spans="1:5" ht="114.75">
      <c r="A101" s="36" t="s">
        <v>62</v>
      </c>
      <c r="E101" s="37" t="s">
        <v>5619</v>
      </c>
    </row>
    <row r="102" spans="1:5" ht="369.75">
      <c r="A102" t="s">
        <v>63</v>
      </c>
      <c r="E102" s="35" t="s">
        <v>4100</v>
      </c>
    </row>
    <row r="103" spans="1:16" ht="12.75">
      <c r="A103" s="24" t="s">
        <v>56</v>
      </c>
      <c s="29" t="s">
        <v>252</v>
      </c>
      <c s="29" t="s">
        <v>4712</v>
      </c>
      <c s="24" t="s">
        <v>58</v>
      </c>
      <c s="30" t="s">
        <v>4713</v>
      </c>
      <c s="31" t="s">
        <v>906</v>
      </c>
      <c s="32">
        <v>2.755</v>
      </c>
      <c s="33">
        <v>0</v>
      </c>
      <c s="33">
        <f>ROUND(ROUND(H103,2)*ROUND(G103,3),2)</f>
      </c>
      <c r="O103">
        <f>(I103*21)/100</f>
      </c>
      <c t="s">
        <v>33</v>
      </c>
    </row>
    <row r="104" spans="1:5" ht="12.75">
      <c r="A104" s="34" t="s">
        <v>61</v>
      </c>
      <c r="E104" s="35" t="s">
        <v>58</v>
      </c>
    </row>
    <row r="105" spans="1:5" ht="76.5">
      <c r="A105" s="36" t="s">
        <v>62</v>
      </c>
      <c r="E105" s="37" t="s">
        <v>5620</v>
      </c>
    </row>
    <row r="106" spans="1:5" ht="267.75">
      <c r="A106" t="s">
        <v>63</v>
      </c>
      <c r="E106" s="35" t="s">
        <v>4715</v>
      </c>
    </row>
    <row r="107" spans="1:18" ht="12.75" customHeight="1">
      <c r="A107" s="6" t="s">
        <v>53</v>
      </c>
      <c s="6"/>
      <c s="39" t="s">
        <v>294</v>
      </c>
      <c s="6"/>
      <c s="27" t="s">
        <v>3246</v>
      </c>
      <c s="6"/>
      <c s="6"/>
      <c s="6"/>
      <c s="40">
        <f>0+Q107</f>
      </c>
      <c r="O107">
        <f>0+R107</f>
      </c>
      <c r="Q107">
        <f>0+I108+I112+I116+I120</f>
      </c>
      <c>
        <f>0+O108+O112+O116+O120</f>
      </c>
    </row>
    <row r="108" spans="1:16" ht="12.75">
      <c r="A108" s="24" t="s">
        <v>56</v>
      </c>
      <c s="29" t="s">
        <v>86</v>
      </c>
      <c s="29" t="s">
        <v>3941</v>
      </c>
      <c s="24" t="s">
        <v>58</v>
      </c>
      <c s="30" t="s">
        <v>3942</v>
      </c>
      <c s="31" t="s">
        <v>525</v>
      </c>
      <c s="32">
        <v>4.694</v>
      </c>
      <c s="33">
        <v>0</v>
      </c>
      <c s="33">
        <f>ROUND(ROUND(H108,2)*ROUND(G108,3),2)</f>
      </c>
      <c r="O108">
        <f>(I108*21)/100</f>
      </c>
      <c t="s">
        <v>33</v>
      </c>
    </row>
    <row r="109" spans="1:5" ht="12.75">
      <c r="A109" s="34" t="s">
        <v>61</v>
      </c>
      <c r="E109" s="35" t="s">
        <v>58</v>
      </c>
    </row>
    <row r="110" spans="1:5" ht="191.25">
      <c r="A110" s="36" t="s">
        <v>62</v>
      </c>
      <c r="E110" s="37" t="s">
        <v>5621</v>
      </c>
    </row>
    <row r="111" spans="1:5" ht="369.75">
      <c r="A111" t="s">
        <v>63</v>
      </c>
      <c r="E111" s="35" t="s">
        <v>4100</v>
      </c>
    </row>
    <row r="112" spans="1:16" ht="12.75">
      <c r="A112" s="24" t="s">
        <v>56</v>
      </c>
      <c s="29" t="s">
        <v>89</v>
      </c>
      <c s="29" t="s">
        <v>3251</v>
      </c>
      <c s="24" t="s">
        <v>58</v>
      </c>
      <c s="30" t="s">
        <v>3252</v>
      </c>
      <c s="31" t="s">
        <v>525</v>
      </c>
      <c s="32">
        <v>5.797</v>
      </c>
      <c s="33">
        <v>0</v>
      </c>
      <c s="33">
        <f>ROUND(ROUND(H112,2)*ROUND(G112,3),2)</f>
      </c>
      <c r="O112">
        <f>(I112*21)/100</f>
      </c>
      <c t="s">
        <v>33</v>
      </c>
    </row>
    <row r="113" spans="1:5" ht="12.75">
      <c r="A113" s="34" t="s">
        <v>61</v>
      </c>
      <c r="E113" s="35" t="s">
        <v>58</v>
      </c>
    </row>
    <row r="114" spans="1:5" ht="191.25">
      <c r="A114" s="36" t="s">
        <v>62</v>
      </c>
      <c r="E114" s="37" t="s">
        <v>5622</v>
      </c>
    </row>
    <row r="115" spans="1:5" ht="102">
      <c r="A115" t="s">
        <v>63</v>
      </c>
      <c r="E115" s="35" t="s">
        <v>4199</v>
      </c>
    </row>
    <row r="116" spans="1:16" ht="12.75">
      <c r="A116" s="24" t="s">
        <v>56</v>
      </c>
      <c s="29" t="s">
        <v>92</v>
      </c>
      <c s="29" t="s">
        <v>4200</v>
      </c>
      <c s="24" t="s">
        <v>58</v>
      </c>
      <c s="30" t="s">
        <v>4201</v>
      </c>
      <c s="31" t="s">
        <v>525</v>
      </c>
      <c s="32">
        <v>1.2</v>
      </c>
      <c s="33">
        <v>0</v>
      </c>
      <c s="33">
        <f>ROUND(ROUND(H116,2)*ROUND(G116,3),2)</f>
      </c>
      <c r="O116">
        <f>(I116*21)/100</f>
      </c>
      <c t="s">
        <v>33</v>
      </c>
    </row>
    <row r="117" spans="1:5" ht="12.75">
      <c r="A117" s="34" t="s">
        <v>61</v>
      </c>
      <c r="E117" s="35" t="s">
        <v>58</v>
      </c>
    </row>
    <row r="118" spans="1:5" ht="114.75">
      <c r="A118" s="36" t="s">
        <v>62</v>
      </c>
      <c r="E118" s="37" t="s">
        <v>5623</v>
      </c>
    </row>
    <row r="119" spans="1:5" ht="357">
      <c r="A119" t="s">
        <v>63</v>
      </c>
      <c r="E119" s="35" t="s">
        <v>4203</v>
      </c>
    </row>
    <row r="120" spans="1:16" ht="12.75">
      <c r="A120" s="24" t="s">
        <v>56</v>
      </c>
      <c s="29" t="s">
        <v>304</v>
      </c>
      <c s="29" t="s">
        <v>5624</v>
      </c>
      <c s="24" t="s">
        <v>58</v>
      </c>
      <c s="30" t="s">
        <v>5625</v>
      </c>
      <c s="31" t="s">
        <v>525</v>
      </c>
      <c s="32">
        <v>14.275</v>
      </c>
      <c s="33">
        <v>0</v>
      </c>
      <c s="33">
        <f>ROUND(ROUND(H120,2)*ROUND(G120,3),2)</f>
      </c>
      <c r="O120">
        <f>(I120*21)/100</f>
      </c>
      <c t="s">
        <v>33</v>
      </c>
    </row>
    <row r="121" spans="1:5" ht="12.75">
      <c r="A121" s="34" t="s">
        <v>61</v>
      </c>
      <c r="E121" s="35" t="s">
        <v>58</v>
      </c>
    </row>
    <row r="122" spans="1:5" ht="140.25">
      <c r="A122" s="36" t="s">
        <v>62</v>
      </c>
      <c r="E122" s="37" t="s">
        <v>5626</v>
      </c>
    </row>
    <row r="123" spans="1:5" ht="51">
      <c r="A123" t="s">
        <v>63</v>
      </c>
      <c r="E123" s="35" t="s">
        <v>5627</v>
      </c>
    </row>
    <row r="124" spans="1:18" ht="12.75" customHeight="1">
      <c r="A124" s="6" t="s">
        <v>53</v>
      </c>
      <c s="6"/>
      <c s="39" t="s">
        <v>174</v>
      </c>
      <c s="6"/>
      <c s="27" t="s">
        <v>4732</v>
      </c>
      <c s="6"/>
      <c s="6"/>
      <c s="6"/>
      <c s="40">
        <f>0+Q124</f>
      </c>
      <c r="O124">
        <f>0+R124</f>
      </c>
      <c r="Q124">
        <f>0+I125</f>
      </c>
      <c>
        <f>0+O125</f>
      </c>
    </row>
    <row r="125" spans="1:16" ht="12.75">
      <c r="A125" s="24" t="s">
        <v>56</v>
      </c>
      <c s="29" t="s">
        <v>95</v>
      </c>
      <c s="29" t="s">
        <v>4733</v>
      </c>
      <c s="24" t="s">
        <v>58</v>
      </c>
      <c s="30" t="s">
        <v>4734</v>
      </c>
      <c s="31" t="s">
        <v>525</v>
      </c>
      <c s="32">
        <v>0.634</v>
      </c>
      <c s="33">
        <v>0</v>
      </c>
      <c s="33">
        <f>ROUND(ROUND(H125,2)*ROUND(G125,3),2)</f>
      </c>
      <c r="O125">
        <f>(I125*21)/100</f>
      </c>
      <c t="s">
        <v>33</v>
      </c>
    </row>
    <row r="126" spans="1:5" ht="12.75">
      <c r="A126" s="34" t="s">
        <v>61</v>
      </c>
      <c r="E126" s="35" t="s">
        <v>58</v>
      </c>
    </row>
    <row r="127" spans="1:5" ht="114.75">
      <c r="A127" s="36" t="s">
        <v>62</v>
      </c>
      <c r="E127" s="37" t="s">
        <v>5628</v>
      </c>
    </row>
    <row r="128" spans="1:5" ht="331.5">
      <c r="A128" t="s">
        <v>63</v>
      </c>
      <c r="E128" s="35" t="s">
        <v>4736</v>
      </c>
    </row>
    <row r="129" spans="1:18" ht="12.75" customHeight="1">
      <c r="A129" s="6" t="s">
        <v>53</v>
      </c>
      <c s="6"/>
      <c s="39" t="s">
        <v>3281</v>
      </c>
      <c s="6"/>
      <c s="27" t="s">
        <v>4737</v>
      </c>
      <c s="6"/>
      <c s="6"/>
      <c s="6"/>
      <c s="40">
        <f>0+Q129</f>
      </c>
      <c r="O129">
        <f>0+R129</f>
      </c>
      <c r="Q129">
        <f>0+I130+I134+I138+I142+I146</f>
      </c>
      <c>
        <f>0+O130+O134+O138+O142+O146</f>
      </c>
    </row>
    <row r="130" spans="1:16" ht="25.5">
      <c r="A130" s="24" t="s">
        <v>56</v>
      </c>
      <c s="29" t="s">
        <v>99</v>
      </c>
      <c s="29" t="s">
        <v>3283</v>
      </c>
      <c s="24" t="s">
        <v>58</v>
      </c>
      <c s="30" t="s">
        <v>3284</v>
      </c>
      <c s="31" t="s">
        <v>936</v>
      </c>
      <c s="32">
        <v>39.835</v>
      </c>
      <c s="33">
        <v>0</v>
      </c>
      <c s="33">
        <f>ROUND(ROUND(H130,2)*ROUND(G130,3),2)</f>
      </c>
      <c r="O130">
        <f>(I130*21)/100</f>
      </c>
      <c t="s">
        <v>33</v>
      </c>
    </row>
    <row r="131" spans="1:5" ht="12.75">
      <c r="A131" s="34" t="s">
        <v>61</v>
      </c>
      <c r="E131" s="35" t="s">
        <v>58</v>
      </c>
    </row>
    <row r="132" spans="1:5" ht="127.5">
      <c r="A132" s="36" t="s">
        <v>62</v>
      </c>
      <c r="E132" s="37" t="s">
        <v>5629</v>
      </c>
    </row>
    <row r="133" spans="1:5" ht="191.25">
      <c r="A133" t="s">
        <v>63</v>
      </c>
      <c r="E133" s="35" t="s">
        <v>4741</v>
      </c>
    </row>
    <row r="134" spans="1:16" ht="25.5">
      <c r="A134" s="24" t="s">
        <v>56</v>
      </c>
      <c s="29" t="s">
        <v>102</v>
      </c>
      <c s="29" t="s">
        <v>4738</v>
      </c>
      <c s="24" t="s">
        <v>58</v>
      </c>
      <c s="30" t="s">
        <v>4739</v>
      </c>
      <c s="31" t="s">
        <v>936</v>
      </c>
      <c s="32">
        <v>39.626</v>
      </c>
      <c s="33">
        <v>0</v>
      </c>
      <c s="33">
        <f>ROUND(ROUND(H134,2)*ROUND(G134,3),2)</f>
      </c>
      <c r="O134">
        <f>(I134*21)/100</f>
      </c>
      <c t="s">
        <v>33</v>
      </c>
    </row>
    <row r="135" spans="1:5" ht="12.75">
      <c r="A135" s="34" t="s">
        <v>61</v>
      </c>
      <c r="E135" s="35" t="s">
        <v>58</v>
      </c>
    </row>
    <row r="136" spans="1:5" ht="153">
      <c r="A136" s="36" t="s">
        <v>62</v>
      </c>
      <c r="E136" s="37" t="s">
        <v>5630</v>
      </c>
    </row>
    <row r="137" spans="1:5" ht="191.25">
      <c r="A137" t="s">
        <v>63</v>
      </c>
      <c r="E137" s="35" t="s">
        <v>4741</v>
      </c>
    </row>
    <row r="138" spans="1:16" ht="12.75">
      <c r="A138" s="24" t="s">
        <v>56</v>
      </c>
      <c s="29" t="s">
        <v>105</v>
      </c>
      <c s="29" t="s">
        <v>4742</v>
      </c>
      <c s="24" t="s">
        <v>58</v>
      </c>
      <c s="30" t="s">
        <v>4743</v>
      </c>
      <c s="31" t="s">
        <v>936</v>
      </c>
      <c s="32">
        <v>13.158</v>
      </c>
      <c s="33">
        <v>0</v>
      </c>
      <c s="33">
        <f>ROUND(ROUND(H138,2)*ROUND(G138,3),2)</f>
      </c>
      <c r="O138">
        <f>(I138*21)/100</f>
      </c>
      <c t="s">
        <v>33</v>
      </c>
    </row>
    <row r="139" spans="1:5" ht="12.75">
      <c r="A139" s="34" t="s">
        <v>61</v>
      </c>
      <c r="E139" s="35" t="s">
        <v>58</v>
      </c>
    </row>
    <row r="140" spans="1:5" ht="89.25">
      <c r="A140" s="36" t="s">
        <v>62</v>
      </c>
      <c r="E140" s="37" t="s">
        <v>5631</v>
      </c>
    </row>
    <row r="141" spans="1:5" ht="38.25">
      <c r="A141" t="s">
        <v>63</v>
      </c>
      <c r="E141" s="35" t="s">
        <v>4745</v>
      </c>
    </row>
    <row r="142" spans="1:16" ht="12.75">
      <c r="A142" s="24" t="s">
        <v>56</v>
      </c>
      <c s="29" t="s">
        <v>258</v>
      </c>
      <c s="29" t="s">
        <v>4746</v>
      </c>
      <c s="24" t="s">
        <v>58</v>
      </c>
      <c s="30" t="s">
        <v>4747</v>
      </c>
      <c s="31" t="s">
        <v>936</v>
      </c>
      <c s="32">
        <v>39.626</v>
      </c>
      <c s="33">
        <v>0</v>
      </c>
      <c s="33">
        <f>ROUND(ROUND(H142,2)*ROUND(G142,3),2)</f>
      </c>
      <c r="O142">
        <f>(I142*21)/100</f>
      </c>
      <c t="s">
        <v>33</v>
      </c>
    </row>
    <row r="143" spans="1:5" ht="12.75">
      <c r="A143" s="34" t="s">
        <v>61</v>
      </c>
      <c r="E143" s="35" t="s">
        <v>58</v>
      </c>
    </row>
    <row r="144" spans="1:5" ht="153">
      <c r="A144" s="36" t="s">
        <v>62</v>
      </c>
      <c r="E144" s="37" t="s">
        <v>5632</v>
      </c>
    </row>
    <row r="145" spans="1:5" ht="38.25">
      <c r="A145" t="s">
        <v>63</v>
      </c>
      <c r="E145" s="35" t="s">
        <v>4745</v>
      </c>
    </row>
    <row r="146" spans="1:16" ht="12.75">
      <c r="A146" s="24" t="s">
        <v>56</v>
      </c>
      <c s="29" t="s">
        <v>307</v>
      </c>
      <c s="29" t="s">
        <v>4751</v>
      </c>
      <c s="24" t="s">
        <v>58</v>
      </c>
      <c s="30" t="s">
        <v>5463</v>
      </c>
      <c s="31" t="s">
        <v>936</v>
      </c>
      <c s="32">
        <v>19.408</v>
      </c>
      <c s="33">
        <v>0</v>
      </c>
      <c s="33">
        <f>ROUND(ROUND(H146,2)*ROUND(G146,3),2)</f>
      </c>
      <c r="O146">
        <f>(I146*21)/100</f>
      </c>
      <c t="s">
        <v>33</v>
      </c>
    </row>
    <row r="147" spans="1:5" ht="12.75">
      <c r="A147" s="34" t="s">
        <v>61</v>
      </c>
      <c r="E147" s="35" t="s">
        <v>58</v>
      </c>
    </row>
    <row r="148" spans="1:5" ht="102">
      <c r="A148" s="36" t="s">
        <v>62</v>
      </c>
      <c r="E148" s="37" t="s">
        <v>5633</v>
      </c>
    </row>
    <row r="149" spans="1:5" ht="409.5">
      <c r="A149" t="s">
        <v>63</v>
      </c>
      <c r="E149" s="35" t="s">
        <v>5634</v>
      </c>
    </row>
    <row r="150" spans="1:18" ht="12.75" customHeight="1">
      <c r="A150" s="6" t="s">
        <v>53</v>
      </c>
      <c s="6"/>
      <c s="39" t="s">
        <v>5288</v>
      </c>
      <c s="6"/>
      <c s="27" t="s">
        <v>1957</v>
      </c>
      <c s="6"/>
      <c s="6"/>
      <c s="6"/>
      <c s="40">
        <f>0+Q150</f>
      </c>
      <c r="O150">
        <f>0+R150</f>
      </c>
      <c r="Q150">
        <f>0+I151</f>
      </c>
      <c>
        <f>0+O151</f>
      </c>
    </row>
    <row r="151" spans="1:16" ht="12.75">
      <c r="A151" s="24" t="s">
        <v>56</v>
      </c>
      <c s="29" t="s">
        <v>261</v>
      </c>
      <c s="29" t="s">
        <v>5635</v>
      </c>
      <c s="24" t="s">
        <v>58</v>
      </c>
      <c s="30" t="s">
        <v>5636</v>
      </c>
      <c s="31" t="s">
        <v>1306</v>
      </c>
      <c s="32">
        <v>1</v>
      </c>
      <c s="33">
        <v>0</v>
      </c>
      <c s="33">
        <f>ROUND(ROUND(H151,2)*ROUND(G151,3),2)</f>
      </c>
      <c r="O151">
        <f>(I151*21)/100</f>
      </c>
      <c t="s">
        <v>33</v>
      </c>
    </row>
    <row r="152" spans="1:5" ht="12.75">
      <c r="A152" s="34" t="s">
        <v>61</v>
      </c>
      <c r="E152" s="35" t="s">
        <v>58</v>
      </c>
    </row>
    <row r="153" spans="1:5" ht="12.75">
      <c r="A153" s="36" t="s">
        <v>62</v>
      </c>
      <c r="E153" s="37" t="s">
        <v>58</v>
      </c>
    </row>
    <row r="154" spans="1:5" ht="153">
      <c r="A154" t="s">
        <v>63</v>
      </c>
      <c r="E154" s="35" t="s">
        <v>5637</v>
      </c>
    </row>
    <row r="155" spans="1:18" ht="12.75" customHeight="1">
      <c r="A155" s="6" t="s">
        <v>53</v>
      </c>
      <c s="6"/>
      <c s="39" t="s">
        <v>402</v>
      </c>
      <c s="6"/>
      <c s="27" t="s">
        <v>4124</v>
      </c>
      <c s="6"/>
      <c s="6"/>
      <c s="6"/>
      <c s="40">
        <f>0+Q155</f>
      </c>
      <c r="O155">
        <f>0+R155</f>
      </c>
      <c r="Q155">
        <f>0+I156+I160</f>
      </c>
      <c>
        <f>0+O156+O160</f>
      </c>
    </row>
    <row r="156" spans="1:16" ht="12.75">
      <c r="A156" s="24" t="s">
        <v>56</v>
      </c>
      <c s="29" t="s">
        <v>264</v>
      </c>
      <c s="29" t="s">
        <v>4967</v>
      </c>
      <c s="24" t="s">
        <v>58</v>
      </c>
      <c s="30" t="s">
        <v>4968</v>
      </c>
      <c s="31" t="s">
        <v>98</v>
      </c>
      <c s="32">
        <v>2</v>
      </c>
      <c s="33">
        <v>0</v>
      </c>
      <c s="33">
        <f>ROUND(ROUND(H156,2)*ROUND(G156,3),2)</f>
      </c>
      <c r="O156">
        <f>(I156*21)/100</f>
      </c>
      <c t="s">
        <v>33</v>
      </c>
    </row>
    <row r="157" spans="1:5" ht="12.75">
      <c r="A157" s="34" t="s">
        <v>61</v>
      </c>
      <c r="E157" s="35" t="s">
        <v>58</v>
      </c>
    </row>
    <row r="158" spans="1:5" ht="51">
      <c r="A158" s="36" t="s">
        <v>62</v>
      </c>
      <c r="E158" s="37" t="s">
        <v>5638</v>
      </c>
    </row>
    <row r="159" spans="1:5" ht="38.25">
      <c r="A159" t="s">
        <v>63</v>
      </c>
      <c r="E159" s="35" t="s">
        <v>5297</v>
      </c>
    </row>
    <row r="160" spans="1:16" ht="25.5">
      <c r="A160" s="24" t="s">
        <v>56</v>
      </c>
      <c s="29" t="s">
        <v>310</v>
      </c>
      <c s="29" t="s">
        <v>5639</v>
      </c>
      <c s="24" t="s">
        <v>58</v>
      </c>
      <c s="30" t="s">
        <v>5640</v>
      </c>
      <c s="31" t="s">
        <v>98</v>
      </c>
      <c s="32">
        <v>2</v>
      </c>
      <c s="33">
        <v>0</v>
      </c>
      <c s="33">
        <f>ROUND(ROUND(H160,2)*ROUND(G160,3),2)</f>
      </c>
      <c r="O160">
        <f>(I160*21)/100</f>
      </c>
      <c t="s">
        <v>33</v>
      </c>
    </row>
    <row r="161" spans="1:5" ht="12.75">
      <c r="A161" s="34" t="s">
        <v>61</v>
      </c>
      <c r="E161" s="35" t="s">
        <v>58</v>
      </c>
    </row>
    <row r="162" spans="1:5" ht="102">
      <c r="A162" s="36" t="s">
        <v>62</v>
      </c>
      <c r="E162" s="37" t="s">
        <v>5641</v>
      </c>
    </row>
    <row r="163" spans="1:5" ht="140.25">
      <c r="A163" t="s">
        <v>63</v>
      </c>
      <c r="E163" s="35" t="s">
        <v>5642</v>
      </c>
    </row>
    <row r="164" spans="1:18" ht="12.75" customHeight="1">
      <c r="A164" s="6" t="s">
        <v>53</v>
      </c>
      <c s="6"/>
      <c s="39" t="s">
        <v>125</v>
      </c>
      <c s="6"/>
      <c s="27" t="s">
        <v>4147</v>
      </c>
      <c s="6"/>
      <c s="6"/>
      <c s="6"/>
      <c s="40">
        <f>0+Q164</f>
      </c>
      <c r="O164">
        <f>0+R164</f>
      </c>
      <c r="Q164">
        <f>0+I165+I169+I173+I177</f>
      </c>
      <c>
        <f>0+O165+O169+O173+O177</f>
      </c>
    </row>
    <row r="165" spans="1:16" ht="12.75">
      <c r="A165" s="24" t="s">
        <v>56</v>
      </c>
      <c s="29" t="s">
        <v>267</v>
      </c>
      <c s="29" t="s">
        <v>3520</v>
      </c>
      <c s="24" t="s">
        <v>58</v>
      </c>
      <c s="30" t="s">
        <v>3521</v>
      </c>
      <c s="31" t="s">
        <v>525</v>
      </c>
      <c s="32">
        <v>19.83</v>
      </c>
      <c s="33">
        <v>0</v>
      </c>
      <c s="33">
        <f>ROUND(ROUND(H165,2)*ROUND(G165,3),2)</f>
      </c>
      <c r="O165">
        <f>(I165*21)/100</f>
      </c>
      <c t="s">
        <v>33</v>
      </c>
    </row>
    <row r="166" spans="1:5" ht="12.75">
      <c r="A166" s="34" t="s">
        <v>61</v>
      </c>
      <c r="E166" s="35" t="s">
        <v>58</v>
      </c>
    </row>
    <row r="167" spans="1:5" ht="114.75">
      <c r="A167" s="36" t="s">
        <v>62</v>
      </c>
      <c r="E167" s="37" t="s">
        <v>5643</v>
      </c>
    </row>
    <row r="168" spans="1:5" ht="114.75">
      <c r="A168" t="s">
        <v>63</v>
      </c>
      <c r="E168" s="35" t="s">
        <v>4267</v>
      </c>
    </row>
    <row r="169" spans="1:16" ht="12.75">
      <c r="A169" s="24" t="s">
        <v>56</v>
      </c>
      <c s="29" t="s">
        <v>270</v>
      </c>
      <c s="29" t="s">
        <v>3323</v>
      </c>
      <c s="24" t="s">
        <v>58</v>
      </c>
      <c s="30" t="s">
        <v>3324</v>
      </c>
      <c s="31" t="s">
        <v>525</v>
      </c>
      <c s="32">
        <v>2.684</v>
      </c>
      <c s="33">
        <v>0</v>
      </c>
      <c s="33">
        <f>ROUND(ROUND(H169,2)*ROUND(G169,3),2)</f>
      </c>
      <c r="O169">
        <f>(I169*21)/100</f>
      </c>
      <c t="s">
        <v>33</v>
      </c>
    </row>
    <row r="170" spans="1:5" ht="12.75">
      <c r="A170" s="34" t="s">
        <v>61</v>
      </c>
      <c r="E170" s="35" t="s">
        <v>58</v>
      </c>
    </row>
    <row r="171" spans="1:5" ht="76.5">
      <c r="A171" s="36" t="s">
        <v>62</v>
      </c>
      <c r="E171" s="37" t="s">
        <v>5644</v>
      </c>
    </row>
    <row r="172" spans="1:5" ht="114.75">
      <c r="A172" t="s">
        <v>63</v>
      </c>
      <c r="E172" s="35" t="s">
        <v>4267</v>
      </c>
    </row>
    <row r="173" spans="1:16" ht="12.75">
      <c r="A173" s="24" t="s">
        <v>56</v>
      </c>
      <c s="29" t="s">
        <v>273</v>
      </c>
      <c s="29" t="s">
        <v>4989</v>
      </c>
      <c s="24" t="s">
        <v>58</v>
      </c>
      <c s="30" t="s">
        <v>4990</v>
      </c>
      <c s="31" t="s">
        <v>525</v>
      </c>
      <c s="32">
        <v>0.546</v>
      </c>
      <c s="33">
        <v>0</v>
      </c>
      <c s="33">
        <f>ROUND(ROUND(H173,2)*ROUND(G173,3),2)</f>
      </c>
      <c r="O173">
        <f>(I173*21)/100</f>
      </c>
      <c t="s">
        <v>33</v>
      </c>
    </row>
    <row r="174" spans="1:5" ht="12.75">
      <c r="A174" s="34" t="s">
        <v>61</v>
      </c>
      <c r="E174" s="35" t="s">
        <v>58</v>
      </c>
    </row>
    <row r="175" spans="1:5" ht="76.5">
      <c r="A175" s="36" t="s">
        <v>62</v>
      </c>
      <c r="E175" s="37" t="s">
        <v>5645</v>
      </c>
    </row>
    <row r="176" spans="1:5" ht="114.75">
      <c r="A176" t="s">
        <v>63</v>
      </c>
      <c r="E176" s="35" t="s">
        <v>4267</v>
      </c>
    </row>
    <row r="177" spans="1:16" ht="12.75">
      <c r="A177" s="24" t="s">
        <v>56</v>
      </c>
      <c s="29" t="s">
        <v>276</v>
      </c>
      <c s="29" t="s">
        <v>4992</v>
      </c>
      <c s="24" t="s">
        <v>58</v>
      </c>
      <c s="30" t="s">
        <v>4993</v>
      </c>
      <c s="31" t="s">
        <v>906</v>
      </c>
      <c s="32">
        <v>2.88</v>
      </c>
      <c s="33">
        <v>0</v>
      </c>
      <c s="33">
        <f>ROUND(ROUND(H177,2)*ROUND(G177,3),2)</f>
      </c>
      <c r="O177">
        <f>(I177*21)/100</f>
      </c>
      <c t="s">
        <v>33</v>
      </c>
    </row>
    <row r="178" spans="1:5" ht="12.75">
      <c r="A178" s="34" t="s">
        <v>61</v>
      </c>
      <c r="E178" s="35" t="s">
        <v>58</v>
      </c>
    </row>
    <row r="179" spans="1:5" ht="89.25">
      <c r="A179" s="36" t="s">
        <v>62</v>
      </c>
      <c r="E179" s="37" t="s">
        <v>5646</v>
      </c>
    </row>
    <row r="180" spans="1:5" ht="114.75">
      <c r="A180" t="s">
        <v>63</v>
      </c>
      <c r="E180" s="35" t="s">
        <v>5230</v>
      </c>
    </row>
    <row r="181" spans="1:18" ht="12.75" customHeight="1">
      <c r="A181" s="6" t="s">
        <v>53</v>
      </c>
      <c s="6"/>
      <c s="39" t="s">
        <v>902</v>
      </c>
      <c s="6"/>
      <c s="27" t="s">
        <v>903</v>
      </c>
      <c s="6"/>
      <c s="6"/>
      <c s="6"/>
      <c s="40">
        <f>0+Q181</f>
      </c>
      <c r="O181">
        <f>0+R181</f>
      </c>
      <c r="Q181">
        <f>0+I182+I186+I190+I194+I198</f>
      </c>
      <c>
        <f>0+O182+O186+O190+O194+O198</f>
      </c>
    </row>
    <row r="182" spans="1:16" ht="25.5">
      <c r="A182" s="24" t="s">
        <v>56</v>
      </c>
      <c s="29" t="s">
        <v>279</v>
      </c>
      <c s="29" t="s">
        <v>904</v>
      </c>
      <c s="24" t="s">
        <v>58</v>
      </c>
      <c s="30" t="s">
        <v>4157</v>
      </c>
      <c s="31" t="s">
        <v>906</v>
      </c>
      <c s="32">
        <v>123.886</v>
      </c>
      <c s="33">
        <v>0</v>
      </c>
      <c s="33">
        <f>ROUND(ROUND(H182,2)*ROUND(G182,3),2)</f>
      </c>
      <c r="O182">
        <f>(I182*21)/100</f>
      </c>
      <c t="s">
        <v>33</v>
      </c>
    </row>
    <row r="183" spans="1:5" ht="12.75">
      <c r="A183" s="34" t="s">
        <v>61</v>
      </c>
      <c r="E183" s="35" t="s">
        <v>58</v>
      </c>
    </row>
    <row r="184" spans="1:5" ht="25.5">
      <c r="A184" s="36" t="s">
        <v>62</v>
      </c>
      <c r="E184" s="37" t="s">
        <v>5647</v>
      </c>
    </row>
    <row r="185" spans="1:5" ht="229.5">
      <c r="A185" t="s">
        <v>63</v>
      </c>
      <c r="E185" s="35" t="s">
        <v>4159</v>
      </c>
    </row>
    <row r="186" spans="1:16" ht="25.5">
      <c r="A186" s="24" t="s">
        <v>56</v>
      </c>
      <c s="29" t="s">
        <v>282</v>
      </c>
      <c s="29" t="s">
        <v>910</v>
      </c>
      <c s="24" t="s">
        <v>58</v>
      </c>
      <c s="30" t="s">
        <v>4274</v>
      </c>
      <c s="31" t="s">
        <v>906</v>
      </c>
      <c s="32">
        <v>5.905</v>
      </c>
      <c s="33">
        <v>0</v>
      </c>
      <c s="33">
        <f>ROUND(ROUND(H186,2)*ROUND(G186,3),2)</f>
      </c>
      <c r="O186">
        <f>(I186*21)/100</f>
      </c>
      <c t="s">
        <v>33</v>
      </c>
    </row>
    <row r="187" spans="1:5" ht="12.75">
      <c r="A187" s="34" t="s">
        <v>61</v>
      </c>
      <c r="E187" s="35" t="s">
        <v>58</v>
      </c>
    </row>
    <row r="188" spans="1:5" ht="12.75">
      <c r="A188" s="36" t="s">
        <v>62</v>
      </c>
      <c r="E188" s="37" t="s">
        <v>5648</v>
      </c>
    </row>
    <row r="189" spans="1:5" ht="229.5">
      <c r="A189" t="s">
        <v>63</v>
      </c>
      <c r="E189" s="35" t="s">
        <v>4159</v>
      </c>
    </row>
    <row r="190" spans="1:16" ht="25.5">
      <c r="A190" s="24" t="s">
        <v>56</v>
      </c>
      <c s="29" t="s">
        <v>421</v>
      </c>
      <c s="29" t="s">
        <v>5649</v>
      </c>
      <c s="24" t="s">
        <v>58</v>
      </c>
      <c s="30" t="s">
        <v>5650</v>
      </c>
      <c s="31" t="s">
        <v>906</v>
      </c>
      <c s="32">
        <v>0.437</v>
      </c>
      <c s="33">
        <v>0</v>
      </c>
      <c s="33">
        <f>ROUND(ROUND(H190,2)*ROUND(G190,3),2)</f>
      </c>
      <c r="O190">
        <f>(I190*21)/100</f>
      </c>
      <c t="s">
        <v>33</v>
      </c>
    </row>
    <row r="191" spans="1:5" ht="12.75">
      <c r="A191" s="34" t="s">
        <v>61</v>
      </c>
      <c r="E191" s="35" t="s">
        <v>58</v>
      </c>
    </row>
    <row r="192" spans="1:5" ht="25.5">
      <c r="A192" s="36" t="s">
        <v>62</v>
      </c>
      <c r="E192" s="37" t="s">
        <v>5651</v>
      </c>
    </row>
    <row r="193" spans="1:5" ht="229.5">
      <c r="A193" t="s">
        <v>63</v>
      </c>
      <c r="E193" s="35" t="s">
        <v>5652</v>
      </c>
    </row>
    <row r="194" spans="1:16" ht="25.5">
      <c r="A194" s="24" t="s">
        <v>56</v>
      </c>
      <c s="29" t="s">
        <v>285</v>
      </c>
      <c s="29" t="s">
        <v>3525</v>
      </c>
      <c s="24" t="s">
        <v>58</v>
      </c>
      <c s="30" t="s">
        <v>4160</v>
      </c>
      <c s="31" t="s">
        <v>906</v>
      </c>
      <c s="32">
        <v>49.575</v>
      </c>
      <c s="33">
        <v>0</v>
      </c>
      <c s="33">
        <f>ROUND(ROUND(H194,2)*ROUND(G194,3),2)</f>
      </c>
      <c r="O194">
        <f>(I194*21)/100</f>
      </c>
      <c t="s">
        <v>33</v>
      </c>
    </row>
    <row r="195" spans="1:5" ht="12.75">
      <c r="A195" s="34" t="s">
        <v>61</v>
      </c>
      <c r="E195" s="35" t="s">
        <v>58</v>
      </c>
    </row>
    <row r="196" spans="1:5" ht="12.75">
      <c r="A196" s="36" t="s">
        <v>62</v>
      </c>
      <c r="E196" s="37" t="s">
        <v>5653</v>
      </c>
    </row>
    <row r="197" spans="1:5" ht="229.5">
      <c r="A197" t="s">
        <v>63</v>
      </c>
      <c r="E197" s="35" t="s">
        <v>4159</v>
      </c>
    </row>
    <row r="198" spans="1:16" ht="25.5">
      <c r="A198" s="24" t="s">
        <v>56</v>
      </c>
      <c s="29" t="s">
        <v>110</v>
      </c>
      <c s="29" t="s">
        <v>2100</v>
      </c>
      <c s="24" t="s">
        <v>58</v>
      </c>
      <c s="30" t="s">
        <v>5654</v>
      </c>
      <c s="31" t="s">
        <v>906</v>
      </c>
      <c s="32">
        <v>2.88</v>
      </c>
      <c s="33">
        <v>0</v>
      </c>
      <c s="33">
        <f>ROUND(ROUND(H198,2)*ROUND(G198,3),2)</f>
      </c>
      <c r="O198">
        <f>(I198*21)/100</f>
      </c>
      <c t="s">
        <v>33</v>
      </c>
    </row>
    <row r="199" spans="1:5" ht="12.75">
      <c r="A199" s="34" t="s">
        <v>61</v>
      </c>
      <c r="E199" s="35" t="s">
        <v>58</v>
      </c>
    </row>
    <row r="200" spans="1:5" ht="12.75">
      <c r="A200" s="36" t="s">
        <v>62</v>
      </c>
      <c r="E200" s="37" t="s">
        <v>5655</v>
      </c>
    </row>
    <row r="201" spans="1:5" ht="178.5">
      <c r="A201" t="s">
        <v>63</v>
      </c>
      <c r="E201"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4.xml><?xml version="1.0" encoding="utf-8"?>
<worksheet xmlns="http://schemas.openxmlformats.org/spreadsheetml/2006/main" xmlns:r="http://schemas.openxmlformats.org/officeDocument/2006/relationships">
  <sheetPr>
    <pageSetUpPr fitToPage="1"/>
  </sheetPr>
  <dimension ref="A1:R1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0+O11+O32+O65+O78+O91+O100+O105+O134</f>
      </c>
      <c t="s">
        <v>32</v>
      </c>
    </row>
    <row r="3" spans="1:16" ht="15" customHeight="1">
      <c r="A3" t="s">
        <v>12</v>
      </c>
      <c s="12" t="s">
        <v>14</v>
      </c>
      <c s="13" t="s">
        <v>15</v>
      </c>
      <c s="1"/>
      <c s="14" t="s">
        <v>16</v>
      </c>
      <c s="1"/>
      <c s="9"/>
      <c s="8" t="s">
        <v>5656</v>
      </c>
      <c s="41">
        <f>0+I11+I32+I65+I78+I91+I100+I105+I134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5656</v>
      </c>
      <c s="6"/>
      <c s="18" t="s">
        <v>5657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261</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264</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267</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270</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273</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4693</v>
      </c>
      <c s="24" t="s">
        <v>58</v>
      </c>
      <c s="30" t="s">
        <v>4694</v>
      </c>
      <c s="31" t="s">
        <v>936</v>
      </c>
      <c s="32">
        <v>40</v>
      </c>
      <c s="33">
        <v>0</v>
      </c>
      <c s="33">
        <f>ROUND(ROUND(H33,2)*ROUND(G33,3),2)</f>
      </c>
      <c r="O33">
        <f>(I33*21)/100</f>
      </c>
      <c t="s">
        <v>33</v>
      </c>
    </row>
    <row r="34" spans="1:5" ht="12.75">
      <c r="A34" s="34" t="s">
        <v>61</v>
      </c>
      <c r="E34" s="35" t="s">
        <v>58</v>
      </c>
    </row>
    <row r="35" spans="1:5" ht="12.75">
      <c r="A35" s="36" t="s">
        <v>62</v>
      </c>
      <c r="E35" s="37" t="s">
        <v>4797</v>
      </c>
    </row>
    <row r="36" spans="1:5" ht="12.75">
      <c r="A36" t="s">
        <v>63</v>
      </c>
      <c r="E36" s="35" t="s">
        <v>4696</v>
      </c>
    </row>
    <row r="37" spans="1:16" ht="12.75">
      <c r="A37" s="24" t="s">
        <v>56</v>
      </c>
      <c s="29" t="s">
        <v>33</v>
      </c>
      <c s="29" t="s">
        <v>4798</v>
      </c>
      <c s="24" t="s">
        <v>58</v>
      </c>
      <c s="30" t="s">
        <v>4799</v>
      </c>
      <c s="31" t="s">
        <v>525</v>
      </c>
      <c s="32">
        <v>1.44</v>
      </c>
      <c s="33">
        <v>0</v>
      </c>
      <c s="33">
        <f>ROUND(ROUND(H37,2)*ROUND(G37,3),2)</f>
      </c>
      <c r="O37">
        <f>(I37*21)/100</f>
      </c>
      <c t="s">
        <v>33</v>
      </c>
    </row>
    <row r="38" spans="1:5" ht="12.75">
      <c r="A38" s="34" t="s">
        <v>61</v>
      </c>
      <c r="E38" s="35" t="s">
        <v>58</v>
      </c>
    </row>
    <row r="39" spans="1:5" ht="51">
      <c r="A39" s="36" t="s">
        <v>62</v>
      </c>
      <c r="E39" s="37" t="s">
        <v>5658</v>
      </c>
    </row>
    <row r="40" spans="1:5" ht="76.5">
      <c r="A40" t="s">
        <v>63</v>
      </c>
      <c r="E40" s="35" t="s">
        <v>4801</v>
      </c>
    </row>
    <row r="41" spans="1:16" ht="12.75">
      <c r="A41" s="24" t="s">
        <v>56</v>
      </c>
      <c s="29" t="s">
        <v>32</v>
      </c>
      <c s="29" t="s">
        <v>4803</v>
      </c>
      <c s="24" t="s">
        <v>58</v>
      </c>
      <c s="30" t="s">
        <v>4804</v>
      </c>
      <c s="31" t="s">
        <v>525</v>
      </c>
      <c s="32">
        <v>0.96</v>
      </c>
      <c s="33">
        <v>0</v>
      </c>
      <c s="33">
        <f>ROUND(ROUND(H41,2)*ROUND(G41,3),2)</f>
      </c>
      <c r="O41">
        <f>(I41*21)/100</f>
      </c>
      <c t="s">
        <v>33</v>
      </c>
    </row>
    <row r="42" spans="1:5" ht="12.75">
      <c r="A42" s="34" t="s">
        <v>61</v>
      </c>
      <c r="E42" s="35" t="s">
        <v>58</v>
      </c>
    </row>
    <row r="43" spans="1:5" ht="51">
      <c r="A43" s="36" t="s">
        <v>62</v>
      </c>
      <c r="E43" s="37" t="s">
        <v>5659</v>
      </c>
    </row>
    <row r="44" spans="1:5" ht="63.75">
      <c r="A44" t="s">
        <v>63</v>
      </c>
      <c r="E44" s="35" t="s">
        <v>4175</v>
      </c>
    </row>
    <row r="45" spans="1:16" ht="12.75">
      <c r="A45" s="24" t="s">
        <v>56</v>
      </c>
      <c s="29" t="s">
        <v>43</v>
      </c>
      <c s="29" t="s">
        <v>729</v>
      </c>
      <c s="24" t="s">
        <v>58</v>
      </c>
      <c s="30" t="s">
        <v>730</v>
      </c>
      <c s="31" t="s">
        <v>525</v>
      </c>
      <c s="32">
        <v>71.852</v>
      </c>
      <c s="33">
        <v>0</v>
      </c>
      <c s="33">
        <f>ROUND(ROUND(H45,2)*ROUND(G45,3),2)</f>
      </c>
      <c r="O45">
        <f>(I45*21)/100</f>
      </c>
      <c t="s">
        <v>33</v>
      </c>
    </row>
    <row r="46" spans="1:5" ht="12.75">
      <c r="A46" s="34" t="s">
        <v>61</v>
      </c>
      <c r="E46" s="35" t="s">
        <v>58</v>
      </c>
    </row>
    <row r="47" spans="1:5" ht="63.75">
      <c r="A47" s="36" t="s">
        <v>62</v>
      </c>
      <c r="E47" s="37" t="s">
        <v>5660</v>
      </c>
    </row>
    <row r="48" spans="1:5" ht="318.75">
      <c r="A48" t="s">
        <v>63</v>
      </c>
      <c r="E48" s="35" t="s">
        <v>4177</v>
      </c>
    </row>
    <row r="49" spans="1:16" ht="12.75">
      <c r="A49" s="24" t="s">
        <v>56</v>
      </c>
      <c s="29" t="s">
        <v>45</v>
      </c>
      <c s="29" t="s">
        <v>734</v>
      </c>
      <c s="24" t="s">
        <v>58</v>
      </c>
      <c s="30" t="s">
        <v>735</v>
      </c>
      <c s="31" t="s">
        <v>525</v>
      </c>
      <c s="32">
        <v>0.64</v>
      </c>
      <c s="33">
        <v>0</v>
      </c>
      <c s="33">
        <f>ROUND(ROUND(H49,2)*ROUND(G49,3),2)</f>
      </c>
      <c r="O49">
        <f>(I49*21)/100</f>
      </c>
      <c t="s">
        <v>33</v>
      </c>
    </row>
    <row r="50" spans="1:5" ht="12.75">
      <c r="A50" s="34" t="s">
        <v>61</v>
      </c>
      <c r="E50" s="35" t="s">
        <v>58</v>
      </c>
    </row>
    <row r="51" spans="1:5" ht="51">
      <c r="A51" s="36" t="s">
        <v>62</v>
      </c>
      <c r="E51" s="37" t="s">
        <v>5661</v>
      </c>
    </row>
    <row r="52" spans="1:5" ht="318.75">
      <c r="A52" t="s">
        <v>63</v>
      </c>
      <c r="E52" s="35" t="s">
        <v>4177</v>
      </c>
    </row>
    <row r="53" spans="1:16" ht="12.75">
      <c r="A53" s="24" t="s">
        <v>56</v>
      </c>
      <c s="29" t="s">
        <v>47</v>
      </c>
      <c s="29" t="s">
        <v>2861</v>
      </c>
      <c s="24" t="s">
        <v>58</v>
      </c>
      <c s="30" t="s">
        <v>2862</v>
      </c>
      <c s="31" t="s">
        <v>525</v>
      </c>
      <c s="32">
        <v>49.728</v>
      </c>
      <c s="33">
        <v>0</v>
      </c>
      <c s="33">
        <f>ROUND(ROUND(H53,2)*ROUND(G53,3),2)</f>
      </c>
      <c r="O53">
        <f>(I53*21)/100</f>
      </c>
      <c t="s">
        <v>33</v>
      </c>
    </row>
    <row r="54" spans="1:5" ht="12.75">
      <c r="A54" s="34" t="s">
        <v>61</v>
      </c>
      <c r="E54" s="35" t="s">
        <v>58</v>
      </c>
    </row>
    <row r="55" spans="1:5" ht="76.5">
      <c r="A55" s="36" t="s">
        <v>62</v>
      </c>
      <c r="E55" s="37" t="s">
        <v>5662</v>
      </c>
    </row>
    <row r="56" spans="1:5" ht="191.25">
      <c r="A56" t="s">
        <v>63</v>
      </c>
      <c r="E56" s="35" t="s">
        <v>4070</v>
      </c>
    </row>
    <row r="57" spans="1:16" ht="12.75">
      <c r="A57" s="24" t="s">
        <v>56</v>
      </c>
      <c s="29" t="s">
        <v>452</v>
      </c>
      <c s="29" t="s">
        <v>528</v>
      </c>
      <c s="24" t="s">
        <v>58</v>
      </c>
      <c s="30" t="s">
        <v>529</v>
      </c>
      <c s="31" t="s">
        <v>525</v>
      </c>
      <c s="32">
        <v>22.764</v>
      </c>
      <c s="33">
        <v>0</v>
      </c>
      <c s="33">
        <f>ROUND(ROUND(H57,2)*ROUND(G57,3),2)</f>
      </c>
      <c r="O57">
        <f>(I57*21)/100</f>
      </c>
      <c t="s">
        <v>33</v>
      </c>
    </row>
    <row r="58" spans="1:5" ht="12.75">
      <c r="A58" s="34" t="s">
        <v>61</v>
      </c>
      <c r="E58" s="35" t="s">
        <v>58</v>
      </c>
    </row>
    <row r="59" spans="1:5" ht="89.25">
      <c r="A59" s="36" t="s">
        <v>62</v>
      </c>
      <c r="E59" s="37" t="s">
        <v>5663</v>
      </c>
    </row>
    <row r="60" spans="1:5" ht="229.5">
      <c r="A60" t="s">
        <v>63</v>
      </c>
      <c r="E60" s="35" t="s">
        <v>1744</v>
      </c>
    </row>
    <row r="61" spans="1:16" ht="12.75">
      <c r="A61" s="24" t="s">
        <v>56</v>
      </c>
      <c s="29" t="s">
        <v>394</v>
      </c>
      <c s="29" t="s">
        <v>3782</v>
      </c>
      <c s="24" t="s">
        <v>58</v>
      </c>
      <c s="30" t="s">
        <v>3783</v>
      </c>
      <c s="31" t="s">
        <v>525</v>
      </c>
      <c s="32">
        <v>36.063</v>
      </c>
      <c s="33">
        <v>0</v>
      </c>
      <c s="33">
        <f>ROUND(ROUND(H61,2)*ROUND(G61,3),2)</f>
      </c>
      <c r="O61">
        <f>(I61*21)/100</f>
      </c>
      <c t="s">
        <v>33</v>
      </c>
    </row>
    <row r="62" spans="1:5" ht="12.75">
      <c r="A62" s="34" t="s">
        <v>61</v>
      </c>
      <c r="E62" s="35" t="s">
        <v>58</v>
      </c>
    </row>
    <row r="63" spans="1:5" ht="63.75">
      <c r="A63" s="36" t="s">
        <v>62</v>
      </c>
      <c r="E63" s="37" t="s">
        <v>5664</v>
      </c>
    </row>
    <row r="64" spans="1:5" ht="229.5">
      <c r="A64" t="s">
        <v>63</v>
      </c>
      <c r="E64" s="35" t="s">
        <v>4181</v>
      </c>
    </row>
    <row r="65" spans="1:18" ht="12.75" customHeight="1">
      <c r="A65" s="6" t="s">
        <v>53</v>
      </c>
      <c s="6"/>
      <c s="39" t="s">
        <v>92</v>
      </c>
      <c s="6"/>
      <c s="27" t="s">
        <v>4090</v>
      </c>
      <c s="6"/>
      <c s="6"/>
      <c s="6"/>
      <c s="40">
        <f>0+Q65</f>
      </c>
      <c r="O65">
        <f>0+R65</f>
      </c>
      <c r="Q65">
        <f>0+I66+I70+I74</f>
      </c>
      <c>
        <f>0+O66+O70+O74</f>
      </c>
    </row>
    <row r="66" spans="1:16" ht="12.75">
      <c r="A66" s="24" t="s">
        <v>56</v>
      </c>
      <c s="29" t="s">
        <v>50</v>
      </c>
      <c s="29" t="s">
        <v>4026</v>
      </c>
      <c s="24" t="s">
        <v>58</v>
      </c>
      <c s="30" t="s">
        <v>4810</v>
      </c>
      <c s="31" t="s">
        <v>525</v>
      </c>
      <c s="32">
        <v>3.115</v>
      </c>
      <c s="33">
        <v>0</v>
      </c>
      <c s="33">
        <f>ROUND(ROUND(H66,2)*ROUND(G66,3),2)</f>
      </c>
      <c r="O66">
        <f>(I66*21)/100</f>
      </c>
      <c t="s">
        <v>33</v>
      </c>
    </row>
    <row r="67" spans="1:5" ht="12.75">
      <c r="A67" s="34" t="s">
        <v>61</v>
      </c>
      <c r="E67" s="35" t="s">
        <v>58</v>
      </c>
    </row>
    <row r="68" spans="1:5" ht="76.5">
      <c r="A68" s="36" t="s">
        <v>62</v>
      </c>
      <c r="E68" s="37" t="s">
        <v>5665</v>
      </c>
    </row>
    <row r="69" spans="1:5" ht="369.75">
      <c r="A69" t="s">
        <v>63</v>
      </c>
      <c r="E69" s="35" t="s">
        <v>4812</v>
      </c>
    </row>
    <row r="70" spans="1:16" ht="12.75">
      <c r="A70" s="24" t="s">
        <v>56</v>
      </c>
      <c s="29" t="s">
        <v>52</v>
      </c>
      <c s="29" t="s">
        <v>4851</v>
      </c>
      <c s="24" t="s">
        <v>58</v>
      </c>
      <c s="30" t="s">
        <v>4852</v>
      </c>
      <c s="31" t="s">
        <v>906</v>
      </c>
      <c s="32">
        <v>0.023</v>
      </c>
      <c s="33">
        <v>0</v>
      </c>
      <c s="33">
        <f>ROUND(ROUND(H70,2)*ROUND(G70,3),2)</f>
      </c>
      <c r="O70">
        <f>(I70*21)/100</f>
      </c>
      <c t="s">
        <v>33</v>
      </c>
    </row>
    <row r="71" spans="1:5" ht="12.75">
      <c r="A71" s="34" t="s">
        <v>61</v>
      </c>
      <c r="E71" s="35" t="s">
        <v>58</v>
      </c>
    </row>
    <row r="72" spans="1:5" ht="63.75">
      <c r="A72" s="36" t="s">
        <v>62</v>
      </c>
      <c r="E72" s="37" t="s">
        <v>5666</v>
      </c>
    </row>
    <row r="73" spans="1:5" ht="267.75">
      <c r="A73" t="s">
        <v>63</v>
      </c>
      <c r="E73" s="35" t="s">
        <v>4715</v>
      </c>
    </row>
    <row r="74" spans="1:16" ht="12.75">
      <c r="A74" s="24" t="s">
        <v>56</v>
      </c>
      <c s="29" t="s">
        <v>67</v>
      </c>
      <c s="29" t="s">
        <v>4029</v>
      </c>
      <c s="24" t="s">
        <v>58</v>
      </c>
      <c s="30" t="s">
        <v>4030</v>
      </c>
      <c s="31" t="s">
        <v>906</v>
      </c>
      <c s="32">
        <v>0.155</v>
      </c>
      <c s="33">
        <v>0</v>
      </c>
      <c s="33">
        <f>ROUND(ROUND(H74,2)*ROUND(G74,3),2)</f>
      </c>
      <c r="O74">
        <f>(I74*21)/100</f>
      </c>
      <c t="s">
        <v>33</v>
      </c>
    </row>
    <row r="75" spans="1:5" ht="12.75">
      <c r="A75" s="34" t="s">
        <v>61</v>
      </c>
      <c r="E75" s="35" t="s">
        <v>58</v>
      </c>
    </row>
    <row r="76" spans="1:5" ht="63.75">
      <c r="A76" s="36" t="s">
        <v>62</v>
      </c>
      <c r="E76" s="37" t="s">
        <v>5667</v>
      </c>
    </row>
    <row r="77" spans="1:5" ht="267.75">
      <c r="A77" t="s">
        <v>63</v>
      </c>
      <c r="E77" s="35" t="s">
        <v>4715</v>
      </c>
    </row>
    <row r="78" spans="1:18" ht="12.75" customHeight="1">
      <c r="A78" s="6" t="s">
        <v>53</v>
      </c>
      <c s="6"/>
      <c s="39" t="s">
        <v>294</v>
      </c>
      <c s="6"/>
      <c s="27" t="s">
        <v>3246</v>
      </c>
      <c s="6"/>
      <c s="6"/>
      <c s="6"/>
      <c s="40">
        <f>0+Q78</f>
      </c>
      <c r="O78">
        <f>0+R78</f>
      </c>
      <c r="Q78">
        <f>0+I79+I83+I87</f>
      </c>
      <c>
        <f>0+O79+O83+O87</f>
      </c>
    </row>
    <row r="79" spans="1:16" ht="12.75">
      <c r="A79" s="24" t="s">
        <v>56</v>
      </c>
      <c s="29" t="s">
        <v>70</v>
      </c>
      <c s="29" t="s">
        <v>3941</v>
      </c>
      <c s="24" t="s">
        <v>58</v>
      </c>
      <c s="30" t="s">
        <v>3942</v>
      </c>
      <c s="31" t="s">
        <v>525</v>
      </c>
      <c s="32">
        <v>2.566</v>
      </c>
      <c s="33">
        <v>0</v>
      </c>
      <c s="33">
        <f>ROUND(ROUND(H79,2)*ROUND(G79,3),2)</f>
      </c>
      <c r="O79">
        <f>(I79*21)/100</f>
      </c>
      <c t="s">
        <v>33</v>
      </c>
    </row>
    <row r="80" spans="1:5" ht="12.75">
      <c r="A80" s="34" t="s">
        <v>61</v>
      </c>
      <c r="E80" s="35" t="s">
        <v>58</v>
      </c>
    </row>
    <row r="81" spans="1:5" ht="76.5">
      <c r="A81" s="36" t="s">
        <v>62</v>
      </c>
      <c r="E81" s="37" t="s">
        <v>5668</v>
      </c>
    </row>
    <row r="82" spans="1:5" ht="369.75">
      <c r="A82" t="s">
        <v>63</v>
      </c>
      <c r="E82" s="35" t="s">
        <v>4100</v>
      </c>
    </row>
    <row r="83" spans="1:16" ht="12.75">
      <c r="A83" s="24" t="s">
        <v>56</v>
      </c>
      <c s="29" t="s">
        <v>74</v>
      </c>
      <c s="29" t="s">
        <v>3251</v>
      </c>
      <c s="24" t="s">
        <v>58</v>
      </c>
      <c s="30" t="s">
        <v>3252</v>
      </c>
      <c s="31" t="s">
        <v>525</v>
      </c>
      <c s="32">
        <v>2.168</v>
      </c>
      <c s="33">
        <v>0</v>
      </c>
      <c s="33">
        <f>ROUND(ROUND(H83,2)*ROUND(G83,3),2)</f>
      </c>
      <c r="O83">
        <f>(I83*21)/100</f>
      </c>
      <c t="s">
        <v>33</v>
      </c>
    </row>
    <row r="84" spans="1:5" ht="12.75">
      <c r="A84" s="34" t="s">
        <v>61</v>
      </c>
      <c r="E84" s="35" t="s">
        <v>58</v>
      </c>
    </row>
    <row r="85" spans="1:5" ht="76.5">
      <c r="A85" s="36" t="s">
        <v>62</v>
      </c>
      <c r="E85" s="37" t="s">
        <v>5669</v>
      </c>
    </row>
    <row r="86" spans="1:5" ht="102">
      <c r="A86" t="s">
        <v>63</v>
      </c>
      <c r="E86" s="35" t="s">
        <v>4199</v>
      </c>
    </row>
    <row r="87" spans="1:16" ht="12.75">
      <c r="A87" s="24" t="s">
        <v>56</v>
      </c>
      <c s="29" t="s">
        <v>77</v>
      </c>
      <c s="29" t="s">
        <v>4200</v>
      </c>
      <c s="24" t="s">
        <v>58</v>
      </c>
      <c s="30" t="s">
        <v>4201</v>
      </c>
      <c s="31" t="s">
        <v>525</v>
      </c>
      <c s="32">
        <v>0.576</v>
      </c>
      <c s="33">
        <v>0</v>
      </c>
      <c s="33">
        <f>ROUND(ROUND(H87,2)*ROUND(G87,3),2)</f>
      </c>
      <c r="O87">
        <f>(I87*21)/100</f>
      </c>
      <c t="s">
        <v>33</v>
      </c>
    </row>
    <row r="88" spans="1:5" ht="12.75">
      <c r="A88" s="34" t="s">
        <v>61</v>
      </c>
      <c r="E88" s="35" t="s">
        <v>58</v>
      </c>
    </row>
    <row r="89" spans="1:5" ht="51">
      <c r="A89" s="36" t="s">
        <v>62</v>
      </c>
      <c r="E89" s="37" t="s">
        <v>5670</v>
      </c>
    </row>
    <row r="90" spans="1:5" ht="357">
      <c r="A90" t="s">
        <v>63</v>
      </c>
      <c r="E90" s="35" t="s">
        <v>4203</v>
      </c>
    </row>
    <row r="91" spans="1:18" ht="12.75" customHeight="1">
      <c r="A91" s="6" t="s">
        <v>53</v>
      </c>
      <c s="6"/>
      <c s="39" t="s">
        <v>3281</v>
      </c>
      <c s="6"/>
      <c s="27" t="s">
        <v>4737</v>
      </c>
      <c s="6"/>
      <c s="6"/>
      <c s="6"/>
      <c s="40">
        <f>0+Q91</f>
      </c>
      <c r="O91">
        <f>0+R91</f>
      </c>
      <c r="Q91">
        <f>0+I92+I96</f>
      </c>
      <c>
        <f>0+O92+O96</f>
      </c>
    </row>
    <row r="92" spans="1:16" ht="25.5">
      <c r="A92" s="24" t="s">
        <v>56</v>
      </c>
      <c s="29" t="s">
        <v>80</v>
      </c>
      <c s="29" t="s">
        <v>3283</v>
      </c>
      <c s="24" t="s">
        <v>58</v>
      </c>
      <c s="30" t="s">
        <v>3284</v>
      </c>
      <c s="31" t="s">
        <v>936</v>
      </c>
      <c s="32">
        <v>30.975</v>
      </c>
      <c s="33">
        <v>0</v>
      </c>
      <c s="33">
        <f>ROUND(ROUND(H92,2)*ROUND(G92,3),2)</f>
      </c>
      <c r="O92">
        <f>(I92*21)/100</f>
      </c>
      <c t="s">
        <v>33</v>
      </c>
    </row>
    <row r="93" spans="1:5" ht="12.75">
      <c r="A93" s="34" t="s">
        <v>61</v>
      </c>
      <c r="E93" s="35" t="s">
        <v>58</v>
      </c>
    </row>
    <row r="94" spans="1:5" ht="63.75">
      <c r="A94" s="36" t="s">
        <v>62</v>
      </c>
      <c r="E94" s="37" t="s">
        <v>5671</v>
      </c>
    </row>
    <row r="95" spans="1:5" ht="191.25">
      <c r="A95" t="s">
        <v>63</v>
      </c>
      <c r="E95" s="35" t="s">
        <v>4741</v>
      </c>
    </row>
    <row r="96" spans="1:16" ht="12.75">
      <c r="A96" s="24" t="s">
        <v>56</v>
      </c>
      <c s="29" t="s">
        <v>83</v>
      </c>
      <c s="29" t="s">
        <v>4746</v>
      </c>
      <c s="24" t="s">
        <v>58</v>
      </c>
      <c s="30" t="s">
        <v>4747</v>
      </c>
      <c s="31" t="s">
        <v>936</v>
      </c>
      <c s="32">
        <v>30.975</v>
      </c>
      <c s="33">
        <v>0</v>
      </c>
      <c s="33">
        <f>ROUND(ROUND(H96,2)*ROUND(G96,3),2)</f>
      </c>
      <c r="O96">
        <f>(I96*21)/100</f>
      </c>
      <c t="s">
        <v>33</v>
      </c>
    </row>
    <row r="97" spans="1:5" ht="12.75">
      <c r="A97" s="34" t="s">
        <v>61</v>
      </c>
      <c r="E97" s="35" t="s">
        <v>58</v>
      </c>
    </row>
    <row r="98" spans="1:5" ht="51">
      <c r="A98" s="36" t="s">
        <v>62</v>
      </c>
      <c r="E98" s="37" t="s">
        <v>5672</v>
      </c>
    </row>
    <row r="99" spans="1:5" ht="38.25">
      <c r="A99" t="s">
        <v>63</v>
      </c>
      <c r="E99" s="35" t="s">
        <v>4745</v>
      </c>
    </row>
    <row r="100" spans="1:18" ht="12.75" customHeight="1">
      <c r="A100" s="6" t="s">
        <v>53</v>
      </c>
      <c s="6"/>
      <c s="39" t="s">
        <v>219</v>
      </c>
      <c s="6"/>
      <c s="27" t="s">
        <v>3287</v>
      </c>
      <c s="6"/>
      <c s="6"/>
      <c s="6"/>
      <c s="40">
        <f>0+Q100</f>
      </c>
      <c r="O100">
        <f>0+R100</f>
      </c>
      <c r="Q100">
        <f>0+I101</f>
      </c>
      <c>
        <f>0+O101</f>
      </c>
    </row>
    <row r="101" spans="1:16" ht="12.75">
      <c r="A101" s="24" t="s">
        <v>56</v>
      </c>
      <c s="29" t="s">
        <v>276</v>
      </c>
      <c s="29" t="s">
        <v>5673</v>
      </c>
      <c s="24" t="s">
        <v>58</v>
      </c>
      <c s="30" t="s">
        <v>5674</v>
      </c>
      <c s="31" t="s">
        <v>98</v>
      </c>
      <c s="32">
        <v>1</v>
      </c>
      <c s="33">
        <v>0</v>
      </c>
      <c s="33">
        <f>ROUND(ROUND(H101,2)*ROUND(G101,3),2)</f>
      </c>
      <c r="O101">
        <f>(I101*21)/100</f>
      </c>
      <c t="s">
        <v>33</v>
      </c>
    </row>
    <row r="102" spans="1:5" ht="12.75">
      <c r="A102" s="34" t="s">
        <v>61</v>
      </c>
      <c r="E102" s="35" t="s">
        <v>58</v>
      </c>
    </row>
    <row r="103" spans="1:5" ht="51">
      <c r="A103" s="36" t="s">
        <v>62</v>
      </c>
      <c r="E103" s="37" t="s">
        <v>5675</v>
      </c>
    </row>
    <row r="104" spans="1:5" ht="409.5">
      <c r="A104" t="s">
        <v>63</v>
      </c>
      <c r="E104" s="35" t="s">
        <v>5676</v>
      </c>
    </row>
    <row r="105" spans="1:18" ht="12.75" customHeight="1">
      <c r="A105" s="6" t="s">
        <v>53</v>
      </c>
      <c s="6"/>
      <c s="39" t="s">
        <v>402</v>
      </c>
      <c s="6"/>
      <c s="27" t="s">
        <v>4124</v>
      </c>
      <c s="6"/>
      <c s="6"/>
      <c s="6"/>
      <c s="40">
        <f>0+Q105</f>
      </c>
      <c r="O105">
        <f>0+R105</f>
      </c>
      <c r="Q105">
        <f>0+I106+I110+I114+I118+I122+I126+I130</f>
      </c>
      <c>
        <f>0+O106+O110+O114+O118+O122+O126+O130</f>
      </c>
    </row>
    <row r="106" spans="1:16" ht="12.75">
      <c r="A106" s="24" t="s">
        <v>56</v>
      </c>
      <c s="29" t="s">
        <v>252</v>
      </c>
      <c s="29" t="s">
        <v>5562</v>
      </c>
      <c s="24" t="s">
        <v>58</v>
      </c>
      <c s="30" t="s">
        <v>5563</v>
      </c>
      <c s="31" t="s">
        <v>525</v>
      </c>
      <c s="32">
        <v>12.888</v>
      </c>
      <c s="33">
        <v>0</v>
      </c>
      <c s="33">
        <f>ROUND(ROUND(H106,2)*ROUND(G106,3),2)</f>
      </c>
      <c r="O106">
        <f>(I106*21)/100</f>
      </c>
      <c t="s">
        <v>33</v>
      </c>
    </row>
    <row r="107" spans="1:5" ht="12.75">
      <c r="A107" s="34" t="s">
        <v>61</v>
      </c>
      <c r="E107" s="35" t="s">
        <v>58</v>
      </c>
    </row>
    <row r="108" spans="1:5" ht="51">
      <c r="A108" s="36" t="s">
        <v>62</v>
      </c>
      <c r="E108" s="37" t="s">
        <v>5677</v>
      </c>
    </row>
    <row r="109" spans="1:5" ht="102">
      <c r="A109" t="s">
        <v>63</v>
      </c>
      <c r="E109" s="35" t="s">
        <v>4468</v>
      </c>
    </row>
    <row r="110" spans="1:16" ht="12.75">
      <c r="A110" s="24" t="s">
        <v>56</v>
      </c>
      <c s="29" t="s">
        <v>86</v>
      </c>
      <c s="29" t="s">
        <v>4469</v>
      </c>
      <c s="24" t="s">
        <v>58</v>
      </c>
      <c s="30" t="s">
        <v>4470</v>
      </c>
      <c s="31" t="s">
        <v>525</v>
      </c>
      <c s="32">
        <v>5.122</v>
      </c>
      <c s="33">
        <v>0</v>
      </c>
      <c s="33">
        <f>ROUND(ROUND(H110,2)*ROUND(G110,3),2)</f>
      </c>
      <c r="O110">
        <f>(I110*21)/100</f>
      </c>
      <c t="s">
        <v>33</v>
      </c>
    </row>
    <row r="111" spans="1:5" ht="12.75">
      <c r="A111" s="34" t="s">
        <v>61</v>
      </c>
      <c r="E111" s="35" t="s">
        <v>58</v>
      </c>
    </row>
    <row r="112" spans="1:5" ht="63.75">
      <c r="A112" s="36" t="s">
        <v>62</v>
      </c>
      <c r="E112" s="37" t="s">
        <v>5678</v>
      </c>
    </row>
    <row r="113" spans="1:5" ht="102">
      <c r="A113" t="s">
        <v>63</v>
      </c>
      <c r="E113" s="35" t="s">
        <v>4468</v>
      </c>
    </row>
    <row r="114" spans="1:16" ht="12.75">
      <c r="A114" s="24" t="s">
        <v>56</v>
      </c>
      <c s="29" t="s">
        <v>89</v>
      </c>
      <c s="29" t="s">
        <v>5498</v>
      </c>
      <c s="24" t="s">
        <v>58</v>
      </c>
      <c s="30" t="s">
        <v>5499</v>
      </c>
      <c s="31" t="s">
        <v>906</v>
      </c>
      <c s="32">
        <v>2.699</v>
      </c>
      <c s="33">
        <v>0</v>
      </c>
      <c s="33">
        <f>ROUND(ROUND(H114,2)*ROUND(G114,3),2)</f>
      </c>
      <c r="O114">
        <f>(I114*21)/100</f>
      </c>
      <c t="s">
        <v>33</v>
      </c>
    </row>
    <row r="115" spans="1:5" ht="12.75">
      <c r="A115" s="34" t="s">
        <v>61</v>
      </c>
      <c r="E115" s="35" t="s">
        <v>58</v>
      </c>
    </row>
    <row r="116" spans="1:5" ht="51">
      <c r="A116" s="36" t="s">
        <v>62</v>
      </c>
      <c r="E116" s="37" t="s">
        <v>5679</v>
      </c>
    </row>
    <row r="117" spans="1:5" ht="102">
      <c r="A117" t="s">
        <v>63</v>
      </c>
      <c r="E117" s="35" t="s">
        <v>5501</v>
      </c>
    </row>
    <row r="118" spans="1:16" ht="12.75">
      <c r="A118" s="24" t="s">
        <v>56</v>
      </c>
      <c s="29" t="s">
        <v>92</v>
      </c>
      <c s="29" t="s">
        <v>5680</v>
      </c>
      <c s="24" t="s">
        <v>58</v>
      </c>
      <c s="30" t="s">
        <v>5681</v>
      </c>
      <c s="31" t="s">
        <v>936</v>
      </c>
      <c s="32">
        <v>14.28</v>
      </c>
      <c s="33">
        <v>0</v>
      </c>
      <c s="33">
        <f>ROUND(ROUND(H118,2)*ROUND(G118,3),2)</f>
      </c>
      <c r="O118">
        <f>(I118*21)/100</f>
      </c>
      <c t="s">
        <v>33</v>
      </c>
    </row>
    <row r="119" spans="1:5" ht="12.75">
      <c r="A119" s="34" t="s">
        <v>61</v>
      </c>
      <c r="E119" s="35" t="s">
        <v>58</v>
      </c>
    </row>
    <row r="120" spans="1:5" ht="51">
      <c r="A120" s="36" t="s">
        <v>62</v>
      </c>
      <c r="E120" s="37" t="s">
        <v>5682</v>
      </c>
    </row>
    <row r="121" spans="1:5" ht="76.5">
      <c r="A121" t="s">
        <v>63</v>
      </c>
      <c r="E121" s="35" t="s">
        <v>4588</v>
      </c>
    </row>
    <row r="122" spans="1:16" ht="25.5">
      <c r="A122" s="24" t="s">
        <v>56</v>
      </c>
      <c s="29" t="s">
        <v>279</v>
      </c>
      <c s="29" t="s">
        <v>5173</v>
      </c>
      <c s="24" t="s">
        <v>58</v>
      </c>
      <c s="30" t="s">
        <v>5174</v>
      </c>
      <c s="31" t="s">
        <v>98</v>
      </c>
      <c s="32">
        <v>1</v>
      </c>
      <c s="33">
        <v>0</v>
      </c>
      <c s="33">
        <f>ROUND(ROUND(H122,2)*ROUND(G122,3),2)</f>
      </c>
      <c r="O122">
        <f>(I122*21)/100</f>
      </c>
      <c t="s">
        <v>33</v>
      </c>
    </row>
    <row r="123" spans="1:5" ht="12.75">
      <c r="A123" s="34" t="s">
        <v>61</v>
      </c>
      <c r="E123" s="35" t="s">
        <v>58</v>
      </c>
    </row>
    <row r="124" spans="1:5" ht="51">
      <c r="A124" s="36" t="s">
        <v>62</v>
      </c>
      <c r="E124" s="37" t="s">
        <v>5683</v>
      </c>
    </row>
    <row r="125" spans="1:5" ht="89.25">
      <c r="A125" t="s">
        <v>63</v>
      </c>
      <c r="E125" s="35" t="s">
        <v>5147</v>
      </c>
    </row>
    <row r="126" spans="1:16" ht="12.75">
      <c r="A126" s="24" t="s">
        <v>56</v>
      </c>
      <c s="29" t="s">
        <v>282</v>
      </c>
      <c s="29" t="s">
        <v>5176</v>
      </c>
      <c s="24" t="s">
        <v>58</v>
      </c>
      <c s="30" t="s">
        <v>5177</v>
      </c>
      <c s="31" t="s">
        <v>60</v>
      </c>
      <c s="32">
        <v>6</v>
      </c>
      <c s="33">
        <v>0</v>
      </c>
      <c s="33">
        <f>ROUND(ROUND(H126,2)*ROUND(G126,3),2)</f>
      </c>
      <c r="O126">
        <f>(I126*21)/100</f>
      </c>
      <c t="s">
        <v>33</v>
      </c>
    </row>
    <row r="127" spans="1:5" ht="12.75">
      <c r="A127" s="34" t="s">
        <v>61</v>
      </c>
      <c r="E127" s="35" t="s">
        <v>58</v>
      </c>
    </row>
    <row r="128" spans="1:5" ht="51">
      <c r="A128" s="36" t="s">
        <v>62</v>
      </c>
      <c r="E128" s="37" t="s">
        <v>5684</v>
      </c>
    </row>
    <row r="129" spans="1:5" ht="38.25">
      <c r="A129" t="s">
        <v>63</v>
      </c>
      <c r="E129" s="35" t="s">
        <v>4831</v>
      </c>
    </row>
    <row r="130" spans="1:16" ht="12.75">
      <c r="A130" s="24" t="s">
        <v>56</v>
      </c>
      <c s="29" t="s">
        <v>421</v>
      </c>
      <c s="29" t="s">
        <v>5179</v>
      </c>
      <c s="24" t="s">
        <v>58</v>
      </c>
      <c s="30" t="s">
        <v>4772</v>
      </c>
      <c s="31" t="s">
        <v>98</v>
      </c>
      <c s="32">
        <v>1</v>
      </c>
      <c s="33">
        <v>0</v>
      </c>
      <c s="33">
        <f>ROUND(ROUND(H130,2)*ROUND(G130,3),2)</f>
      </c>
      <c r="O130">
        <f>(I130*21)/100</f>
      </c>
      <c t="s">
        <v>33</v>
      </c>
    </row>
    <row r="131" spans="1:5" ht="12.75">
      <c r="A131" s="34" t="s">
        <v>61</v>
      </c>
      <c r="E131" s="35" t="s">
        <v>58</v>
      </c>
    </row>
    <row r="132" spans="1:5" ht="63.75">
      <c r="A132" s="36" t="s">
        <v>62</v>
      </c>
      <c r="E132" s="37" t="s">
        <v>5149</v>
      </c>
    </row>
    <row r="133" spans="1:5" ht="25.5">
      <c r="A133" t="s">
        <v>63</v>
      </c>
      <c r="E133" s="35" t="s">
        <v>4774</v>
      </c>
    </row>
    <row r="134" spans="1:18" ht="12.75" customHeight="1">
      <c r="A134" s="6" t="s">
        <v>53</v>
      </c>
      <c s="6"/>
      <c s="39" t="s">
        <v>902</v>
      </c>
      <c s="6"/>
      <c s="27" t="s">
        <v>903</v>
      </c>
      <c s="6"/>
      <c s="6"/>
      <c s="6"/>
      <c s="40">
        <f>0+Q134</f>
      </c>
      <c r="O134">
        <f>0+R134</f>
      </c>
      <c r="Q134">
        <f>0+I135+I139+I143+I147+I151</f>
      </c>
      <c>
        <f>0+O135+O139+O143+O147+O151</f>
      </c>
    </row>
    <row r="135" spans="1:16" ht="25.5">
      <c r="A135" s="24" t="s">
        <v>56</v>
      </c>
      <c s="29" t="s">
        <v>95</v>
      </c>
      <c s="29" t="s">
        <v>904</v>
      </c>
      <c s="24" t="s">
        <v>58</v>
      </c>
      <c s="30" t="s">
        <v>5150</v>
      </c>
      <c s="31" t="s">
        <v>906</v>
      </c>
      <c s="32">
        <v>103.811</v>
      </c>
      <c s="33">
        <v>0</v>
      </c>
      <c s="33">
        <f>ROUND(ROUND(H135,2)*ROUND(G135,3),2)</f>
      </c>
      <c r="O135">
        <f>(I135*21)/100</f>
      </c>
      <c t="s">
        <v>33</v>
      </c>
    </row>
    <row r="136" spans="1:5" ht="12.75">
      <c r="A136" s="34" t="s">
        <v>61</v>
      </c>
      <c r="E136" s="35" t="s">
        <v>58</v>
      </c>
    </row>
    <row r="137" spans="1:5" ht="76.5">
      <c r="A137" s="36" t="s">
        <v>62</v>
      </c>
      <c r="E137" s="37" t="s">
        <v>5685</v>
      </c>
    </row>
    <row r="138" spans="1:5" ht="178.5">
      <c r="A138" t="s">
        <v>63</v>
      </c>
      <c r="E138" s="35" t="s">
        <v>4787</v>
      </c>
    </row>
    <row r="139" spans="1:16" ht="25.5">
      <c r="A139" s="24" t="s">
        <v>56</v>
      </c>
      <c s="29" t="s">
        <v>99</v>
      </c>
      <c s="29" t="s">
        <v>910</v>
      </c>
      <c s="24" t="s">
        <v>58</v>
      </c>
      <c s="30" t="s">
        <v>5152</v>
      </c>
      <c s="31" t="s">
        <v>906</v>
      </c>
      <c s="32">
        <v>12.293</v>
      </c>
      <c s="33">
        <v>0</v>
      </c>
      <c s="33">
        <f>ROUND(ROUND(H139,2)*ROUND(G139,3),2)</f>
      </c>
      <c r="O139">
        <f>(I139*21)/100</f>
      </c>
      <c t="s">
        <v>33</v>
      </c>
    </row>
    <row r="140" spans="1:5" ht="12.75">
      <c r="A140" s="34" t="s">
        <v>61</v>
      </c>
      <c r="E140" s="35" t="s">
        <v>58</v>
      </c>
    </row>
    <row r="141" spans="1:5" ht="51">
      <c r="A141" s="36" t="s">
        <v>62</v>
      </c>
      <c r="E141" s="37" t="s">
        <v>5686</v>
      </c>
    </row>
    <row r="142" spans="1:5" ht="178.5">
      <c r="A142" t="s">
        <v>63</v>
      </c>
      <c r="E142" s="35" t="s">
        <v>4787</v>
      </c>
    </row>
    <row r="143" spans="1:16" ht="25.5">
      <c r="A143" s="24" t="s">
        <v>56</v>
      </c>
      <c s="29" t="s">
        <v>102</v>
      </c>
      <c s="29" t="s">
        <v>3525</v>
      </c>
      <c s="24" t="s">
        <v>58</v>
      </c>
      <c s="30" t="s">
        <v>5154</v>
      </c>
      <c s="31" t="s">
        <v>906</v>
      </c>
      <c s="32">
        <v>35.82</v>
      </c>
      <c s="33">
        <v>0</v>
      </c>
      <c s="33">
        <f>ROUND(ROUND(H143,2)*ROUND(G143,3),2)</f>
      </c>
      <c r="O143">
        <f>(I143*21)/100</f>
      </c>
      <c t="s">
        <v>33</v>
      </c>
    </row>
    <row r="144" spans="1:5" ht="12.75">
      <c r="A144" s="34" t="s">
        <v>61</v>
      </c>
      <c r="E144" s="35" t="s">
        <v>58</v>
      </c>
    </row>
    <row r="145" spans="1:5" ht="63.75">
      <c r="A145" s="36" t="s">
        <v>62</v>
      </c>
      <c r="E145" s="37" t="s">
        <v>5687</v>
      </c>
    </row>
    <row r="146" spans="1:5" ht="178.5">
      <c r="A146" t="s">
        <v>63</v>
      </c>
      <c r="E146" s="35" t="s">
        <v>5156</v>
      </c>
    </row>
    <row r="147" spans="1:16" ht="25.5">
      <c r="A147" s="24" t="s">
        <v>56</v>
      </c>
      <c s="29" t="s">
        <v>105</v>
      </c>
      <c s="29" t="s">
        <v>2098</v>
      </c>
      <c s="24" t="s">
        <v>58</v>
      </c>
      <c s="30" t="s">
        <v>5688</v>
      </c>
      <c s="31" t="s">
        <v>906</v>
      </c>
      <c s="32">
        <v>0.061</v>
      </c>
      <c s="33">
        <v>0</v>
      </c>
      <c s="33">
        <f>ROUND(ROUND(H147,2)*ROUND(G147,3),2)</f>
      </c>
      <c r="O147">
        <f>(I147*21)/100</f>
      </c>
      <c t="s">
        <v>33</v>
      </c>
    </row>
    <row r="148" spans="1:5" ht="12.75">
      <c r="A148" s="34" t="s">
        <v>61</v>
      </c>
      <c r="E148" s="35" t="s">
        <v>58</v>
      </c>
    </row>
    <row r="149" spans="1:5" ht="51">
      <c r="A149" s="36" t="s">
        <v>62</v>
      </c>
      <c r="E149" s="37" t="s">
        <v>5689</v>
      </c>
    </row>
    <row r="150" spans="1:5" ht="191.25">
      <c r="A150" t="s">
        <v>63</v>
      </c>
      <c r="E150" s="35" t="s">
        <v>5690</v>
      </c>
    </row>
    <row r="151" spans="1:16" ht="25.5">
      <c r="A151" s="24" t="s">
        <v>56</v>
      </c>
      <c s="29" t="s">
        <v>258</v>
      </c>
      <c s="29" t="s">
        <v>2100</v>
      </c>
      <c s="24" t="s">
        <v>58</v>
      </c>
      <c s="30" t="s">
        <v>5568</v>
      </c>
      <c s="31" t="s">
        <v>906</v>
      </c>
      <c s="32">
        <v>2.699</v>
      </c>
      <c s="33">
        <v>0</v>
      </c>
      <c s="33">
        <f>ROUND(ROUND(H151,2)*ROUND(G151,3),2)</f>
      </c>
      <c r="O151">
        <f>(I151*21)/100</f>
      </c>
      <c t="s">
        <v>33</v>
      </c>
    </row>
    <row r="152" spans="1:5" ht="12.75">
      <c r="A152" s="34" t="s">
        <v>61</v>
      </c>
      <c r="E152" s="35" t="s">
        <v>58</v>
      </c>
    </row>
    <row r="153" spans="1:5" ht="51">
      <c r="A153" s="36" t="s">
        <v>62</v>
      </c>
      <c r="E153" s="37" t="s">
        <v>5691</v>
      </c>
    </row>
    <row r="154" spans="1:5" ht="178.5">
      <c r="A154" t="s">
        <v>63</v>
      </c>
      <c r="E154"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5.xml><?xml version="1.0" encoding="utf-8"?>
<worksheet xmlns="http://schemas.openxmlformats.org/spreadsheetml/2006/main" xmlns:r="http://schemas.openxmlformats.org/officeDocument/2006/relationships">
  <sheetPr>
    <pageSetUpPr fitToPage="1"/>
  </sheetPr>
  <dimension ref="A1:R16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0+O11+O32+O65+O78+O91+O100+O105+O138</f>
      </c>
      <c t="s">
        <v>32</v>
      </c>
    </row>
    <row r="3" spans="1:16" ht="15" customHeight="1">
      <c r="A3" t="s">
        <v>12</v>
      </c>
      <c s="12" t="s">
        <v>14</v>
      </c>
      <c s="13" t="s">
        <v>15</v>
      </c>
      <c s="1"/>
      <c s="14" t="s">
        <v>16</v>
      </c>
      <c s="1"/>
      <c s="9"/>
      <c s="8" t="s">
        <v>5692</v>
      </c>
      <c s="41">
        <f>0+I11+I32+I65+I78+I91+I100+I105+I138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5692</v>
      </c>
      <c s="6"/>
      <c s="18" t="s">
        <v>5693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267</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270</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273</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276</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279</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4693</v>
      </c>
      <c s="24" t="s">
        <v>58</v>
      </c>
      <c s="30" t="s">
        <v>4694</v>
      </c>
      <c s="31" t="s">
        <v>936</v>
      </c>
      <c s="32">
        <v>40</v>
      </c>
      <c s="33">
        <v>0</v>
      </c>
      <c s="33">
        <f>ROUND(ROUND(H33,2)*ROUND(G33,3),2)</f>
      </c>
      <c r="O33">
        <f>(I33*21)/100</f>
      </c>
      <c t="s">
        <v>33</v>
      </c>
    </row>
    <row r="34" spans="1:5" ht="12.75">
      <c r="A34" s="34" t="s">
        <v>61</v>
      </c>
      <c r="E34" s="35" t="s">
        <v>58</v>
      </c>
    </row>
    <row r="35" spans="1:5" ht="51">
      <c r="A35" s="36" t="s">
        <v>62</v>
      </c>
      <c r="E35" s="37" t="s">
        <v>5694</v>
      </c>
    </row>
    <row r="36" spans="1:5" ht="12.75">
      <c r="A36" t="s">
        <v>63</v>
      </c>
      <c r="E36" s="35" t="s">
        <v>4696</v>
      </c>
    </row>
    <row r="37" spans="1:16" ht="12.75">
      <c r="A37" s="24" t="s">
        <v>56</v>
      </c>
      <c s="29" t="s">
        <v>33</v>
      </c>
      <c s="29" t="s">
        <v>5206</v>
      </c>
      <c s="24" t="s">
        <v>58</v>
      </c>
      <c s="30" t="s">
        <v>5207</v>
      </c>
      <c s="31" t="s">
        <v>525</v>
      </c>
      <c s="32">
        <v>10.008</v>
      </c>
      <c s="33">
        <v>0</v>
      </c>
      <c s="33">
        <f>ROUND(ROUND(H37,2)*ROUND(G37,3),2)</f>
      </c>
      <c r="O37">
        <f>(I37*21)/100</f>
      </c>
      <c t="s">
        <v>33</v>
      </c>
    </row>
    <row r="38" spans="1:5" ht="12.75">
      <c r="A38" s="34" t="s">
        <v>61</v>
      </c>
      <c r="E38" s="35" t="s">
        <v>58</v>
      </c>
    </row>
    <row r="39" spans="1:5" ht="51">
      <c r="A39" s="36" t="s">
        <v>62</v>
      </c>
      <c r="E39" s="37" t="s">
        <v>5695</v>
      </c>
    </row>
    <row r="40" spans="1:5" ht="76.5">
      <c r="A40" t="s">
        <v>63</v>
      </c>
      <c r="E40" s="35" t="s">
        <v>4801</v>
      </c>
    </row>
    <row r="41" spans="1:16" ht="12.75">
      <c r="A41" s="24" t="s">
        <v>56</v>
      </c>
      <c s="29" t="s">
        <v>32</v>
      </c>
      <c s="29" t="s">
        <v>4803</v>
      </c>
      <c s="24" t="s">
        <v>58</v>
      </c>
      <c s="30" t="s">
        <v>4804</v>
      </c>
      <c s="31" t="s">
        <v>525</v>
      </c>
      <c s="32">
        <v>18</v>
      </c>
      <c s="33">
        <v>0</v>
      </c>
      <c s="33">
        <f>ROUND(ROUND(H41,2)*ROUND(G41,3),2)</f>
      </c>
      <c r="O41">
        <f>(I41*21)/100</f>
      </c>
      <c t="s">
        <v>33</v>
      </c>
    </row>
    <row r="42" spans="1:5" ht="12.75">
      <c r="A42" s="34" t="s">
        <v>61</v>
      </c>
      <c r="E42" s="35" t="s">
        <v>58</v>
      </c>
    </row>
    <row r="43" spans="1:5" ht="51">
      <c r="A43" s="36" t="s">
        <v>62</v>
      </c>
      <c r="E43" s="37" t="s">
        <v>5696</v>
      </c>
    </row>
    <row r="44" spans="1:5" ht="63.75">
      <c r="A44" t="s">
        <v>63</v>
      </c>
      <c r="E44" s="35" t="s">
        <v>4175</v>
      </c>
    </row>
    <row r="45" spans="1:16" ht="12.75">
      <c r="A45" s="24" t="s">
        <v>56</v>
      </c>
      <c s="29" t="s">
        <v>43</v>
      </c>
      <c s="29" t="s">
        <v>729</v>
      </c>
      <c s="24" t="s">
        <v>58</v>
      </c>
      <c s="30" t="s">
        <v>730</v>
      </c>
      <c s="31" t="s">
        <v>525</v>
      </c>
      <c s="32">
        <v>49.176</v>
      </c>
      <c s="33">
        <v>0</v>
      </c>
      <c s="33">
        <f>ROUND(ROUND(H45,2)*ROUND(G45,3),2)</f>
      </c>
      <c r="O45">
        <f>(I45*21)/100</f>
      </c>
      <c t="s">
        <v>33</v>
      </c>
    </row>
    <row r="46" spans="1:5" ht="12.75">
      <c r="A46" s="34" t="s">
        <v>61</v>
      </c>
      <c r="E46" s="35" t="s">
        <v>58</v>
      </c>
    </row>
    <row r="47" spans="1:5" ht="76.5">
      <c r="A47" s="36" t="s">
        <v>62</v>
      </c>
      <c r="E47" s="37" t="s">
        <v>5697</v>
      </c>
    </row>
    <row r="48" spans="1:5" ht="318.75">
      <c r="A48" t="s">
        <v>63</v>
      </c>
      <c r="E48" s="35" t="s">
        <v>4177</v>
      </c>
    </row>
    <row r="49" spans="1:16" ht="12.75">
      <c r="A49" s="24" t="s">
        <v>56</v>
      </c>
      <c s="29" t="s">
        <v>45</v>
      </c>
      <c s="29" t="s">
        <v>734</v>
      </c>
      <c s="24" t="s">
        <v>58</v>
      </c>
      <c s="30" t="s">
        <v>735</v>
      </c>
      <c s="31" t="s">
        <v>525</v>
      </c>
      <c s="32">
        <v>0.68</v>
      </c>
      <c s="33">
        <v>0</v>
      </c>
      <c s="33">
        <f>ROUND(ROUND(H49,2)*ROUND(G49,3),2)</f>
      </c>
      <c r="O49">
        <f>(I49*21)/100</f>
      </c>
      <c t="s">
        <v>33</v>
      </c>
    </row>
    <row r="50" spans="1:5" ht="12.75">
      <c r="A50" s="34" t="s">
        <v>61</v>
      </c>
      <c r="E50" s="35" t="s">
        <v>58</v>
      </c>
    </row>
    <row r="51" spans="1:5" ht="51">
      <c r="A51" s="36" t="s">
        <v>62</v>
      </c>
      <c r="E51" s="37" t="s">
        <v>5698</v>
      </c>
    </row>
    <row r="52" spans="1:5" ht="318.75">
      <c r="A52" t="s">
        <v>63</v>
      </c>
      <c r="E52" s="35" t="s">
        <v>4177</v>
      </c>
    </row>
    <row r="53" spans="1:16" ht="12.75">
      <c r="A53" s="24" t="s">
        <v>56</v>
      </c>
      <c s="29" t="s">
        <v>47</v>
      </c>
      <c s="29" t="s">
        <v>2861</v>
      </c>
      <c s="24" t="s">
        <v>58</v>
      </c>
      <c s="30" t="s">
        <v>2862</v>
      </c>
      <c s="31" t="s">
        <v>525</v>
      </c>
      <c s="32">
        <v>26.499</v>
      </c>
      <c s="33">
        <v>0</v>
      </c>
      <c s="33">
        <f>ROUND(ROUND(H53,2)*ROUND(G53,3),2)</f>
      </c>
      <c r="O53">
        <f>(I53*21)/100</f>
      </c>
      <c t="s">
        <v>33</v>
      </c>
    </row>
    <row r="54" spans="1:5" ht="12.75">
      <c r="A54" s="34" t="s">
        <v>61</v>
      </c>
      <c r="E54" s="35" t="s">
        <v>58</v>
      </c>
    </row>
    <row r="55" spans="1:5" ht="76.5">
      <c r="A55" s="36" t="s">
        <v>62</v>
      </c>
      <c r="E55" s="37" t="s">
        <v>5699</v>
      </c>
    </row>
    <row r="56" spans="1:5" ht="191.25">
      <c r="A56" t="s">
        <v>63</v>
      </c>
      <c r="E56" s="35" t="s">
        <v>4070</v>
      </c>
    </row>
    <row r="57" spans="1:16" ht="12.75">
      <c r="A57" s="24" t="s">
        <v>56</v>
      </c>
      <c s="29" t="s">
        <v>452</v>
      </c>
      <c s="29" t="s">
        <v>528</v>
      </c>
      <c s="24" t="s">
        <v>58</v>
      </c>
      <c s="30" t="s">
        <v>529</v>
      </c>
      <c s="31" t="s">
        <v>525</v>
      </c>
      <c s="32">
        <v>23.357</v>
      </c>
      <c s="33">
        <v>0</v>
      </c>
      <c s="33">
        <f>ROUND(ROUND(H57,2)*ROUND(G57,3),2)</f>
      </c>
      <c r="O57">
        <f>(I57*21)/100</f>
      </c>
      <c t="s">
        <v>33</v>
      </c>
    </row>
    <row r="58" spans="1:5" ht="12.75">
      <c r="A58" s="34" t="s">
        <v>61</v>
      </c>
      <c r="E58" s="35" t="s">
        <v>58</v>
      </c>
    </row>
    <row r="59" spans="1:5" ht="89.25">
      <c r="A59" s="36" t="s">
        <v>62</v>
      </c>
      <c r="E59" s="37" t="s">
        <v>5700</v>
      </c>
    </row>
    <row r="60" spans="1:5" ht="229.5">
      <c r="A60" t="s">
        <v>63</v>
      </c>
      <c r="E60" s="35" t="s">
        <v>1744</v>
      </c>
    </row>
    <row r="61" spans="1:16" ht="12.75">
      <c r="A61" s="24" t="s">
        <v>56</v>
      </c>
      <c s="29" t="s">
        <v>394</v>
      </c>
      <c s="29" t="s">
        <v>3782</v>
      </c>
      <c s="24" t="s">
        <v>58</v>
      </c>
      <c s="30" t="s">
        <v>3783</v>
      </c>
      <c s="31" t="s">
        <v>525</v>
      </c>
      <c s="32">
        <v>33.048</v>
      </c>
      <c s="33">
        <v>0</v>
      </c>
      <c s="33">
        <f>ROUND(ROUND(H61,2)*ROUND(G61,3),2)</f>
      </c>
      <c r="O61">
        <f>(I61*21)/100</f>
      </c>
      <c t="s">
        <v>33</v>
      </c>
    </row>
    <row r="62" spans="1:5" ht="12.75">
      <c r="A62" s="34" t="s">
        <v>61</v>
      </c>
      <c r="E62" s="35" t="s">
        <v>58</v>
      </c>
    </row>
    <row r="63" spans="1:5" ht="51">
      <c r="A63" s="36" t="s">
        <v>62</v>
      </c>
      <c r="E63" s="37" t="s">
        <v>5701</v>
      </c>
    </row>
    <row r="64" spans="1:5" ht="229.5">
      <c r="A64" t="s">
        <v>63</v>
      </c>
      <c r="E64" s="35" t="s">
        <v>4181</v>
      </c>
    </row>
    <row r="65" spans="1:18" ht="12.75" customHeight="1">
      <c r="A65" s="6" t="s">
        <v>53</v>
      </c>
      <c s="6"/>
      <c s="39" t="s">
        <v>92</v>
      </c>
      <c s="6"/>
      <c s="27" t="s">
        <v>4090</v>
      </c>
      <c s="6"/>
      <c s="6"/>
      <c s="6"/>
      <c s="40">
        <f>0+Q65</f>
      </c>
      <c r="O65">
        <f>0+R65</f>
      </c>
      <c r="Q65">
        <f>0+I66+I70+I74</f>
      </c>
      <c>
        <f>0+O66+O70+O74</f>
      </c>
    </row>
    <row r="66" spans="1:16" ht="12.75">
      <c r="A66" s="24" t="s">
        <v>56</v>
      </c>
      <c s="29" t="s">
        <v>50</v>
      </c>
      <c s="29" t="s">
        <v>4026</v>
      </c>
      <c s="24" t="s">
        <v>58</v>
      </c>
      <c s="30" t="s">
        <v>4810</v>
      </c>
      <c s="31" t="s">
        <v>525</v>
      </c>
      <c s="32">
        <v>3.539</v>
      </c>
      <c s="33">
        <v>0</v>
      </c>
      <c s="33">
        <f>ROUND(ROUND(H66,2)*ROUND(G66,3),2)</f>
      </c>
      <c r="O66">
        <f>(I66*21)/100</f>
      </c>
      <c t="s">
        <v>33</v>
      </c>
    </row>
    <row r="67" spans="1:5" ht="12.75">
      <c r="A67" s="34" t="s">
        <v>61</v>
      </c>
      <c r="E67" s="35" t="s">
        <v>58</v>
      </c>
    </row>
    <row r="68" spans="1:5" ht="89.25">
      <c r="A68" s="36" t="s">
        <v>62</v>
      </c>
      <c r="E68" s="37" t="s">
        <v>5702</v>
      </c>
    </row>
    <row r="69" spans="1:5" ht="369.75">
      <c r="A69" t="s">
        <v>63</v>
      </c>
      <c r="E69" s="35" t="s">
        <v>4812</v>
      </c>
    </row>
    <row r="70" spans="1:16" ht="12.75">
      <c r="A70" s="24" t="s">
        <v>56</v>
      </c>
      <c s="29" t="s">
        <v>52</v>
      </c>
      <c s="29" t="s">
        <v>4851</v>
      </c>
      <c s="24" t="s">
        <v>58</v>
      </c>
      <c s="30" t="s">
        <v>4852</v>
      </c>
      <c s="31" t="s">
        <v>906</v>
      </c>
      <c s="32">
        <v>0.023</v>
      </c>
      <c s="33">
        <v>0</v>
      </c>
      <c s="33">
        <f>ROUND(ROUND(H70,2)*ROUND(G70,3),2)</f>
      </c>
      <c r="O70">
        <f>(I70*21)/100</f>
      </c>
      <c t="s">
        <v>33</v>
      </c>
    </row>
    <row r="71" spans="1:5" ht="12.75">
      <c r="A71" s="34" t="s">
        <v>61</v>
      </c>
      <c r="E71" s="35" t="s">
        <v>58</v>
      </c>
    </row>
    <row r="72" spans="1:5" ht="63.75">
      <c r="A72" s="36" t="s">
        <v>62</v>
      </c>
      <c r="E72" s="37" t="s">
        <v>5666</v>
      </c>
    </row>
    <row r="73" spans="1:5" ht="267.75">
      <c r="A73" t="s">
        <v>63</v>
      </c>
      <c r="E73" s="35" t="s">
        <v>4715</v>
      </c>
    </row>
    <row r="74" spans="1:16" ht="12.75">
      <c r="A74" s="24" t="s">
        <v>56</v>
      </c>
      <c s="29" t="s">
        <v>67</v>
      </c>
      <c s="29" t="s">
        <v>4029</v>
      </c>
      <c s="24" t="s">
        <v>58</v>
      </c>
      <c s="30" t="s">
        <v>4030</v>
      </c>
      <c s="31" t="s">
        <v>906</v>
      </c>
      <c s="32">
        <v>0.155</v>
      </c>
      <c s="33">
        <v>0</v>
      </c>
      <c s="33">
        <f>ROUND(ROUND(H74,2)*ROUND(G74,3),2)</f>
      </c>
      <c r="O74">
        <f>(I74*21)/100</f>
      </c>
      <c t="s">
        <v>33</v>
      </c>
    </row>
    <row r="75" spans="1:5" ht="12.75">
      <c r="A75" s="34" t="s">
        <v>61</v>
      </c>
      <c r="E75" s="35" t="s">
        <v>58</v>
      </c>
    </row>
    <row r="76" spans="1:5" ht="63.75">
      <c r="A76" s="36" t="s">
        <v>62</v>
      </c>
      <c r="E76" s="37" t="s">
        <v>5703</v>
      </c>
    </row>
    <row r="77" spans="1:5" ht="267.75">
      <c r="A77" t="s">
        <v>63</v>
      </c>
      <c r="E77" s="35" t="s">
        <v>4715</v>
      </c>
    </row>
    <row r="78" spans="1:18" ht="12.75" customHeight="1">
      <c r="A78" s="6" t="s">
        <v>53</v>
      </c>
      <c s="6"/>
      <c s="39" t="s">
        <v>294</v>
      </c>
      <c s="6"/>
      <c s="27" t="s">
        <v>3246</v>
      </c>
      <c s="6"/>
      <c s="6"/>
      <c s="6"/>
      <c s="40">
        <f>0+Q78</f>
      </c>
      <c r="O78">
        <f>0+R78</f>
      </c>
      <c r="Q78">
        <f>0+I79+I83+I87</f>
      </c>
      <c>
        <f>0+O79+O83+O87</f>
      </c>
    </row>
    <row r="79" spans="1:16" ht="12.75">
      <c r="A79" s="24" t="s">
        <v>56</v>
      </c>
      <c s="29" t="s">
        <v>70</v>
      </c>
      <c s="29" t="s">
        <v>3941</v>
      </c>
      <c s="24" t="s">
        <v>58</v>
      </c>
      <c s="30" t="s">
        <v>3942</v>
      </c>
      <c s="31" t="s">
        <v>525</v>
      </c>
      <c s="32">
        <v>2.426</v>
      </c>
      <c s="33">
        <v>0</v>
      </c>
      <c s="33">
        <f>ROUND(ROUND(H79,2)*ROUND(G79,3),2)</f>
      </c>
      <c r="O79">
        <f>(I79*21)/100</f>
      </c>
      <c t="s">
        <v>33</v>
      </c>
    </row>
    <row r="80" spans="1:5" ht="12.75">
      <c r="A80" s="34" t="s">
        <v>61</v>
      </c>
      <c r="E80" s="35" t="s">
        <v>58</v>
      </c>
    </row>
    <row r="81" spans="1:5" ht="102">
      <c r="A81" s="36" t="s">
        <v>62</v>
      </c>
      <c r="E81" s="37" t="s">
        <v>5704</v>
      </c>
    </row>
    <row r="82" spans="1:5" ht="369.75">
      <c r="A82" t="s">
        <v>63</v>
      </c>
      <c r="E82" s="35" t="s">
        <v>4100</v>
      </c>
    </row>
    <row r="83" spans="1:16" ht="12.75">
      <c r="A83" s="24" t="s">
        <v>56</v>
      </c>
      <c s="29" t="s">
        <v>74</v>
      </c>
      <c s="29" t="s">
        <v>3251</v>
      </c>
      <c s="24" t="s">
        <v>58</v>
      </c>
      <c s="30" t="s">
        <v>3252</v>
      </c>
      <c s="31" t="s">
        <v>525</v>
      </c>
      <c s="32">
        <v>1.672</v>
      </c>
      <c s="33">
        <v>0</v>
      </c>
      <c s="33">
        <f>ROUND(ROUND(H83,2)*ROUND(G83,3),2)</f>
      </c>
      <c r="O83">
        <f>(I83*21)/100</f>
      </c>
      <c t="s">
        <v>33</v>
      </c>
    </row>
    <row r="84" spans="1:5" ht="12.75">
      <c r="A84" s="34" t="s">
        <v>61</v>
      </c>
      <c r="E84" s="35" t="s">
        <v>58</v>
      </c>
    </row>
    <row r="85" spans="1:5" ht="76.5">
      <c r="A85" s="36" t="s">
        <v>62</v>
      </c>
      <c r="E85" s="37" t="s">
        <v>5705</v>
      </c>
    </row>
    <row r="86" spans="1:5" ht="102">
      <c r="A86" t="s">
        <v>63</v>
      </c>
      <c r="E86" s="35" t="s">
        <v>4199</v>
      </c>
    </row>
    <row r="87" spans="1:16" ht="12.75">
      <c r="A87" s="24" t="s">
        <v>56</v>
      </c>
      <c s="29" t="s">
        <v>77</v>
      </c>
      <c s="29" t="s">
        <v>4200</v>
      </c>
      <c s="24" t="s">
        <v>58</v>
      </c>
      <c s="30" t="s">
        <v>4201</v>
      </c>
      <c s="31" t="s">
        <v>525</v>
      </c>
      <c s="32">
        <v>0.576</v>
      </c>
      <c s="33">
        <v>0</v>
      </c>
      <c s="33">
        <f>ROUND(ROUND(H87,2)*ROUND(G87,3),2)</f>
      </c>
      <c r="O87">
        <f>(I87*21)/100</f>
      </c>
      <c t="s">
        <v>33</v>
      </c>
    </row>
    <row r="88" spans="1:5" ht="12.75">
      <c r="A88" s="34" t="s">
        <v>61</v>
      </c>
      <c r="E88" s="35" t="s">
        <v>58</v>
      </c>
    </row>
    <row r="89" spans="1:5" ht="51">
      <c r="A89" s="36" t="s">
        <v>62</v>
      </c>
      <c r="E89" s="37" t="s">
        <v>5706</v>
      </c>
    </row>
    <row r="90" spans="1:5" ht="357">
      <c r="A90" t="s">
        <v>63</v>
      </c>
      <c r="E90" s="35" t="s">
        <v>4203</v>
      </c>
    </row>
    <row r="91" spans="1:18" ht="12.75" customHeight="1">
      <c r="A91" s="6" t="s">
        <v>53</v>
      </c>
      <c s="6"/>
      <c s="39" t="s">
        <v>3281</v>
      </c>
      <c s="6"/>
      <c s="27" t="s">
        <v>4737</v>
      </c>
      <c s="6"/>
      <c s="6"/>
      <c s="6"/>
      <c s="40">
        <f>0+Q91</f>
      </c>
      <c r="O91">
        <f>0+R91</f>
      </c>
      <c r="Q91">
        <f>0+I92+I96</f>
      </c>
      <c>
        <f>0+O92+O96</f>
      </c>
    </row>
    <row r="92" spans="1:16" ht="25.5">
      <c r="A92" s="24" t="s">
        <v>56</v>
      </c>
      <c s="29" t="s">
        <v>80</v>
      </c>
      <c s="29" t="s">
        <v>3283</v>
      </c>
      <c s="24" t="s">
        <v>58</v>
      </c>
      <c s="30" t="s">
        <v>3284</v>
      </c>
      <c s="31" t="s">
        <v>936</v>
      </c>
      <c s="32">
        <v>31.775</v>
      </c>
      <c s="33">
        <v>0</v>
      </c>
      <c s="33">
        <f>ROUND(ROUND(H92,2)*ROUND(G92,3),2)</f>
      </c>
      <c r="O92">
        <f>(I92*21)/100</f>
      </c>
      <c t="s">
        <v>33</v>
      </c>
    </row>
    <row r="93" spans="1:5" ht="12.75">
      <c r="A93" s="34" t="s">
        <v>61</v>
      </c>
      <c r="E93" s="35" t="s">
        <v>58</v>
      </c>
    </row>
    <row r="94" spans="1:5" ht="76.5">
      <c r="A94" s="36" t="s">
        <v>62</v>
      </c>
      <c r="E94" s="37" t="s">
        <v>5707</v>
      </c>
    </row>
    <row r="95" spans="1:5" ht="191.25">
      <c r="A95" t="s">
        <v>63</v>
      </c>
      <c r="E95" s="35" t="s">
        <v>4741</v>
      </c>
    </row>
    <row r="96" spans="1:16" ht="12.75">
      <c r="A96" s="24" t="s">
        <v>56</v>
      </c>
      <c s="29" t="s">
        <v>83</v>
      </c>
      <c s="29" t="s">
        <v>4746</v>
      </c>
      <c s="24" t="s">
        <v>58</v>
      </c>
      <c s="30" t="s">
        <v>4747</v>
      </c>
      <c s="31" t="s">
        <v>936</v>
      </c>
      <c s="32">
        <v>31.775</v>
      </c>
      <c s="33">
        <v>0</v>
      </c>
      <c s="33">
        <f>ROUND(ROUND(H96,2)*ROUND(G96,3),2)</f>
      </c>
      <c r="O96">
        <f>(I96*21)/100</f>
      </c>
      <c t="s">
        <v>33</v>
      </c>
    </row>
    <row r="97" spans="1:5" ht="12.75">
      <c r="A97" s="34" t="s">
        <v>61</v>
      </c>
      <c r="E97" s="35" t="s">
        <v>58</v>
      </c>
    </row>
    <row r="98" spans="1:5" ht="51">
      <c r="A98" s="36" t="s">
        <v>62</v>
      </c>
      <c r="E98" s="37" t="s">
        <v>5708</v>
      </c>
    </row>
    <row r="99" spans="1:5" ht="38.25">
      <c r="A99" t="s">
        <v>63</v>
      </c>
      <c r="E99" s="35" t="s">
        <v>4745</v>
      </c>
    </row>
    <row r="100" spans="1:18" ht="12.75" customHeight="1">
      <c r="A100" s="6" t="s">
        <v>53</v>
      </c>
      <c s="6"/>
      <c s="39" t="s">
        <v>219</v>
      </c>
      <c s="6"/>
      <c s="27" t="s">
        <v>3287</v>
      </c>
      <c s="6"/>
      <c s="6"/>
      <c s="6"/>
      <c s="40">
        <f>0+Q100</f>
      </c>
      <c r="O100">
        <f>0+R100</f>
      </c>
      <c r="Q100">
        <f>0+I101</f>
      </c>
      <c>
        <f>0+O101</f>
      </c>
    </row>
    <row r="101" spans="1:16" ht="12.75">
      <c r="A101" s="24" t="s">
        <v>56</v>
      </c>
      <c s="29" t="s">
        <v>282</v>
      </c>
      <c s="29" t="s">
        <v>5673</v>
      </c>
      <c s="24" t="s">
        <v>58</v>
      </c>
      <c s="30" t="s">
        <v>5674</v>
      </c>
      <c s="31" t="s">
        <v>98</v>
      </c>
      <c s="32">
        <v>1</v>
      </c>
      <c s="33">
        <v>0</v>
      </c>
      <c s="33">
        <f>ROUND(ROUND(H101,2)*ROUND(G101,3),2)</f>
      </c>
      <c r="O101">
        <f>(I101*21)/100</f>
      </c>
      <c t="s">
        <v>33</v>
      </c>
    </row>
    <row r="102" spans="1:5" ht="12.75">
      <c r="A102" s="34" t="s">
        <v>61</v>
      </c>
      <c r="E102" s="35" t="s">
        <v>58</v>
      </c>
    </row>
    <row r="103" spans="1:5" ht="51">
      <c r="A103" s="36" t="s">
        <v>62</v>
      </c>
      <c r="E103" s="37" t="s">
        <v>5709</v>
      </c>
    </row>
    <row r="104" spans="1:5" ht="409.5">
      <c r="A104" t="s">
        <v>63</v>
      </c>
      <c r="E104" s="35" t="s">
        <v>5676</v>
      </c>
    </row>
    <row r="105" spans="1:18" ht="12.75" customHeight="1">
      <c r="A105" s="6" t="s">
        <v>53</v>
      </c>
      <c s="6"/>
      <c s="39" t="s">
        <v>402</v>
      </c>
      <c s="6"/>
      <c s="27" t="s">
        <v>4124</v>
      </c>
      <c s="6"/>
      <c s="6"/>
      <c s="6"/>
      <c s="40">
        <f>0+Q105</f>
      </c>
      <c r="O105">
        <f>0+R105</f>
      </c>
      <c r="Q105">
        <f>0+I106+I110+I114+I118+I122+I126+I130+I134</f>
      </c>
      <c>
        <f>0+O106+O110+O114+O118+O122+O126+O130+O134</f>
      </c>
    </row>
    <row r="106" spans="1:16" ht="12.75">
      <c r="A106" s="24" t="s">
        <v>56</v>
      </c>
      <c s="29" t="s">
        <v>252</v>
      </c>
      <c s="29" t="s">
        <v>5562</v>
      </c>
      <c s="24" t="s">
        <v>58</v>
      </c>
      <c s="30" t="s">
        <v>5563</v>
      </c>
      <c s="31" t="s">
        <v>525</v>
      </c>
      <c s="32">
        <v>13.344</v>
      </c>
      <c s="33">
        <v>0</v>
      </c>
      <c s="33">
        <f>ROUND(ROUND(H106,2)*ROUND(G106,3),2)</f>
      </c>
      <c r="O106">
        <f>(I106*21)/100</f>
      </c>
      <c t="s">
        <v>33</v>
      </c>
    </row>
    <row r="107" spans="1:5" ht="12.75">
      <c r="A107" s="34" t="s">
        <v>61</v>
      </c>
      <c r="E107" s="35" t="s">
        <v>58</v>
      </c>
    </row>
    <row r="108" spans="1:5" ht="51">
      <c r="A108" s="36" t="s">
        <v>62</v>
      </c>
      <c r="E108" s="37" t="s">
        <v>5710</v>
      </c>
    </row>
    <row r="109" spans="1:5" ht="102">
      <c r="A109" t="s">
        <v>63</v>
      </c>
      <c r="E109" s="35" t="s">
        <v>4468</v>
      </c>
    </row>
    <row r="110" spans="1:16" ht="12.75">
      <c r="A110" s="24" t="s">
        <v>56</v>
      </c>
      <c s="29" t="s">
        <v>86</v>
      </c>
      <c s="29" t="s">
        <v>4469</v>
      </c>
      <c s="24" t="s">
        <v>58</v>
      </c>
      <c s="30" t="s">
        <v>4470</v>
      </c>
      <c s="31" t="s">
        <v>525</v>
      </c>
      <c s="32">
        <v>5.465</v>
      </c>
      <c s="33">
        <v>0</v>
      </c>
      <c s="33">
        <f>ROUND(ROUND(H110,2)*ROUND(G110,3),2)</f>
      </c>
      <c r="O110">
        <f>(I110*21)/100</f>
      </c>
      <c t="s">
        <v>33</v>
      </c>
    </row>
    <row r="111" spans="1:5" ht="12.75">
      <c r="A111" s="34" t="s">
        <v>61</v>
      </c>
      <c r="E111" s="35" t="s">
        <v>58</v>
      </c>
    </row>
    <row r="112" spans="1:5" ht="63.75">
      <c r="A112" s="36" t="s">
        <v>62</v>
      </c>
      <c r="E112" s="37" t="s">
        <v>5711</v>
      </c>
    </row>
    <row r="113" spans="1:5" ht="102">
      <c r="A113" t="s">
        <v>63</v>
      </c>
      <c r="E113" s="35" t="s">
        <v>4468</v>
      </c>
    </row>
    <row r="114" spans="1:16" ht="12.75">
      <c r="A114" s="24" t="s">
        <v>56</v>
      </c>
      <c s="29" t="s">
        <v>89</v>
      </c>
      <c s="29" t="s">
        <v>5712</v>
      </c>
      <c s="24" t="s">
        <v>58</v>
      </c>
      <c s="30" t="s">
        <v>5713</v>
      </c>
      <c s="31" t="s">
        <v>525</v>
      </c>
      <c s="32">
        <v>0.276</v>
      </c>
      <c s="33">
        <v>0</v>
      </c>
      <c s="33">
        <f>ROUND(ROUND(H114,2)*ROUND(G114,3),2)</f>
      </c>
      <c r="O114">
        <f>(I114*21)/100</f>
      </c>
      <c t="s">
        <v>33</v>
      </c>
    </row>
    <row r="115" spans="1:5" ht="12.75">
      <c r="A115" s="34" t="s">
        <v>61</v>
      </c>
      <c r="E115" s="35" t="s">
        <v>58</v>
      </c>
    </row>
    <row r="116" spans="1:5" ht="51">
      <c r="A116" s="36" t="s">
        <v>62</v>
      </c>
      <c r="E116" s="37" t="s">
        <v>5714</v>
      </c>
    </row>
    <row r="117" spans="1:5" ht="102">
      <c r="A117" t="s">
        <v>63</v>
      </c>
      <c r="E117" s="35" t="s">
        <v>4468</v>
      </c>
    </row>
    <row r="118" spans="1:16" ht="12.75">
      <c r="A118" s="24" t="s">
        <v>56</v>
      </c>
      <c s="29" t="s">
        <v>92</v>
      </c>
      <c s="29" t="s">
        <v>5498</v>
      </c>
      <c s="24" t="s">
        <v>58</v>
      </c>
      <c s="30" t="s">
        <v>5499</v>
      </c>
      <c s="31" t="s">
        <v>906</v>
      </c>
      <c s="32">
        <v>3.104</v>
      </c>
      <c s="33">
        <v>0</v>
      </c>
      <c s="33">
        <f>ROUND(ROUND(H118,2)*ROUND(G118,3),2)</f>
      </c>
      <c r="O118">
        <f>(I118*21)/100</f>
      </c>
      <c t="s">
        <v>33</v>
      </c>
    </row>
    <row r="119" spans="1:5" ht="12.75">
      <c r="A119" s="34" t="s">
        <v>61</v>
      </c>
      <c r="E119" s="35" t="s">
        <v>58</v>
      </c>
    </row>
    <row r="120" spans="1:5" ht="51">
      <c r="A120" s="36" t="s">
        <v>62</v>
      </c>
      <c r="E120" s="37" t="s">
        <v>5715</v>
      </c>
    </row>
    <row r="121" spans="1:5" ht="102">
      <c r="A121" t="s">
        <v>63</v>
      </c>
      <c r="E121" s="35" t="s">
        <v>5501</v>
      </c>
    </row>
    <row r="122" spans="1:16" ht="12.75">
      <c r="A122" s="24" t="s">
        <v>56</v>
      </c>
      <c s="29" t="s">
        <v>95</v>
      </c>
      <c s="29" t="s">
        <v>5680</v>
      </c>
      <c s="24" t="s">
        <v>58</v>
      </c>
      <c s="30" t="s">
        <v>5681</v>
      </c>
      <c s="31" t="s">
        <v>936</v>
      </c>
      <c s="32">
        <v>15.012</v>
      </c>
      <c s="33">
        <v>0</v>
      </c>
      <c s="33">
        <f>ROUND(ROUND(H122,2)*ROUND(G122,3),2)</f>
      </c>
      <c r="O122">
        <f>(I122*21)/100</f>
      </c>
      <c t="s">
        <v>33</v>
      </c>
    </row>
    <row r="123" spans="1:5" ht="12.75">
      <c r="A123" s="34" t="s">
        <v>61</v>
      </c>
      <c r="E123" s="35" t="s">
        <v>58</v>
      </c>
    </row>
    <row r="124" spans="1:5" ht="51">
      <c r="A124" s="36" t="s">
        <v>62</v>
      </c>
      <c r="E124" s="37" t="s">
        <v>5716</v>
      </c>
    </row>
    <row r="125" spans="1:5" ht="76.5">
      <c r="A125" t="s">
        <v>63</v>
      </c>
      <c r="E125" s="35" t="s">
        <v>4588</v>
      </c>
    </row>
    <row r="126" spans="1:16" ht="25.5">
      <c r="A126" s="24" t="s">
        <v>56</v>
      </c>
      <c s="29" t="s">
        <v>421</v>
      </c>
      <c s="29" t="s">
        <v>5173</v>
      </c>
      <c s="24" t="s">
        <v>58</v>
      </c>
      <c s="30" t="s">
        <v>5174</v>
      </c>
      <c s="31" t="s">
        <v>98</v>
      </c>
      <c s="32">
        <v>1</v>
      </c>
      <c s="33">
        <v>0</v>
      </c>
      <c s="33">
        <f>ROUND(ROUND(H126,2)*ROUND(G126,3),2)</f>
      </c>
      <c r="O126">
        <f>(I126*21)/100</f>
      </c>
      <c t="s">
        <v>33</v>
      </c>
    </row>
    <row r="127" spans="1:5" ht="12.75">
      <c r="A127" s="34" t="s">
        <v>61</v>
      </c>
      <c r="E127" s="35" t="s">
        <v>58</v>
      </c>
    </row>
    <row r="128" spans="1:5" ht="51">
      <c r="A128" s="36" t="s">
        <v>62</v>
      </c>
      <c r="E128" s="37" t="s">
        <v>5683</v>
      </c>
    </row>
    <row r="129" spans="1:5" ht="89.25">
      <c r="A129" t="s">
        <v>63</v>
      </c>
      <c r="E129" s="35" t="s">
        <v>5147</v>
      </c>
    </row>
    <row r="130" spans="1:16" ht="12.75">
      <c r="A130" s="24" t="s">
        <v>56</v>
      </c>
      <c s="29" t="s">
        <v>285</v>
      </c>
      <c s="29" t="s">
        <v>5176</v>
      </c>
      <c s="24" t="s">
        <v>58</v>
      </c>
      <c s="30" t="s">
        <v>5177</v>
      </c>
      <c s="31" t="s">
        <v>60</v>
      </c>
      <c s="32">
        <v>6</v>
      </c>
      <c s="33">
        <v>0</v>
      </c>
      <c s="33">
        <f>ROUND(ROUND(H130,2)*ROUND(G130,3),2)</f>
      </c>
      <c r="O130">
        <f>(I130*21)/100</f>
      </c>
      <c t="s">
        <v>33</v>
      </c>
    </row>
    <row r="131" spans="1:5" ht="12.75">
      <c r="A131" s="34" t="s">
        <v>61</v>
      </c>
      <c r="E131" s="35" t="s">
        <v>58</v>
      </c>
    </row>
    <row r="132" spans="1:5" ht="51">
      <c r="A132" s="36" t="s">
        <v>62</v>
      </c>
      <c r="E132" s="37" t="s">
        <v>5684</v>
      </c>
    </row>
    <row r="133" spans="1:5" ht="38.25">
      <c r="A133" t="s">
        <v>63</v>
      </c>
      <c r="E133" s="35" t="s">
        <v>4831</v>
      </c>
    </row>
    <row r="134" spans="1:16" ht="12.75">
      <c r="A134" s="24" t="s">
        <v>56</v>
      </c>
      <c s="29" t="s">
        <v>110</v>
      </c>
      <c s="29" t="s">
        <v>5179</v>
      </c>
      <c s="24" t="s">
        <v>58</v>
      </c>
      <c s="30" t="s">
        <v>4772</v>
      </c>
      <c s="31" t="s">
        <v>98</v>
      </c>
      <c s="32">
        <v>1</v>
      </c>
      <c s="33">
        <v>0</v>
      </c>
      <c s="33">
        <f>ROUND(ROUND(H134,2)*ROUND(G134,3),2)</f>
      </c>
      <c r="O134">
        <f>(I134*21)/100</f>
      </c>
      <c t="s">
        <v>33</v>
      </c>
    </row>
    <row r="135" spans="1:5" ht="12.75">
      <c r="A135" s="34" t="s">
        <v>61</v>
      </c>
      <c r="E135" s="35" t="s">
        <v>58</v>
      </c>
    </row>
    <row r="136" spans="1:5" ht="63.75">
      <c r="A136" s="36" t="s">
        <v>62</v>
      </c>
      <c r="E136" s="37" t="s">
        <v>5149</v>
      </c>
    </row>
    <row r="137" spans="1:5" ht="25.5">
      <c r="A137" t="s">
        <v>63</v>
      </c>
      <c r="E137" s="35" t="s">
        <v>4774</v>
      </c>
    </row>
    <row r="138" spans="1:18" ht="12.75" customHeight="1">
      <c r="A138" s="6" t="s">
        <v>53</v>
      </c>
      <c s="6"/>
      <c s="39" t="s">
        <v>902</v>
      </c>
      <c s="6"/>
      <c s="27" t="s">
        <v>903</v>
      </c>
      <c s="6"/>
      <c s="6"/>
      <c s="6"/>
      <c s="40">
        <f>0+Q138</f>
      </c>
      <c r="O138">
        <f>0+R138</f>
      </c>
      <c r="Q138">
        <f>0+I139+I143+I147+I151+I155+I159</f>
      </c>
      <c>
        <f>0+O139+O143+O147+O151+O155+O159</f>
      </c>
    </row>
    <row r="139" spans="1:16" ht="25.5">
      <c r="A139" s="24" t="s">
        <v>56</v>
      </c>
      <c s="29" t="s">
        <v>99</v>
      </c>
      <c s="29" t="s">
        <v>904</v>
      </c>
      <c s="24" t="s">
        <v>58</v>
      </c>
      <c s="30" t="s">
        <v>5150</v>
      </c>
      <c s="31" t="s">
        <v>906</v>
      </c>
      <c s="32">
        <v>90.348</v>
      </c>
      <c s="33">
        <v>0</v>
      </c>
      <c s="33">
        <f>ROUND(ROUND(H139,2)*ROUND(G139,3),2)</f>
      </c>
      <c r="O139">
        <f>(I139*21)/100</f>
      </c>
      <c t="s">
        <v>33</v>
      </c>
    </row>
    <row r="140" spans="1:5" ht="12.75">
      <c r="A140" s="34" t="s">
        <v>61</v>
      </c>
      <c r="E140" s="35" t="s">
        <v>58</v>
      </c>
    </row>
    <row r="141" spans="1:5" ht="76.5">
      <c r="A141" s="36" t="s">
        <v>62</v>
      </c>
      <c r="E141" s="37" t="s">
        <v>5717</v>
      </c>
    </row>
    <row r="142" spans="1:5" ht="178.5">
      <c r="A142" t="s">
        <v>63</v>
      </c>
      <c r="E142" s="35" t="s">
        <v>4787</v>
      </c>
    </row>
    <row r="143" spans="1:16" ht="25.5">
      <c r="A143" s="24" t="s">
        <v>56</v>
      </c>
      <c s="29" t="s">
        <v>102</v>
      </c>
      <c s="29" t="s">
        <v>910</v>
      </c>
      <c s="24" t="s">
        <v>58</v>
      </c>
      <c s="30" t="s">
        <v>5152</v>
      </c>
      <c s="31" t="s">
        <v>906</v>
      </c>
      <c s="32">
        <v>13.116</v>
      </c>
      <c s="33">
        <v>0</v>
      </c>
      <c s="33">
        <f>ROUND(ROUND(H143,2)*ROUND(G143,3),2)</f>
      </c>
      <c r="O143">
        <f>(I143*21)/100</f>
      </c>
      <c t="s">
        <v>33</v>
      </c>
    </row>
    <row r="144" spans="1:5" ht="12.75">
      <c r="A144" s="34" t="s">
        <v>61</v>
      </c>
      <c r="E144" s="35" t="s">
        <v>58</v>
      </c>
    </row>
    <row r="145" spans="1:5" ht="51">
      <c r="A145" s="36" t="s">
        <v>62</v>
      </c>
      <c r="E145" s="37" t="s">
        <v>5718</v>
      </c>
    </row>
    <row r="146" spans="1:5" ht="178.5">
      <c r="A146" t="s">
        <v>63</v>
      </c>
      <c r="E146" s="35" t="s">
        <v>4787</v>
      </c>
    </row>
    <row r="147" spans="1:16" ht="25.5">
      <c r="A147" s="24" t="s">
        <v>56</v>
      </c>
      <c s="29" t="s">
        <v>105</v>
      </c>
      <c s="29" t="s">
        <v>5649</v>
      </c>
      <c s="24" t="s">
        <v>58</v>
      </c>
      <c s="30" t="s">
        <v>5719</v>
      </c>
      <c s="31" t="s">
        <v>906</v>
      </c>
      <c s="32">
        <v>0.193</v>
      </c>
      <c s="33">
        <v>0</v>
      </c>
      <c s="33">
        <f>ROUND(ROUND(H147,2)*ROUND(G147,3),2)</f>
      </c>
      <c r="O147">
        <f>(I147*21)/100</f>
      </c>
      <c t="s">
        <v>33</v>
      </c>
    </row>
    <row r="148" spans="1:5" ht="12.75">
      <c r="A148" s="34" t="s">
        <v>61</v>
      </c>
      <c r="E148" s="35" t="s">
        <v>58</v>
      </c>
    </row>
    <row r="149" spans="1:5" ht="51">
      <c r="A149" s="36" t="s">
        <v>62</v>
      </c>
      <c r="E149" s="37" t="s">
        <v>5720</v>
      </c>
    </row>
    <row r="150" spans="1:5" ht="153">
      <c r="A150" t="s">
        <v>63</v>
      </c>
      <c r="E150" s="35" t="s">
        <v>5721</v>
      </c>
    </row>
    <row r="151" spans="1:16" ht="25.5">
      <c r="A151" s="24" t="s">
        <v>56</v>
      </c>
      <c s="29" t="s">
        <v>258</v>
      </c>
      <c s="29" t="s">
        <v>3525</v>
      </c>
      <c s="24" t="s">
        <v>58</v>
      </c>
      <c s="30" t="s">
        <v>5154</v>
      </c>
      <c s="31" t="s">
        <v>906</v>
      </c>
      <c s="32">
        <v>33.36</v>
      </c>
      <c s="33">
        <v>0</v>
      </c>
      <c s="33">
        <f>ROUND(ROUND(H151,2)*ROUND(G151,3),2)</f>
      </c>
      <c r="O151">
        <f>(I151*21)/100</f>
      </c>
      <c t="s">
        <v>33</v>
      </c>
    </row>
    <row r="152" spans="1:5" ht="12.75">
      <c r="A152" s="34" t="s">
        <v>61</v>
      </c>
      <c r="E152" s="35" t="s">
        <v>58</v>
      </c>
    </row>
    <row r="153" spans="1:5" ht="51">
      <c r="A153" s="36" t="s">
        <v>62</v>
      </c>
      <c r="E153" s="37" t="s">
        <v>5722</v>
      </c>
    </row>
    <row r="154" spans="1:5" ht="178.5">
      <c r="A154" t="s">
        <v>63</v>
      </c>
      <c r="E154" s="35" t="s">
        <v>5156</v>
      </c>
    </row>
    <row r="155" spans="1:16" ht="25.5">
      <c r="A155" s="24" t="s">
        <v>56</v>
      </c>
      <c s="29" t="s">
        <v>261</v>
      </c>
      <c s="29" t="s">
        <v>2098</v>
      </c>
      <c s="24" t="s">
        <v>58</v>
      </c>
      <c s="30" t="s">
        <v>5688</v>
      </c>
      <c s="31" t="s">
        <v>906</v>
      </c>
      <c s="32">
        <v>0.065</v>
      </c>
      <c s="33">
        <v>0</v>
      </c>
      <c s="33">
        <f>ROUND(ROUND(H155,2)*ROUND(G155,3),2)</f>
      </c>
      <c r="O155">
        <f>(I155*21)/100</f>
      </c>
      <c t="s">
        <v>33</v>
      </c>
    </row>
    <row r="156" spans="1:5" ht="12.75">
      <c r="A156" s="34" t="s">
        <v>61</v>
      </c>
      <c r="E156" s="35" t="s">
        <v>58</v>
      </c>
    </row>
    <row r="157" spans="1:5" ht="51">
      <c r="A157" s="36" t="s">
        <v>62</v>
      </c>
      <c r="E157" s="37" t="s">
        <v>5723</v>
      </c>
    </row>
    <row r="158" spans="1:5" ht="191.25">
      <c r="A158" t="s">
        <v>63</v>
      </c>
      <c r="E158" s="35" t="s">
        <v>5690</v>
      </c>
    </row>
    <row r="159" spans="1:16" ht="25.5">
      <c r="A159" s="24" t="s">
        <v>56</v>
      </c>
      <c s="29" t="s">
        <v>264</v>
      </c>
      <c s="29" t="s">
        <v>2100</v>
      </c>
      <c s="24" t="s">
        <v>58</v>
      </c>
      <c s="30" t="s">
        <v>5568</v>
      </c>
      <c s="31" t="s">
        <v>906</v>
      </c>
      <c s="32">
        <v>3.104</v>
      </c>
      <c s="33">
        <v>0</v>
      </c>
      <c s="33">
        <f>ROUND(ROUND(H159,2)*ROUND(G159,3),2)</f>
      </c>
      <c r="O159">
        <f>(I159*21)/100</f>
      </c>
      <c t="s">
        <v>33</v>
      </c>
    </row>
    <row r="160" spans="1:5" ht="12.75">
      <c r="A160" s="34" t="s">
        <v>61</v>
      </c>
      <c r="E160" s="35" t="s">
        <v>58</v>
      </c>
    </row>
    <row r="161" spans="1:5" ht="51">
      <c r="A161" s="36" t="s">
        <v>62</v>
      </c>
      <c r="E161" s="37" t="s">
        <v>5724</v>
      </c>
    </row>
    <row r="162" spans="1:5" ht="178.5">
      <c r="A162" t="s">
        <v>63</v>
      </c>
      <c r="E162"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6.xml><?xml version="1.0" encoding="utf-8"?>
<worksheet xmlns="http://schemas.openxmlformats.org/spreadsheetml/2006/main" xmlns:r="http://schemas.openxmlformats.org/officeDocument/2006/relationships">
  <sheetPr>
    <pageSetUpPr fitToPage="1"/>
  </sheetPr>
  <dimension ref="A1:R24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0+O11+O36+O77+O90+O111+O144+O165+O170+O175+O204+O221</f>
      </c>
      <c t="s">
        <v>32</v>
      </c>
    </row>
    <row r="3" spans="1:16" ht="15" customHeight="1">
      <c r="A3" t="s">
        <v>12</v>
      </c>
      <c s="12" t="s">
        <v>14</v>
      </c>
      <c s="13" t="s">
        <v>15</v>
      </c>
      <c s="1"/>
      <c s="14" t="s">
        <v>16</v>
      </c>
      <c s="1"/>
      <c s="9"/>
      <c s="8" t="s">
        <v>5725</v>
      </c>
      <c s="41">
        <f>0+I11+I36+I77+I90+I111+I144+I165+I170+I175+I204+I221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5725</v>
      </c>
      <c s="6"/>
      <c s="18" t="s">
        <v>5726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f>
      </c>
      <c>
        <f>0+O12+O16+O20+O24+O28+O32</f>
      </c>
    </row>
    <row r="12" spans="1:16" ht="12.75">
      <c r="A12" s="24" t="s">
        <v>56</v>
      </c>
      <c s="29" t="s">
        <v>316</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320</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323</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326</v>
      </c>
      <c s="29" t="s">
        <v>4684</v>
      </c>
      <c s="24" t="s">
        <v>58</v>
      </c>
      <c s="30" t="s">
        <v>4685</v>
      </c>
      <c s="31" t="s">
        <v>2529</v>
      </c>
      <c s="32">
        <v>1</v>
      </c>
      <c s="33">
        <v>0</v>
      </c>
      <c s="33">
        <f>ROUND(ROUND(H24,2)*ROUND(G24,3),2)</f>
      </c>
      <c r="O24">
        <f>(I24*21)/100</f>
      </c>
      <c t="s">
        <v>33</v>
      </c>
    </row>
    <row r="25" spans="1:5" ht="12.75">
      <c r="A25" s="34" t="s">
        <v>61</v>
      </c>
      <c r="E25" s="35" t="s">
        <v>58</v>
      </c>
    </row>
    <row r="26" spans="1:5" ht="12.75">
      <c r="A26" s="36" t="s">
        <v>62</v>
      </c>
      <c r="E26" s="37" t="s">
        <v>4686</v>
      </c>
    </row>
    <row r="27" spans="1:5" ht="12.75">
      <c r="A27" t="s">
        <v>63</v>
      </c>
      <c r="E27" s="35" t="s">
        <v>4681</v>
      </c>
    </row>
    <row r="28" spans="1:16" ht="12.75">
      <c r="A28" s="24" t="s">
        <v>56</v>
      </c>
      <c s="29" t="s">
        <v>329</v>
      </c>
      <c s="29" t="s">
        <v>4687</v>
      </c>
      <c s="24" t="s">
        <v>58</v>
      </c>
      <c s="30" t="s">
        <v>4688</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4689</v>
      </c>
    </row>
    <row r="32" spans="1:16" ht="12.75">
      <c r="A32" s="24" t="s">
        <v>56</v>
      </c>
      <c s="29" t="s">
        <v>332</v>
      </c>
      <c s="29" t="s">
        <v>4690</v>
      </c>
      <c s="24" t="s">
        <v>58</v>
      </c>
      <c s="30" t="s">
        <v>4691</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4692</v>
      </c>
    </row>
    <row r="36" spans="1:18" ht="12.75" customHeight="1">
      <c r="A36" s="6" t="s">
        <v>53</v>
      </c>
      <c s="6"/>
      <c s="39" t="s">
        <v>52</v>
      </c>
      <c s="6"/>
      <c s="27" t="s">
        <v>522</v>
      </c>
      <c s="6"/>
      <c s="6"/>
      <c s="6"/>
      <c s="40">
        <f>0+Q36</f>
      </c>
      <c r="O36">
        <f>0+R36</f>
      </c>
      <c r="Q36">
        <f>0+I37+I41+I45+I49+I53+I57+I61+I65+I69+I73</f>
      </c>
      <c>
        <f>0+O37+O41+O45+O49+O53+O57+O61+O65+O69+O73</f>
      </c>
    </row>
    <row r="37" spans="1:16" ht="12.75">
      <c r="A37" s="24" t="s">
        <v>56</v>
      </c>
      <c s="29" t="s">
        <v>39</v>
      </c>
      <c s="29" t="s">
        <v>4693</v>
      </c>
      <c s="24" t="s">
        <v>58</v>
      </c>
      <c s="30" t="s">
        <v>4694</v>
      </c>
      <c s="31" t="s">
        <v>936</v>
      </c>
      <c s="32">
        <v>80</v>
      </c>
      <c s="33">
        <v>0</v>
      </c>
      <c s="33">
        <f>ROUND(ROUND(H37,2)*ROUND(G37,3),2)</f>
      </c>
      <c r="O37">
        <f>(I37*21)/100</f>
      </c>
      <c t="s">
        <v>33</v>
      </c>
    </row>
    <row r="38" spans="1:5" ht="12.75">
      <c r="A38" s="34" t="s">
        <v>61</v>
      </c>
      <c r="E38" s="35" t="s">
        <v>58</v>
      </c>
    </row>
    <row r="39" spans="1:5" ht="12.75">
      <c r="A39" s="36" t="s">
        <v>62</v>
      </c>
      <c r="E39" s="37" t="s">
        <v>5727</v>
      </c>
    </row>
    <row r="40" spans="1:5" ht="12.75">
      <c r="A40" t="s">
        <v>63</v>
      </c>
      <c r="E40" s="35" t="s">
        <v>4696</v>
      </c>
    </row>
    <row r="41" spans="1:16" ht="12.75">
      <c r="A41" s="24" t="s">
        <v>56</v>
      </c>
      <c s="29" t="s">
        <v>33</v>
      </c>
      <c s="29" t="s">
        <v>3167</v>
      </c>
      <c s="24" t="s">
        <v>58</v>
      </c>
      <c s="30" t="s">
        <v>3168</v>
      </c>
      <c s="31" t="s">
        <v>525</v>
      </c>
      <c s="32">
        <v>82.55</v>
      </c>
      <c s="33">
        <v>0</v>
      </c>
      <c s="33">
        <f>ROUND(ROUND(H41,2)*ROUND(G41,3),2)</f>
      </c>
      <c r="O41">
        <f>(I41*21)/100</f>
      </c>
      <c t="s">
        <v>33</v>
      </c>
    </row>
    <row r="42" spans="1:5" ht="12.75">
      <c r="A42" s="34" t="s">
        <v>61</v>
      </c>
      <c r="E42" s="35" t="s">
        <v>58</v>
      </c>
    </row>
    <row r="43" spans="1:5" ht="38.25">
      <c r="A43" s="36" t="s">
        <v>62</v>
      </c>
      <c r="E43" s="37" t="s">
        <v>5728</v>
      </c>
    </row>
    <row r="44" spans="1:5" ht="306">
      <c r="A44" t="s">
        <v>63</v>
      </c>
      <c r="E44" s="35" t="s">
        <v>4383</v>
      </c>
    </row>
    <row r="45" spans="1:16" ht="12.75">
      <c r="A45" s="24" t="s">
        <v>56</v>
      </c>
      <c s="29" t="s">
        <v>32</v>
      </c>
      <c s="29" t="s">
        <v>729</v>
      </c>
      <c s="24" t="s">
        <v>58</v>
      </c>
      <c s="30" t="s">
        <v>730</v>
      </c>
      <c s="31" t="s">
        <v>525</v>
      </c>
      <c s="32">
        <v>160.55</v>
      </c>
      <c s="33">
        <v>0</v>
      </c>
      <c s="33">
        <f>ROUND(ROUND(H45,2)*ROUND(G45,3),2)</f>
      </c>
      <c r="O45">
        <f>(I45*21)/100</f>
      </c>
      <c t="s">
        <v>33</v>
      </c>
    </row>
    <row r="46" spans="1:5" ht="12.75">
      <c r="A46" s="34" t="s">
        <v>61</v>
      </c>
      <c r="E46" s="35" t="s">
        <v>58</v>
      </c>
    </row>
    <row r="47" spans="1:5" ht="51">
      <c r="A47" s="36" t="s">
        <v>62</v>
      </c>
      <c r="E47" s="37" t="s">
        <v>5729</v>
      </c>
    </row>
    <row r="48" spans="1:5" ht="318.75">
      <c r="A48" t="s">
        <v>63</v>
      </c>
      <c r="E48" s="35" t="s">
        <v>4177</v>
      </c>
    </row>
    <row r="49" spans="1:16" ht="12.75">
      <c r="A49" s="24" t="s">
        <v>56</v>
      </c>
      <c s="29" t="s">
        <v>43</v>
      </c>
      <c s="29" t="s">
        <v>2861</v>
      </c>
      <c s="24" t="s">
        <v>58</v>
      </c>
      <c s="30" t="s">
        <v>2862</v>
      </c>
      <c s="31" t="s">
        <v>525</v>
      </c>
      <c s="32">
        <v>78</v>
      </c>
      <c s="33">
        <v>0</v>
      </c>
      <c s="33">
        <f>ROUND(ROUND(H49,2)*ROUND(G49,3),2)</f>
      </c>
      <c r="O49">
        <f>(I49*21)/100</f>
      </c>
      <c t="s">
        <v>33</v>
      </c>
    </row>
    <row r="50" spans="1:5" ht="12.75">
      <c r="A50" s="34" t="s">
        <v>61</v>
      </c>
      <c r="E50" s="35" t="s">
        <v>58</v>
      </c>
    </row>
    <row r="51" spans="1:5" ht="25.5">
      <c r="A51" s="36" t="s">
        <v>62</v>
      </c>
      <c r="E51" s="37" t="s">
        <v>5730</v>
      </c>
    </row>
    <row r="52" spans="1:5" ht="191.25">
      <c r="A52" t="s">
        <v>63</v>
      </c>
      <c r="E52" s="35" t="s">
        <v>4070</v>
      </c>
    </row>
    <row r="53" spans="1:16" ht="12.75">
      <c r="A53" s="24" t="s">
        <v>56</v>
      </c>
      <c s="29" t="s">
        <v>45</v>
      </c>
      <c s="29" t="s">
        <v>528</v>
      </c>
      <c s="24" t="s">
        <v>58</v>
      </c>
      <c s="30" t="s">
        <v>529</v>
      </c>
      <c s="31" t="s">
        <v>525</v>
      </c>
      <c s="32">
        <v>82.55</v>
      </c>
      <c s="33">
        <v>0</v>
      </c>
      <c s="33">
        <f>ROUND(ROUND(H53,2)*ROUND(G53,3),2)</f>
      </c>
      <c r="O53">
        <f>(I53*21)/100</f>
      </c>
      <c t="s">
        <v>33</v>
      </c>
    </row>
    <row r="54" spans="1:5" ht="12.75">
      <c r="A54" s="34" t="s">
        <v>61</v>
      </c>
      <c r="E54" s="35" t="s">
        <v>58</v>
      </c>
    </row>
    <row r="55" spans="1:5" ht="89.25">
      <c r="A55" s="36" t="s">
        <v>62</v>
      </c>
      <c r="E55" s="37" t="s">
        <v>5731</v>
      </c>
    </row>
    <row r="56" spans="1:5" ht="229.5">
      <c r="A56" t="s">
        <v>63</v>
      </c>
      <c r="E56" s="35" t="s">
        <v>1744</v>
      </c>
    </row>
    <row r="57" spans="1:16" ht="12.75">
      <c r="A57" s="24" t="s">
        <v>56</v>
      </c>
      <c s="29" t="s">
        <v>47</v>
      </c>
      <c s="29" t="s">
        <v>3782</v>
      </c>
      <c s="24" t="s">
        <v>58</v>
      </c>
      <c s="30" t="s">
        <v>3783</v>
      </c>
      <c s="31" t="s">
        <v>525</v>
      </c>
      <c s="32">
        <v>35.02</v>
      </c>
      <c s="33">
        <v>0</v>
      </c>
      <c s="33">
        <f>ROUND(ROUND(H57,2)*ROUND(G57,3),2)</f>
      </c>
      <c r="O57">
        <f>(I57*21)/100</f>
      </c>
      <c t="s">
        <v>33</v>
      </c>
    </row>
    <row r="58" spans="1:5" ht="12.75">
      <c r="A58" s="34" t="s">
        <v>61</v>
      </c>
      <c r="E58" s="35" t="s">
        <v>58</v>
      </c>
    </row>
    <row r="59" spans="1:5" ht="51">
      <c r="A59" s="36" t="s">
        <v>62</v>
      </c>
      <c r="E59" s="37" t="s">
        <v>5732</v>
      </c>
    </row>
    <row r="60" spans="1:5" ht="229.5">
      <c r="A60" t="s">
        <v>63</v>
      </c>
      <c r="E60" s="35" t="s">
        <v>4181</v>
      </c>
    </row>
    <row r="61" spans="1:16" ht="12.75">
      <c r="A61" s="24" t="s">
        <v>56</v>
      </c>
      <c s="29" t="s">
        <v>452</v>
      </c>
      <c s="29" t="s">
        <v>3194</v>
      </c>
      <c s="24" t="s">
        <v>58</v>
      </c>
      <c s="30" t="s">
        <v>3195</v>
      </c>
      <c s="31" t="s">
        <v>525</v>
      </c>
      <c s="32">
        <v>18.92</v>
      </c>
      <c s="33">
        <v>0</v>
      </c>
      <c s="33">
        <f>ROUND(ROUND(H61,2)*ROUND(G61,3),2)</f>
      </c>
      <c r="O61">
        <f>(I61*21)/100</f>
      </c>
      <c t="s">
        <v>33</v>
      </c>
    </row>
    <row r="62" spans="1:5" ht="12.75">
      <c r="A62" s="34" t="s">
        <v>61</v>
      </c>
      <c r="E62" s="35" t="s">
        <v>58</v>
      </c>
    </row>
    <row r="63" spans="1:5" ht="38.25">
      <c r="A63" s="36" t="s">
        <v>62</v>
      </c>
      <c r="E63" s="37" t="s">
        <v>5733</v>
      </c>
    </row>
    <row r="64" spans="1:5" ht="293.25">
      <c r="A64" t="s">
        <v>63</v>
      </c>
      <c r="E64" s="35" t="s">
        <v>4183</v>
      </c>
    </row>
    <row r="65" spans="1:16" ht="12.75">
      <c r="A65" s="24" t="s">
        <v>56</v>
      </c>
      <c s="29" t="s">
        <v>394</v>
      </c>
      <c s="29" t="s">
        <v>4886</v>
      </c>
      <c s="24" t="s">
        <v>58</v>
      </c>
      <c s="30" t="s">
        <v>4887</v>
      </c>
      <c s="31" t="s">
        <v>936</v>
      </c>
      <c s="32">
        <v>48</v>
      </c>
      <c s="33">
        <v>0</v>
      </c>
      <c s="33">
        <f>ROUND(ROUND(H65,2)*ROUND(G65,3),2)</f>
      </c>
      <c r="O65">
        <f>(I65*21)/100</f>
      </c>
      <c t="s">
        <v>33</v>
      </c>
    </row>
    <row r="66" spans="1:5" ht="12.75">
      <c r="A66" s="34" t="s">
        <v>61</v>
      </c>
      <c r="E66" s="35" t="s">
        <v>58</v>
      </c>
    </row>
    <row r="67" spans="1:5" ht="38.25">
      <c r="A67" s="36" t="s">
        <v>62</v>
      </c>
      <c r="E67" s="37" t="s">
        <v>5734</v>
      </c>
    </row>
    <row r="68" spans="1:5" ht="38.25">
      <c r="A68" t="s">
        <v>63</v>
      </c>
      <c r="E68" s="35" t="s">
        <v>5735</v>
      </c>
    </row>
    <row r="69" spans="1:16" ht="12.75">
      <c r="A69" s="24" t="s">
        <v>56</v>
      </c>
      <c s="29" t="s">
        <v>50</v>
      </c>
      <c s="29" t="s">
        <v>4391</v>
      </c>
      <c s="24" t="s">
        <v>58</v>
      </c>
      <c s="30" t="s">
        <v>4392</v>
      </c>
      <c s="31" t="s">
        <v>936</v>
      </c>
      <c s="32">
        <v>48</v>
      </c>
      <c s="33">
        <v>0</v>
      </c>
      <c s="33">
        <f>ROUND(ROUND(H69,2)*ROUND(G69,3),2)</f>
      </c>
      <c r="O69">
        <f>(I69*21)/100</f>
      </c>
      <c t="s">
        <v>33</v>
      </c>
    </row>
    <row r="70" spans="1:5" ht="12.75">
      <c r="A70" s="34" t="s">
        <v>61</v>
      </c>
      <c r="E70" s="35" t="s">
        <v>58</v>
      </c>
    </row>
    <row r="71" spans="1:5" ht="25.5">
      <c r="A71" s="36" t="s">
        <v>62</v>
      </c>
      <c r="E71" s="37" t="s">
        <v>5736</v>
      </c>
    </row>
    <row r="72" spans="1:5" ht="25.5">
      <c r="A72" t="s">
        <v>63</v>
      </c>
      <c r="E72" s="35" t="s">
        <v>4394</v>
      </c>
    </row>
    <row r="73" spans="1:16" ht="25.5">
      <c r="A73" s="24" t="s">
        <v>56</v>
      </c>
      <c s="29" t="s">
        <v>335</v>
      </c>
      <c s="29" t="s">
        <v>4086</v>
      </c>
      <c s="24" t="s">
        <v>58</v>
      </c>
      <c s="30" t="s">
        <v>4087</v>
      </c>
      <c s="31" t="s">
        <v>525</v>
      </c>
      <c s="32">
        <v>7.2</v>
      </c>
      <c s="33">
        <v>0</v>
      </c>
      <c s="33">
        <f>ROUND(ROUND(H73,2)*ROUND(G73,3),2)</f>
      </c>
      <c r="O73">
        <f>(I73*21)/100</f>
      </c>
      <c t="s">
        <v>33</v>
      </c>
    </row>
    <row r="74" spans="1:5" ht="12.75">
      <c r="A74" s="34" t="s">
        <v>61</v>
      </c>
      <c r="E74" s="35" t="s">
        <v>58</v>
      </c>
    </row>
    <row r="75" spans="1:5" ht="38.25">
      <c r="A75" s="36" t="s">
        <v>62</v>
      </c>
      <c r="E75" s="37" t="s">
        <v>5737</v>
      </c>
    </row>
    <row r="76" spans="1:5" ht="25.5">
      <c r="A76" t="s">
        <v>63</v>
      </c>
      <c r="E76" s="35" t="s">
        <v>4089</v>
      </c>
    </row>
    <row r="77" spans="1:18" ht="12.75" customHeight="1">
      <c r="A77" s="6" t="s">
        <v>53</v>
      </c>
      <c s="6"/>
      <c s="39" t="s">
        <v>273</v>
      </c>
      <c s="6"/>
      <c s="27" t="s">
        <v>4706</v>
      </c>
      <c s="6"/>
      <c s="6"/>
      <c s="6"/>
      <c s="40">
        <f>0+Q77</f>
      </c>
      <c r="O77">
        <f>0+R77</f>
      </c>
      <c r="Q77">
        <f>0+I78+I82+I86</f>
      </c>
      <c>
        <f>0+O78+O82+O86</f>
      </c>
    </row>
    <row r="78" spans="1:16" ht="12.75">
      <c r="A78" s="24" t="s">
        <v>56</v>
      </c>
      <c s="29" t="s">
        <v>52</v>
      </c>
      <c s="29" t="s">
        <v>4817</v>
      </c>
      <c s="24" t="s">
        <v>58</v>
      </c>
      <c s="30" t="s">
        <v>4818</v>
      </c>
      <c s="31" t="s">
        <v>525</v>
      </c>
      <c s="32">
        <v>10.2</v>
      </c>
      <c s="33">
        <v>0</v>
      </c>
      <c s="33">
        <f>ROUND(ROUND(H78,2)*ROUND(G78,3),2)</f>
      </c>
      <c r="O78">
        <f>(I78*21)/100</f>
      </c>
      <c t="s">
        <v>33</v>
      </c>
    </row>
    <row r="79" spans="1:5" ht="12.75">
      <c r="A79" s="34" t="s">
        <v>61</v>
      </c>
      <c r="E79" s="35" t="s">
        <v>58</v>
      </c>
    </row>
    <row r="80" spans="1:5" ht="51">
      <c r="A80" s="36" t="s">
        <v>62</v>
      </c>
      <c r="E80" s="37" t="s">
        <v>5738</v>
      </c>
    </row>
    <row r="81" spans="1:5" ht="369.75">
      <c r="A81" t="s">
        <v>63</v>
      </c>
      <c r="E81" s="35" t="s">
        <v>4100</v>
      </c>
    </row>
    <row r="82" spans="1:16" ht="12.75">
      <c r="A82" s="24" t="s">
        <v>56</v>
      </c>
      <c s="29" t="s">
        <v>67</v>
      </c>
      <c s="29" t="s">
        <v>4820</v>
      </c>
      <c s="24" t="s">
        <v>58</v>
      </c>
      <c s="30" t="s">
        <v>4821</v>
      </c>
      <c s="31" t="s">
        <v>906</v>
      </c>
      <c s="32">
        <v>0.76</v>
      </c>
      <c s="33">
        <v>0</v>
      </c>
      <c s="33">
        <f>ROUND(ROUND(H82,2)*ROUND(G82,3),2)</f>
      </c>
      <c r="O82">
        <f>(I82*21)/100</f>
      </c>
      <c t="s">
        <v>33</v>
      </c>
    </row>
    <row r="83" spans="1:5" ht="12.75">
      <c r="A83" s="34" t="s">
        <v>61</v>
      </c>
      <c r="E83" s="35" t="s">
        <v>58</v>
      </c>
    </row>
    <row r="84" spans="1:5" ht="51">
      <c r="A84" s="36" t="s">
        <v>62</v>
      </c>
      <c r="E84" s="37" t="s">
        <v>5739</v>
      </c>
    </row>
    <row r="85" spans="1:5" ht="267.75">
      <c r="A85" t="s">
        <v>63</v>
      </c>
      <c r="E85" s="35" t="s">
        <v>4715</v>
      </c>
    </row>
    <row r="86" spans="1:16" ht="12.75">
      <c r="A86" s="24" t="s">
        <v>56</v>
      </c>
      <c s="29" t="s">
        <v>70</v>
      </c>
      <c s="29" t="s">
        <v>4909</v>
      </c>
      <c s="24" t="s">
        <v>58</v>
      </c>
      <c s="30" t="s">
        <v>4910</v>
      </c>
      <c s="31" t="s">
        <v>501</v>
      </c>
      <c s="32">
        <v>2690</v>
      </c>
      <c s="33">
        <v>0</v>
      </c>
      <c s="33">
        <f>ROUND(ROUND(H86,2)*ROUND(G86,3),2)</f>
      </c>
      <c r="O86">
        <f>(I86*21)/100</f>
      </c>
      <c t="s">
        <v>33</v>
      </c>
    </row>
    <row r="87" spans="1:5" ht="12.75">
      <c r="A87" s="34" t="s">
        <v>61</v>
      </c>
      <c r="E87" s="35" t="s">
        <v>58</v>
      </c>
    </row>
    <row r="88" spans="1:5" ht="51">
      <c r="A88" s="36" t="s">
        <v>62</v>
      </c>
      <c r="E88" s="37" t="s">
        <v>5740</v>
      </c>
    </row>
    <row r="89" spans="1:5" ht="293.25">
      <c r="A89" t="s">
        <v>63</v>
      </c>
      <c r="E89" s="35" t="s">
        <v>5254</v>
      </c>
    </row>
    <row r="90" spans="1:18" ht="12.75" customHeight="1">
      <c r="A90" s="6" t="s">
        <v>53</v>
      </c>
      <c s="6"/>
      <c s="39" t="s">
        <v>294</v>
      </c>
      <c s="6"/>
      <c s="27" t="s">
        <v>3246</v>
      </c>
      <c s="6"/>
      <c s="6"/>
      <c s="6"/>
      <c s="40">
        <f>0+Q90</f>
      </c>
      <c r="O90">
        <f>0+R90</f>
      </c>
      <c r="Q90">
        <f>0+I91+I95+I99+I103+I107</f>
      </c>
      <c>
        <f>0+O91+O95+O99+O103+O107</f>
      </c>
    </row>
    <row r="91" spans="1:16" ht="12.75">
      <c r="A91" s="24" t="s">
        <v>56</v>
      </c>
      <c s="29" t="s">
        <v>74</v>
      </c>
      <c s="29" t="s">
        <v>3937</v>
      </c>
      <c s="24" t="s">
        <v>58</v>
      </c>
      <c s="30" t="s">
        <v>3938</v>
      </c>
      <c s="31" t="s">
        <v>525</v>
      </c>
      <c s="32">
        <v>2.584</v>
      </c>
      <c s="33">
        <v>0</v>
      </c>
      <c s="33">
        <f>ROUND(ROUND(H91,2)*ROUND(G91,3),2)</f>
      </c>
      <c r="O91">
        <f>(I91*21)/100</f>
      </c>
      <c t="s">
        <v>33</v>
      </c>
    </row>
    <row r="92" spans="1:5" ht="12.75">
      <c r="A92" s="34" t="s">
        <v>61</v>
      </c>
      <c r="E92" s="35" t="s">
        <v>58</v>
      </c>
    </row>
    <row r="93" spans="1:5" ht="38.25">
      <c r="A93" s="36" t="s">
        <v>62</v>
      </c>
      <c r="E93" s="37" t="s">
        <v>5741</v>
      </c>
    </row>
    <row r="94" spans="1:5" ht="369.75">
      <c r="A94" t="s">
        <v>63</v>
      </c>
      <c r="E94" s="35" t="s">
        <v>4100</v>
      </c>
    </row>
    <row r="95" spans="1:16" ht="12.75">
      <c r="A95" s="24" t="s">
        <v>56</v>
      </c>
      <c s="29" t="s">
        <v>77</v>
      </c>
      <c s="29" t="s">
        <v>3941</v>
      </c>
      <c s="24" t="s">
        <v>58</v>
      </c>
      <c s="30" t="s">
        <v>3942</v>
      </c>
      <c s="31" t="s">
        <v>525</v>
      </c>
      <c s="32">
        <v>16.822</v>
      </c>
      <c s="33">
        <v>0</v>
      </c>
      <c s="33">
        <f>ROUND(ROUND(H95,2)*ROUND(G95,3),2)</f>
      </c>
      <c r="O95">
        <f>(I95*21)/100</f>
      </c>
      <c t="s">
        <v>33</v>
      </c>
    </row>
    <row r="96" spans="1:5" ht="12.75">
      <c r="A96" s="34" t="s">
        <v>61</v>
      </c>
      <c r="E96" s="35" t="s">
        <v>58</v>
      </c>
    </row>
    <row r="97" spans="1:5" ht="63.75">
      <c r="A97" s="36" t="s">
        <v>62</v>
      </c>
      <c r="E97" s="37" t="s">
        <v>5742</v>
      </c>
    </row>
    <row r="98" spans="1:5" ht="369.75">
      <c r="A98" t="s">
        <v>63</v>
      </c>
      <c r="E98" s="35" t="s">
        <v>4100</v>
      </c>
    </row>
    <row r="99" spans="1:16" ht="12.75">
      <c r="A99" s="24" t="s">
        <v>56</v>
      </c>
      <c s="29" t="s">
        <v>80</v>
      </c>
      <c s="29" t="s">
        <v>4726</v>
      </c>
      <c s="24" t="s">
        <v>58</v>
      </c>
      <c s="30" t="s">
        <v>4727</v>
      </c>
      <c s="31" t="s">
        <v>525</v>
      </c>
      <c s="32">
        <v>10.3</v>
      </c>
      <c s="33">
        <v>0</v>
      </c>
      <c s="33">
        <f>ROUND(ROUND(H99,2)*ROUND(G99,3),2)</f>
      </c>
      <c r="O99">
        <f>(I99*21)/100</f>
      </c>
      <c t="s">
        <v>33</v>
      </c>
    </row>
    <row r="100" spans="1:5" ht="12.75">
      <c r="A100" s="34" t="s">
        <v>61</v>
      </c>
      <c r="E100" s="35" t="s">
        <v>58</v>
      </c>
    </row>
    <row r="101" spans="1:5" ht="38.25">
      <c r="A101" s="36" t="s">
        <v>62</v>
      </c>
      <c r="E101" s="37" t="s">
        <v>5743</v>
      </c>
    </row>
    <row r="102" spans="1:5" ht="51">
      <c r="A102" t="s">
        <v>63</v>
      </c>
      <c r="E102" s="35" t="s">
        <v>4729</v>
      </c>
    </row>
    <row r="103" spans="1:16" ht="12.75">
      <c r="A103" s="24" t="s">
        <v>56</v>
      </c>
      <c s="29" t="s">
        <v>83</v>
      </c>
      <c s="29" t="s">
        <v>3251</v>
      </c>
      <c s="24" t="s">
        <v>58</v>
      </c>
      <c s="30" t="s">
        <v>3252</v>
      </c>
      <c s="31" t="s">
        <v>525</v>
      </c>
      <c s="32">
        <v>6.124</v>
      </c>
      <c s="33">
        <v>0</v>
      </c>
      <c s="33">
        <f>ROUND(ROUND(H103,2)*ROUND(G103,3),2)</f>
      </c>
      <c r="O103">
        <f>(I103*21)/100</f>
      </c>
      <c t="s">
        <v>33</v>
      </c>
    </row>
    <row r="104" spans="1:5" ht="12.75">
      <c r="A104" s="34" t="s">
        <v>61</v>
      </c>
      <c r="E104" s="35" t="s">
        <v>58</v>
      </c>
    </row>
    <row r="105" spans="1:5" ht="76.5">
      <c r="A105" s="36" t="s">
        <v>62</v>
      </c>
      <c r="E105" s="37" t="s">
        <v>5744</v>
      </c>
    </row>
    <row r="106" spans="1:5" ht="102">
      <c r="A106" t="s">
        <v>63</v>
      </c>
      <c r="E106" s="35" t="s">
        <v>4199</v>
      </c>
    </row>
    <row r="107" spans="1:16" ht="12.75">
      <c r="A107" s="24" t="s">
        <v>56</v>
      </c>
      <c s="29" t="s">
        <v>252</v>
      </c>
      <c s="29" t="s">
        <v>5745</v>
      </c>
      <c s="24" t="s">
        <v>58</v>
      </c>
      <c s="30" t="s">
        <v>5746</v>
      </c>
      <c s="31" t="s">
        <v>525</v>
      </c>
      <c s="32">
        <v>13.794</v>
      </c>
      <c s="33">
        <v>0</v>
      </c>
      <c s="33">
        <f>ROUND(ROUND(H107,2)*ROUND(G107,3),2)</f>
      </c>
      <c r="O107">
        <f>(I107*21)/100</f>
      </c>
      <c t="s">
        <v>33</v>
      </c>
    </row>
    <row r="108" spans="1:5" ht="12.75">
      <c r="A108" s="34" t="s">
        <v>61</v>
      </c>
      <c r="E108" s="35" t="s">
        <v>58</v>
      </c>
    </row>
    <row r="109" spans="1:5" ht="38.25">
      <c r="A109" s="36" t="s">
        <v>62</v>
      </c>
      <c r="E109" s="37" t="s">
        <v>5747</v>
      </c>
    </row>
    <row r="110" spans="1:5" ht="102">
      <c r="A110" t="s">
        <v>63</v>
      </c>
      <c r="E110" s="35" t="s">
        <v>5748</v>
      </c>
    </row>
    <row r="111" spans="1:18" ht="12.75" customHeight="1">
      <c r="A111" s="6" t="s">
        <v>53</v>
      </c>
      <c s="6"/>
      <c s="39" t="s">
        <v>174</v>
      </c>
      <c s="6"/>
      <c s="27" t="s">
        <v>4732</v>
      </c>
      <c s="6"/>
      <c s="6"/>
      <c s="6"/>
      <c s="40">
        <f>0+Q111</f>
      </c>
      <c r="O111">
        <f>0+R111</f>
      </c>
      <c r="Q111">
        <f>0+I112+I116+I120+I124+I128+I132+I136+I140</f>
      </c>
      <c>
        <f>0+O112+O116+O120+O124+O128+O132+O136+O140</f>
      </c>
    </row>
    <row r="112" spans="1:16" ht="25.5">
      <c r="A112" s="24" t="s">
        <v>56</v>
      </c>
      <c s="29" t="s">
        <v>86</v>
      </c>
      <c s="29" t="s">
        <v>5749</v>
      </c>
      <c s="24" t="s">
        <v>58</v>
      </c>
      <c s="30" t="s">
        <v>5750</v>
      </c>
      <c s="31" t="s">
        <v>936</v>
      </c>
      <c s="32">
        <v>184.537</v>
      </c>
      <c s="33">
        <v>0</v>
      </c>
      <c s="33">
        <f>ROUND(ROUND(H112,2)*ROUND(G112,3),2)</f>
      </c>
      <c r="O112">
        <f>(I112*21)/100</f>
      </c>
      <c t="s">
        <v>33</v>
      </c>
    </row>
    <row r="113" spans="1:5" ht="12.75">
      <c r="A113" s="34" t="s">
        <v>61</v>
      </c>
      <c r="E113" s="35" t="s">
        <v>58</v>
      </c>
    </row>
    <row r="114" spans="1:5" ht="242.25">
      <c r="A114" s="36" t="s">
        <v>62</v>
      </c>
      <c r="E114" s="37" t="s">
        <v>5751</v>
      </c>
    </row>
    <row r="115" spans="1:5" ht="76.5">
      <c r="A115" t="s">
        <v>63</v>
      </c>
      <c r="E115" s="35" t="s">
        <v>5520</v>
      </c>
    </row>
    <row r="116" spans="1:16" ht="25.5">
      <c r="A116" s="24" t="s">
        <v>56</v>
      </c>
      <c s="29" t="s">
        <v>89</v>
      </c>
      <c s="29" t="s">
        <v>5517</v>
      </c>
      <c s="24" t="s">
        <v>58</v>
      </c>
      <c s="30" t="s">
        <v>5752</v>
      </c>
      <c s="31" t="s">
        <v>936</v>
      </c>
      <c s="32">
        <v>20.504</v>
      </c>
      <c s="33">
        <v>0</v>
      </c>
      <c s="33">
        <f>ROUND(ROUND(H116,2)*ROUND(G116,3),2)</f>
      </c>
      <c r="O116">
        <f>(I116*21)/100</f>
      </c>
      <c t="s">
        <v>33</v>
      </c>
    </row>
    <row r="117" spans="1:5" ht="12.75">
      <c r="A117" s="34" t="s">
        <v>61</v>
      </c>
      <c r="E117" s="35" t="s">
        <v>58</v>
      </c>
    </row>
    <row r="118" spans="1:5" ht="76.5">
      <c r="A118" s="36" t="s">
        <v>62</v>
      </c>
      <c r="E118" s="37" t="s">
        <v>5753</v>
      </c>
    </row>
    <row r="119" spans="1:5" ht="76.5">
      <c r="A119" t="s">
        <v>63</v>
      </c>
      <c r="E119" s="35" t="s">
        <v>5520</v>
      </c>
    </row>
    <row r="120" spans="1:16" ht="25.5">
      <c r="A120" s="24" t="s">
        <v>56</v>
      </c>
      <c s="29" t="s">
        <v>92</v>
      </c>
      <c s="29" t="s">
        <v>5754</v>
      </c>
      <c s="24" t="s">
        <v>58</v>
      </c>
      <c s="30" t="s">
        <v>5755</v>
      </c>
      <c s="31" t="s">
        <v>936</v>
      </c>
      <c s="32">
        <v>15.954</v>
      </c>
      <c s="33">
        <v>0</v>
      </c>
      <c s="33">
        <f>ROUND(ROUND(H120,2)*ROUND(G120,3),2)</f>
      </c>
      <c r="O120">
        <f>(I120*21)/100</f>
      </c>
      <c t="s">
        <v>33</v>
      </c>
    </row>
    <row r="121" spans="1:5" ht="12.75">
      <c r="A121" s="34" t="s">
        <v>61</v>
      </c>
      <c r="E121" s="35" t="s">
        <v>58</v>
      </c>
    </row>
    <row r="122" spans="1:5" ht="114.75">
      <c r="A122" s="36" t="s">
        <v>62</v>
      </c>
      <c r="E122" s="37" t="s">
        <v>5756</v>
      </c>
    </row>
    <row r="123" spans="1:5" ht="76.5">
      <c r="A123" t="s">
        <v>63</v>
      </c>
      <c r="E123" s="35" t="s">
        <v>5520</v>
      </c>
    </row>
    <row r="124" spans="1:16" ht="25.5">
      <c r="A124" s="24" t="s">
        <v>56</v>
      </c>
      <c s="29" t="s">
        <v>95</v>
      </c>
      <c s="29" t="s">
        <v>5754</v>
      </c>
      <c s="24" t="s">
        <v>39</v>
      </c>
      <c s="30" t="s">
        <v>5757</v>
      </c>
      <c s="31" t="s">
        <v>936</v>
      </c>
      <c s="32">
        <v>103.162</v>
      </c>
      <c s="33">
        <v>0</v>
      </c>
      <c s="33">
        <f>ROUND(ROUND(H124,2)*ROUND(G124,3),2)</f>
      </c>
      <c r="O124">
        <f>(I124*21)/100</f>
      </c>
      <c t="s">
        <v>33</v>
      </c>
    </row>
    <row r="125" spans="1:5" ht="12.75">
      <c r="A125" s="34" t="s">
        <v>61</v>
      </c>
      <c r="E125" s="35" t="s">
        <v>58</v>
      </c>
    </row>
    <row r="126" spans="1:5" ht="63.75">
      <c r="A126" s="36" t="s">
        <v>62</v>
      </c>
      <c r="E126" s="37" t="s">
        <v>5758</v>
      </c>
    </row>
    <row r="127" spans="1:5" ht="76.5">
      <c r="A127" t="s">
        <v>63</v>
      </c>
      <c r="E127" s="35" t="s">
        <v>5520</v>
      </c>
    </row>
    <row r="128" spans="1:16" ht="12.75">
      <c r="A128" s="24" t="s">
        <v>56</v>
      </c>
      <c s="29" t="s">
        <v>99</v>
      </c>
      <c s="29" t="s">
        <v>5759</v>
      </c>
      <c s="24" t="s">
        <v>58</v>
      </c>
      <c s="30" t="s">
        <v>5760</v>
      </c>
      <c s="31" t="s">
        <v>936</v>
      </c>
      <c s="32">
        <v>234.813</v>
      </c>
      <c s="33">
        <v>0</v>
      </c>
      <c s="33">
        <f>ROUND(ROUND(H128,2)*ROUND(G128,3),2)</f>
      </c>
      <c r="O128">
        <f>(I128*21)/100</f>
      </c>
      <c t="s">
        <v>33</v>
      </c>
    </row>
    <row r="129" spans="1:5" ht="12.75">
      <c r="A129" s="34" t="s">
        <v>61</v>
      </c>
      <c r="E129" s="35" t="s">
        <v>58</v>
      </c>
    </row>
    <row r="130" spans="1:5" ht="51">
      <c r="A130" s="36" t="s">
        <v>62</v>
      </c>
      <c r="E130" s="37" t="s">
        <v>5761</v>
      </c>
    </row>
    <row r="131" spans="1:5" ht="76.5">
      <c r="A131" t="s">
        <v>63</v>
      </c>
      <c r="E131" s="35" t="s">
        <v>5520</v>
      </c>
    </row>
    <row r="132" spans="1:16" ht="12.75">
      <c r="A132" s="24" t="s">
        <v>56</v>
      </c>
      <c s="29" t="s">
        <v>102</v>
      </c>
      <c s="29" t="s">
        <v>5524</v>
      </c>
      <c s="24" t="s">
        <v>58</v>
      </c>
      <c s="30" t="s">
        <v>5525</v>
      </c>
      <c s="31" t="s">
        <v>936</v>
      </c>
      <c s="32">
        <v>234.813</v>
      </c>
      <c s="33">
        <v>0</v>
      </c>
      <c s="33">
        <f>ROUND(ROUND(H132,2)*ROUND(G132,3),2)</f>
      </c>
      <c r="O132">
        <f>(I132*21)/100</f>
      </c>
      <c t="s">
        <v>33</v>
      </c>
    </row>
    <row r="133" spans="1:5" ht="12.75">
      <c r="A133" s="34" t="s">
        <v>61</v>
      </c>
      <c r="E133" s="35" t="s">
        <v>58</v>
      </c>
    </row>
    <row r="134" spans="1:5" ht="89.25">
      <c r="A134" s="36" t="s">
        <v>62</v>
      </c>
      <c r="E134" s="37" t="s">
        <v>5762</v>
      </c>
    </row>
    <row r="135" spans="1:5" ht="76.5">
      <c r="A135" t="s">
        <v>63</v>
      </c>
      <c r="E135" s="35" t="s">
        <v>5520</v>
      </c>
    </row>
    <row r="136" spans="1:16" ht="12.75">
      <c r="A136" s="24" t="s">
        <v>56</v>
      </c>
      <c s="29" t="s">
        <v>105</v>
      </c>
      <c s="29" t="s">
        <v>5763</v>
      </c>
      <c s="24" t="s">
        <v>58</v>
      </c>
      <c s="30" t="s">
        <v>5764</v>
      </c>
      <c s="31" t="s">
        <v>936</v>
      </c>
      <c s="32">
        <v>229.907</v>
      </c>
      <c s="33">
        <v>0</v>
      </c>
      <c s="33">
        <f>ROUND(ROUND(H136,2)*ROUND(G136,3),2)</f>
      </c>
      <c r="O136">
        <f>(I136*21)/100</f>
      </c>
      <c t="s">
        <v>33</v>
      </c>
    </row>
    <row r="137" spans="1:5" ht="12.75">
      <c r="A137" s="34" t="s">
        <v>61</v>
      </c>
      <c r="E137" s="35" t="s">
        <v>58</v>
      </c>
    </row>
    <row r="138" spans="1:5" ht="89.25">
      <c r="A138" s="36" t="s">
        <v>62</v>
      </c>
      <c r="E138" s="37" t="s">
        <v>5765</v>
      </c>
    </row>
    <row r="139" spans="1:5" ht="89.25">
      <c r="A139" t="s">
        <v>63</v>
      </c>
      <c r="E139" s="35" t="s">
        <v>5766</v>
      </c>
    </row>
    <row r="140" spans="1:16" ht="12.75">
      <c r="A140" s="24" t="s">
        <v>56</v>
      </c>
      <c s="29" t="s">
        <v>258</v>
      </c>
      <c s="29" t="s">
        <v>4733</v>
      </c>
      <c s="24" t="s">
        <v>58</v>
      </c>
      <c s="30" t="s">
        <v>4734</v>
      </c>
      <c s="31" t="s">
        <v>525</v>
      </c>
      <c s="32">
        <v>3.83</v>
      </c>
      <c s="33">
        <v>0</v>
      </c>
      <c s="33">
        <f>ROUND(ROUND(H140,2)*ROUND(G140,3),2)</f>
      </c>
      <c r="O140">
        <f>(I140*21)/100</f>
      </c>
      <c t="s">
        <v>33</v>
      </c>
    </row>
    <row r="141" spans="1:5" ht="12.75">
      <c r="A141" s="34" t="s">
        <v>61</v>
      </c>
      <c r="E141" s="35" t="s">
        <v>58</v>
      </c>
    </row>
    <row r="142" spans="1:5" ht="51">
      <c r="A142" s="36" t="s">
        <v>62</v>
      </c>
      <c r="E142" s="37" t="s">
        <v>5767</v>
      </c>
    </row>
    <row r="143" spans="1:5" ht="331.5">
      <c r="A143" t="s">
        <v>63</v>
      </c>
      <c r="E143" s="35" t="s">
        <v>4736</v>
      </c>
    </row>
    <row r="144" spans="1:18" ht="12.75" customHeight="1">
      <c r="A144" s="6" t="s">
        <v>53</v>
      </c>
      <c s="6"/>
      <c s="39" t="s">
        <v>3281</v>
      </c>
      <c s="6"/>
      <c s="27" t="s">
        <v>4737</v>
      </c>
      <c s="6"/>
      <c s="6"/>
      <c s="6"/>
      <c s="40">
        <f>0+Q144</f>
      </c>
      <c r="O144">
        <f>0+R144</f>
      </c>
      <c r="Q144">
        <f>0+I145+I149+I153+I157+I161</f>
      </c>
      <c>
        <f>0+O145+O149+O153+O157+O161</f>
      </c>
    </row>
    <row r="145" spans="1:16" ht="25.5">
      <c r="A145" s="24" t="s">
        <v>56</v>
      </c>
      <c s="29" t="s">
        <v>261</v>
      </c>
      <c s="29" t="s">
        <v>4946</v>
      </c>
      <c s="24" t="s">
        <v>58</v>
      </c>
      <c s="30" t="s">
        <v>4947</v>
      </c>
      <c s="31" t="s">
        <v>936</v>
      </c>
      <c s="32">
        <v>127.62</v>
      </c>
      <c s="33">
        <v>0</v>
      </c>
      <c s="33">
        <f>ROUND(ROUND(H145,2)*ROUND(G145,3),2)</f>
      </c>
      <c r="O145">
        <f>(I145*21)/100</f>
      </c>
      <c t="s">
        <v>33</v>
      </c>
    </row>
    <row r="146" spans="1:5" ht="12.75">
      <c r="A146" s="34" t="s">
        <v>61</v>
      </c>
      <c r="E146" s="35" t="s">
        <v>58</v>
      </c>
    </row>
    <row r="147" spans="1:5" ht="102">
      <c r="A147" s="36" t="s">
        <v>62</v>
      </c>
      <c r="E147" s="37" t="s">
        <v>5768</v>
      </c>
    </row>
    <row r="148" spans="1:5" ht="191.25">
      <c r="A148" t="s">
        <v>63</v>
      </c>
      <c r="E148" s="35" t="s">
        <v>4741</v>
      </c>
    </row>
    <row r="149" spans="1:16" ht="25.5">
      <c r="A149" s="24" t="s">
        <v>56</v>
      </c>
      <c s="29" t="s">
        <v>264</v>
      </c>
      <c s="29" t="s">
        <v>4738</v>
      </c>
      <c s="24" t="s">
        <v>58</v>
      </c>
      <c s="30" t="s">
        <v>4739</v>
      </c>
      <c s="31" t="s">
        <v>936</v>
      </c>
      <c s="32">
        <v>55.02</v>
      </c>
      <c s="33">
        <v>0</v>
      </c>
      <c s="33">
        <f>ROUND(ROUND(H149,2)*ROUND(G149,3),2)</f>
      </c>
      <c r="O149">
        <f>(I149*21)/100</f>
      </c>
      <c t="s">
        <v>33</v>
      </c>
    </row>
    <row r="150" spans="1:5" ht="12.75">
      <c r="A150" s="34" t="s">
        <v>61</v>
      </c>
      <c r="E150" s="35" t="s">
        <v>58</v>
      </c>
    </row>
    <row r="151" spans="1:5" ht="76.5">
      <c r="A151" s="36" t="s">
        <v>62</v>
      </c>
      <c r="E151" s="37" t="s">
        <v>5769</v>
      </c>
    </row>
    <row r="152" spans="1:5" ht="191.25">
      <c r="A152" t="s">
        <v>63</v>
      </c>
      <c r="E152" s="35" t="s">
        <v>4741</v>
      </c>
    </row>
    <row r="153" spans="1:16" ht="12.75">
      <c r="A153" s="24" t="s">
        <v>56</v>
      </c>
      <c s="29" t="s">
        <v>267</v>
      </c>
      <c s="29" t="s">
        <v>4949</v>
      </c>
      <c s="24" t="s">
        <v>58</v>
      </c>
      <c s="30" t="s">
        <v>4950</v>
      </c>
      <c s="31" t="s">
        <v>936</v>
      </c>
      <c s="32">
        <v>72.6</v>
      </c>
      <c s="33">
        <v>0</v>
      </c>
      <c s="33">
        <f>ROUND(ROUND(H153,2)*ROUND(G153,3),2)</f>
      </c>
      <c r="O153">
        <f>(I153*21)/100</f>
      </c>
      <c t="s">
        <v>33</v>
      </c>
    </row>
    <row r="154" spans="1:5" ht="12.75">
      <c r="A154" s="34" t="s">
        <v>61</v>
      </c>
      <c r="E154" s="35" t="s">
        <v>58</v>
      </c>
    </row>
    <row r="155" spans="1:5" ht="38.25">
      <c r="A155" s="36" t="s">
        <v>62</v>
      </c>
      <c r="E155" s="37" t="s">
        <v>5770</v>
      </c>
    </row>
    <row r="156" spans="1:5" ht="191.25">
      <c r="A156" t="s">
        <v>63</v>
      </c>
      <c r="E156" s="35" t="s">
        <v>4741</v>
      </c>
    </row>
    <row r="157" spans="1:16" ht="12.75">
      <c r="A157" s="24" t="s">
        <v>56</v>
      </c>
      <c s="29" t="s">
        <v>270</v>
      </c>
      <c s="29" t="s">
        <v>4951</v>
      </c>
      <c s="24" t="s">
        <v>58</v>
      </c>
      <c s="30" t="s">
        <v>4952</v>
      </c>
      <c s="31" t="s">
        <v>936</v>
      </c>
      <c s="32">
        <v>72.6</v>
      </c>
      <c s="33">
        <v>0</v>
      </c>
      <c s="33">
        <f>ROUND(ROUND(H157,2)*ROUND(G157,3),2)</f>
      </c>
      <c r="O157">
        <f>(I157*21)/100</f>
      </c>
      <c t="s">
        <v>33</v>
      </c>
    </row>
    <row r="158" spans="1:5" ht="12.75">
      <c r="A158" s="34" t="s">
        <v>61</v>
      </c>
      <c r="E158" s="35" t="s">
        <v>58</v>
      </c>
    </row>
    <row r="159" spans="1:5" ht="51">
      <c r="A159" s="36" t="s">
        <v>62</v>
      </c>
      <c r="E159" s="37" t="s">
        <v>5771</v>
      </c>
    </row>
    <row r="160" spans="1:5" ht="204">
      <c r="A160" t="s">
        <v>63</v>
      </c>
      <c r="E160" s="35" t="s">
        <v>5772</v>
      </c>
    </row>
    <row r="161" spans="1:16" ht="12.75">
      <c r="A161" s="24" t="s">
        <v>56</v>
      </c>
      <c s="29" t="s">
        <v>273</v>
      </c>
      <c s="29" t="s">
        <v>4746</v>
      </c>
      <c s="24" t="s">
        <v>58</v>
      </c>
      <c s="30" t="s">
        <v>4747</v>
      </c>
      <c s="31" t="s">
        <v>936</v>
      </c>
      <c s="32">
        <v>72.6</v>
      </c>
      <c s="33">
        <v>0</v>
      </c>
      <c s="33">
        <f>ROUND(ROUND(H161,2)*ROUND(G161,3),2)</f>
      </c>
      <c r="O161">
        <f>(I161*21)/100</f>
      </c>
      <c t="s">
        <v>33</v>
      </c>
    </row>
    <row r="162" spans="1:5" ht="12.75">
      <c r="A162" s="34" t="s">
        <v>61</v>
      </c>
      <c r="E162" s="35" t="s">
        <v>58</v>
      </c>
    </row>
    <row r="163" spans="1:5" ht="38.25">
      <c r="A163" s="36" t="s">
        <v>62</v>
      </c>
      <c r="E163" s="37" t="s">
        <v>5773</v>
      </c>
    </row>
    <row r="164" spans="1:5" ht="38.25">
      <c r="A164" t="s">
        <v>63</v>
      </c>
      <c r="E164" s="35" t="s">
        <v>4745</v>
      </c>
    </row>
    <row r="165" spans="1:18" ht="12.75" customHeight="1">
      <c r="A165" s="6" t="s">
        <v>53</v>
      </c>
      <c s="6"/>
      <c s="39" t="s">
        <v>4961</v>
      </c>
      <c s="6"/>
      <c s="27" t="s">
        <v>5529</v>
      </c>
      <c s="6"/>
      <c s="6"/>
      <c s="6"/>
      <c s="40">
        <f>0+Q165</f>
      </c>
      <c r="O165">
        <f>0+R165</f>
      </c>
      <c r="Q165">
        <f>0+I166</f>
      </c>
      <c>
        <f>0+O166</f>
      </c>
    </row>
    <row r="166" spans="1:16" ht="12.75">
      <c r="A166" s="24" t="s">
        <v>56</v>
      </c>
      <c s="29" t="s">
        <v>276</v>
      </c>
      <c s="29" t="s">
        <v>5530</v>
      </c>
      <c s="24" t="s">
        <v>58</v>
      </c>
      <c s="30" t="s">
        <v>5531</v>
      </c>
      <c s="31" t="s">
        <v>936</v>
      </c>
      <c s="32">
        <v>256.939</v>
      </c>
      <c s="33">
        <v>0</v>
      </c>
      <c s="33">
        <f>ROUND(ROUND(H166,2)*ROUND(G166,3),2)</f>
      </c>
      <c r="O166">
        <f>(I166*21)/100</f>
      </c>
      <c t="s">
        <v>33</v>
      </c>
    </row>
    <row r="167" spans="1:5" ht="12.75">
      <c r="A167" s="34" t="s">
        <v>61</v>
      </c>
      <c r="E167" s="35" t="s">
        <v>58</v>
      </c>
    </row>
    <row r="168" spans="1:5" ht="102">
      <c r="A168" s="36" t="s">
        <v>62</v>
      </c>
      <c r="E168" s="37" t="s">
        <v>5774</v>
      </c>
    </row>
    <row r="169" spans="1:5" ht="51">
      <c r="A169" t="s">
        <v>63</v>
      </c>
      <c r="E169" s="35" t="s">
        <v>5533</v>
      </c>
    </row>
    <row r="170" spans="1:18" ht="12.75" customHeight="1">
      <c r="A170" s="6" t="s">
        <v>53</v>
      </c>
      <c s="6"/>
      <c s="39" t="s">
        <v>219</v>
      </c>
      <c s="6"/>
      <c s="27" t="s">
        <v>3287</v>
      </c>
      <c s="6"/>
      <c s="6"/>
      <c s="6"/>
      <c s="40">
        <f>0+Q170</f>
      </c>
      <c r="O170">
        <f>0+R170</f>
      </c>
      <c r="Q170">
        <f>0+I171</f>
      </c>
      <c>
        <f>0+O171</f>
      </c>
    </row>
    <row r="171" spans="1:16" ht="12.75">
      <c r="A171" s="24" t="s">
        <v>56</v>
      </c>
      <c s="29" t="s">
        <v>279</v>
      </c>
      <c s="29" t="s">
        <v>4760</v>
      </c>
      <c s="24" t="s">
        <v>58</v>
      </c>
      <c s="30" t="s">
        <v>4761</v>
      </c>
      <c s="31" t="s">
        <v>60</v>
      </c>
      <c s="32">
        <v>17.2</v>
      </c>
      <c s="33">
        <v>0</v>
      </c>
      <c s="33">
        <f>ROUND(ROUND(H171,2)*ROUND(G171,3),2)</f>
      </c>
      <c r="O171">
        <f>(I171*21)/100</f>
      </c>
      <c t="s">
        <v>33</v>
      </c>
    </row>
    <row r="172" spans="1:5" ht="12.75">
      <c r="A172" s="34" t="s">
        <v>61</v>
      </c>
      <c r="E172" s="35" t="s">
        <v>58</v>
      </c>
    </row>
    <row r="173" spans="1:5" ht="38.25">
      <c r="A173" s="36" t="s">
        <v>62</v>
      </c>
      <c r="E173" s="37" t="s">
        <v>5775</v>
      </c>
    </row>
    <row r="174" spans="1:5" ht="242.25">
      <c r="A174" t="s">
        <v>63</v>
      </c>
      <c r="E174" s="35" t="s">
        <v>4569</v>
      </c>
    </row>
    <row r="175" spans="1:18" ht="12.75" customHeight="1">
      <c r="A175" s="6" t="s">
        <v>53</v>
      </c>
      <c s="6"/>
      <c s="39" t="s">
        <v>402</v>
      </c>
      <c s="6"/>
      <c s="27" t="s">
        <v>4124</v>
      </c>
      <c s="6"/>
      <c s="6"/>
      <c s="6"/>
      <c s="40">
        <f>0+Q175</f>
      </c>
      <c r="O175">
        <f>0+R175</f>
      </c>
      <c r="Q175">
        <f>0+I176+I180+I184+I188+I192+I196+I200</f>
      </c>
      <c>
        <f>0+O176+O180+O184+O188+O192+O196+O200</f>
      </c>
    </row>
    <row r="176" spans="1:16" ht="12.75">
      <c r="A176" s="24" t="s">
        <v>56</v>
      </c>
      <c s="29" t="s">
        <v>282</v>
      </c>
      <c s="29" t="s">
        <v>4767</v>
      </c>
      <c s="24" t="s">
        <v>58</v>
      </c>
      <c s="30" t="s">
        <v>4768</v>
      </c>
      <c s="31" t="s">
        <v>60</v>
      </c>
      <c s="32">
        <v>37.018</v>
      </c>
      <c s="33">
        <v>0</v>
      </c>
      <c s="33">
        <f>ROUND(ROUND(H176,2)*ROUND(G176,3),2)</f>
      </c>
      <c r="O176">
        <f>(I176*21)/100</f>
      </c>
      <c t="s">
        <v>33</v>
      </c>
    </row>
    <row r="177" spans="1:5" ht="12.75">
      <c r="A177" s="34" t="s">
        <v>61</v>
      </c>
      <c r="E177" s="35" t="s">
        <v>58</v>
      </c>
    </row>
    <row r="178" spans="1:5" ht="51">
      <c r="A178" s="36" t="s">
        <v>62</v>
      </c>
      <c r="E178" s="37" t="s">
        <v>5776</v>
      </c>
    </row>
    <row r="179" spans="1:5" ht="38.25">
      <c r="A179" t="s">
        <v>63</v>
      </c>
      <c r="E179" s="35" t="s">
        <v>4770</v>
      </c>
    </row>
    <row r="180" spans="1:16" ht="12.75">
      <c r="A180" s="24" t="s">
        <v>56</v>
      </c>
      <c s="29" t="s">
        <v>421</v>
      </c>
      <c s="29" t="s">
        <v>5308</v>
      </c>
      <c s="24" t="s">
        <v>58</v>
      </c>
      <c s="30" t="s">
        <v>5309</v>
      </c>
      <c s="31" t="s">
        <v>501</v>
      </c>
      <c s="32">
        <v>58.09</v>
      </c>
      <c s="33">
        <v>0</v>
      </c>
      <c s="33">
        <f>ROUND(ROUND(H180,2)*ROUND(G180,3),2)</f>
      </c>
      <c r="O180">
        <f>(I180*21)/100</f>
      </c>
      <c t="s">
        <v>33</v>
      </c>
    </row>
    <row r="181" spans="1:5" ht="12.75">
      <c r="A181" s="34" t="s">
        <v>61</v>
      </c>
      <c r="E181" s="35" t="s">
        <v>58</v>
      </c>
    </row>
    <row r="182" spans="1:5" ht="38.25">
      <c r="A182" s="36" t="s">
        <v>62</v>
      </c>
      <c r="E182" s="37" t="s">
        <v>5777</v>
      </c>
    </row>
    <row r="183" spans="1:5" ht="357">
      <c r="A183" t="s">
        <v>63</v>
      </c>
      <c r="E183" s="35" t="s">
        <v>5311</v>
      </c>
    </row>
    <row r="184" spans="1:16" ht="12.75">
      <c r="A184" s="24" t="s">
        <v>56</v>
      </c>
      <c s="29" t="s">
        <v>285</v>
      </c>
      <c s="29" t="s">
        <v>5778</v>
      </c>
      <c s="24" t="s">
        <v>58</v>
      </c>
      <c s="30" t="s">
        <v>5779</v>
      </c>
      <c s="31" t="s">
        <v>936</v>
      </c>
      <c s="32">
        <v>229.907</v>
      </c>
      <c s="33">
        <v>0</v>
      </c>
      <c s="33">
        <f>ROUND(ROUND(H184,2)*ROUND(G184,3),2)</f>
      </c>
      <c r="O184">
        <f>(I184*21)/100</f>
      </c>
      <c t="s">
        <v>33</v>
      </c>
    </row>
    <row r="185" spans="1:5" ht="12.75">
      <c r="A185" s="34" t="s">
        <v>61</v>
      </c>
      <c r="E185" s="35" t="s">
        <v>58</v>
      </c>
    </row>
    <row r="186" spans="1:5" ht="38.25">
      <c r="A186" s="36" t="s">
        <v>62</v>
      </c>
      <c r="E186" s="37" t="s">
        <v>5780</v>
      </c>
    </row>
    <row r="187" spans="1:5" ht="25.5">
      <c r="A187" t="s">
        <v>63</v>
      </c>
      <c r="E187" s="35" t="s">
        <v>5538</v>
      </c>
    </row>
    <row r="188" spans="1:16" ht="12.75">
      <c r="A188" s="24" t="s">
        <v>56</v>
      </c>
      <c s="29" t="s">
        <v>110</v>
      </c>
      <c s="29" t="s">
        <v>5781</v>
      </c>
      <c s="24" t="s">
        <v>58</v>
      </c>
      <c s="30" t="s">
        <v>5782</v>
      </c>
      <c s="31" t="s">
        <v>936</v>
      </c>
      <c s="32">
        <v>229.907</v>
      </c>
      <c s="33">
        <v>0</v>
      </c>
      <c s="33">
        <f>ROUND(ROUND(H188,2)*ROUND(G188,3),2)</f>
      </c>
      <c r="O188">
        <f>(I188*21)/100</f>
      </c>
      <c t="s">
        <v>33</v>
      </c>
    </row>
    <row r="189" spans="1:5" ht="12.75">
      <c r="A189" s="34" t="s">
        <v>61</v>
      </c>
      <c r="E189" s="35" t="s">
        <v>58</v>
      </c>
    </row>
    <row r="190" spans="1:5" ht="38.25">
      <c r="A190" s="36" t="s">
        <v>62</v>
      </c>
      <c r="E190" s="37" t="s">
        <v>5780</v>
      </c>
    </row>
    <row r="191" spans="1:5" ht="25.5">
      <c r="A191" t="s">
        <v>63</v>
      </c>
      <c r="E191" s="35" t="s">
        <v>5538</v>
      </c>
    </row>
    <row r="192" spans="1:16" ht="12.75">
      <c r="A192" s="24" t="s">
        <v>56</v>
      </c>
      <c s="29" t="s">
        <v>113</v>
      </c>
      <c s="29" t="s">
        <v>4982</v>
      </c>
      <c s="24" t="s">
        <v>58</v>
      </c>
      <c s="30" t="s">
        <v>4983</v>
      </c>
      <c s="31" t="s">
        <v>936</v>
      </c>
      <c s="32">
        <v>256.939</v>
      </c>
      <c s="33">
        <v>0</v>
      </c>
      <c s="33">
        <f>ROUND(ROUND(H192,2)*ROUND(G192,3),2)</f>
      </c>
      <c r="O192">
        <f>(I192*21)/100</f>
      </c>
      <c t="s">
        <v>33</v>
      </c>
    </row>
    <row r="193" spans="1:5" ht="12.75">
      <c r="A193" s="34" t="s">
        <v>61</v>
      </c>
      <c r="E193" s="35" t="s">
        <v>58</v>
      </c>
    </row>
    <row r="194" spans="1:5" ht="89.25">
      <c r="A194" s="36" t="s">
        <v>62</v>
      </c>
      <c r="E194" s="37" t="s">
        <v>5783</v>
      </c>
    </row>
    <row r="195" spans="1:5" ht="25.5">
      <c r="A195" t="s">
        <v>63</v>
      </c>
      <c r="E195" s="35" t="s">
        <v>5538</v>
      </c>
    </row>
    <row r="196" spans="1:16" ht="12.75">
      <c r="A196" s="24" t="s">
        <v>56</v>
      </c>
      <c s="29" t="s">
        <v>338</v>
      </c>
      <c s="29" t="s">
        <v>5784</v>
      </c>
      <c s="24" t="s">
        <v>58</v>
      </c>
      <c s="30" t="s">
        <v>5785</v>
      </c>
      <c s="31" t="s">
        <v>98</v>
      </c>
      <c s="32">
        <v>1</v>
      </c>
      <c s="33">
        <v>0</v>
      </c>
      <c s="33">
        <f>ROUND(ROUND(H196,2)*ROUND(G196,3),2)</f>
      </c>
      <c r="O196">
        <f>(I196*21)/100</f>
      </c>
      <c t="s">
        <v>33</v>
      </c>
    </row>
    <row r="197" spans="1:5" ht="12.75">
      <c r="A197" s="34" t="s">
        <v>61</v>
      </c>
      <c r="E197" s="35" t="s">
        <v>58</v>
      </c>
    </row>
    <row r="198" spans="1:5" ht="38.25">
      <c r="A198" s="36" t="s">
        <v>62</v>
      </c>
      <c r="E198" s="37" t="s">
        <v>5786</v>
      </c>
    </row>
    <row r="199" spans="1:5" ht="12.75">
      <c r="A199" t="s">
        <v>63</v>
      </c>
      <c r="E199" s="35" t="s">
        <v>5787</v>
      </c>
    </row>
    <row r="200" spans="1:16" ht="12.75">
      <c r="A200" s="24" t="s">
        <v>56</v>
      </c>
      <c s="29" t="s">
        <v>165</v>
      </c>
      <c s="29" t="s">
        <v>4771</v>
      </c>
      <c s="24" t="s">
        <v>58</v>
      </c>
      <c s="30" t="s">
        <v>4772</v>
      </c>
      <c s="31" t="s">
        <v>98</v>
      </c>
      <c s="32">
        <v>2</v>
      </c>
      <c s="33">
        <v>0</v>
      </c>
      <c s="33">
        <f>ROUND(ROUND(H200,2)*ROUND(G200,3),2)</f>
      </c>
      <c r="O200">
        <f>(I200*21)/100</f>
      </c>
      <c t="s">
        <v>33</v>
      </c>
    </row>
    <row r="201" spans="1:5" ht="12.75">
      <c r="A201" s="34" t="s">
        <v>61</v>
      </c>
      <c r="E201" s="35" t="s">
        <v>58</v>
      </c>
    </row>
    <row r="202" spans="1:5" ht="51">
      <c r="A202" s="36" t="s">
        <v>62</v>
      </c>
      <c r="E202" s="37" t="s">
        <v>5788</v>
      </c>
    </row>
    <row r="203" spans="1:5" ht="25.5">
      <c r="A203" t="s">
        <v>63</v>
      </c>
      <c r="E203" s="35" t="s">
        <v>4774</v>
      </c>
    </row>
    <row r="204" spans="1:18" ht="12.75" customHeight="1">
      <c r="A204" s="6" t="s">
        <v>53</v>
      </c>
      <c s="6"/>
      <c s="39" t="s">
        <v>125</v>
      </c>
      <c s="6"/>
      <c s="27" t="s">
        <v>4147</v>
      </c>
      <c s="6"/>
      <c s="6"/>
      <c s="6"/>
      <c s="40">
        <f>0+Q204</f>
      </c>
      <c r="O204">
        <f>0+R204</f>
      </c>
      <c r="Q204">
        <f>0+I205+I209+I213+I217</f>
      </c>
      <c>
        <f>0+O205+O209+O213+O217</f>
      </c>
    </row>
    <row r="205" spans="1:16" ht="12.75">
      <c r="A205" s="24" t="s">
        <v>56</v>
      </c>
      <c s="29" t="s">
        <v>288</v>
      </c>
      <c s="29" t="s">
        <v>4984</v>
      </c>
      <c s="24" t="s">
        <v>58</v>
      </c>
      <c s="30" t="s">
        <v>4985</v>
      </c>
      <c s="31" t="s">
        <v>525</v>
      </c>
      <c s="32">
        <v>9.306</v>
      </c>
      <c s="33">
        <v>0</v>
      </c>
      <c s="33">
        <f>ROUND(ROUND(H205,2)*ROUND(G205,3),2)</f>
      </c>
      <c r="O205">
        <f>(I205*21)/100</f>
      </c>
      <c t="s">
        <v>33</v>
      </c>
    </row>
    <row r="206" spans="1:5" ht="12.75">
      <c r="A206" s="34" t="s">
        <v>61</v>
      </c>
      <c r="E206" s="35" t="s">
        <v>58</v>
      </c>
    </row>
    <row r="207" spans="1:5" ht="51">
      <c r="A207" s="36" t="s">
        <v>62</v>
      </c>
      <c r="E207" s="37" t="s">
        <v>5789</v>
      </c>
    </row>
    <row r="208" spans="1:5" ht="114.75">
      <c r="A208" t="s">
        <v>63</v>
      </c>
      <c r="E208" s="35" t="s">
        <v>4267</v>
      </c>
    </row>
    <row r="209" spans="1:16" ht="12.75">
      <c r="A209" s="24" t="s">
        <v>56</v>
      </c>
      <c s="29" t="s">
        <v>291</v>
      </c>
      <c s="29" t="s">
        <v>5790</v>
      </c>
      <c s="24" t="s">
        <v>58</v>
      </c>
      <c s="30" t="s">
        <v>5791</v>
      </c>
      <c s="31" t="s">
        <v>525</v>
      </c>
      <c s="32">
        <v>3.63</v>
      </c>
      <c s="33">
        <v>0</v>
      </c>
      <c s="33">
        <f>ROUND(ROUND(H209,2)*ROUND(G209,3),2)</f>
      </c>
      <c r="O209">
        <f>(I209*21)/100</f>
      </c>
      <c t="s">
        <v>33</v>
      </c>
    </row>
    <row r="210" spans="1:5" ht="12.75">
      <c r="A210" s="34" t="s">
        <v>61</v>
      </c>
      <c r="E210" s="35" t="s">
        <v>58</v>
      </c>
    </row>
    <row r="211" spans="1:5" ht="38.25">
      <c r="A211" s="36" t="s">
        <v>62</v>
      </c>
      <c r="E211" s="37" t="s">
        <v>5792</v>
      </c>
    </row>
    <row r="212" spans="1:5" ht="89.25">
      <c r="A212" t="s">
        <v>63</v>
      </c>
      <c r="E212" s="35" t="s">
        <v>5793</v>
      </c>
    </row>
    <row r="213" spans="1:16" ht="12.75">
      <c r="A213" s="24" t="s">
        <v>56</v>
      </c>
      <c s="29" t="s">
        <v>294</v>
      </c>
      <c s="29" t="s">
        <v>5794</v>
      </c>
      <c s="24" t="s">
        <v>58</v>
      </c>
      <c s="30" t="s">
        <v>5795</v>
      </c>
      <c s="31" t="s">
        <v>98</v>
      </c>
      <c s="32">
        <v>2</v>
      </c>
      <c s="33">
        <v>0</v>
      </c>
      <c s="33">
        <f>ROUND(ROUND(H213,2)*ROUND(G213,3),2)</f>
      </c>
      <c r="O213">
        <f>(I213*21)/100</f>
      </c>
      <c t="s">
        <v>33</v>
      </c>
    </row>
    <row r="214" spans="1:5" ht="12.75">
      <c r="A214" s="34" t="s">
        <v>61</v>
      </c>
      <c r="E214" s="35" t="s">
        <v>58</v>
      </c>
    </row>
    <row r="215" spans="1:5" ht="38.25">
      <c r="A215" s="36" t="s">
        <v>62</v>
      </c>
      <c r="E215" s="37" t="s">
        <v>5796</v>
      </c>
    </row>
    <row r="216" spans="1:5" ht="76.5">
      <c r="A216" t="s">
        <v>63</v>
      </c>
      <c r="E216" s="35" t="s">
        <v>4588</v>
      </c>
    </row>
    <row r="217" spans="1:16" ht="12.75">
      <c r="A217" s="24" t="s">
        <v>56</v>
      </c>
      <c s="29" t="s">
        <v>298</v>
      </c>
      <c s="29" t="s">
        <v>5680</v>
      </c>
      <c s="24" t="s">
        <v>58</v>
      </c>
      <c s="30" t="s">
        <v>5681</v>
      </c>
      <c s="31" t="s">
        <v>936</v>
      </c>
      <c s="32">
        <v>72.6</v>
      </c>
      <c s="33">
        <v>0</v>
      </c>
      <c s="33">
        <f>ROUND(ROUND(H217,2)*ROUND(G217,3),2)</f>
      </c>
      <c r="O217">
        <f>(I217*21)/100</f>
      </c>
      <c t="s">
        <v>33</v>
      </c>
    </row>
    <row r="218" spans="1:5" ht="12.75">
      <c r="A218" s="34" t="s">
        <v>61</v>
      </c>
      <c r="E218" s="35" t="s">
        <v>58</v>
      </c>
    </row>
    <row r="219" spans="1:5" ht="51">
      <c r="A219" s="36" t="s">
        <v>62</v>
      </c>
      <c r="E219" s="37" t="s">
        <v>5797</v>
      </c>
    </row>
    <row r="220" spans="1:5" ht="76.5">
      <c r="A220" t="s">
        <v>63</v>
      </c>
      <c r="E220" s="35" t="s">
        <v>4588</v>
      </c>
    </row>
    <row r="221" spans="1:18" ht="12.75" customHeight="1">
      <c r="A221" s="6" t="s">
        <v>53</v>
      </c>
      <c s="6"/>
      <c s="39" t="s">
        <v>902</v>
      </c>
      <c s="6"/>
      <c s="27" t="s">
        <v>903</v>
      </c>
      <c s="6"/>
      <c s="6"/>
      <c s="6"/>
      <c s="40">
        <f>0+Q221</f>
      </c>
      <c r="O221">
        <f>0+R221</f>
      </c>
      <c r="Q221">
        <f>0+I222+I226+I230+I234+I238</f>
      </c>
      <c>
        <f>0+O222+O226+O230+O234+O238</f>
      </c>
    </row>
    <row r="222" spans="1:16" ht="25.5">
      <c r="A222" s="24" t="s">
        <v>56</v>
      </c>
      <c s="29" t="s">
        <v>301</v>
      </c>
      <c s="29" t="s">
        <v>904</v>
      </c>
      <c s="24" t="s">
        <v>58</v>
      </c>
      <c s="30" t="s">
        <v>4785</v>
      </c>
      <c s="31" t="s">
        <v>906</v>
      </c>
      <c s="32">
        <v>148.2</v>
      </c>
      <c s="33">
        <v>0</v>
      </c>
      <c s="33">
        <f>ROUND(ROUND(H222,2)*ROUND(G222,3),2)</f>
      </c>
      <c r="O222">
        <f>(I222*21)/100</f>
      </c>
      <c t="s">
        <v>33</v>
      </c>
    </row>
    <row r="223" spans="1:5" ht="12.75">
      <c r="A223" s="34" t="s">
        <v>61</v>
      </c>
      <c r="E223" s="35" t="s">
        <v>58</v>
      </c>
    </row>
    <row r="224" spans="1:5" ht="12.75">
      <c r="A224" s="36" t="s">
        <v>62</v>
      </c>
      <c r="E224" s="37" t="s">
        <v>5798</v>
      </c>
    </row>
    <row r="225" spans="1:5" ht="178.5">
      <c r="A225" t="s">
        <v>63</v>
      </c>
      <c r="E225" s="35" t="s">
        <v>4787</v>
      </c>
    </row>
    <row r="226" spans="1:16" ht="25.5">
      <c r="A226" s="24" t="s">
        <v>56</v>
      </c>
      <c s="29" t="s">
        <v>304</v>
      </c>
      <c s="29" t="s">
        <v>910</v>
      </c>
      <c s="24" t="s">
        <v>58</v>
      </c>
      <c s="30" t="s">
        <v>4788</v>
      </c>
      <c s="31" t="s">
        <v>906</v>
      </c>
      <c s="32">
        <v>8.712</v>
      </c>
      <c s="33">
        <v>0</v>
      </c>
      <c s="33">
        <f>ROUND(ROUND(H226,2)*ROUND(G226,3),2)</f>
      </c>
      <c r="O226">
        <f>(I226*21)/100</f>
      </c>
      <c t="s">
        <v>33</v>
      </c>
    </row>
    <row r="227" spans="1:5" ht="12.75">
      <c r="A227" s="34" t="s">
        <v>61</v>
      </c>
      <c r="E227" s="35" t="s">
        <v>58</v>
      </c>
    </row>
    <row r="228" spans="1:5" ht="12.75">
      <c r="A228" s="36" t="s">
        <v>62</v>
      </c>
      <c r="E228" s="37" t="s">
        <v>5799</v>
      </c>
    </row>
    <row r="229" spans="1:5" ht="178.5">
      <c r="A229" t="s">
        <v>63</v>
      </c>
      <c r="E229" s="35" t="s">
        <v>4787</v>
      </c>
    </row>
    <row r="230" spans="1:16" ht="25.5">
      <c r="A230" s="24" t="s">
        <v>56</v>
      </c>
      <c s="29" t="s">
        <v>307</v>
      </c>
      <c s="29" t="s">
        <v>3525</v>
      </c>
      <c s="24" t="s">
        <v>58</v>
      </c>
      <c s="30" t="s">
        <v>4790</v>
      </c>
      <c s="31" t="s">
        <v>906</v>
      </c>
      <c s="32">
        <v>23.265</v>
      </c>
      <c s="33">
        <v>0</v>
      </c>
      <c s="33">
        <f>ROUND(ROUND(H230,2)*ROUND(G230,3),2)</f>
      </c>
      <c r="O230">
        <f>(I230*21)/100</f>
      </c>
      <c t="s">
        <v>33</v>
      </c>
    </row>
    <row r="231" spans="1:5" ht="12.75">
      <c r="A231" s="34" t="s">
        <v>61</v>
      </c>
      <c r="E231" s="35" t="s">
        <v>58</v>
      </c>
    </row>
    <row r="232" spans="1:5" ht="12.75">
      <c r="A232" s="36" t="s">
        <v>62</v>
      </c>
      <c r="E232" s="37" t="s">
        <v>5800</v>
      </c>
    </row>
    <row r="233" spans="1:5" ht="178.5">
      <c r="A233" t="s">
        <v>63</v>
      </c>
      <c r="E233" s="35" t="s">
        <v>4787</v>
      </c>
    </row>
    <row r="234" spans="1:16" ht="25.5">
      <c r="A234" s="24" t="s">
        <v>56</v>
      </c>
      <c s="29" t="s">
        <v>310</v>
      </c>
      <c s="29" t="s">
        <v>2098</v>
      </c>
      <c s="24" t="s">
        <v>58</v>
      </c>
      <c s="30" t="s">
        <v>5801</v>
      </c>
      <c s="31" t="s">
        <v>906</v>
      </c>
      <c s="32">
        <v>0.312</v>
      </c>
      <c s="33">
        <v>0</v>
      </c>
      <c s="33">
        <f>ROUND(ROUND(H234,2)*ROUND(G234,3),2)</f>
      </c>
      <c r="O234">
        <f>(I234*21)/100</f>
      </c>
      <c t="s">
        <v>33</v>
      </c>
    </row>
    <row r="235" spans="1:5" ht="12.75">
      <c r="A235" s="34" t="s">
        <v>61</v>
      </c>
      <c r="E235" s="35" t="s">
        <v>58</v>
      </c>
    </row>
    <row r="236" spans="1:5" ht="12.75">
      <c r="A236" s="36" t="s">
        <v>62</v>
      </c>
      <c r="E236" s="37" t="s">
        <v>5802</v>
      </c>
    </row>
    <row r="237" spans="1:5" ht="178.5">
      <c r="A237" t="s">
        <v>63</v>
      </c>
      <c r="E237" s="35" t="s">
        <v>5803</v>
      </c>
    </row>
    <row r="238" spans="1:16" ht="25.5">
      <c r="A238" s="24" t="s">
        <v>56</v>
      </c>
      <c s="29" t="s">
        <v>313</v>
      </c>
      <c s="29" t="s">
        <v>2100</v>
      </c>
      <c s="24" t="s">
        <v>58</v>
      </c>
      <c s="30" t="s">
        <v>4792</v>
      </c>
      <c s="31" t="s">
        <v>906</v>
      </c>
      <c s="32">
        <v>1.111</v>
      </c>
      <c s="33">
        <v>0</v>
      </c>
      <c s="33">
        <f>ROUND(ROUND(H238,2)*ROUND(G238,3),2)</f>
      </c>
      <c r="O238">
        <f>(I238*21)/100</f>
      </c>
      <c t="s">
        <v>33</v>
      </c>
    </row>
    <row r="239" spans="1:5" ht="12.75">
      <c r="A239" s="34" t="s">
        <v>61</v>
      </c>
      <c r="E239" s="35" t="s">
        <v>58</v>
      </c>
    </row>
    <row r="240" spans="1:5" ht="12.75">
      <c r="A240" s="36" t="s">
        <v>62</v>
      </c>
      <c r="E240" s="37" t="s">
        <v>5804</v>
      </c>
    </row>
    <row r="241" spans="1:5" ht="178.5">
      <c r="A241" t="s">
        <v>63</v>
      </c>
      <c r="E241"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7.xml><?xml version="1.0" encoding="utf-8"?>
<worksheet xmlns="http://schemas.openxmlformats.org/spreadsheetml/2006/main" xmlns:r="http://schemas.openxmlformats.org/officeDocument/2006/relationships">
  <sheetPr>
    <pageSetUpPr fitToPage="1"/>
  </sheetPr>
  <dimension ref="A1:R25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0+O11+O60+O101+O126+O143+O156+O161+O174+O179+O184+O217+O226</f>
      </c>
      <c t="s">
        <v>32</v>
      </c>
    </row>
    <row r="3" spans="1:16" ht="15" customHeight="1">
      <c r="A3" t="s">
        <v>12</v>
      </c>
      <c s="12" t="s">
        <v>14</v>
      </c>
      <c s="13" t="s">
        <v>15</v>
      </c>
      <c s="1"/>
      <c s="14" t="s">
        <v>16</v>
      </c>
      <c s="1"/>
      <c s="9"/>
      <c s="8" t="s">
        <v>5805</v>
      </c>
      <c s="41">
        <f>0+I11+I60+I101+I126+I143+I156+I161+I174+I179+I184+I217+I226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5805</v>
      </c>
      <c s="6"/>
      <c s="18" t="s">
        <v>5806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0+I12+I16+I20+I24+I28+I32+I36+I40+I44+I48+I52+I56</f>
      </c>
      <c>
        <f>0+O12+O16+O20+O24+O28+O32+O36+O40+O44+O48+O52+O56</f>
      </c>
    </row>
    <row r="12" spans="1:16" ht="12.75">
      <c r="A12" s="24" t="s">
        <v>56</v>
      </c>
      <c s="29" t="s">
        <v>39</v>
      </c>
      <c s="29" t="s">
        <v>4803</v>
      </c>
      <c s="24" t="s">
        <v>58</v>
      </c>
      <c s="30" t="s">
        <v>4804</v>
      </c>
      <c s="31" t="s">
        <v>525</v>
      </c>
      <c s="32">
        <v>47.974</v>
      </c>
      <c s="33">
        <v>0</v>
      </c>
      <c s="33">
        <f>ROUND(ROUND(H12,2)*ROUND(G12,3),2)</f>
      </c>
      <c r="O12">
        <f>(I12*21)/100</f>
      </c>
      <c t="s">
        <v>33</v>
      </c>
    </row>
    <row r="13" spans="1:5" ht="12.75">
      <c r="A13" s="34" t="s">
        <v>61</v>
      </c>
      <c r="E13" s="35" t="s">
        <v>4804</v>
      </c>
    </row>
    <row r="14" spans="1:5" ht="38.25">
      <c r="A14" s="36" t="s">
        <v>62</v>
      </c>
      <c r="E14" s="37" t="s">
        <v>5807</v>
      </c>
    </row>
    <row r="15" spans="1:5" ht="25.5">
      <c r="A15" t="s">
        <v>63</v>
      </c>
      <c r="E15" s="35" t="s">
        <v>3437</v>
      </c>
    </row>
    <row r="16" spans="1:16" ht="12.75">
      <c r="A16" s="24" t="s">
        <v>56</v>
      </c>
      <c s="29" t="s">
        <v>33</v>
      </c>
      <c s="29" t="s">
        <v>732</v>
      </c>
      <c s="24" t="s">
        <v>58</v>
      </c>
      <c s="30" t="s">
        <v>733</v>
      </c>
      <c s="31" t="s">
        <v>525</v>
      </c>
      <c s="32">
        <v>490</v>
      </c>
      <c s="33">
        <v>0</v>
      </c>
      <c s="33">
        <f>ROUND(ROUND(H16,2)*ROUND(G16,3),2)</f>
      </c>
      <c r="O16">
        <f>(I16*21)/100</f>
      </c>
      <c t="s">
        <v>33</v>
      </c>
    </row>
    <row r="17" spans="1:5" ht="12.75">
      <c r="A17" s="34" t="s">
        <v>61</v>
      </c>
      <c r="E17" s="35" t="s">
        <v>733</v>
      </c>
    </row>
    <row r="18" spans="1:5" ht="25.5">
      <c r="A18" s="36" t="s">
        <v>62</v>
      </c>
      <c r="E18" s="37" t="s">
        <v>5808</v>
      </c>
    </row>
    <row r="19" spans="1:5" ht="318.75">
      <c r="A19" t="s">
        <v>63</v>
      </c>
      <c r="E19" s="35" t="s">
        <v>3175</v>
      </c>
    </row>
    <row r="20" spans="1:16" ht="12.75">
      <c r="A20" s="24" t="s">
        <v>56</v>
      </c>
      <c s="29" t="s">
        <v>32</v>
      </c>
      <c s="29" t="s">
        <v>736</v>
      </c>
      <c s="24" t="s">
        <v>58</v>
      </c>
      <c s="30" t="s">
        <v>737</v>
      </c>
      <c s="31" t="s">
        <v>525</v>
      </c>
      <c s="32">
        <v>1</v>
      </c>
      <c s="33">
        <v>0</v>
      </c>
      <c s="33">
        <f>ROUND(ROUND(H20,2)*ROUND(G20,3),2)</f>
      </c>
      <c r="O20">
        <f>(I20*21)/100</f>
      </c>
      <c t="s">
        <v>33</v>
      </c>
    </row>
    <row r="21" spans="1:5" ht="12.75">
      <c r="A21" s="34" t="s">
        <v>61</v>
      </c>
      <c r="E21" s="35" t="s">
        <v>737</v>
      </c>
    </row>
    <row r="22" spans="1:5" ht="25.5">
      <c r="A22" s="36" t="s">
        <v>62</v>
      </c>
      <c r="E22" s="37" t="s">
        <v>5809</v>
      </c>
    </row>
    <row r="23" spans="1:5" ht="318.75">
      <c r="A23" t="s">
        <v>63</v>
      </c>
      <c r="E23" s="35" t="s">
        <v>3175</v>
      </c>
    </row>
    <row r="24" spans="1:16" ht="12.75">
      <c r="A24" s="24" t="s">
        <v>56</v>
      </c>
      <c s="29" t="s">
        <v>43</v>
      </c>
      <c s="29" t="s">
        <v>5810</v>
      </c>
      <c s="24" t="s">
        <v>58</v>
      </c>
      <c s="30" t="s">
        <v>5811</v>
      </c>
      <c s="31" t="s">
        <v>525</v>
      </c>
      <c s="32">
        <v>3.5</v>
      </c>
      <c s="33">
        <v>0</v>
      </c>
      <c s="33">
        <f>ROUND(ROUND(H24,2)*ROUND(G24,3),2)</f>
      </c>
      <c r="O24">
        <f>(I24*21)/100</f>
      </c>
      <c t="s">
        <v>33</v>
      </c>
    </row>
    <row r="25" spans="1:5" ht="12.75">
      <c r="A25" s="34" t="s">
        <v>61</v>
      </c>
      <c r="E25" s="35" t="s">
        <v>5811</v>
      </c>
    </row>
    <row r="26" spans="1:5" ht="25.5">
      <c r="A26" s="36" t="s">
        <v>62</v>
      </c>
      <c r="E26" s="37" t="s">
        <v>5812</v>
      </c>
    </row>
    <row r="27" spans="1:5" ht="267.75">
      <c r="A27" t="s">
        <v>63</v>
      </c>
      <c r="E27" s="35" t="s">
        <v>3188</v>
      </c>
    </row>
    <row r="28" spans="1:16" ht="12.75">
      <c r="A28" s="24" t="s">
        <v>56</v>
      </c>
      <c s="29" t="s">
        <v>45</v>
      </c>
      <c s="29" t="s">
        <v>3190</v>
      </c>
      <c s="24" t="s">
        <v>58</v>
      </c>
      <c s="30" t="s">
        <v>3191</v>
      </c>
      <c s="31" t="s">
        <v>525</v>
      </c>
      <c s="32">
        <v>6</v>
      </c>
      <c s="33">
        <v>0</v>
      </c>
      <c s="33">
        <f>ROUND(ROUND(H28,2)*ROUND(G28,3),2)</f>
      </c>
      <c r="O28">
        <f>(I28*21)/100</f>
      </c>
      <c t="s">
        <v>33</v>
      </c>
    </row>
    <row r="29" spans="1:5" ht="12.75">
      <c r="A29" s="34" t="s">
        <v>61</v>
      </c>
      <c r="E29" s="35" t="s">
        <v>3191</v>
      </c>
    </row>
    <row r="30" spans="1:5" ht="51">
      <c r="A30" s="36" t="s">
        <v>62</v>
      </c>
      <c r="E30" s="37" t="s">
        <v>5813</v>
      </c>
    </row>
    <row r="31" spans="1:5" ht="280.5">
      <c r="A31" t="s">
        <v>63</v>
      </c>
      <c r="E31" s="35" t="s">
        <v>3193</v>
      </c>
    </row>
    <row r="32" spans="1:16" ht="12.75">
      <c r="A32" s="24" t="s">
        <v>56</v>
      </c>
      <c s="29" t="s">
        <v>47</v>
      </c>
      <c s="29" t="s">
        <v>3194</v>
      </c>
      <c s="24" t="s">
        <v>58</v>
      </c>
      <c s="30" t="s">
        <v>3195</v>
      </c>
      <c s="31" t="s">
        <v>525</v>
      </c>
      <c s="32">
        <v>248</v>
      </c>
      <c s="33">
        <v>0</v>
      </c>
      <c s="33">
        <f>ROUND(ROUND(H32,2)*ROUND(G32,3),2)</f>
      </c>
      <c r="O32">
        <f>(I32*21)/100</f>
      </c>
      <c t="s">
        <v>33</v>
      </c>
    </row>
    <row r="33" spans="1:5" ht="12.75">
      <c r="A33" s="34" t="s">
        <v>61</v>
      </c>
      <c r="E33" s="35" t="s">
        <v>3195</v>
      </c>
    </row>
    <row r="34" spans="1:5" ht="51">
      <c r="A34" s="36" t="s">
        <v>62</v>
      </c>
      <c r="E34" s="37" t="s">
        <v>5814</v>
      </c>
    </row>
    <row r="35" spans="1:5" ht="293.25">
      <c r="A35" t="s">
        <v>63</v>
      </c>
      <c r="E35" s="35" t="s">
        <v>3198</v>
      </c>
    </row>
    <row r="36" spans="1:16" ht="12.75">
      <c r="A36" s="24" t="s">
        <v>56</v>
      </c>
      <c s="29" t="s">
        <v>452</v>
      </c>
      <c s="29" t="s">
        <v>3199</v>
      </c>
      <c s="24" t="s">
        <v>58</v>
      </c>
      <c s="30" t="s">
        <v>3200</v>
      </c>
      <c s="31" t="s">
        <v>936</v>
      </c>
      <c s="32">
        <v>570</v>
      </c>
      <c s="33">
        <v>0</v>
      </c>
      <c s="33">
        <f>ROUND(ROUND(H36,2)*ROUND(G36,3),2)</f>
      </c>
      <c r="O36">
        <f>(I36*21)/100</f>
      </c>
      <c t="s">
        <v>33</v>
      </c>
    </row>
    <row r="37" spans="1:5" ht="12.75">
      <c r="A37" s="34" t="s">
        <v>61</v>
      </c>
      <c r="E37" s="35" t="s">
        <v>3200</v>
      </c>
    </row>
    <row r="38" spans="1:5" ht="25.5">
      <c r="A38" s="36" t="s">
        <v>62</v>
      </c>
      <c r="E38" s="37" t="s">
        <v>5815</v>
      </c>
    </row>
    <row r="39" spans="1:5" ht="25.5">
      <c r="A39" t="s">
        <v>63</v>
      </c>
      <c r="E39" s="35" t="s">
        <v>3203</v>
      </c>
    </row>
    <row r="40" spans="1:16" ht="12.75">
      <c r="A40" s="24" t="s">
        <v>56</v>
      </c>
      <c s="29" t="s">
        <v>394</v>
      </c>
      <c s="29" t="s">
        <v>3923</v>
      </c>
      <c s="24" t="s">
        <v>58</v>
      </c>
      <c s="30" t="s">
        <v>3924</v>
      </c>
      <c s="31" t="s">
        <v>936</v>
      </c>
      <c s="32">
        <v>380</v>
      </c>
      <c s="33">
        <v>0</v>
      </c>
      <c s="33">
        <f>ROUND(ROUND(H40,2)*ROUND(G40,3),2)</f>
      </c>
      <c r="O40">
        <f>(I40*21)/100</f>
      </c>
      <c t="s">
        <v>33</v>
      </c>
    </row>
    <row r="41" spans="1:5" ht="12.75">
      <c r="A41" s="34" t="s">
        <v>61</v>
      </c>
      <c r="E41" s="35" t="s">
        <v>3924</v>
      </c>
    </row>
    <row r="42" spans="1:5" ht="51">
      <c r="A42" s="36" t="s">
        <v>62</v>
      </c>
      <c r="E42" s="37" t="s">
        <v>5816</v>
      </c>
    </row>
    <row r="43" spans="1:5" ht="38.25">
      <c r="A43" t="s">
        <v>63</v>
      </c>
      <c r="E43" s="35" t="s">
        <v>3207</v>
      </c>
    </row>
    <row r="44" spans="1:16" ht="12.75">
      <c r="A44" s="24" t="s">
        <v>56</v>
      </c>
      <c s="29" t="s">
        <v>50</v>
      </c>
      <c s="29" t="s">
        <v>5024</v>
      </c>
      <c s="24" t="s">
        <v>58</v>
      </c>
      <c s="30" t="s">
        <v>5025</v>
      </c>
      <c s="31" t="s">
        <v>936</v>
      </c>
      <c s="32">
        <v>350</v>
      </c>
      <c s="33">
        <v>0</v>
      </c>
      <c s="33">
        <f>ROUND(ROUND(H44,2)*ROUND(G44,3),2)</f>
      </c>
      <c r="O44">
        <f>(I44*21)/100</f>
      </c>
      <c t="s">
        <v>33</v>
      </c>
    </row>
    <row r="45" spans="1:5" ht="12.75">
      <c r="A45" s="34" t="s">
        <v>61</v>
      </c>
      <c r="E45" s="35" t="s">
        <v>5025</v>
      </c>
    </row>
    <row r="46" spans="1:5" ht="25.5">
      <c r="A46" s="36" t="s">
        <v>62</v>
      </c>
      <c r="E46" s="37" t="s">
        <v>5817</v>
      </c>
    </row>
    <row r="47" spans="1:5" ht="38.25">
      <c r="A47" t="s">
        <v>63</v>
      </c>
      <c r="E47" s="35" t="s">
        <v>3207</v>
      </c>
    </row>
    <row r="48" spans="1:16" ht="12.75">
      <c r="A48" s="24" t="s">
        <v>56</v>
      </c>
      <c s="29" t="s">
        <v>52</v>
      </c>
      <c s="29" t="s">
        <v>3208</v>
      </c>
      <c s="24" t="s">
        <v>58</v>
      </c>
      <c s="30" t="s">
        <v>3209</v>
      </c>
      <c s="31" t="s">
        <v>936</v>
      </c>
      <c s="32">
        <v>380</v>
      </c>
      <c s="33">
        <v>0</v>
      </c>
      <c s="33">
        <f>ROUND(ROUND(H48,2)*ROUND(G48,3),2)</f>
      </c>
      <c r="O48">
        <f>(I48*21)/100</f>
      </c>
      <c t="s">
        <v>33</v>
      </c>
    </row>
    <row r="49" spans="1:5" ht="12.75">
      <c r="A49" s="34" t="s">
        <v>61</v>
      </c>
      <c r="E49" s="35" t="s">
        <v>3209</v>
      </c>
    </row>
    <row r="50" spans="1:5" ht="25.5">
      <c r="A50" s="36" t="s">
        <v>62</v>
      </c>
      <c r="E50" s="37" t="s">
        <v>5818</v>
      </c>
    </row>
    <row r="51" spans="1:5" ht="25.5">
      <c r="A51" t="s">
        <v>63</v>
      </c>
      <c r="E51" s="35" t="s">
        <v>3212</v>
      </c>
    </row>
    <row r="52" spans="1:16" ht="12.75">
      <c r="A52" s="24" t="s">
        <v>56</v>
      </c>
      <c s="29" t="s">
        <v>67</v>
      </c>
      <c s="29" t="s">
        <v>5819</v>
      </c>
      <c s="24" t="s">
        <v>58</v>
      </c>
      <c s="30" t="s">
        <v>5820</v>
      </c>
      <c s="31" t="s">
        <v>936</v>
      </c>
      <c s="32">
        <v>360</v>
      </c>
      <c s="33">
        <v>0</v>
      </c>
      <c s="33">
        <f>ROUND(ROUND(H52,2)*ROUND(G52,3),2)</f>
      </c>
      <c r="O52">
        <f>(I52*21)/100</f>
      </c>
      <c t="s">
        <v>33</v>
      </c>
    </row>
    <row r="53" spans="1:5" ht="12.75">
      <c r="A53" s="34" t="s">
        <v>61</v>
      </c>
      <c r="E53" s="35" t="s">
        <v>5820</v>
      </c>
    </row>
    <row r="54" spans="1:5" ht="25.5">
      <c r="A54" s="36" t="s">
        <v>62</v>
      </c>
      <c r="E54" s="37" t="s">
        <v>5821</v>
      </c>
    </row>
    <row r="55" spans="1:5" ht="25.5">
      <c r="A55" t="s">
        <v>63</v>
      </c>
      <c r="E55" s="35" t="s">
        <v>5822</v>
      </c>
    </row>
    <row r="56" spans="1:16" ht="25.5">
      <c r="A56" s="24" t="s">
        <v>56</v>
      </c>
      <c s="29" t="s">
        <v>332</v>
      </c>
      <c s="29" t="s">
        <v>3926</v>
      </c>
      <c s="24" t="s">
        <v>58</v>
      </c>
      <c s="30" t="s">
        <v>3927</v>
      </c>
      <c s="31" t="s">
        <v>525</v>
      </c>
      <c s="32">
        <v>90</v>
      </c>
      <c s="33">
        <v>0</v>
      </c>
      <c s="33">
        <f>ROUND(ROUND(H56,2)*ROUND(G56,3),2)</f>
      </c>
      <c r="O56">
        <f>(I56*21)/100</f>
      </c>
      <c t="s">
        <v>33</v>
      </c>
    </row>
    <row r="57" spans="1:5" ht="25.5">
      <c r="A57" s="34" t="s">
        <v>61</v>
      </c>
      <c r="E57" s="35" t="s">
        <v>3927</v>
      </c>
    </row>
    <row r="58" spans="1:5" ht="12.75">
      <c r="A58" s="36" t="s">
        <v>62</v>
      </c>
      <c r="E58" s="37" t="s">
        <v>5823</v>
      </c>
    </row>
    <row r="59" spans="1:5" ht="38.25">
      <c r="A59" t="s">
        <v>63</v>
      </c>
      <c r="E59" s="35" t="s">
        <v>5028</v>
      </c>
    </row>
    <row r="60" spans="1:18" ht="12.75" customHeight="1">
      <c r="A60" s="6" t="s">
        <v>53</v>
      </c>
      <c s="6"/>
      <c s="39" t="s">
        <v>33</v>
      </c>
      <c s="6"/>
      <c s="27" t="s">
        <v>3213</v>
      </c>
      <c s="6"/>
      <c s="6"/>
      <c s="6"/>
      <c s="40">
        <f>0+Q60</f>
      </c>
      <c r="O60">
        <f>0+R60</f>
      </c>
      <c r="Q60">
        <f>0+I61+I65+I69+I73+I77+I81+I85+I89+I93+I97</f>
      </c>
      <c>
        <f>0+O61+O65+O69+O73+O77+O81+O85+O89+O93+O97</f>
      </c>
    </row>
    <row r="61" spans="1:16" ht="12.75">
      <c r="A61" s="24" t="s">
        <v>56</v>
      </c>
      <c s="29" t="s">
        <v>70</v>
      </c>
      <c s="29" t="s">
        <v>5824</v>
      </c>
      <c s="24" t="s">
        <v>58</v>
      </c>
      <c s="30" t="s">
        <v>5825</v>
      </c>
      <c s="31" t="s">
        <v>60</v>
      </c>
      <c s="32">
        <v>20</v>
      </c>
      <c s="33">
        <v>0</v>
      </c>
      <c s="33">
        <f>ROUND(ROUND(H61,2)*ROUND(G61,3),2)</f>
      </c>
      <c r="O61">
        <f>(I61*21)/100</f>
      </c>
      <c t="s">
        <v>33</v>
      </c>
    </row>
    <row r="62" spans="1:5" ht="12.75">
      <c r="A62" s="34" t="s">
        <v>61</v>
      </c>
      <c r="E62" s="35" t="s">
        <v>5825</v>
      </c>
    </row>
    <row r="63" spans="1:5" ht="12.75">
      <c r="A63" s="36" t="s">
        <v>62</v>
      </c>
      <c r="E63" s="37" t="s">
        <v>5826</v>
      </c>
    </row>
    <row r="64" spans="1:5" ht="63.75">
      <c r="A64" t="s">
        <v>63</v>
      </c>
      <c r="E64" s="35" t="s">
        <v>4901</v>
      </c>
    </row>
    <row r="65" spans="1:16" ht="12.75">
      <c r="A65" s="24" t="s">
        <v>56</v>
      </c>
      <c s="29" t="s">
        <v>74</v>
      </c>
      <c s="29" t="s">
        <v>5029</v>
      </c>
      <c s="24" t="s">
        <v>58</v>
      </c>
      <c s="30" t="s">
        <v>5030</v>
      </c>
      <c s="31" t="s">
        <v>60</v>
      </c>
      <c s="32">
        <v>36</v>
      </c>
      <c s="33">
        <v>0</v>
      </c>
      <c s="33">
        <f>ROUND(ROUND(H65,2)*ROUND(G65,3),2)</f>
      </c>
      <c r="O65">
        <f>(I65*21)/100</f>
      </c>
      <c t="s">
        <v>33</v>
      </c>
    </row>
    <row r="66" spans="1:5" ht="12.75">
      <c r="A66" s="34" t="s">
        <v>61</v>
      </c>
      <c r="E66" s="35" t="s">
        <v>5030</v>
      </c>
    </row>
    <row r="67" spans="1:5" ht="12.75">
      <c r="A67" s="36" t="s">
        <v>62</v>
      </c>
      <c r="E67" s="37" t="s">
        <v>5827</v>
      </c>
    </row>
    <row r="68" spans="1:5" ht="63.75">
      <c r="A68" t="s">
        <v>63</v>
      </c>
      <c r="E68" s="35" t="s">
        <v>4901</v>
      </c>
    </row>
    <row r="69" spans="1:16" ht="12.75">
      <c r="A69" s="24" t="s">
        <v>56</v>
      </c>
      <c s="29" t="s">
        <v>77</v>
      </c>
      <c s="29" t="s">
        <v>5035</v>
      </c>
      <c s="24" t="s">
        <v>58</v>
      </c>
      <c s="30" t="s">
        <v>5036</v>
      </c>
      <c s="31" t="s">
        <v>60</v>
      </c>
      <c s="32">
        <v>236</v>
      </c>
      <c s="33">
        <v>0</v>
      </c>
      <c s="33">
        <f>ROUND(ROUND(H69,2)*ROUND(G69,3),2)</f>
      </c>
      <c r="O69">
        <f>(I69*21)/100</f>
      </c>
      <c t="s">
        <v>33</v>
      </c>
    </row>
    <row r="70" spans="1:5" ht="12.75">
      <c r="A70" s="34" t="s">
        <v>61</v>
      </c>
      <c r="E70" s="35" t="s">
        <v>5036</v>
      </c>
    </row>
    <row r="71" spans="1:5" ht="38.25">
      <c r="A71" s="36" t="s">
        <v>62</v>
      </c>
      <c r="E71" s="37" t="s">
        <v>5828</v>
      </c>
    </row>
    <row r="72" spans="1:5" ht="63.75">
      <c r="A72" t="s">
        <v>63</v>
      </c>
      <c r="E72" s="35" t="s">
        <v>4901</v>
      </c>
    </row>
    <row r="73" spans="1:16" ht="12.75">
      <c r="A73" s="24" t="s">
        <v>56</v>
      </c>
      <c s="29" t="s">
        <v>80</v>
      </c>
      <c s="29" t="s">
        <v>5829</v>
      </c>
      <c s="24" t="s">
        <v>58</v>
      </c>
      <c s="30" t="s">
        <v>5830</v>
      </c>
      <c s="31" t="s">
        <v>525</v>
      </c>
      <c s="32">
        <v>70</v>
      </c>
      <c s="33">
        <v>0</v>
      </c>
      <c s="33">
        <f>ROUND(ROUND(H73,2)*ROUND(G73,3),2)</f>
      </c>
      <c r="O73">
        <f>(I73*21)/100</f>
      </c>
      <c t="s">
        <v>33</v>
      </c>
    </row>
    <row r="74" spans="1:5" ht="12.75">
      <c r="A74" s="34" t="s">
        <v>61</v>
      </c>
      <c r="E74" s="35" t="s">
        <v>5830</v>
      </c>
    </row>
    <row r="75" spans="1:5" ht="51">
      <c r="A75" s="36" t="s">
        <v>62</v>
      </c>
      <c r="E75" s="37" t="s">
        <v>5831</v>
      </c>
    </row>
    <row r="76" spans="1:5" ht="38.25">
      <c r="A76" t="s">
        <v>63</v>
      </c>
      <c r="E76" s="35" t="s">
        <v>3250</v>
      </c>
    </row>
    <row r="77" spans="1:16" ht="12.75">
      <c r="A77" s="24" t="s">
        <v>56</v>
      </c>
      <c s="29" t="s">
        <v>83</v>
      </c>
      <c s="29" t="s">
        <v>4026</v>
      </c>
      <c s="24" t="s">
        <v>58</v>
      </c>
      <c s="30" t="s">
        <v>4027</v>
      </c>
      <c s="31" t="s">
        <v>525</v>
      </c>
      <c s="32">
        <v>60</v>
      </c>
      <c s="33">
        <v>0</v>
      </c>
      <c s="33">
        <f>ROUND(ROUND(H77,2)*ROUND(G77,3),2)</f>
      </c>
      <c r="O77">
        <f>(I77*21)/100</f>
      </c>
      <c t="s">
        <v>33</v>
      </c>
    </row>
    <row r="78" spans="1:5" ht="12.75">
      <c r="A78" s="34" t="s">
        <v>61</v>
      </c>
      <c r="E78" s="35" t="s">
        <v>4027</v>
      </c>
    </row>
    <row r="79" spans="1:5" ht="25.5">
      <c r="A79" s="36" t="s">
        <v>62</v>
      </c>
      <c r="E79" s="37" t="s">
        <v>5832</v>
      </c>
    </row>
    <row r="80" spans="1:5" ht="369.75">
      <c r="A80" t="s">
        <v>63</v>
      </c>
      <c r="E80" s="35" t="s">
        <v>3236</v>
      </c>
    </row>
    <row r="81" spans="1:16" ht="12.75">
      <c r="A81" s="24" t="s">
        <v>56</v>
      </c>
      <c s="29" t="s">
        <v>252</v>
      </c>
      <c s="29" t="s">
        <v>4851</v>
      </c>
      <c s="24" t="s">
        <v>58</v>
      </c>
      <c s="30" t="s">
        <v>4852</v>
      </c>
      <c s="31" t="s">
        <v>906</v>
      </c>
      <c s="32">
        <v>0.4</v>
      </c>
      <c s="33">
        <v>0</v>
      </c>
      <c s="33">
        <f>ROUND(ROUND(H81,2)*ROUND(G81,3),2)</f>
      </c>
      <c r="O81">
        <f>(I81*21)/100</f>
      </c>
      <c t="s">
        <v>33</v>
      </c>
    </row>
    <row r="82" spans="1:5" ht="12.75">
      <c r="A82" s="34" t="s">
        <v>61</v>
      </c>
      <c r="E82" s="35" t="s">
        <v>4852</v>
      </c>
    </row>
    <row r="83" spans="1:5" ht="12.75">
      <c r="A83" s="36" t="s">
        <v>62</v>
      </c>
      <c r="E83" s="37" t="s">
        <v>5833</v>
      </c>
    </row>
    <row r="84" spans="1:5" ht="267.75">
      <c r="A84" t="s">
        <v>63</v>
      </c>
      <c r="E84" s="35" t="s">
        <v>3801</v>
      </c>
    </row>
    <row r="85" spans="1:16" ht="12.75">
      <c r="A85" s="24" t="s">
        <v>56</v>
      </c>
      <c s="29" t="s">
        <v>86</v>
      </c>
      <c s="29" t="s">
        <v>4029</v>
      </c>
      <c s="24" t="s">
        <v>58</v>
      </c>
      <c s="30" t="s">
        <v>4030</v>
      </c>
      <c s="31" t="s">
        <v>906</v>
      </c>
      <c s="32">
        <v>3.37</v>
      </c>
      <c s="33">
        <v>0</v>
      </c>
      <c s="33">
        <f>ROUND(ROUND(H85,2)*ROUND(G85,3),2)</f>
      </c>
      <c r="O85">
        <f>(I85*21)/100</f>
      </c>
      <c t="s">
        <v>33</v>
      </c>
    </row>
    <row r="86" spans="1:5" ht="12.75">
      <c r="A86" s="34" t="s">
        <v>61</v>
      </c>
      <c r="E86" s="35" t="s">
        <v>4030</v>
      </c>
    </row>
    <row r="87" spans="1:5" ht="12.75">
      <c r="A87" s="36" t="s">
        <v>62</v>
      </c>
      <c r="E87" s="37" t="s">
        <v>5834</v>
      </c>
    </row>
    <row r="88" spans="1:5" ht="267.75">
      <c r="A88" t="s">
        <v>63</v>
      </c>
      <c r="E88" s="35" t="s">
        <v>3801</v>
      </c>
    </row>
    <row r="89" spans="1:16" ht="12.75">
      <c r="A89" s="24" t="s">
        <v>56</v>
      </c>
      <c s="29" t="s">
        <v>89</v>
      </c>
      <c s="29" t="s">
        <v>5038</v>
      </c>
      <c s="24" t="s">
        <v>58</v>
      </c>
      <c s="30" t="s">
        <v>5039</v>
      </c>
      <c s="31" t="s">
        <v>525</v>
      </c>
      <c s="32">
        <v>8</v>
      </c>
      <c s="33">
        <v>0</v>
      </c>
      <c s="33">
        <f>ROUND(ROUND(H89,2)*ROUND(G89,3),2)</f>
      </c>
      <c r="O89">
        <f>(I89*21)/100</f>
      </c>
      <c t="s">
        <v>33</v>
      </c>
    </row>
    <row r="90" spans="1:5" ht="12.75">
      <c r="A90" s="34" t="s">
        <v>61</v>
      </c>
      <c r="E90" s="35" t="s">
        <v>5039</v>
      </c>
    </row>
    <row r="91" spans="1:5" ht="25.5">
      <c r="A91" s="36" t="s">
        <v>62</v>
      </c>
      <c r="E91" s="37" t="s">
        <v>5095</v>
      </c>
    </row>
    <row r="92" spans="1:5" ht="89.25">
      <c r="A92" t="s">
        <v>63</v>
      </c>
      <c r="E92" s="35" t="s">
        <v>5041</v>
      </c>
    </row>
    <row r="93" spans="1:16" ht="25.5">
      <c r="A93" s="24" t="s">
        <v>56</v>
      </c>
      <c s="29" t="s">
        <v>338</v>
      </c>
      <c s="29" t="s">
        <v>5042</v>
      </c>
      <c s="24" t="s">
        <v>58</v>
      </c>
      <c s="30" t="s">
        <v>5043</v>
      </c>
      <c s="31" t="s">
        <v>60</v>
      </c>
      <c s="32">
        <v>50</v>
      </c>
      <c s="33">
        <v>0</v>
      </c>
      <c s="33">
        <f>ROUND(ROUND(H93,2)*ROUND(G93,3),2)</f>
      </c>
      <c r="O93">
        <f>(I93*21)/100</f>
      </c>
      <c t="s">
        <v>33</v>
      </c>
    </row>
    <row r="94" spans="1:5" ht="25.5">
      <c r="A94" s="34" t="s">
        <v>61</v>
      </c>
      <c r="E94" s="35" t="s">
        <v>5043</v>
      </c>
    </row>
    <row r="95" spans="1:5" ht="25.5">
      <c r="A95" s="36" t="s">
        <v>62</v>
      </c>
      <c r="E95" s="37" t="s">
        <v>5835</v>
      </c>
    </row>
    <row r="96" spans="1:5" ht="216.75">
      <c r="A96" t="s">
        <v>63</v>
      </c>
      <c r="E96" s="35" t="s">
        <v>5045</v>
      </c>
    </row>
    <row r="97" spans="1:16" ht="12.75">
      <c r="A97" s="24" t="s">
        <v>56</v>
      </c>
      <c s="29" t="s">
        <v>165</v>
      </c>
      <c s="29" t="s">
        <v>5441</v>
      </c>
      <c s="24" t="s">
        <v>58</v>
      </c>
      <c s="30" t="s">
        <v>5442</v>
      </c>
      <c s="31" t="s">
        <v>936</v>
      </c>
      <c s="32">
        <v>317.85</v>
      </c>
      <c s="33">
        <v>0</v>
      </c>
      <c s="33">
        <f>ROUND(ROUND(H97,2)*ROUND(G97,3),2)</f>
      </c>
      <c r="O97">
        <f>(I97*21)/100</f>
      </c>
      <c t="s">
        <v>33</v>
      </c>
    </row>
    <row r="98" spans="1:5" ht="12.75">
      <c r="A98" s="34" t="s">
        <v>61</v>
      </c>
      <c r="E98" s="35" t="s">
        <v>5442</v>
      </c>
    </row>
    <row r="99" spans="1:5" ht="25.5">
      <c r="A99" s="36" t="s">
        <v>62</v>
      </c>
      <c r="E99" s="37" t="s">
        <v>5836</v>
      </c>
    </row>
    <row r="100" spans="1:5" ht="89.25">
      <c r="A100" t="s">
        <v>63</v>
      </c>
      <c r="E100" s="35" t="s">
        <v>5837</v>
      </c>
    </row>
    <row r="101" spans="1:18" ht="12.75" customHeight="1">
      <c r="A101" s="6" t="s">
        <v>53</v>
      </c>
      <c s="6"/>
      <c s="39" t="s">
        <v>32</v>
      </c>
      <c s="6"/>
      <c s="27" t="s">
        <v>3237</v>
      </c>
      <c s="6"/>
      <c s="6"/>
      <c s="6"/>
      <c s="40">
        <f>0+Q101</f>
      </c>
      <c r="O101">
        <f>0+R101</f>
      </c>
      <c r="Q101">
        <f>0+I102+I106+I110+I114+I118+I122</f>
      </c>
      <c>
        <f>0+O102+O106+O110+O114+O118+O122</f>
      </c>
    </row>
    <row r="102" spans="1:16" ht="12.75">
      <c r="A102" s="24" t="s">
        <v>56</v>
      </c>
      <c s="29" t="s">
        <v>92</v>
      </c>
      <c s="29" t="s">
        <v>3802</v>
      </c>
      <c s="24" t="s">
        <v>58</v>
      </c>
      <c s="30" t="s">
        <v>3803</v>
      </c>
      <c s="31" t="s">
        <v>525</v>
      </c>
      <c s="32">
        <v>10</v>
      </c>
      <c s="33">
        <v>0</v>
      </c>
      <c s="33">
        <f>ROUND(ROUND(H102,2)*ROUND(G102,3),2)</f>
      </c>
      <c r="O102">
        <f>(I102*21)/100</f>
      </c>
      <c t="s">
        <v>33</v>
      </c>
    </row>
    <row r="103" spans="1:5" ht="12.75">
      <c r="A103" s="34" t="s">
        <v>61</v>
      </c>
      <c r="E103" s="35" t="s">
        <v>3803</v>
      </c>
    </row>
    <row r="104" spans="1:5" ht="25.5">
      <c r="A104" s="36" t="s">
        <v>62</v>
      </c>
      <c r="E104" s="37" t="s">
        <v>5019</v>
      </c>
    </row>
    <row r="105" spans="1:5" ht="382.5">
      <c r="A105" t="s">
        <v>63</v>
      </c>
      <c r="E105" s="35" t="s">
        <v>3805</v>
      </c>
    </row>
    <row r="106" spans="1:16" ht="12.75">
      <c r="A106" s="24" t="s">
        <v>56</v>
      </c>
      <c s="29" t="s">
        <v>95</v>
      </c>
      <c s="29" t="s">
        <v>3806</v>
      </c>
      <c s="24" t="s">
        <v>58</v>
      </c>
      <c s="30" t="s">
        <v>3807</v>
      </c>
      <c s="31" t="s">
        <v>906</v>
      </c>
      <c s="32">
        <v>1.01</v>
      </c>
      <c s="33">
        <v>0</v>
      </c>
      <c s="33">
        <f>ROUND(ROUND(H106,2)*ROUND(G106,3),2)</f>
      </c>
      <c r="O106">
        <f>(I106*21)/100</f>
      </c>
      <c t="s">
        <v>33</v>
      </c>
    </row>
    <row r="107" spans="1:5" ht="12.75">
      <c r="A107" s="34" t="s">
        <v>61</v>
      </c>
      <c r="E107" s="35" t="s">
        <v>3807</v>
      </c>
    </row>
    <row r="108" spans="1:5" ht="12.75">
      <c r="A108" s="36" t="s">
        <v>62</v>
      </c>
      <c r="E108" s="37" t="s">
        <v>5838</v>
      </c>
    </row>
    <row r="109" spans="1:5" ht="242.25">
      <c r="A109" t="s">
        <v>63</v>
      </c>
      <c r="E109" s="35" t="s">
        <v>3809</v>
      </c>
    </row>
    <row r="110" spans="1:16" ht="12.75">
      <c r="A110" s="24" t="s">
        <v>56</v>
      </c>
      <c s="29" t="s">
        <v>99</v>
      </c>
      <c s="29" t="s">
        <v>4902</v>
      </c>
      <c s="24" t="s">
        <v>58</v>
      </c>
      <c s="30" t="s">
        <v>4903</v>
      </c>
      <c s="31" t="s">
        <v>525</v>
      </c>
      <c s="32">
        <v>2.5</v>
      </c>
      <c s="33">
        <v>0</v>
      </c>
      <c s="33">
        <f>ROUND(ROUND(H110,2)*ROUND(G110,3),2)</f>
      </c>
      <c r="O110">
        <f>(I110*21)/100</f>
      </c>
      <c t="s">
        <v>33</v>
      </c>
    </row>
    <row r="111" spans="1:5" ht="12.75">
      <c r="A111" s="34" t="s">
        <v>61</v>
      </c>
      <c r="E111" s="35" t="s">
        <v>4903</v>
      </c>
    </row>
    <row r="112" spans="1:5" ht="25.5">
      <c r="A112" s="36" t="s">
        <v>62</v>
      </c>
      <c r="E112" s="37" t="s">
        <v>5083</v>
      </c>
    </row>
    <row r="113" spans="1:5" ht="25.5">
      <c r="A113" t="s">
        <v>63</v>
      </c>
      <c r="E113" s="35" t="s">
        <v>4905</v>
      </c>
    </row>
    <row r="114" spans="1:16" ht="12.75">
      <c r="A114" s="24" t="s">
        <v>56</v>
      </c>
      <c s="29" t="s">
        <v>102</v>
      </c>
      <c s="29" t="s">
        <v>3813</v>
      </c>
      <c s="24" t="s">
        <v>58</v>
      </c>
      <c s="30" t="s">
        <v>5839</v>
      </c>
      <c s="31" t="s">
        <v>525</v>
      </c>
      <c s="32">
        <v>6.5</v>
      </c>
      <c s="33">
        <v>0</v>
      </c>
      <c s="33">
        <f>ROUND(ROUND(H114,2)*ROUND(G114,3),2)</f>
      </c>
      <c r="O114">
        <f>(I114*21)/100</f>
      </c>
      <c t="s">
        <v>33</v>
      </c>
    </row>
    <row r="115" spans="1:5" ht="12.75">
      <c r="A115" s="34" t="s">
        <v>61</v>
      </c>
      <c r="E115" s="35" t="s">
        <v>58</v>
      </c>
    </row>
    <row r="116" spans="1:5" ht="25.5">
      <c r="A116" s="36" t="s">
        <v>62</v>
      </c>
      <c r="E116" s="37" t="s">
        <v>5840</v>
      </c>
    </row>
    <row r="117" spans="1:5" ht="369.75">
      <c r="A117" t="s">
        <v>63</v>
      </c>
      <c r="E117" s="35" t="s">
        <v>5258</v>
      </c>
    </row>
    <row r="118" spans="1:16" ht="12.75">
      <c r="A118" s="24" t="s">
        <v>56</v>
      </c>
      <c s="29" t="s">
        <v>105</v>
      </c>
      <c s="29" t="s">
        <v>5841</v>
      </c>
      <c s="24" t="s">
        <v>58</v>
      </c>
      <c s="30" t="s">
        <v>5842</v>
      </c>
      <c s="31" t="s">
        <v>906</v>
      </c>
      <c s="32">
        <v>0.2</v>
      </c>
      <c s="33">
        <v>0</v>
      </c>
      <c s="33">
        <f>ROUND(ROUND(H118,2)*ROUND(G118,3),2)</f>
      </c>
      <c r="O118">
        <f>(I118*21)/100</f>
      </c>
      <c t="s">
        <v>33</v>
      </c>
    </row>
    <row r="119" spans="1:5" ht="12.75">
      <c r="A119" s="34" t="s">
        <v>61</v>
      </c>
      <c r="E119" s="35" t="s">
        <v>5842</v>
      </c>
    </row>
    <row r="120" spans="1:5" ht="12.75">
      <c r="A120" s="36" t="s">
        <v>62</v>
      </c>
      <c r="E120" s="37" t="s">
        <v>5843</v>
      </c>
    </row>
    <row r="121" spans="1:5" ht="267.75">
      <c r="A121" t="s">
        <v>63</v>
      </c>
      <c r="E121" s="35" t="s">
        <v>3801</v>
      </c>
    </row>
    <row r="122" spans="1:16" ht="12.75">
      <c r="A122" s="24" t="s">
        <v>56</v>
      </c>
      <c s="29" t="s">
        <v>258</v>
      </c>
      <c s="29" t="s">
        <v>3816</v>
      </c>
      <c s="24" t="s">
        <v>58</v>
      </c>
      <c s="30" t="s">
        <v>3817</v>
      </c>
      <c s="31" t="s">
        <v>906</v>
      </c>
      <c s="32">
        <v>0.04</v>
      </c>
      <c s="33">
        <v>0</v>
      </c>
      <c s="33">
        <f>ROUND(ROUND(H122,2)*ROUND(G122,3),2)</f>
      </c>
      <c r="O122">
        <f>(I122*21)/100</f>
      </c>
      <c t="s">
        <v>33</v>
      </c>
    </row>
    <row r="123" spans="1:5" ht="12.75">
      <c r="A123" s="34" t="s">
        <v>61</v>
      </c>
      <c r="E123" s="35" t="s">
        <v>3817</v>
      </c>
    </row>
    <row r="124" spans="1:5" ht="12.75">
      <c r="A124" s="36" t="s">
        <v>62</v>
      </c>
      <c r="E124" s="37" t="s">
        <v>5844</v>
      </c>
    </row>
    <row r="125" spans="1:5" ht="267.75">
      <c r="A125" t="s">
        <v>63</v>
      </c>
      <c r="E125" s="35" t="s">
        <v>3801</v>
      </c>
    </row>
    <row r="126" spans="1:18" ht="12.75" customHeight="1">
      <c r="A126" s="6" t="s">
        <v>53</v>
      </c>
      <c s="6"/>
      <c s="39" t="s">
        <v>43</v>
      </c>
      <c s="6"/>
      <c s="27" t="s">
        <v>3246</v>
      </c>
      <c s="6"/>
      <c s="6"/>
      <c s="6"/>
      <c s="40">
        <f>0+Q126</f>
      </c>
      <c r="O126">
        <f>0+R126</f>
      </c>
      <c r="Q126">
        <f>0+I127+I131+I135+I139</f>
      </c>
      <c>
        <f>0+O127+O131+O135+O139</f>
      </c>
    </row>
    <row r="127" spans="1:16" ht="12.75">
      <c r="A127" s="24" t="s">
        <v>56</v>
      </c>
      <c s="29" t="s">
        <v>261</v>
      </c>
      <c s="29" t="s">
        <v>3941</v>
      </c>
      <c s="24" t="s">
        <v>58</v>
      </c>
      <c s="30" t="s">
        <v>3942</v>
      </c>
      <c s="31" t="s">
        <v>525</v>
      </c>
      <c s="32">
        <v>8</v>
      </c>
      <c s="33">
        <v>0</v>
      </c>
      <c s="33">
        <f>ROUND(ROUND(H127,2)*ROUND(G127,3),2)</f>
      </c>
      <c r="O127">
        <f>(I127*21)/100</f>
      </c>
      <c t="s">
        <v>33</v>
      </c>
    </row>
    <row r="128" spans="1:5" ht="12.75">
      <c r="A128" s="34" t="s">
        <v>61</v>
      </c>
      <c r="E128" s="35" t="s">
        <v>3942</v>
      </c>
    </row>
    <row r="129" spans="1:5" ht="51">
      <c r="A129" s="36" t="s">
        <v>62</v>
      </c>
      <c r="E129" s="37" t="s">
        <v>5845</v>
      </c>
    </row>
    <row r="130" spans="1:5" ht="369.75">
      <c r="A130" t="s">
        <v>63</v>
      </c>
      <c r="E130" s="35" t="s">
        <v>3312</v>
      </c>
    </row>
    <row r="131" spans="1:16" ht="12.75">
      <c r="A131" s="24" t="s">
        <v>56</v>
      </c>
      <c s="29" t="s">
        <v>264</v>
      </c>
      <c s="29" t="s">
        <v>3478</v>
      </c>
      <c s="24" t="s">
        <v>58</v>
      </c>
      <c s="30" t="s">
        <v>3479</v>
      </c>
      <c s="31" t="s">
        <v>525</v>
      </c>
      <c s="32">
        <v>114</v>
      </c>
      <c s="33">
        <v>0</v>
      </c>
      <c s="33">
        <f>ROUND(ROUND(H131,2)*ROUND(G131,3),2)</f>
      </c>
      <c r="O131">
        <f>(I131*0)/100</f>
      </c>
      <c t="s">
        <v>37</v>
      </c>
    </row>
    <row r="132" spans="1:5" ht="12.75">
      <c r="A132" s="34" t="s">
        <v>61</v>
      </c>
      <c r="E132" s="35" t="s">
        <v>58</v>
      </c>
    </row>
    <row r="133" spans="1:5" ht="25.5">
      <c r="A133" s="36" t="s">
        <v>62</v>
      </c>
      <c r="E133" s="37" t="s">
        <v>5846</v>
      </c>
    </row>
    <row r="134" spans="1:5" ht="38.25">
      <c r="A134" t="s">
        <v>63</v>
      </c>
      <c r="E134" s="35" t="s">
        <v>5847</v>
      </c>
    </row>
    <row r="135" spans="1:16" ht="12.75">
      <c r="A135" s="24" t="s">
        <v>56</v>
      </c>
      <c s="29" t="s">
        <v>267</v>
      </c>
      <c s="29" t="s">
        <v>3247</v>
      </c>
      <c s="24" t="s">
        <v>58</v>
      </c>
      <c s="30" t="s">
        <v>3248</v>
      </c>
      <c s="31" t="s">
        <v>525</v>
      </c>
      <c s="32">
        <v>285.055</v>
      </c>
      <c s="33">
        <v>0</v>
      </c>
      <c s="33">
        <f>ROUND(ROUND(H135,2)*ROUND(G135,3),2)</f>
      </c>
      <c r="O135">
        <f>(I135*0)/100</f>
      </c>
      <c t="s">
        <v>37</v>
      </c>
    </row>
    <row r="136" spans="1:5" ht="12.75">
      <c r="A136" s="34" t="s">
        <v>61</v>
      </c>
      <c r="E136" s="35" t="s">
        <v>58</v>
      </c>
    </row>
    <row r="137" spans="1:5" ht="63.75">
      <c r="A137" s="36" t="s">
        <v>62</v>
      </c>
      <c r="E137" s="37" t="s">
        <v>5848</v>
      </c>
    </row>
    <row r="138" spans="1:5" ht="38.25">
      <c r="A138" t="s">
        <v>63</v>
      </c>
      <c r="E138" s="35" t="s">
        <v>5847</v>
      </c>
    </row>
    <row r="139" spans="1:16" ht="12.75">
      <c r="A139" s="24" t="s">
        <v>56</v>
      </c>
      <c s="29" t="s">
        <v>270</v>
      </c>
      <c s="29" t="s">
        <v>3251</v>
      </c>
      <c s="24" t="s">
        <v>58</v>
      </c>
      <c s="30" t="s">
        <v>3252</v>
      </c>
      <c s="31" t="s">
        <v>525</v>
      </c>
      <c s="32">
        <v>12</v>
      </c>
      <c s="33">
        <v>0</v>
      </c>
      <c s="33">
        <f>ROUND(ROUND(H139,2)*ROUND(G139,3),2)</f>
      </c>
      <c r="O139">
        <f>(I139*21)/100</f>
      </c>
      <c t="s">
        <v>33</v>
      </c>
    </row>
    <row r="140" spans="1:5" ht="12.75">
      <c r="A140" s="34" t="s">
        <v>61</v>
      </c>
      <c r="E140" s="35" t="s">
        <v>3252</v>
      </c>
    </row>
    <row r="141" spans="1:5" ht="12.75">
      <c r="A141" s="36" t="s">
        <v>62</v>
      </c>
      <c r="E141" s="37" t="s">
        <v>5849</v>
      </c>
    </row>
    <row r="142" spans="1:5" ht="102">
      <c r="A142" t="s">
        <v>63</v>
      </c>
      <c r="E142" s="35" t="s">
        <v>3254</v>
      </c>
    </row>
    <row r="143" spans="1:18" ht="12.75" customHeight="1">
      <c r="A143" s="6" t="s">
        <v>53</v>
      </c>
      <c s="6"/>
      <c s="39" t="s">
        <v>45</v>
      </c>
      <c s="6"/>
      <c s="27" t="s">
        <v>2874</v>
      </c>
      <c s="6"/>
      <c s="6"/>
      <c s="6"/>
      <c s="40">
        <f>0+Q143</f>
      </c>
      <c r="O143">
        <f>0+R143</f>
      </c>
      <c r="Q143">
        <f>0+I144+I148+I152</f>
      </c>
      <c>
        <f>0+O144+O148+O152</f>
      </c>
    </row>
    <row r="144" spans="1:16" ht="25.5">
      <c r="A144" s="24" t="s">
        <v>56</v>
      </c>
      <c s="29" t="s">
        <v>273</v>
      </c>
      <c s="29" t="s">
        <v>3274</v>
      </c>
      <c s="24" t="s">
        <v>58</v>
      </c>
      <c s="30" t="s">
        <v>3275</v>
      </c>
      <c s="31" t="s">
        <v>936</v>
      </c>
      <c s="32">
        <v>380</v>
      </c>
      <c s="33">
        <v>0</v>
      </c>
      <c s="33">
        <f>ROUND(ROUND(H144,2)*ROUND(G144,3),2)</f>
      </c>
      <c r="O144">
        <f>(I144*21)/100</f>
      </c>
      <c t="s">
        <v>33</v>
      </c>
    </row>
    <row r="145" spans="1:5" ht="25.5">
      <c r="A145" s="34" t="s">
        <v>61</v>
      </c>
      <c r="E145" s="35" t="s">
        <v>3275</v>
      </c>
    </row>
    <row r="146" spans="1:5" ht="25.5">
      <c r="A146" s="36" t="s">
        <v>62</v>
      </c>
      <c r="E146" s="37" t="s">
        <v>5818</v>
      </c>
    </row>
    <row r="147" spans="1:5" ht="178.5">
      <c r="A147" t="s">
        <v>63</v>
      </c>
      <c r="E147" s="35" t="s">
        <v>3273</v>
      </c>
    </row>
    <row r="148" spans="1:16" ht="25.5">
      <c r="A148" s="24" t="s">
        <v>56</v>
      </c>
      <c s="29" t="s">
        <v>276</v>
      </c>
      <c s="29" t="s">
        <v>5850</v>
      </c>
      <c s="24" t="s">
        <v>58</v>
      </c>
      <c s="30" t="s">
        <v>5851</v>
      </c>
      <c s="31" t="s">
        <v>936</v>
      </c>
      <c s="32">
        <v>700</v>
      </c>
      <c s="33">
        <v>0</v>
      </c>
      <c s="33">
        <f>ROUND(ROUND(H148,2)*ROUND(G148,3),2)</f>
      </c>
      <c r="O148">
        <f>(I148*21)/100</f>
      </c>
      <c t="s">
        <v>33</v>
      </c>
    </row>
    <row r="149" spans="1:5" ht="25.5">
      <c r="A149" s="34" t="s">
        <v>61</v>
      </c>
      <c r="E149" s="35" t="s">
        <v>5851</v>
      </c>
    </row>
    <row r="150" spans="1:5" ht="25.5">
      <c r="A150" s="36" t="s">
        <v>62</v>
      </c>
      <c r="E150" s="37" t="s">
        <v>5852</v>
      </c>
    </row>
    <row r="151" spans="1:5" ht="178.5">
      <c r="A151" t="s">
        <v>63</v>
      </c>
      <c r="E151" s="35" t="s">
        <v>3273</v>
      </c>
    </row>
    <row r="152" spans="1:16" ht="25.5">
      <c r="A152" s="24" t="s">
        <v>56</v>
      </c>
      <c s="29" t="s">
        <v>279</v>
      </c>
      <c s="29" t="s">
        <v>5853</v>
      </c>
      <c s="24" t="s">
        <v>58</v>
      </c>
      <c s="30" t="s">
        <v>5854</v>
      </c>
      <c s="31" t="s">
        <v>936</v>
      </c>
      <c s="32">
        <v>570</v>
      </c>
      <c s="33">
        <v>0</v>
      </c>
      <c s="33">
        <f>ROUND(ROUND(H152,2)*ROUND(G152,3),2)</f>
      </c>
      <c r="O152">
        <f>(I152*21)/100</f>
      </c>
      <c t="s">
        <v>33</v>
      </c>
    </row>
    <row r="153" spans="1:5" ht="25.5">
      <c r="A153" s="34" t="s">
        <v>61</v>
      </c>
      <c r="E153" s="35" t="s">
        <v>5854</v>
      </c>
    </row>
    <row r="154" spans="1:5" ht="25.5">
      <c r="A154" s="36" t="s">
        <v>62</v>
      </c>
      <c r="E154" s="37" t="s">
        <v>5815</v>
      </c>
    </row>
    <row r="155" spans="1:5" ht="178.5">
      <c r="A155" t="s">
        <v>63</v>
      </c>
      <c r="E155" s="35" t="s">
        <v>3273</v>
      </c>
    </row>
    <row r="156" spans="1:18" ht="12.75" customHeight="1">
      <c r="A156" s="6" t="s">
        <v>53</v>
      </c>
      <c s="6"/>
      <c s="39" t="s">
        <v>47</v>
      </c>
      <c s="6"/>
      <c s="27" t="s">
        <v>4929</v>
      </c>
      <c s="6"/>
      <c s="6"/>
      <c s="6"/>
      <c s="40">
        <f>0+Q156</f>
      </c>
      <c r="O156">
        <f>0+R156</f>
      </c>
      <c r="Q156">
        <f>0+I157</f>
      </c>
      <c>
        <f>0+O157</f>
      </c>
    </row>
    <row r="157" spans="1:16" ht="12.75">
      <c r="A157" s="24" t="s">
        <v>56</v>
      </c>
      <c s="29" t="s">
        <v>282</v>
      </c>
      <c s="29" t="s">
        <v>4934</v>
      </c>
      <c s="24" t="s">
        <v>58</v>
      </c>
      <c s="30" t="s">
        <v>4935</v>
      </c>
      <c s="31" t="s">
        <v>936</v>
      </c>
      <c s="32">
        <v>170</v>
      </c>
      <c s="33">
        <v>0</v>
      </c>
      <c s="33">
        <f>ROUND(ROUND(H157,2)*ROUND(G157,3),2)</f>
      </c>
      <c r="O157">
        <f>(I157*21)/100</f>
      </c>
      <c t="s">
        <v>33</v>
      </c>
    </row>
    <row r="158" spans="1:5" ht="12.75">
      <c r="A158" s="34" t="s">
        <v>61</v>
      </c>
      <c r="E158" s="35" t="s">
        <v>4935</v>
      </c>
    </row>
    <row r="159" spans="1:5" ht="25.5">
      <c r="A159" s="36" t="s">
        <v>62</v>
      </c>
      <c r="E159" s="37" t="s">
        <v>5855</v>
      </c>
    </row>
    <row r="160" spans="1:5" ht="89.25">
      <c r="A160" t="s">
        <v>63</v>
      </c>
      <c r="E160" s="35" t="s">
        <v>4937</v>
      </c>
    </row>
    <row r="161" spans="1:18" ht="12.75" customHeight="1">
      <c r="A161" s="6" t="s">
        <v>53</v>
      </c>
      <c s="6"/>
      <c s="39" t="s">
        <v>3281</v>
      </c>
      <c s="6"/>
      <c s="27" t="s">
        <v>3282</v>
      </c>
      <c s="6"/>
      <c s="6"/>
      <c s="6"/>
      <c s="40">
        <f>0+Q161</f>
      </c>
      <c r="O161">
        <f>0+R161</f>
      </c>
      <c r="Q161">
        <f>0+I162+I166+I170</f>
      </c>
      <c>
        <f>0+O162+O166+O170</f>
      </c>
    </row>
    <row r="162" spans="1:16" ht="25.5">
      <c r="A162" s="24" t="s">
        <v>56</v>
      </c>
      <c s="29" t="s">
        <v>421</v>
      </c>
      <c s="29" t="s">
        <v>4946</v>
      </c>
      <c s="24" t="s">
        <v>58</v>
      </c>
      <c s="30" t="s">
        <v>4947</v>
      </c>
      <c s="31" t="s">
        <v>936</v>
      </c>
      <c s="32">
        <v>25</v>
      </c>
      <c s="33">
        <v>0</v>
      </c>
      <c s="33">
        <f>ROUND(ROUND(H162,2)*ROUND(G162,3),2)</f>
      </c>
      <c r="O162">
        <f>(I162*21)/100</f>
      </c>
      <c t="s">
        <v>33</v>
      </c>
    </row>
    <row r="163" spans="1:5" ht="25.5">
      <c r="A163" s="34" t="s">
        <v>61</v>
      </c>
      <c r="E163" s="35" t="s">
        <v>4947</v>
      </c>
    </row>
    <row r="164" spans="1:5" ht="25.5">
      <c r="A164" s="36" t="s">
        <v>62</v>
      </c>
      <c r="E164" s="37" t="s">
        <v>5856</v>
      </c>
    </row>
    <row r="165" spans="1:5" ht="191.25">
      <c r="A165" t="s">
        <v>63</v>
      </c>
      <c r="E165" s="35" t="s">
        <v>3286</v>
      </c>
    </row>
    <row r="166" spans="1:16" ht="25.5">
      <c r="A166" s="24" t="s">
        <v>56</v>
      </c>
      <c s="29" t="s">
        <v>285</v>
      </c>
      <c s="29" t="s">
        <v>4738</v>
      </c>
      <c s="24" t="s">
        <v>58</v>
      </c>
      <c s="30" t="s">
        <v>4739</v>
      </c>
      <c s="31" t="s">
        <v>936</v>
      </c>
      <c s="32">
        <v>410</v>
      </c>
      <c s="33">
        <v>0</v>
      </c>
      <c s="33">
        <f>ROUND(ROUND(H166,2)*ROUND(G166,3),2)</f>
      </c>
      <c r="O166">
        <f>(I166*21)/100</f>
      </c>
      <c t="s">
        <v>33</v>
      </c>
    </row>
    <row r="167" spans="1:5" ht="25.5">
      <c r="A167" s="34" t="s">
        <v>61</v>
      </c>
      <c r="E167" s="35" t="s">
        <v>4739</v>
      </c>
    </row>
    <row r="168" spans="1:5" ht="25.5">
      <c r="A168" s="36" t="s">
        <v>62</v>
      </c>
      <c r="E168" s="37" t="s">
        <v>5857</v>
      </c>
    </row>
    <row r="169" spans="1:5" ht="191.25">
      <c r="A169" t="s">
        <v>63</v>
      </c>
      <c r="E169" s="35" t="s">
        <v>3286</v>
      </c>
    </row>
    <row r="170" spans="1:16" ht="12.75">
      <c r="A170" s="24" t="s">
        <v>56</v>
      </c>
      <c s="29" t="s">
        <v>110</v>
      </c>
      <c s="29" t="s">
        <v>4746</v>
      </c>
      <c s="24" t="s">
        <v>58</v>
      </c>
      <c s="30" t="s">
        <v>4747</v>
      </c>
      <c s="31" t="s">
        <v>936</v>
      </c>
      <c s="32">
        <v>820</v>
      </c>
      <c s="33">
        <v>0</v>
      </c>
      <c s="33">
        <f>ROUND(ROUND(H170,2)*ROUND(G170,3),2)</f>
      </c>
      <c r="O170">
        <f>(I170*21)/100</f>
      </c>
      <c t="s">
        <v>33</v>
      </c>
    </row>
    <row r="171" spans="1:5" ht="12.75">
      <c r="A171" s="34" t="s">
        <v>61</v>
      </c>
      <c r="E171" s="35" t="s">
        <v>4747</v>
      </c>
    </row>
    <row r="172" spans="1:5" ht="12.75">
      <c r="A172" s="36" t="s">
        <v>62</v>
      </c>
      <c r="E172" s="37" t="s">
        <v>5858</v>
      </c>
    </row>
    <row r="173" spans="1:5" ht="38.25">
      <c r="A173" t="s">
        <v>63</v>
      </c>
      <c r="E173" s="35" t="s">
        <v>4956</v>
      </c>
    </row>
    <row r="174" spans="1:18" ht="12.75" customHeight="1">
      <c r="A174" s="6" t="s">
        <v>53</v>
      </c>
      <c s="6"/>
      <c s="39" t="s">
        <v>4961</v>
      </c>
      <c s="6"/>
      <c s="27" t="s">
        <v>4962</v>
      </c>
      <c s="6"/>
      <c s="6"/>
      <c s="6"/>
      <c s="40">
        <f>0+Q174</f>
      </c>
      <c r="O174">
        <f>0+R174</f>
      </c>
      <c r="Q174">
        <f>0+I175</f>
      </c>
      <c>
        <f>0+O175</f>
      </c>
    </row>
    <row r="175" spans="1:16" ht="12.75">
      <c r="A175" s="24" t="s">
        <v>56</v>
      </c>
      <c s="29" t="s">
        <v>168</v>
      </c>
      <c s="29" t="s">
        <v>5859</v>
      </c>
      <c s="24" t="s">
        <v>58</v>
      </c>
      <c s="30" t="s">
        <v>5860</v>
      </c>
      <c s="31" t="s">
        <v>936</v>
      </c>
      <c s="32">
        <v>90</v>
      </c>
      <c s="33">
        <v>0</v>
      </c>
      <c s="33">
        <f>ROUND(ROUND(H175,2)*ROUND(G175,3),2)</f>
      </c>
      <c r="O175">
        <f>(I175*21)/100</f>
      </c>
      <c t="s">
        <v>33</v>
      </c>
    </row>
    <row r="176" spans="1:5" ht="12.75">
      <c r="A176" s="34" t="s">
        <v>61</v>
      </c>
      <c r="E176" s="35" t="s">
        <v>5860</v>
      </c>
    </row>
    <row r="177" spans="1:5" ht="25.5">
      <c r="A177" s="36" t="s">
        <v>62</v>
      </c>
      <c r="E177" s="37" t="s">
        <v>5861</v>
      </c>
    </row>
    <row r="178" spans="1:5" ht="51">
      <c r="A178" t="s">
        <v>63</v>
      </c>
      <c r="E178" s="35" t="s">
        <v>4965</v>
      </c>
    </row>
    <row r="179" spans="1:18" ht="12.75" customHeight="1">
      <c r="A179" s="6" t="s">
        <v>53</v>
      </c>
      <c s="6"/>
      <c s="39" t="s">
        <v>394</v>
      </c>
      <c s="6"/>
      <c s="27" t="s">
        <v>3287</v>
      </c>
      <c s="6"/>
      <c s="6"/>
      <c s="6"/>
      <c s="40">
        <f>0+Q179</f>
      </c>
      <c r="O179">
        <f>0+R179</f>
      </c>
      <c r="Q179">
        <f>0+I180</f>
      </c>
      <c>
        <f>0+O180</f>
      </c>
    </row>
    <row r="180" spans="1:16" ht="12.75">
      <c r="A180" s="24" t="s">
        <v>56</v>
      </c>
      <c s="29" t="s">
        <v>113</v>
      </c>
      <c s="29" t="s">
        <v>4760</v>
      </c>
      <c s="24" t="s">
        <v>58</v>
      </c>
      <c s="30" t="s">
        <v>4761</v>
      </c>
      <c s="31" t="s">
        <v>60</v>
      </c>
      <c s="32">
        <v>22</v>
      </c>
      <c s="33">
        <v>0</v>
      </c>
      <c s="33">
        <f>ROUND(ROUND(H180,2)*ROUND(G180,3),2)</f>
      </c>
      <c r="O180">
        <f>(I180*21)/100</f>
      </c>
      <c t="s">
        <v>33</v>
      </c>
    </row>
    <row r="181" spans="1:5" ht="12.75">
      <c r="A181" s="34" t="s">
        <v>61</v>
      </c>
      <c r="E181" s="35" t="s">
        <v>4761</v>
      </c>
    </row>
    <row r="182" spans="1:5" ht="25.5">
      <c r="A182" s="36" t="s">
        <v>62</v>
      </c>
      <c r="E182" s="37" t="s">
        <v>5862</v>
      </c>
    </row>
    <row r="183" spans="1:5" ht="242.25">
      <c r="A183" t="s">
        <v>63</v>
      </c>
      <c r="E183" s="35" t="s">
        <v>3504</v>
      </c>
    </row>
    <row r="184" spans="1:18" ht="12.75" customHeight="1">
      <c r="A184" s="6" t="s">
        <v>53</v>
      </c>
      <c s="6"/>
      <c s="39" t="s">
        <v>50</v>
      </c>
      <c s="6"/>
      <c s="27" t="s">
        <v>2897</v>
      </c>
      <c s="6"/>
      <c s="6"/>
      <c s="6"/>
      <c s="40">
        <f>0+Q184</f>
      </c>
      <c r="O184">
        <f>0+R184</f>
      </c>
      <c r="Q184">
        <f>0+I185+I189+I193+I197+I201+I205+I209+I213</f>
      </c>
      <c>
        <f>0+O185+O189+O193+O197+O201+O205+O209+O213</f>
      </c>
    </row>
    <row r="185" spans="1:16" ht="12.75">
      <c r="A185" s="24" t="s">
        <v>56</v>
      </c>
      <c s="29" t="s">
        <v>288</v>
      </c>
      <c s="29" t="s">
        <v>3949</v>
      </c>
      <c s="24" t="s">
        <v>58</v>
      </c>
      <c s="30" t="s">
        <v>3950</v>
      </c>
      <c s="31" t="s">
        <v>60</v>
      </c>
      <c s="32">
        <v>22</v>
      </c>
      <c s="33">
        <v>0</v>
      </c>
      <c s="33">
        <f>ROUND(ROUND(H185,2)*ROUND(G185,3),2)</f>
      </c>
      <c r="O185">
        <f>(I185*21)/100</f>
      </c>
      <c t="s">
        <v>33</v>
      </c>
    </row>
    <row r="186" spans="1:5" ht="12.75">
      <c r="A186" s="34" t="s">
        <v>61</v>
      </c>
      <c r="E186" s="35" t="s">
        <v>3950</v>
      </c>
    </row>
    <row r="187" spans="1:5" ht="25.5">
      <c r="A187" s="36" t="s">
        <v>62</v>
      </c>
      <c r="E187" s="37" t="s">
        <v>5862</v>
      </c>
    </row>
    <row r="188" spans="1:5" ht="38.25">
      <c r="A188" t="s">
        <v>63</v>
      </c>
      <c r="E188" s="35" t="s">
        <v>3952</v>
      </c>
    </row>
    <row r="189" spans="1:16" ht="12.75">
      <c r="A189" s="24" t="s">
        <v>56</v>
      </c>
      <c s="29" t="s">
        <v>291</v>
      </c>
      <c s="29" t="s">
        <v>4763</v>
      </c>
      <c s="24" t="s">
        <v>58</v>
      </c>
      <c s="30" t="s">
        <v>4764</v>
      </c>
      <c s="31" t="s">
        <v>60</v>
      </c>
      <c s="32">
        <v>18</v>
      </c>
      <c s="33">
        <v>0</v>
      </c>
      <c s="33">
        <f>ROUND(ROUND(H189,2)*ROUND(G189,3),2)</f>
      </c>
      <c r="O189">
        <f>(I189*21)/100</f>
      </c>
      <c t="s">
        <v>33</v>
      </c>
    </row>
    <row r="190" spans="1:5" ht="12.75">
      <c r="A190" s="34" t="s">
        <v>61</v>
      </c>
      <c r="E190" s="35" t="s">
        <v>4764</v>
      </c>
    </row>
    <row r="191" spans="1:5" ht="25.5">
      <c r="A191" s="36" t="s">
        <v>62</v>
      </c>
      <c r="E191" s="37" t="s">
        <v>5863</v>
      </c>
    </row>
    <row r="192" spans="1:5" ht="63.75">
      <c r="A192" t="s">
        <v>63</v>
      </c>
      <c r="E192" s="35" t="s">
        <v>3889</v>
      </c>
    </row>
    <row r="193" spans="1:16" ht="12.75">
      <c r="A193" s="24" t="s">
        <v>56</v>
      </c>
      <c s="29" t="s">
        <v>294</v>
      </c>
      <c s="29" t="s">
        <v>4967</v>
      </c>
      <c s="24" t="s">
        <v>58</v>
      </c>
      <c s="30" t="s">
        <v>4968</v>
      </c>
      <c s="31" t="s">
        <v>98</v>
      </c>
      <c s="32">
        <v>2</v>
      </c>
      <c s="33">
        <v>0</v>
      </c>
      <c s="33">
        <f>ROUND(ROUND(H193,2)*ROUND(G193,3),2)</f>
      </c>
      <c r="O193">
        <f>(I193*21)/100</f>
      </c>
      <c t="s">
        <v>33</v>
      </c>
    </row>
    <row r="194" spans="1:5" ht="12.75">
      <c r="A194" s="34" t="s">
        <v>61</v>
      </c>
      <c r="E194" s="35" t="s">
        <v>4968</v>
      </c>
    </row>
    <row r="195" spans="1:5" ht="12.75">
      <c r="A195" s="36" t="s">
        <v>62</v>
      </c>
      <c r="E195" s="37" t="s">
        <v>33</v>
      </c>
    </row>
    <row r="196" spans="1:5" ht="38.25">
      <c r="A196" t="s">
        <v>63</v>
      </c>
      <c r="E196" s="35" t="s">
        <v>4969</v>
      </c>
    </row>
    <row r="197" spans="1:16" ht="12.75">
      <c r="A197" s="24" t="s">
        <v>56</v>
      </c>
      <c s="29" t="s">
        <v>298</v>
      </c>
      <c s="29" t="s">
        <v>4978</v>
      </c>
      <c s="24" t="s">
        <v>58</v>
      </c>
      <c s="30" t="s">
        <v>4979</v>
      </c>
      <c s="31" t="s">
        <v>936</v>
      </c>
      <c s="32">
        <v>340</v>
      </c>
      <c s="33">
        <v>0</v>
      </c>
      <c s="33">
        <f>ROUND(ROUND(H197,2)*ROUND(G197,3),2)</f>
      </c>
      <c r="O197">
        <f>(I197*21)/100</f>
      </c>
      <c t="s">
        <v>33</v>
      </c>
    </row>
    <row r="198" spans="1:5" ht="12.75">
      <c r="A198" s="34" t="s">
        <v>61</v>
      </c>
      <c r="E198" s="35" t="s">
        <v>4979</v>
      </c>
    </row>
    <row r="199" spans="1:5" ht="25.5">
      <c r="A199" s="36" t="s">
        <v>62</v>
      </c>
      <c r="E199" s="37" t="s">
        <v>5864</v>
      </c>
    </row>
    <row r="200" spans="1:5" ht="25.5">
      <c r="A200" t="s">
        <v>63</v>
      </c>
      <c r="E200" s="35" t="s">
        <v>4977</v>
      </c>
    </row>
    <row r="201" spans="1:16" ht="12.75">
      <c r="A201" s="24" t="s">
        <v>56</v>
      </c>
      <c s="29" t="s">
        <v>301</v>
      </c>
      <c s="29" t="s">
        <v>4984</v>
      </c>
      <c s="24" t="s">
        <v>58</v>
      </c>
      <c s="30" t="s">
        <v>4985</v>
      </c>
      <c s="31" t="s">
        <v>525</v>
      </c>
      <c s="32">
        <v>2.5</v>
      </c>
      <c s="33">
        <v>0</v>
      </c>
      <c s="33">
        <f>ROUND(ROUND(H201,2)*ROUND(G201,3),2)</f>
      </c>
      <c r="O201">
        <f>(I201*21)/100</f>
      </c>
      <c t="s">
        <v>33</v>
      </c>
    </row>
    <row r="202" spans="1:5" ht="12.75">
      <c r="A202" s="34" t="s">
        <v>61</v>
      </c>
      <c r="E202" s="35" t="s">
        <v>4985</v>
      </c>
    </row>
    <row r="203" spans="1:5" ht="25.5">
      <c r="A203" s="36" t="s">
        <v>62</v>
      </c>
      <c r="E203" s="37" t="s">
        <v>5083</v>
      </c>
    </row>
    <row r="204" spans="1:5" ht="114.75">
      <c r="A204" t="s">
        <v>63</v>
      </c>
      <c r="E204" s="35" t="s">
        <v>2923</v>
      </c>
    </row>
    <row r="205" spans="1:16" ht="12.75">
      <c r="A205" s="24" t="s">
        <v>56</v>
      </c>
      <c s="29" t="s">
        <v>304</v>
      </c>
      <c s="29" t="s">
        <v>3520</v>
      </c>
      <c s="24" t="s">
        <v>58</v>
      </c>
      <c s="30" t="s">
        <v>3521</v>
      </c>
      <c s="31" t="s">
        <v>525</v>
      </c>
      <c s="32">
        <v>22.5</v>
      </c>
      <c s="33">
        <v>0</v>
      </c>
      <c s="33">
        <f>ROUND(ROUND(H205,2)*ROUND(G205,3),2)</f>
      </c>
      <c r="O205">
        <f>(I205*21)/100</f>
      </c>
      <c t="s">
        <v>33</v>
      </c>
    </row>
    <row r="206" spans="1:5" ht="12.75">
      <c r="A206" s="34" t="s">
        <v>61</v>
      </c>
      <c r="E206" s="35" t="s">
        <v>3521</v>
      </c>
    </row>
    <row r="207" spans="1:5" ht="25.5">
      <c r="A207" s="36" t="s">
        <v>62</v>
      </c>
      <c r="E207" s="37" t="s">
        <v>5865</v>
      </c>
    </row>
    <row r="208" spans="1:5" ht="114.75">
      <c r="A208" t="s">
        <v>63</v>
      </c>
      <c r="E208" s="35" t="s">
        <v>2923</v>
      </c>
    </row>
    <row r="209" spans="1:16" ht="12.75">
      <c r="A209" s="24" t="s">
        <v>56</v>
      </c>
      <c s="29" t="s">
        <v>341</v>
      </c>
      <c s="29" t="s">
        <v>5866</v>
      </c>
      <c s="24" t="s">
        <v>58</v>
      </c>
      <c s="30" t="s">
        <v>5867</v>
      </c>
      <c s="31" t="s">
        <v>60</v>
      </c>
      <c s="32">
        <v>17.2</v>
      </c>
      <c s="33">
        <v>0</v>
      </c>
      <c s="33">
        <f>ROUND(ROUND(H209,2)*ROUND(G209,3),2)</f>
      </c>
      <c r="O209">
        <f>(I209*0)/100</f>
      </c>
      <c t="s">
        <v>37</v>
      </c>
    </row>
    <row r="210" spans="1:5" ht="12.75">
      <c r="A210" s="34" t="s">
        <v>61</v>
      </c>
      <c r="E210" s="35" t="s">
        <v>58</v>
      </c>
    </row>
    <row r="211" spans="1:5" ht="25.5">
      <c r="A211" s="36" t="s">
        <v>62</v>
      </c>
      <c r="E211" s="37" t="s">
        <v>5868</v>
      </c>
    </row>
    <row r="212" spans="1:5" ht="89.25">
      <c r="A212" t="s">
        <v>63</v>
      </c>
      <c r="E212" s="35" t="s">
        <v>5869</v>
      </c>
    </row>
    <row r="213" spans="1:16" ht="12.75">
      <c r="A213" s="24" t="s">
        <v>56</v>
      </c>
      <c s="29" t="s">
        <v>344</v>
      </c>
      <c s="29" t="s">
        <v>4771</v>
      </c>
      <c s="24" t="s">
        <v>58</v>
      </c>
      <c s="30" t="s">
        <v>4772</v>
      </c>
      <c s="31" t="s">
        <v>98</v>
      </c>
      <c s="32">
        <v>2</v>
      </c>
      <c s="33">
        <v>0</v>
      </c>
      <c s="33">
        <f>ROUND(ROUND(H213,2)*ROUND(G213,3),2)</f>
      </c>
      <c r="O213">
        <f>(I213*21)/100</f>
      </c>
      <c t="s">
        <v>33</v>
      </c>
    </row>
    <row r="214" spans="1:5" ht="12.75">
      <c r="A214" s="34" t="s">
        <v>61</v>
      </c>
      <c r="E214" s="35" t="s">
        <v>58</v>
      </c>
    </row>
    <row r="215" spans="1:5" ht="63.75">
      <c r="A215" s="36" t="s">
        <v>62</v>
      </c>
      <c r="E215" s="37" t="s">
        <v>5870</v>
      </c>
    </row>
    <row r="216" spans="1:5" ht="25.5">
      <c r="A216" t="s">
        <v>63</v>
      </c>
      <c r="E216" s="35" t="s">
        <v>4774</v>
      </c>
    </row>
    <row r="217" spans="1:18" ht="12.75" customHeight="1">
      <c r="A217" s="6" t="s">
        <v>53</v>
      </c>
      <c s="6"/>
      <c s="39" t="s">
        <v>902</v>
      </c>
      <c s="6"/>
      <c s="27" t="s">
        <v>903</v>
      </c>
      <c s="6"/>
      <c s="6"/>
      <c s="6"/>
      <c s="40">
        <f>0+Q217</f>
      </c>
      <c r="O217">
        <f>0+R217</f>
      </c>
      <c r="Q217">
        <f>0+I218+I222</f>
      </c>
      <c>
        <f>0+O218+O222</f>
      </c>
    </row>
    <row r="218" spans="1:16" ht="38.25">
      <c r="A218" s="24" t="s">
        <v>56</v>
      </c>
      <c s="29" t="s">
        <v>307</v>
      </c>
      <c s="29" t="s">
        <v>904</v>
      </c>
      <c s="24" t="s">
        <v>58</v>
      </c>
      <c s="30" t="s">
        <v>4996</v>
      </c>
      <c s="31" t="s">
        <v>906</v>
      </c>
      <c s="32">
        <v>1012.651</v>
      </c>
      <c s="33">
        <v>0</v>
      </c>
      <c s="33">
        <f>ROUND(ROUND(H218,2)*ROUND(G218,3),2)</f>
      </c>
      <c r="O218">
        <f>(I218*21)/100</f>
      </c>
      <c t="s">
        <v>33</v>
      </c>
    </row>
    <row r="219" spans="1:5" ht="38.25">
      <c r="A219" s="34" t="s">
        <v>61</v>
      </c>
      <c r="E219" s="35" t="s">
        <v>4996</v>
      </c>
    </row>
    <row r="220" spans="1:5" ht="25.5">
      <c r="A220" s="36" t="s">
        <v>62</v>
      </c>
      <c r="E220" s="37" t="s">
        <v>5871</v>
      </c>
    </row>
    <row r="221" spans="1:5" ht="140.25">
      <c r="A221" t="s">
        <v>63</v>
      </c>
      <c r="E221" s="35" t="s">
        <v>5088</v>
      </c>
    </row>
    <row r="222" spans="1:16" ht="38.25">
      <c r="A222" s="24" t="s">
        <v>56</v>
      </c>
      <c s="29" t="s">
        <v>310</v>
      </c>
      <c s="29" t="s">
        <v>3525</v>
      </c>
      <c s="24" t="s">
        <v>58</v>
      </c>
      <c s="30" t="s">
        <v>5001</v>
      </c>
      <c s="31" t="s">
        <v>906</v>
      </c>
      <c s="32">
        <v>62.5</v>
      </c>
      <c s="33">
        <v>0</v>
      </c>
      <c s="33">
        <f>ROUND(ROUND(H222,2)*ROUND(G222,3),2)</f>
      </c>
      <c r="O222">
        <f>(I222*21)/100</f>
      </c>
      <c t="s">
        <v>33</v>
      </c>
    </row>
    <row r="223" spans="1:5" ht="38.25">
      <c r="A223" s="34" t="s">
        <v>61</v>
      </c>
      <c r="E223" s="35" t="s">
        <v>5001</v>
      </c>
    </row>
    <row r="224" spans="1:5" ht="12.75">
      <c r="A224" s="36" t="s">
        <v>62</v>
      </c>
      <c r="E224" s="37" t="s">
        <v>5872</v>
      </c>
    </row>
    <row r="225" spans="1:5" ht="114.75">
      <c r="A225" t="s">
        <v>63</v>
      </c>
      <c r="E225" s="35" t="s">
        <v>4998</v>
      </c>
    </row>
    <row r="226" spans="1:18" ht="12.75" customHeight="1">
      <c r="A226" s="6" t="s">
        <v>53</v>
      </c>
      <c s="6"/>
      <c s="39" t="s">
        <v>3040</v>
      </c>
      <c s="6"/>
      <c s="27" t="s">
        <v>2699</v>
      </c>
      <c s="6"/>
      <c s="6"/>
      <c s="6"/>
      <c s="40">
        <f>0+Q226</f>
      </c>
      <c r="O226">
        <f>0+R226</f>
      </c>
      <c r="Q226">
        <f>0+I227+I231+I235+I239+I243+I247+I251</f>
      </c>
      <c>
        <f>0+O227+O231+O235+O239+O243+O247+O251</f>
      </c>
    </row>
    <row r="227" spans="1:16" ht="12.75">
      <c r="A227" s="24" t="s">
        <v>56</v>
      </c>
      <c s="29" t="s">
        <v>313</v>
      </c>
      <c s="29" t="s">
        <v>4675</v>
      </c>
      <c s="24" t="s">
        <v>58</v>
      </c>
      <c s="30" t="s">
        <v>5006</v>
      </c>
      <c s="31" t="s">
        <v>98</v>
      </c>
      <c s="32">
        <v>1</v>
      </c>
      <c s="33">
        <v>0</v>
      </c>
      <c s="33">
        <f>ROUND(ROUND(H227,2)*ROUND(G227,3),2)</f>
      </c>
      <c r="O227">
        <f>(I227*21)/100</f>
      </c>
      <c t="s">
        <v>33</v>
      </c>
    </row>
    <row r="228" spans="1:5" ht="12.75">
      <c r="A228" s="34" t="s">
        <v>61</v>
      </c>
      <c r="E228" s="35" t="s">
        <v>5006</v>
      </c>
    </row>
    <row r="229" spans="1:5" ht="12.75">
      <c r="A229" s="36" t="s">
        <v>62</v>
      </c>
      <c r="E229" s="37" t="s">
        <v>58</v>
      </c>
    </row>
    <row r="230" spans="1:5" ht="25.5">
      <c r="A230" t="s">
        <v>63</v>
      </c>
      <c r="E230" s="35" t="s">
        <v>5007</v>
      </c>
    </row>
    <row r="231" spans="1:16" ht="12.75">
      <c r="A231" s="24" t="s">
        <v>56</v>
      </c>
      <c s="29" t="s">
        <v>316</v>
      </c>
      <c s="29" t="s">
        <v>4679</v>
      </c>
      <c s="24" t="s">
        <v>58</v>
      </c>
      <c s="30" t="s">
        <v>5008</v>
      </c>
      <c s="31" t="s">
        <v>98</v>
      </c>
      <c s="32">
        <v>1</v>
      </c>
      <c s="33">
        <v>0</v>
      </c>
      <c s="33">
        <f>ROUND(ROUND(H231,2)*ROUND(G231,3),2)</f>
      </c>
      <c r="O231">
        <f>(I231*21)/100</f>
      </c>
      <c t="s">
        <v>33</v>
      </c>
    </row>
    <row r="232" spans="1:5" ht="12.75">
      <c r="A232" s="34" t="s">
        <v>61</v>
      </c>
      <c r="E232" s="35" t="s">
        <v>5008</v>
      </c>
    </row>
    <row r="233" spans="1:5" ht="12.75">
      <c r="A233" s="36" t="s">
        <v>62</v>
      </c>
      <c r="E233" s="37" t="s">
        <v>58</v>
      </c>
    </row>
    <row r="234" spans="1:5" ht="25.5">
      <c r="A234" t="s">
        <v>63</v>
      </c>
      <c r="E234" s="35" t="s">
        <v>5007</v>
      </c>
    </row>
    <row r="235" spans="1:16" ht="12.75">
      <c r="A235" s="24" t="s">
        <v>56</v>
      </c>
      <c s="29" t="s">
        <v>320</v>
      </c>
      <c s="29" t="s">
        <v>4682</v>
      </c>
      <c s="24" t="s">
        <v>58</v>
      </c>
      <c s="30" t="s">
        <v>5009</v>
      </c>
      <c s="31" t="s">
        <v>98</v>
      </c>
      <c s="32">
        <v>1</v>
      </c>
      <c s="33">
        <v>0</v>
      </c>
      <c s="33">
        <f>ROUND(ROUND(H235,2)*ROUND(G235,3),2)</f>
      </c>
      <c r="O235">
        <f>(I235*21)/100</f>
      </c>
      <c t="s">
        <v>33</v>
      </c>
    </row>
    <row r="236" spans="1:5" ht="12.75">
      <c r="A236" s="34" t="s">
        <v>61</v>
      </c>
      <c r="E236" s="35" t="s">
        <v>5009</v>
      </c>
    </row>
    <row r="237" spans="1:5" ht="12.75">
      <c r="A237" s="36" t="s">
        <v>62</v>
      </c>
      <c r="E237" s="37" t="s">
        <v>58</v>
      </c>
    </row>
    <row r="238" spans="1:5" ht="25.5">
      <c r="A238" t="s">
        <v>63</v>
      </c>
      <c r="E238" s="35" t="s">
        <v>5007</v>
      </c>
    </row>
    <row r="239" spans="1:16" ht="12.75">
      <c r="A239" s="24" t="s">
        <v>56</v>
      </c>
      <c s="29" t="s">
        <v>323</v>
      </c>
      <c s="29" t="s">
        <v>4684</v>
      </c>
      <c s="24" t="s">
        <v>58</v>
      </c>
      <c s="30" t="s">
        <v>5010</v>
      </c>
      <c s="31" t="s">
        <v>98</v>
      </c>
      <c s="32">
        <v>1</v>
      </c>
      <c s="33">
        <v>0</v>
      </c>
      <c s="33">
        <f>ROUND(ROUND(H239,2)*ROUND(G239,3),2)</f>
      </c>
      <c r="O239">
        <f>(I239*21)/100</f>
      </c>
      <c t="s">
        <v>33</v>
      </c>
    </row>
    <row r="240" spans="1:5" ht="12.75">
      <c r="A240" s="34" t="s">
        <v>61</v>
      </c>
      <c r="E240" s="35" t="s">
        <v>5010</v>
      </c>
    </row>
    <row r="241" spans="1:5" ht="12.75">
      <c r="A241" s="36" t="s">
        <v>62</v>
      </c>
      <c r="E241" s="37" t="s">
        <v>58</v>
      </c>
    </row>
    <row r="242" spans="1:5" ht="25.5">
      <c r="A242" t="s">
        <v>63</v>
      </c>
      <c r="E242" s="35" t="s">
        <v>5007</v>
      </c>
    </row>
    <row r="243" spans="1:16" ht="25.5">
      <c r="A243" s="24" t="s">
        <v>56</v>
      </c>
      <c s="29" t="s">
        <v>326</v>
      </c>
      <c s="29" t="s">
        <v>5011</v>
      </c>
      <c s="24" t="s">
        <v>58</v>
      </c>
      <c s="30" t="s">
        <v>5012</v>
      </c>
      <c s="31" t="s">
        <v>98</v>
      </c>
      <c s="32">
        <v>1</v>
      </c>
      <c s="33">
        <v>0</v>
      </c>
      <c s="33">
        <f>ROUND(ROUND(H243,2)*ROUND(G243,3),2)</f>
      </c>
      <c r="O243">
        <f>(I243*21)/100</f>
      </c>
      <c t="s">
        <v>33</v>
      </c>
    </row>
    <row r="244" spans="1:5" ht="25.5">
      <c r="A244" s="34" t="s">
        <v>61</v>
      </c>
      <c r="E244" s="35" t="s">
        <v>5012</v>
      </c>
    </row>
    <row r="245" spans="1:5" ht="12.75">
      <c r="A245" s="36" t="s">
        <v>62</v>
      </c>
      <c r="E245" s="37" t="s">
        <v>58</v>
      </c>
    </row>
    <row r="246" spans="1:5" ht="25.5">
      <c r="A246" t="s">
        <v>63</v>
      </c>
      <c r="E246" s="35" t="s">
        <v>5007</v>
      </c>
    </row>
    <row r="247" spans="1:16" ht="12.75">
      <c r="A247" s="24" t="s">
        <v>56</v>
      </c>
      <c s="29" t="s">
        <v>329</v>
      </c>
      <c s="29" t="s">
        <v>4690</v>
      </c>
      <c s="24" t="s">
        <v>58</v>
      </c>
      <c s="30" t="s">
        <v>5013</v>
      </c>
      <c s="31" t="s">
        <v>98</v>
      </c>
      <c s="32">
        <v>1</v>
      </c>
      <c s="33">
        <v>0</v>
      </c>
      <c s="33">
        <f>ROUND(ROUND(H247,2)*ROUND(G247,3),2)</f>
      </c>
      <c r="O247">
        <f>(I247*21)/100</f>
      </c>
      <c t="s">
        <v>33</v>
      </c>
    </row>
    <row r="248" spans="1:5" ht="12.75">
      <c r="A248" s="34" t="s">
        <v>61</v>
      </c>
      <c r="E248" s="35" t="s">
        <v>5013</v>
      </c>
    </row>
    <row r="249" spans="1:5" ht="12.75">
      <c r="A249" s="36" t="s">
        <v>62</v>
      </c>
      <c r="E249" s="37" t="s">
        <v>58</v>
      </c>
    </row>
    <row r="250" spans="1:5" ht="25.5">
      <c r="A250" t="s">
        <v>63</v>
      </c>
      <c r="E250" s="35" t="s">
        <v>5007</v>
      </c>
    </row>
    <row r="251" spans="1:16" ht="12.75">
      <c r="A251" s="24" t="s">
        <v>56</v>
      </c>
      <c s="29" t="s">
        <v>335</v>
      </c>
      <c s="29" t="s">
        <v>5014</v>
      </c>
      <c s="24" t="s">
        <v>58</v>
      </c>
      <c s="30" t="s">
        <v>5015</v>
      </c>
      <c s="31" t="s">
        <v>98</v>
      </c>
      <c s="32">
        <v>1</v>
      </c>
      <c s="33">
        <v>0</v>
      </c>
      <c s="33">
        <f>ROUND(ROUND(H251,2)*ROUND(G251,3),2)</f>
      </c>
      <c r="O251">
        <f>(I251*21)/100</f>
      </c>
      <c t="s">
        <v>33</v>
      </c>
    </row>
    <row r="252" spans="1:5" ht="12.75">
      <c r="A252" s="34" t="s">
        <v>61</v>
      </c>
      <c r="E252" s="35" t="s">
        <v>5015</v>
      </c>
    </row>
    <row r="253" spans="1:5" ht="12.75">
      <c r="A253" s="36" t="s">
        <v>62</v>
      </c>
      <c r="E253" s="37" t="s">
        <v>58</v>
      </c>
    </row>
    <row r="254" spans="1:5" ht="25.5">
      <c r="A254" t="s">
        <v>63</v>
      </c>
      <c r="E254"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8.xml><?xml version="1.0" encoding="utf-8"?>
<worksheet xmlns="http://schemas.openxmlformats.org/spreadsheetml/2006/main" xmlns:r="http://schemas.openxmlformats.org/officeDocument/2006/relationships">
  <sheetPr>
    <pageSetUpPr fitToPage="1"/>
  </sheetPr>
  <dimension ref="A1:R3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0+O11+O40+O93+O130+O159+O208+O229+O238+O251+O260+O265+O310+O327</f>
      </c>
      <c t="s">
        <v>32</v>
      </c>
    </row>
    <row r="3" spans="1:16" ht="15" customHeight="1">
      <c r="A3" t="s">
        <v>12</v>
      </c>
      <c s="12" t="s">
        <v>14</v>
      </c>
      <c s="13" t="s">
        <v>15</v>
      </c>
      <c s="1"/>
      <c s="14" t="s">
        <v>16</v>
      </c>
      <c s="1"/>
      <c s="9"/>
      <c s="8" t="s">
        <v>5873</v>
      </c>
      <c s="41">
        <f>0+I11+I40+I93+I130+I159+I208+I229+I238+I251+I260+I265+I310+I327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5873</v>
      </c>
      <c s="6"/>
      <c s="18" t="s">
        <v>5874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198</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427</v>
      </c>
      <c s="29" t="s">
        <v>4679</v>
      </c>
      <c s="24" t="s">
        <v>58</v>
      </c>
      <c s="30" t="s">
        <v>4680</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201</v>
      </c>
      <c s="29" t="s">
        <v>4682</v>
      </c>
      <c s="24" t="s">
        <v>58</v>
      </c>
      <c s="30" t="s">
        <v>4683</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204</v>
      </c>
      <c s="29" t="s">
        <v>5011</v>
      </c>
      <c s="24" t="s">
        <v>58</v>
      </c>
      <c s="30" t="s">
        <v>5236</v>
      </c>
      <c s="31" t="s">
        <v>2529</v>
      </c>
      <c s="32">
        <v>1</v>
      </c>
      <c s="33">
        <v>0</v>
      </c>
      <c s="33">
        <f>ROUND(ROUND(H24,2)*ROUND(G24,3),2)</f>
      </c>
      <c r="O24">
        <f>(I24*21)/100</f>
      </c>
      <c t="s">
        <v>33</v>
      </c>
    </row>
    <row r="25" spans="1:5" ht="12.75">
      <c r="A25" s="34" t="s">
        <v>61</v>
      </c>
      <c r="E25" s="35" t="s">
        <v>58</v>
      </c>
    </row>
    <row r="26" spans="1:5" ht="12.75">
      <c r="A26" s="36" t="s">
        <v>62</v>
      </c>
      <c r="E26" s="37" t="s">
        <v>5598</v>
      </c>
    </row>
    <row r="27" spans="1:5" ht="12.75">
      <c r="A27" t="s">
        <v>63</v>
      </c>
      <c r="E27" s="35" t="s">
        <v>4681</v>
      </c>
    </row>
    <row r="28" spans="1:16" ht="12.75">
      <c r="A28" s="24" t="s">
        <v>56</v>
      </c>
      <c s="29" t="s">
        <v>430</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6" ht="12.75">
      <c r="A32" s="24" t="s">
        <v>56</v>
      </c>
      <c s="29" t="s">
        <v>210</v>
      </c>
      <c s="29" t="s">
        <v>5875</v>
      </c>
      <c s="24" t="s">
        <v>58</v>
      </c>
      <c s="30" t="s">
        <v>4685</v>
      </c>
      <c s="31" t="s">
        <v>2529</v>
      </c>
      <c s="32">
        <v>1</v>
      </c>
      <c s="33">
        <v>0</v>
      </c>
      <c s="33">
        <f>ROUND(ROUND(H32,2)*ROUND(G32,3),2)</f>
      </c>
      <c r="O32">
        <f>(I32*21)/100</f>
      </c>
      <c t="s">
        <v>33</v>
      </c>
    </row>
    <row r="33" spans="1:5" ht="12.75">
      <c r="A33" s="34" t="s">
        <v>61</v>
      </c>
      <c r="E33" s="35" t="s">
        <v>58</v>
      </c>
    </row>
    <row r="34" spans="1:5" ht="12.75">
      <c r="A34" s="36" t="s">
        <v>62</v>
      </c>
      <c r="E34" s="37" t="s">
        <v>4686</v>
      </c>
    </row>
    <row r="35" spans="1:5" ht="12.75">
      <c r="A35" t="s">
        <v>63</v>
      </c>
      <c r="E35" s="35" t="s">
        <v>4681</v>
      </c>
    </row>
    <row r="36" spans="1:16" ht="12.75">
      <c r="A36" s="24" t="s">
        <v>56</v>
      </c>
      <c s="29" t="s">
        <v>213</v>
      </c>
      <c s="29" t="s">
        <v>5014</v>
      </c>
      <c s="24" t="s">
        <v>58</v>
      </c>
      <c s="30" t="s">
        <v>4688</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4681</v>
      </c>
    </row>
    <row r="40" spans="1:18" ht="12.75" customHeight="1">
      <c r="A40" s="6" t="s">
        <v>53</v>
      </c>
      <c s="6"/>
      <c s="39" t="s">
        <v>52</v>
      </c>
      <c s="6"/>
      <c s="27" t="s">
        <v>522</v>
      </c>
      <c s="6"/>
      <c s="6"/>
      <c s="6"/>
      <c s="40">
        <f>0+Q40</f>
      </c>
      <c r="O40">
        <f>0+R40</f>
      </c>
      <c r="Q40">
        <f>0+I41+I45+I49+I53+I57+I61+I65+I69+I73+I77+I81+I85+I89</f>
      </c>
      <c>
        <f>0+O41+O45+O49+O53+O57+O61+O65+O69+O73+O77+O81+O85+O89</f>
      </c>
    </row>
    <row r="41" spans="1:16" ht="25.5">
      <c r="A41" s="24" t="s">
        <v>56</v>
      </c>
      <c s="29" t="s">
        <v>39</v>
      </c>
      <c s="29" t="s">
        <v>5876</v>
      </c>
      <c s="24" t="s">
        <v>58</v>
      </c>
      <c s="30" t="s">
        <v>5877</v>
      </c>
      <c s="31" t="s">
        <v>525</v>
      </c>
      <c s="32">
        <v>3.3</v>
      </c>
      <c s="33">
        <v>0</v>
      </c>
      <c s="33">
        <f>ROUND(ROUND(H41,2)*ROUND(G41,3),2)</f>
      </c>
      <c r="O41">
        <f>(I41*21)/100</f>
      </c>
      <c t="s">
        <v>33</v>
      </c>
    </row>
    <row r="42" spans="1:5" ht="12.75">
      <c r="A42" s="34" t="s">
        <v>61</v>
      </c>
      <c r="E42" s="35" t="s">
        <v>58</v>
      </c>
    </row>
    <row r="43" spans="1:5" ht="89.25">
      <c r="A43" s="36" t="s">
        <v>62</v>
      </c>
      <c r="E43" s="37" t="s">
        <v>5878</v>
      </c>
    </row>
    <row r="44" spans="1:5" ht="63.75">
      <c r="A44" t="s">
        <v>63</v>
      </c>
      <c r="E44" s="35" t="s">
        <v>4064</v>
      </c>
    </row>
    <row r="45" spans="1:16" ht="25.5">
      <c r="A45" s="24" t="s">
        <v>56</v>
      </c>
      <c s="29" t="s">
        <v>33</v>
      </c>
      <c s="29" t="s">
        <v>4061</v>
      </c>
      <c s="24" t="s">
        <v>58</v>
      </c>
      <c s="30" t="s">
        <v>4062</v>
      </c>
      <c s="31" t="s">
        <v>525</v>
      </c>
      <c s="32">
        <v>6.6</v>
      </c>
      <c s="33">
        <v>0</v>
      </c>
      <c s="33">
        <f>ROUND(ROUND(H45,2)*ROUND(G45,3),2)</f>
      </c>
      <c r="O45">
        <f>(I45*21)/100</f>
      </c>
      <c t="s">
        <v>33</v>
      </c>
    </row>
    <row r="46" spans="1:5" ht="12.75">
      <c r="A46" s="34" t="s">
        <v>61</v>
      </c>
      <c r="E46" s="35" t="s">
        <v>58</v>
      </c>
    </row>
    <row r="47" spans="1:5" ht="89.25">
      <c r="A47" s="36" t="s">
        <v>62</v>
      </c>
      <c r="E47" s="37" t="s">
        <v>5879</v>
      </c>
    </row>
    <row r="48" spans="1:5" ht="63.75">
      <c r="A48" t="s">
        <v>63</v>
      </c>
      <c r="E48" s="35" t="s">
        <v>4064</v>
      </c>
    </row>
    <row r="49" spans="1:16" ht="25.5">
      <c r="A49" s="24" t="s">
        <v>56</v>
      </c>
      <c s="29" t="s">
        <v>32</v>
      </c>
      <c s="29" t="s">
        <v>5368</v>
      </c>
      <c s="24" t="s">
        <v>58</v>
      </c>
      <c s="30" t="s">
        <v>5369</v>
      </c>
      <c s="31" t="s">
        <v>525</v>
      </c>
      <c s="32">
        <v>6.3</v>
      </c>
      <c s="33">
        <v>0</v>
      </c>
      <c s="33">
        <f>ROUND(ROUND(H49,2)*ROUND(G49,3),2)</f>
      </c>
      <c r="O49">
        <f>(I49*21)/100</f>
      </c>
      <c t="s">
        <v>33</v>
      </c>
    </row>
    <row r="50" spans="1:5" ht="12.75">
      <c r="A50" s="34" t="s">
        <v>61</v>
      </c>
      <c r="E50" s="35" t="s">
        <v>58</v>
      </c>
    </row>
    <row r="51" spans="1:5" ht="89.25">
      <c r="A51" s="36" t="s">
        <v>62</v>
      </c>
      <c r="E51" s="37" t="s">
        <v>5880</v>
      </c>
    </row>
    <row r="52" spans="1:5" ht="76.5">
      <c r="A52" t="s">
        <v>63</v>
      </c>
      <c r="E52" s="35" t="s">
        <v>5371</v>
      </c>
    </row>
    <row r="53" spans="1:16" ht="12.75">
      <c r="A53" s="24" t="s">
        <v>56</v>
      </c>
      <c s="29" t="s">
        <v>43</v>
      </c>
      <c s="29" t="s">
        <v>5881</v>
      </c>
      <c s="24" t="s">
        <v>58</v>
      </c>
      <c s="30" t="s">
        <v>5882</v>
      </c>
      <c s="31" t="s">
        <v>525</v>
      </c>
      <c s="32">
        <v>6.06</v>
      </c>
      <c s="33">
        <v>0</v>
      </c>
      <c s="33">
        <f>ROUND(ROUND(H53,2)*ROUND(G53,3),2)</f>
      </c>
      <c r="O53">
        <f>(I53*21)/100</f>
      </c>
      <c t="s">
        <v>33</v>
      </c>
    </row>
    <row r="54" spans="1:5" ht="12.75">
      <c r="A54" s="34" t="s">
        <v>61</v>
      </c>
      <c r="E54" s="35" t="s">
        <v>58</v>
      </c>
    </row>
    <row r="55" spans="1:5" ht="89.25">
      <c r="A55" s="36" t="s">
        <v>62</v>
      </c>
      <c r="E55" s="37" t="s">
        <v>5883</v>
      </c>
    </row>
    <row r="56" spans="1:5" ht="369.75">
      <c r="A56" t="s">
        <v>63</v>
      </c>
      <c r="E56" s="35" t="s">
        <v>4068</v>
      </c>
    </row>
    <row r="57" spans="1:16" ht="12.75">
      <c r="A57" s="24" t="s">
        <v>56</v>
      </c>
      <c s="29" t="s">
        <v>45</v>
      </c>
      <c s="29" t="s">
        <v>3167</v>
      </c>
      <c s="24" t="s">
        <v>58</v>
      </c>
      <c s="30" t="s">
        <v>3168</v>
      </c>
      <c s="31" t="s">
        <v>525</v>
      </c>
      <c s="32">
        <v>11.758</v>
      </c>
      <c s="33">
        <v>0</v>
      </c>
      <c s="33">
        <f>ROUND(ROUND(H57,2)*ROUND(G57,3),2)</f>
      </c>
      <c r="O57">
        <f>(I57*21)/100</f>
      </c>
      <c t="s">
        <v>33</v>
      </c>
    </row>
    <row r="58" spans="1:5" ht="12.75">
      <c r="A58" s="34" t="s">
        <v>61</v>
      </c>
      <c r="E58" s="35" t="s">
        <v>58</v>
      </c>
    </row>
    <row r="59" spans="1:5" ht="63.75">
      <c r="A59" s="36" t="s">
        <v>62</v>
      </c>
      <c r="E59" s="37" t="s">
        <v>5884</v>
      </c>
    </row>
    <row r="60" spans="1:5" ht="306">
      <c r="A60" t="s">
        <v>63</v>
      </c>
      <c r="E60" s="35" t="s">
        <v>4383</v>
      </c>
    </row>
    <row r="61" spans="1:16" ht="12.75">
      <c r="A61" s="24" t="s">
        <v>56</v>
      </c>
      <c s="29" t="s">
        <v>47</v>
      </c>
      <c s="29" t="s">
        <v>729</v>
      </c>
      <c s="24" t="s">
        <v>58</v>
      </c>
      <c s="30" t="s">
        <v>730</v>
      </c>
      <c s="31" t="s">
        <v>525</v>
      </c>
      <c s="32">
        <v>403.56</v>
      </c>
      <c s="33">
        <v>0</v>
      </c>
      <c s="33">
        <f>ROUND(ROUND(H61,2)*ROUND(G61,3),2)</f>
      </c>
      <c r="O61">
        <f>(I61*21)/100</f>
      </c>
      <c t="s">
        <v>33</v>
      </c>
    </row>
    <row r="62" spans="1:5" ht="12.75">
      <c r="A62" s="34" t="s">
        <v>61</v>
      </c>
      <c r="E62" s="35" t="s">
        <v>58</v>
      </c>
    </row>
    <row r="63" spans="1:5" ht="153">
      <c r="A63" s="36" t="s">
        <v>62</v>
      </c>
      <c r="E63" s="37" t="s">
        <v>5885</v>
      </c>
    </row>
    <row r="64" spans="1:5" ht="318.75">
      <c r="A64" t="s">
        <v>63</v>
      </c>
      <c r="E64" s="35" t="s">
        <v>4177</v>
      </c>
    </row>
    <row r="65" spans="1:16" ht="12.75">
      <c r="A65" s="24" t="s">
        <v>56</v>
      </c>
      <c s="29" t="s">
        <v>452</v>
      </c>
      <c s="29" t="s">
        <v>2861</v>
      </c>
      <c s="24" t="s">
        <v>58</v>
      </c>
      <c s="30" t="s">
        <v>2862</v>
      </c>
      <c s="31" t="s">
        <v>525</v>
      </c>
      <c s="32">
        <v>397.862</v>
      </c>
      <c s="33">
        <v>0</v>
      </c>
      <c s="33">
        <f>ROUND(ROUND(H65,2)*ROUND(G65,3),2)</f>
      </c>
      <c r="O65">
        <f>(I65*21)/100</f>
      </c>
      <c t="s">
        <v>33</v>
      </c>
    </row>
    <row r="66" spans="1:5" ht="12.75">
      <c r="A66" s="34" t="s">
        <v>61</v>
      </c>
      <c r="E66" s="35" t="s">
        <v>58</v>
      </c>
    </row>
    <row r="67" spans="1:5" ht="76.5">
      <c r="A67" s="36" t="s">
        <v>62</v>
      </c>
      <c r="E67" s="37" t="s">
        <v>5886</v>
      </c>
    </row>
    <row r="68" spans="1:5" ht="191.25">
      <c r="A68" t="s">
        <v>63</v>
      </c>
      <c r="E68" s="35" t="s">
        <v>4070</v>
      </c>
    </row>
    <row r="69" spans="1:16" ht="12.75">
      <c r="A69" s="24" t="s">
        <v>56</v>
      </c>
      <c s="29" t="s">
        <v>394</v>
      </c>
      <c s="29" t="s">
        <v>528</v>
      </c>
      <c s="24" t="s">
        <v>58</v>
      </c>
      <c s="30" t="s">
        <v>529</v>
      </c>
      <c s="31" t="s">
        <v>525</v>
      </c>
      <c s="32">
        <v>11.758</v>
      </c>
      <c s="33">
        <v>0</v>
      </c>
      <c s="33">
        <f>ROUND(ROUND(H69,2)*ROUND(G69,3),2)</f>
      </c>
      <c r="O69">
        <f>(I69*21)/100</f>
      </c>
      <c t="s">
        <v>33</v>
      </c>
    </row>
    <row r="70" spans="1:5" ht="12.75">
      <c r="A70" s="34" t="s">
        <v>61</v>
      </c>
      <c r="E70" s="35" t="s">
        <v>58</v>
      </c>
    </row>
    <row r="71" spans="1:5" ht="114.75">
      <c r="A71" s="36" t="s">
        <v>62</v>
      </c>
      <c r="E71" s="37" t="s">
        <v>5887</v>
      </c>
    </row>
    <row r="72" spans="1:5" ht="229.5">
      <c r="A72" t="s">
        <v>63</v>
      </c>
      <c r="E72" s="35" t="s">
        <v>1744</v>
      </c>
    </row>
    <row r="73" spans="1:16" ht="12.75">
      <c r="A73" s="24" t="s">
        <v>56</v>
      </c>
      <c s="29" t="s">
        <v>50</v>
      </c>
      <c s="29" t="s">
        <v>4886</v>
      </c>
      <c s="24" t="s">
        <v>58</v>
      </c>
      <c s="30" t="s">
        <v>4887</v>
      </c>
      <c s="31" t="s">
        <v>936</v>
      </c>
      <c s="32">
        <v>52.95</v>
      </c>
      <c s="33">
        <v>0</v>
      </c>
      <c s="33">
        <f>ROUND(ROUND(H73,2)*ROUND(G73,3),2)</f>
      </c>
      <c r="O73">
        <f>(I73*21)/100</f>
      </c>
      <c t="s">
        <v>33</v>
      </c>
    </row>
    <row r="74" spans="1:5" ht="12.75">
      <c r="A74" s="34" t="s">
        <v>61</v>
      </c>
      <c r="E74" s="35" t="s">
        <v>58</v>
      </c>
    </row>
    <row r="75" spans="1:5" ht="89.25">
      <c r="A75" s="36" t="s">
        <v>62</v>
      </c>
      <c r="E75" s="37" t="s">
        <v>5888</v>
      </c>
    </row>
    <row r="76" spans="1:5" ht="38.25">
      <c r="A76" t="s">
        <v>63</v>
      </c>
      <c r="E76" s="35" t="s">
        <v>5735</v>
      </c>
    </row>
    <row r="77" spans="1:16" ht="12.75">
      <c r="A77" s="24" t="s">
        <v>56</v>
      </c>
      <c s="29" t="s">
        <v>52</v>
      </c>
      <c s="29" t="s">
        <v>3208</v>
      </c>
      <c s="24" t="s">
        <v>58</v>
      </c>
      <c s="30" t="s">
        <v>3209</v>
      </c>
      <c s="31" t="s">
        <v>936</v>
      </c>
      <c s="32">
        <v>52.95</v>
      </c>
      <c s="33">
        <v>0</v>
      </c>
      <c s="33">
        <f>ROUND(ROUND(H77,2)*ROUND(G77,3),2)</f>
      </c>
      <c r="O77">
        <f>(I77*21)/100</f>
      </c>
      <c t="s">
        <v>33</v>
      </c>
    </row>
    <row r="78" spans="1:5" ht="12.75">
      <c r="A78" s="34" t="s">
        <v>61</v>
      </c>
      <c r="E78" s="35" t="s">
        <v>58</v>
      </c>
    </row>
    <row r="79" spans="1:5" ht="51">
      <c r="A79" s="36" t="s">
        <v>62</v>
      </c>
      <c r="E79" s="37" t="s">
        <v>5889</v>
      </c>
    </row>
    <row r="80" spans="1:5" ht="25.5">
      <c r="A80" t="s">
        <v>63</v>
      </c>
      <c r="E80" s="35" t="s">
        <v>4080</v>
      </c>
    </row>
    <row r="81" spans="1:16" ht="12.75">
      <c r="A81" s="24" t="s">
        <v>56</v>
      </c>
      <c s="29" t="s">
        <v>67</v>
      </c>
      <c s="29" t="s">
        <v>4081</v>
      </c>
      <c s="24" t="s">
        <v>58</v>
      </c>
      <c s="30" t="s">
        <v>4082</v>
      </c>
      <c s="31" t="s">
        <v>936</v>
      </c>
      <c s="32">
        <v>52.95</v>
      </c>
      <c s="33">
        <v>0</v>
      </c>
      <c s="33">
        <f>ROUND(ROUND(H81,2)*ROUND(G81,3),2)</f>
      </c>
      <c r="O81">
        <f>(I81*21)/100</f>
      </c>
      <c t="s">
        <v>33</v>
      </c>
    </row>
    <row r="82" spans="1:5" ht="12.75">
      <c r="A82" s="34" t="s">
        <v>61</v>
      </c>
      <c r="E82" s="35" t="s">
        <v>58</v>
      </c>
    </row>
    <row r="83" spans="1:5" ht="51">
      <c r="A83" s="36" t="s">
        <v>62</v>
      </c>
      <c r="E83" s="37" t="s">
        <v>5890</v>
      </c>
    </row>
    <row r="84" spans="1:5" ht="38.25">
      <c r="A84" t="s">
        <v>63</v>
      </c>
      <c r="E84" s="35" t="s">
        <v>4084</v>
      </c>
    </row>
    <row r="85" spans="1:16" ht="12.75">
      <c r="A85" s="24" t="s">
        <v>56</v>
      </c>
      <c s="29" t="s">
        <v>70</v>
      </c>
      <c s="29" t="s">
        <v>3762</v>
      </c>
      <c s="24" t="s">
        <v>58</v>
      </c>
      <c s="30" t="s">
        <v>3763</v>
      </c>
      <c s="31" t="s">
        <v>525</v>
      </c>
      <c s="32">
        <v>1.059</v>
      </c>
      <c s="33">
        <v>0</v>
      </c>
      <c s="33">
        <f>ROUND(ROUND(H85,2)*ROUND(G85,3),2)</f>
      </c>
      <c r="O85">
        <f>(I85*21)/100</f>
      </c>
      <c t="s">
        <v>33</v>
      </c>
    </row>
    <row r="86" spans="1:5" ht="12.75">
      <c r="A86" s="34" t="s">
        <v>61</v>
      </c>
      <c r="E86" s="35" t="s">
        <v>58</v>
      </c>
    </row>
    <row r="87" spans="1:5" ht="63.75">
      <c r="A87" s="36" t="s">
        <v>62</v>
      </c>
      <c r="E87" s="37" t="s">
        <v>5891</v>
      </c>
    </row>
    <row r="88" spans="1:5" ht="38.25">
      <c r="A88" t="s">
        <v>63</v>
      </c>
      <c r="E88" s="35" t="s">
        <v>3765</v>
      </c>
    </row>
    <row r="89" spans="1:16" ht="25.5">
      <c r="A89" s="24" t="s">
        <v>56</v>
      </c>
      <c s="29" t="s">
        <v>207</v>
      </c>
      <c s="29" t="s">
        <v>4086</v>
      </c>
      <c s="24" t="s">
        <v>58</v>
      </c>
      <c s="30" t="s">
        <v>4087</v>
      </c>
      <c s="31" t="s">
        <v>525</v>
      </c>
      <c s="32">
        <v>7.943</v>
      </c>
      <c s="33">
        <v>0</v>
      </c>
      <c s="33">
        <f>ROUND(ROUND(H89,2)*ROUND(G89,3),2)</f>
      </c>
      <c r="O89">
        <f>(I89*21)/100</f>
      </c>
      <c t="s">
        <v>33</v>
      </c>
    </row>
    <row r="90" spans="1:5" ht="12.75">
      <c r="A90" s="34" t="s">
        <v>61</v>
      </c>
      <c r="E90" s="35" t="s">
        <v>58</v>
      </c>
    </row>
    <row r="91" spans="1:5" ht="63.75">
      <c r="A91" s="36" t="s">
        <v>62</v>
      </c>
      <c r="E91" s="37" t="s">
        <v>5892</v>
      </c>
    </row>
    <row r="92" spans="1:5" ht="25.5">
      <c r="A92" t="s">
        <v>63</v>
      </c>
      <c r="E92" s="35" t="s">
        <v>4089</v>
      </c>
    </row>
    <row r="93" spans="1:18" ht="12.75" customHeight="1">
      <c r="A93" s="6" t="s">
        <v>53</v>
      </c>
      <c s="6"/>
      <c s="39" t="s">
        <v>92</v>
      </c>
      <c s="6"/>
      <c s="27" t="s">
        <v>4090</v>
      </c>
      <c s="6"/>
      <c s="6"/>
      <c s="6"/>
      <c s="40">
        <f>0+Q93</f>
      </c>
      <c r="O93">
        <f>0+R93</f>
      </c>
      <c r="Q93">
        <f>0+I94+I98+I102+I106+I110+I114+I118+I122+I126</f>
      </c>
      <c>
        <f>0+O94+O98+O102+O106+O110+O114+O118+O122+O126</f>
      </c>
    </row>
    <row r="94" spans="1:16" ht="12.75">
      <c r="A94" s="24" t="s">
        <v>56</v>
      </c>
      <c s="29" t="s">
        <v>74</v>
      </c>
      <c s="29" t="s">
        <v>5893</v>
      </c>
      <c s="24" t="s">
        <v>58</v>
      </c>
      <c s="30" t="s">
        <v>5894</v>
      </c>
      <c s="31" t="s">
        <v>525</v>
      </c>
      <c s="32">
        <v>4.05</v>
      </c>
      <c s="33">
        <v>0</v>
      </c>
      <c s="33">
        <f>ROUND(ROUND(H94,2)*ROUND(G94,3),2)</f>
      </c>
      <c r="O94">
        <f>(I94*21)/100</f>
      </c>
      <c t="s">
        <v>33</v>
      </c>
    </row>
    <row r="95" spans="1:5" ht="12.75">
      <c r="A95" s="34" t="s">
        <v>61</v>
      </c>
      <c r="E95" s="35" t="s">
        <v>58</v>
      </c>
    </row>
    <row r="96" spans="1:5" ht="76.5">
      <c r="A96" s="36" t="s">
        <v>62</v>
      </c>
      <c r="E96" s="37" t="s">
        <v>5895</v>
      </c>
    </row>
    <row r="97" spans="1:5" ht="38.25">
      <c r="A97" t="s">
        <v>63</v>
      </c>
      <c r="E97" s="35" t="s">
        <v>4094</v>
      </c>
    </row>
    <row r="98" spans="1:16" ht="12.75">
      <c r="A98" s="24" t="s">
        <v>56</v>
      </c>
      <c s="29" t="s">
        <v>77</v>
      </c>
      <c s="29" t="s">
        <v>5896</v>
      </c>
      <c s="24" t="s">
        <v>58</v>
      </c>
      <c s="30" t="s">
        <v>5897</v>
      </c>
      <c s="31" t="s">
        <v>60</v>
      </c>
      <c s="32">
        <v>7.8</v>
      </c>
      <c s="33">
        <v>0</v>
      </c>
      <c s="33">
        <f>ROUND(ROUND(H98,2)*ROUND(G98,3),2)</f>
      </c>
      <c r="O98">
        <f>(I98*21)/100</f>
      </c>
      <c t="s">
        <v>33</v>
      </c>
    </row>
    <row r="99" spans="1:5" ht="12.75">
      <c r="A99" s="34" t="s">
        <v>61</v>
      </c>
      <c r="E99" s="35" t="s">
        <v>58</v>
      </c>
    </row>
    <row r="100" spans="1:5" ht="127.5">
      <c r="A100" s="36" t="s">
        <v>62</v>
      </c>
      <c r="E100" s="37" t="s">
        <v>5898</v>
      </c>
    </row>
    <row r="101" spans="1:5" ht="63.75">
      <c r="A101" t="s">
        <v>63</v>
      </c>
      <c r="E101" s="35" t="s">
        <v>5899</v>
      </c>
    </row>
    <row r="102" spans="1:16" ht="12.75">
      <c r="A102" s="24" t="s">
        <v>56</v>
      </c>
      <c s="29" t="s">
        <v>80</v>
      </c>
      <c s="29" t="s">
        <v>5900</v>
      </c>
      <c s="24" t="s">
        <v>58</v>
      </c>
      <c s="30" t="s">
        <v>5901</v>
      </c>
      <c s="31" t="s">
        <v>60</v>
      </c>
      <c s="32">
        <v>21.65</v>
      </c>
      <c s="33">
        <v>0</v>
      </c>
      <c s="33">
        <f>ROUND(ROUND(H102,2)*ROUND(G102,3),2)</f>
      </c>
      <c r="O102">
        <f>(I102*21)/100</f>
      </c>
      <c t="s">
        <v>33</v>
      </c>
    </row>
    <row r="103" spans="1:5" ht="12.75">
      <c r="A103" s="34" t="s">
        <v>61</v>
      </c>
      <c r="E103" s="35" t="s">
        <v>58</v>
      </c>
    </row>
    <row r="104" spans="1:5" ht="255">
      <c r="A104" s="36" t="s">
        <v>62</v>
      </c>
      <c r="E104" s="37" t="s">
        <v>5902</v>
      </c>
    </row>
    <row r="105" spans="1:5" ht="63.75">
      <c r="A105" t="s">
        <v>63</v>
      </c>
      <c r="E105" s="35" t="s">
        <v>5899</v>
      </c>
    </row>
    <row r="106" spans="1:16" ht="12.75">
      <c r="A106" s="24" t="s">
        <v>56</v>
      </c>
      <c s="29" t="s">
        <v>83</v>
      </c>
      <c s="29" t="s">
        <v>5903</v>
      </c>
      <c s="24" t="s">
        <v>58</v>
      </c>
      <c s="30" t="s">
        <v>5904</v>
      </c>
      <c s="31" t="s">
        <v>60</v>
      </c>
      <c s="32">
        <v>498</v>
      </c>
      <c s="33">
        <v>0</v>
      </c>
      <c s="33">
        <f>ROUND(ROUND(H106,2)*ROUND(G106,3),2)</f>
      </c>
      <c r="O106">
        <f>(I106*21)/100</f>
      </c>
      <c t="s">
        <v>33</v>
      </c>
    </row>
    <row r="107" spans="1:5" ht="12.75">
      <c r="A107" s="34" t="s">
        <v>61</v>
      </c>
      <c r="E107" s="35" t="s">
        <v>58</v>
      </c>
    </row>
    <row r="108" spans="1:5" ht="114.75">
      <c r="A108" s="36" t="s">
        <v>62</v>
      </c>
      <c r="E108" s="37" t="s">
        <v>5905</v>
      </c>
    </row>
    <row r="109" spans="1:5" ht="63.75">
      <c r="A109" t="s">
        <v>63</v>
      </c>
      <c r="E109" s="35" t="s">
        <v>5899</v>
      </c>
    </row>
    <row r="110" spans="1:16" ht="12.75">
      <c r="A110" s="24" t="s">
        <v>56</v>
      </c>
      <c s="29" t="s">
        <v>252</v>
      </c>
      <c s="29" t="s">
        <v>5906</v>
      </c>
      <c s="24" t="s">
        <v>58</v>
      </c>
      <c s="30" t="s">
        <v>5907</v>
      </c>
      <c s="31" t="s">
        <v>525</v>
      </c>
      <c s="32">
        <v>19.547</v>
      </c>
      <c s="33">
        <v>0</v>
      </c>
      <c s="33">
        <f>ROUND(ROUND(H110,2)*ROUND(G110,3),2)</f>
      </c>
      <c r="O110">
        <f>(I110*21)/100</f>
      </c>
      <c t="s">
        <v>33</v>
      </c>
    </row>
    <row r="111" spans="1:5" ht="12.75">
      <c r="A111" s="34" t="s">
        <v>61</v>
      </c>
      <c r="E111" s="35" t="s">
        <v>58</v>
      </c>
    </row>
    <row r="112" spans="1:5" ht="63.75">
      <c r="A112" s="36" t="s">
        <v>62</v>
      </c>
      <c r="E112" s="37" t="s">
        <v>5908</v>
      </c>
    </row>
    <row r="113" spans="1:5" ht="76.5">
      <c r="A113" t="s">
        <v>63</v>
      </c>
      <c r="E113" s="35" t="s">
        <v>5909</v>
      </c>
    </row>
    <row r="114" spans="1:16" ht="25.5">
      <c r="A114" s="24" t="s">
        <v>56</v>
      </c>
      <c s="29" t="s">
        <v>86</v>
      </c>
      <c s="29" t="s">
        <v>5910</v>
      </c>
      <c s="24" t="s">
        <v>58</v>
      </c>
      <c s="30" t="s">
        <v>5911</v>
      </c>
      <c s="31" t="s">
        <v>98</v>
      </c>
      <c s="32">
        <v>34</v>
      </c>
      <c s="33">
        <v>0</v>
      </c>
      <c s="33">
        <f>ROUND(ROUND(H114,2)*ROUND(G114,3),2)</f>
      </c>
      <c r="O114">
        <f>(I114*21)/100</f>
      </c>
      <c t="s">
        <v>33</v>
      </c>
    </row>
    <row r="115" spans="1:5" ht="12.75">
      <c r="A115" s="34" t="s">
        <v>61</v>
      </c>
      <c r="E115" s="35" t="s">
        <v>58</v>
      </c>
    </row>
    <row r="116" spans="1:5" ht="89.25">
      <c r="A116" s="36" t="s">
        <v>62</v>
      </c>
      <c r="E116" s="37" t="s">
        <v>5912</v>
      </c>
    </row>
    <row r="117" spans="1:5" ht="63.75">
      <c r="A117" t="s">
        <v>63</v>
      </c>
      <c r="E117" s="35" t="s">
        <v>5913</v>
      </c>
    </row>
    <row r="118" spans="1:16" ht="25.5">
      <c r="A118" s="24" t="s">
        <v>56</v>
      </c>
      <c s="29" t="s">
        <v>89</v>
      </c>
      <c s="29" t="s">
        <v>5914</v>
      </c>
      <c s="24" t="s">
        <v>58</v>
      </c>
      <c s="30" t="s">
        <v>5915</v>
      </c>
      <c s="31" t="s">
        <v>98</v>
      </c>
      <c s="32">
        <v>150</v>
      </c>
      <c s="33">
        <v>0</v>
      </c>
      <c s="33">
        <f>ROUND(ROUND(H118,2)*ROUND(G118,3),2)</f>
      </c>
      <c r="O118">
        <f>(I118*21)/100</f>
      </c>
      <c t="s">
        <v>33</v>
      </c>
    </row>
    <row r="119" spans="1:5" ht="12.75">
      <c r="A119" s="34" t="s">
        <v>61</v>
      </c>
      <c r="E119" s="35" t="s">
        <v>58</v>
      </c>
    </row>
    <row r="120" spans="1:5" ht="216.75">
      <c r="A120" s="36" t="s">
        <v>62</v>
      </c>
      <c r="E120" s="37" t="s">
        <v>5916</v>
      </c>
    </row>
    <row r="121" spans="1:5" ht="63.75">
      <c r="A121" t="s">
        <v>63</v>
      </c>
      <c r="E121" s="35" t="s">
        <v>5913</v>
      </c>
    </row>
    <row r="122" spans="1:16" ht="25.5">
      <c r="A122" s="24" t="s">
        <v>56</v>
      </c>
      <c s="29" t="s">
        <v>92</v>
      </c>
      <c s="29" t="s">
        <v>5917</v>
      </c>
      <c s="24" t="s">
        <v>58</v>
      </c>
      <c s="30" t="s">
        <v>5918</v>
      </c>
      <c s="31" t="s">
        <v>98</v>
      </c>
      <c s="32">
        <v>60</v>
      </c>
      <c s="33">
        <v>0</v>
      </c>
      <c s="33">
        <f>ROUND(ROUND(H122,2)*ROUND(G122,3),2)</f>
      </c>
      <c r="O122">
        <f>(I122*21)/100</f>
      </c>
      <c t="s">
        <v>33</v>
      </c>
    </row>
    <row r="123" spans="1:5" ht="12.75">
      <c r="A123" s="34" t="s">
        <v>61</v>
      </c>
      <c r="E123" s="35" t="s">
        <v>58</v>
      </c>
    </row>
    <row r="124" spans="1:5" ht="165.75">
      <c r="A124" s="36" t="s">
        <v>62</v>
      </c>
      <c r="E124" s="37" t="s">
        <v>5919</v>
      </c>
    </row>
    <row r="125" spans="1:5" ht="63.75">
      <c r="A125" t="s">
        <v>63</v>
      </c>
      <c r="E125" s="35" t="s">
        <v>5913</v>
      </c>
    </row>
    <row r="126" spans="1:16" ht="25.5">
      <c r="A126" s="24" t="s">
        <v>56</v>
      </c>
      <c s="29" t="s">
        <v>216</v>
      </c>
      <c s="29" t="s">
        <v>5042</v>
      </c>
      <c s="24" t="s">
        <v>58</v>
      </c>
      <c s="30" t="s">
        <v>5920</v>
      </c>
      <c s="31" t="s">
        <v>60</v>
      </c>
      <c s="32">
        <v>325</v>
      </c>
      <c s="33">
        <v>0</v>
      </c>
      <c s="33">
        <f>ROUND(ROUND(H126,2)*ROUND(G126,3),2)</f>
      </c>
      <c r="O126">
        <f>(I126*21)/100</f>
      </c>
      <c t="s">
        <v>33</v>
      </c>
    </row>
    <row r="127" spans="1:5" ht="12.75">
      <c r="A127" s="34" t="s">
        <v>61</v>
      </c>
      <c r="E127" s="35" t="s">
        <v>58</v>
      </c>
    </row>
    <row r="128" spans="1:5" ht="114.75">
      <c r="A128" s="36" t="s">
        <v>62</v>
      </c>
      <c r="E128" s="37" t="s">
        <v>5921</v>
      </c>
    </row>
    <row r="129" spans="1:5" ht="382.5">
      <c r="A129" t="s">
        <v>63</v>
      </c>
      <c r="E129" s="35" t="s">
        <v>5922</v>
      </c>
    </row>
    <row r="130" spans="1:18" ht="12.75" customHeight="1">
      <c r="A130" s="6" t="s">
        <v>53</v>
      </c>
      <c s="6"/>
      <c s="39" t="s">
        <v>273</v>
      </c>
      <c s="6"/>
      <c s="27" t="s">
        <v>4706</v>
      </c>
      <c s="6"/>
      <c s="6"/>
      <c s="6"/>
      <c s="40">
        <f>0+Q130</f>
      </c>
      <c r="O130">
        <f>0+R130</f>
      </c>
      <c r="Q130">
        <f>0+I131+I135+I139+I143+I147+I151+I155</f>
      </c>
      <c>
        <f>0+O131+O135+O139+O143+O147+O151+O155</f>
      </c>
    </row>
    <row r="131" spans="1:16" ht="12.75">
      <c r="A131" s="24" t="s">
        <v>56</v>
      </c>
      <c s="29" t="s">
        <v>95</v>
      </c>
      <c s="29" t="s">
        <v>3802</v>
      </c>
      <c s="24" t="s">
        <v>58</v>
      </c>
      <c s="30" t="s">
        <v>5339</v>
      </c>
      <c s="31" t="s">
        <v>525</v>
      </c>
      <c s="32">
        <v>16.063</v>
      </c>
      <c s="33">
        <v>0</v>
      </c>
      <c s="33">
        <f>ROUND(ROUND(H131,2)*ROUND(G131,3),2)</f>
      </c>
      <c r="O131">
        <f>(I131*21)/100</f>
      </c>
      <c t="s">
        <v>33</v>
      </c>
    </row>
    <row r="132" spans="1:5" ht="12.75">
      <c r="A132" s="34" t="s">
        <v>61</v>
      </c>
      <c r="E132" s="35" t="s">
        <v>58</v>
      </c>
    </row>
    <row r="133" spans="1:5" ht="140.25">
      <c r="A133" s="36" t="s">
        <v>62</v>
      </c>
      <c r="E133" s="37" t="s">
        <v>5923</v>
      </c>
    </row>
    <row r="134" spans="1:5" ht="382.5">
      <c r="A134" t="s">
        <v>63</v>
      </c>
      <c r="E134" s="35" t="s">
        <v>4708</v>
      </c>
    </row>
    <row r="135" spans="1:16" ht="12.75">
      <c r="A135" s="24" t="s">
        <v>56</v>
      </c>
      <c s="29" t="s">
        <v>99</v>
      </c>
      <c s="29" t="s">
        <v>3806</v>
      </c>
      <c s="24" t="s">
        <v>58</v>
      </c>
      <c s="30" t="s">
        <v>3807</v>
      </c>
      <c s="31" t="s">
        <v>906</v>
      </c>
      <c s="32">
        <v>2.65</v>
      </c>
      <c s="33">
        <v>0</v>
      </c>
      <c s="33">
        <f>ROUND(ROUND(H135,2)*ROUND(G135,3),2)</f>
      </c>
      <c r="O135">
        <f>(I135*21)/100</f>
      </c>
      <c t="s">
        <v>33</v>
      </c>
    </row>
    <row r="136" spans="1:5" ht="12.75">
      <c r="A136" s="34" t="s">
        <v>61</v>
      </c>
      <c r="E136" s="35" t="s">
        <v>58</v>
      </c>
    </row>
    <row r="137" spans="1:5" ht="127.5">
      <c r="A137" s="36" t="s">
        <v>62</v>
      </c>
      <c r="E137" s="37" t="s">
        <v>5924</v>
      </c>
    </row>
    <row r="138" spans="1:5" ht="242.25">
      <c r="A138" t="s">
        <v>63</v>
      </c>
      <c r="E138" s="35" t="s">
        <v>5925</v>
      </c>
    </row>
    <row r="139" spans="1:16" ht="12.75">
      <c r="A139" s="24" t="s">
        <v>56</v>
      </c>
      <c s="29" t="s">
        <v>102</v>
      </c>
      <c s="29" t="s">
        <v>5926</v>
      </c>
      <c s="24" t="s">
        <v>58</v>
      </c>
      <c s="30" t="s">
        <v>5927</v>
      </c>
      <c s="31" t="s">
        <v>525</v>
      </c>
      <c s="32">
        <v>5</v>
      </c>
      <c s="33">
        <v>0</v>
      </c>
      <c s="33">
        <f>ROUND(ROUND(H139,2)*ROUND(G139,3),2)</f>
      </c>
      <c r="O139">
        <f>(I139*21)/100</f>
      </c>
      <c t="s">
        <v>33</v>
      </c>
    </row>
    <row r="140" spans="1:5" ht="12.75">
      <c r="A140" s="34" t="s">
        <v>61</v>
      </c>
      <c r="E140" s="35" t="s">
        <v>58</v>
      </c>
    </row>
    <row r="141" spans="1:5" ht="89.25">
      <c r="A141" s="36" t="s">
        <v>62</v>
      </c>
      <c r="E141" s="37" t="s">
        <v>5928</v>
      </c>
    </row>
    <row r="142" spans="1:5" ht="25.5">
      <c r="A142" t="s">
        <v>63</v>
      </c>
      <c r="E142" s="35" t="s">
        <v>5929</v>
      </c>
    </row>
    <row r="143" spans="1:16" ht="12.75">
      <c r="A143" s="24" t="s">
        <v>56</v>
      </c>
      <c s="29" t="s">
        <v>105</v>
      </c>
      <c s="29" t="s">
        <v>5930</v>
      </c>
      <c s="24" t="s">
        <v>58</v>
      </c>
      <c s="30" t="s">
        <v>5931</v>
      </c>
      <c s="31" t="s">
        <v>525</v>
      </c>
      <c s="32">
        <v>2.2</v>
      </c>
      <c s="33">
        <v>0</v>
      </c>
      <c s="33">
        <f>ROUND(ROUND(H143,2)*ROUND(G143,3),2)</f>
      </c>
      <c r="O143">
        <f>(I143*21)/100</f>
      </c>
      <c t="s">
        <v>33</v>
      </c>
    </row>
    <row r="144" spans="1:5" ht="12.75">
      <c r="A144" s="34" t="s">
        <v>61</v>
      </c>
      <c r="E144" s="35" t="s">
        <v>58</v>
      </c>
    </row>
    <row r="145" spans="1:5" ht="76.5">
      <c r="A145" s="36" t="s">
        <v>62</v>
      </c>
      <c r="E145" s="37" t="s">
        <v>5932</v>
      </c>
    </row>
    <row r="146" spans="1:5" ht="38.25">
      <c r="A146" t="s">
        <v>63</v>
      </c>
      <c r="E146" s="35" t="s">
        <v>5933</v>
      </c>
    </row>
    <row r="147" spans="1:16" ht="12.75">
      <c r="A147" s="24" t="s">
        <v>56</v>
      </c>
      <c s="29" t="s">
        <v>258</v>
      </c>
      <c s="29" t="s">
        <v>4817</v>
      </c>
      <c s="24" t="s">
        <v>58</v>
      </c>
      <c s="30" t="s">
        <v>4818</v>
      </c>
      <c s="31" t="s">
        <v>525</v>
      </c>
      <c s="32">
        <v>8.86</v>
      </c>
      <c s="33">
        <v>0</v>
      </c>
      <c s="33">
        <f>ROUND(ROUND(H147,2)*ROUND(G147,3),2)</f>
      </c>
      <c r="O147">
        <f>(I147*21)/100</f>
      </c>
      <c t="s">
        <v>33</v>
      </c>
    </row>
    <row r="148" spans="1:5" ht="12.75">
      <c r="A148" s="34" t="s">
        <v>61</v>
      </c>
      <c r="E148" s="35" t="s">
        <v>58</v>
      </c>
    </row>
    <row r="149" spans="1:5" ht="114.75">
      <c r="A149" s="36" t="s">
        <v>62</v>
      </c>
      <c r="E149" s="37" t="s">
        <v>5934</v>
      </c>
    </row>
    <row r="150" spans="1:5" ht="369.75">
      <c r="A150" t="s">
        <v>63</v>
      </c>
      <c r="E150" s="35" t="s">
        <v>4100</v>
      </c>
    </row>
    <row r="151" spans="1:16" ht="12.75">
      <c r="A151" s="24" t="s">
        <v>56</v>
      </c>
      <c s="29" t="s">
        <v>261</v>
      </c>
      <c s="29" t="s">
        <v>5935</v>
      </c>
      <c s="24" t="s">
        <v>58</v>
      </c>
      <c s="30" t="s">
        <v>5936</v>
      </c>
      <c s="31" t="s">
        <v>906</v>
      </c>
      <c s="32">
        <v>0.166</v>
      </c>
      <c s="33">
        <v>0</v>
      </c>
      <c s="33">
        <f>ROUND(ROUND(H151,2)*ROUND(G151,3),2)</f>
      </c>
      <c r="O151">
        <f>(I151*21)/100</f>
      </c>
      <c t="s">
        <v>33</v>
      </c>
    </row>
    <row r="152" spans="1:5" ht="12.75">
      <c r="A152" s="34" t="s">
        <v>61</v>
      </c>
      <c r="E152" s="35" t="s">
        <v>58</v>
      </c>
    </row>
    <row r="153" spans="1:5" ht="63.75">
      <c r="A153" s="36" t="s">
        <v>62</v>
      </c>
      <c r="E153" s="37" t="s">
        <v>5937</v>
      </c>
    </row>
    <row r="154" spans="1:5" ht="267.75">
      <c r="A154" t="s">
        <v>63</v>
      </c>
      <c r="E154" s="35" t="s">
        <v>4715</v>
      </c>
    </row>
    <row r="155" spans="1:16" ht="12.75">
      <c r="A155" s="24" t="s">
        <v>56</v>
      </c>
      <c s="29" t="s">
        <v>264</v>
      </c>
      <c s="29" t="s">
        <v>4909</v>
      </c>
      <c s="24" t="s">
        <v>58</v>
      </c>
      <c s="30" t="s">
        <v>4910</v>
      </c>
      <c s="31" t="s">
        <v>501</v>
      </c>
      <c s="32">
        <v>1525.075</v>
      </c>
      <c s="33">
        <v>0</v>
      </c>
      <c s="33">
        <f>ROUND(ROUND(H155,2)*ROUND(G155,3),2)</f>
      </c>
      <c r="O155">
        <f>(I155*21)/100</f>
      </c>
      <c t="s">
        <v>33</v>
      </c>
    </row>
    <row r="156" spans="1:5" ht="12.75">
      <c r="A156" s="34" t="s">
        <v>61</v>
      </c>
      <c r="E156" s="35" t="s">
        <v>58</v>
      </c>
    </row>
    <row r="157" spans="1:5" ht="255">
      <c r="A157" s="36" t="s">
        <v>62</v>
      </c>
      <c r="E157" s="37" t="s">
        <v>5938</v>
      </c>
    </row>
    <row r="158" spans="1:5" ht="293.25">
      <c r="A158" t="s">
        <v>63</v>
      </c>
      <c r="E158" s="35" t="s">
        <v>5254</v>
      </c>
    </row>
    <row r="159" spans="1:18" ht="12.75" customHeight="1">
      <c r="A159" s="6" t="s">
        <v>53</v>
      </c>
      <c s="6"/>
      <c s="39" t="s">
        <v>294</v>
      </c>
      <c s="6"/>
      <c s="27" t="s">
        <v>3246</v>
      </c>
      <c s="6"/>
      <c s="6"/>
      <c s="6"/>
      <c s="40">
        <f>0+Q159</f>
      </c>
      <c r="O159">
        <f>0+R159</f>
      </c>
      <c r="Q159">
        <f>0+I160+I164+I168+I172+I176+I180+I184+I188+I192+I196+I200+I204</f>
      </c>
      <c>
        <f>0+O160+O164+O168+O172+O176+O180+O184+O188+O192+O196+O200+O204</f>
      </c>
    </row>
    <row r="160" spans="1:16" ht="12.75">
      <c r="A160" s="24" t="s">
        <v>56</v>
      </c>
      <c s="29" t="s">
        <v>267</v>
      </c>
      <c s="29" t="s">
        <v>4913</v>
      </c>
      <c s="24" t="s">
        <v>58</v>
      </c>
      <c s="30" t="s">
        <v>4914</v>
      </c>
      <c s="31" t="s">
        <v>525</v>
      </c>
      <c s="32">
        <v>33.8</v>
      </c>
      <c s="33">
        <v>0</v>
      </c>
      <c s="33">
        <f>ROUND(ROUND(H160,2)*ROUND(G160,3),2)</f>
      </c>
      <c r="O160">
        <f>(I160*21)/100</f>
      </c>
      <c t="s">
        <v>33</v>
      </c>
    </row>
    <row r="161" spans="1:5" ht="12.75">
      <c r="A161" s="34" t="s">
        <v>61</v>
      </c>
      <c r="E161" s="35" t="s">
        <v>58</v>
      </c>
    </row>
    <row r="162" spans="1:5" ht="76.5">
      <c r="A162" s="36" t="s">
        <v>62</v>
      </c>
      <c r="E162" s="37" t="s">
        <v>5939</v>
      </c>
    </row>
    <row r="163" spans="1:5" ht="369.75">
      <c r="A163" t="s">
        <v>63</v>
      </c>
      <c r="E163" s="35" t="s">
        <v>4100</v>
      </c>
    </row>
    <row r="164" spans="1:16" ht="12.75">
      <c r="A164" s="24" t="s">
        <v>56</v>
      </c>
      <c s="29" t="s">
        <v>270</v>
      </c>
      <c s="29" t="s">
        <v>5059</v>
      </c>
      <c s="24" t="s">
        <v>58</v>
      </c>
      <c s="30" t="s">
        <v>5060</v>
      </c>
      <c s="31" t="s">
        <v>906</v>
      </c>
      <c s="32">
        <v>0.818</v>
      </c>
      <c s="33">
        <v>0</v>
      </c>
      <c s="33">
        <f>ROUND(ROUND(H164,2)*ROUND(G164,3),2)</f>
      </c>
      <c r="O164">
        <f>(I164*21)/100</f>
      </c>
      <c t="s">
        <v>33</v>
      </c>
    </row>
    <row r="165" spans="1:5" ht="12.75">
      <c r="A165" s="34" t="s">
        <v>61</v>
      </c>
      <c r="E165" s="35" t="s">
        <v>58</v>
      </c>
    </row>
    <row r="166" spans="1:5" ht="76.5">
      <c r="A166" s="36" t="s">
        <v>62</v>
      </c>
      <c r="E166" s="37" t="s">
        <v>5940</v>
      </c>
    </row>
    <row r="167" spans="1:5" ht="267.75">
      <c r="A167" t="s">
        <v>63</v>
      </c>
      <c r="E167" s="35" t="s">
        <v>5941</v>
      </c>
    </row>
    <row r="168" spans="1:16" ht="12.75">
      <c r="A168" s="24" t="s">
        <v>56</v>
      </c>
      <c s="29" t="s">
        <v>273</v>
      </c>
      <c s="29" t="s">
        <v>3830</v>
      </c>
      <c s="24" t="s">
        <v>58</v>
      </c>
      <c s="30" t="s">
        <v>3831</v>
      </c>
      <c s="31" t="s">
        <v>525</v>
      </c>
      <c s="32">
        <v>3.4</v>
      </c>
      <c s="33">
        <v>0</v>
      </c>
      <c s="33">
        <f>ROUND(ROUND(H168,2)*ROUND(G168,3),2)</f>
      </c>
      <c r="O168">
        <f>(I168*21)/100</f>
      </c>
      <c t="s">
        <v>33</v>
      </c>
    </row>
    <row r="169" spans="1:5" ht="12.75">
      <c r="A169" s="34" t="s">
        <v>61</v>
      </c>
      <c r="E169" s="35" t="s">
        <v>58</v>
      </c>
    </row>
    <row r="170" spans="1:5" ht="76.5">
      <c r="A170" s="36" t="s">
        <v>62</v>
      </c>
      <c r="E170" s="37" t="s">
        <v>5942</v>
      </c>
    </row>
    <row r="171" spans="1:5" ht="369.75">
      <c r="A171" t="s">
        <v>63</v>
      </c>
      <c r="E171" s="35" t="s">
        <v>4100</v>
      </c>
    </row>
    <row r="172" spans="1:16" ht="12.75">
      <c r="A172" s="24" t="s">
        <v>56</v>
      </c>
      <c s="29" t="s">
        <v>276</v>
      </c>
      <c s="29" t="s">
        <v>3941</v>
      </c>
      <c s="24" t="s">
        <v>58</v>
      </c>
      <c s="30" t="s">
        <v>3942</v>
      </c>
      <c s="31" t="s">
        <v>525</v>
      </c>
      <c s="32">
        <v>17.397</v>
      </c>
      <c s="33">
        <v>0</v>
      </c>
      <c s="33">
        <f>ROUND(ROUND(H172,2)*ROUND(G172,3),2)</f>
      </c>
      <c r="O172">
        <f>(I172*21)/100</f>
      </c>
      <c t="s">
        <v>33</v>
      </c>
    </row>
    <row r="173" spans="1:5" ht="12.75">
      <c r="A173" s="34" t="s">
        <v>61</v>
      </c>
      <c r="E173" s="35" t="s">
        <v>58</v>
      </c>
    </row>
    <row r="174" spans="1:5" ht="127.5">
      <c r="A174" s="36" t="s">
        <v>62</v>
      </c>
      <c r="E174" s="37" t="s">
        <v>5943</v>
      </c>
    </row>
    <row r="175" spans="1:5" ht="369.75">
      <c r="A175" t="s">
        <v>63</v>
      </c>
      <c r="E175" s="35" t="s">
        <v>4100</v>
      </c>
    </row>
    <row r="176" spans="1:16" ht="12.75">
      <c r="A176" s="24" t="s">
        <v>56</v>
      </c>
      <c s="29" t="s">
        <v>279</v>
      </c>
      <c s="29" t="s">
        <v>5944</v>
      </c>
      <c s="24" t="s">
        <v>58</v>
      </c>
      <c s="30" t="s">
        <v>5945</v>
      </c>
      <c s="31" t="s">
        <v>906</v>
      </c>
      <c s="32">
        <v>0.15</v>
      </c>
      <c s="33">
        <v>0</v>
      </c>
      <c s="33">
        <f>ROUND(ROUND(H176,2)*ROUND(G176,3),2)</f>
      </c>
      <c r="O176">
        <f>(I176*21)/100</f>
      </c>
      <c t="s">
        <v>33</v>
      </c>
    </row>
    <row r="177" spans="1:5" ht="12.75">
      <c r="A177" s="34" t="s">
        <v>61</v>
      </c>
      <c r="E177" s="35" t="s">
        <v>58</v>
      </c>
    </row>
    <row r="178" spans="1:5" ht="89.25">
      <c r="A178" s="36" t="s">
        <v>62</v>
      </c>
      <c r="E178" s="37" t="s">
        <v>5946</v>
      </c>
    </row>
    <row r="179" spans="1:5" ht="178.5">
      <c r="A179" t="s">
        <v>63</v>
      </c>
      <c r="E179" s="35" t="s">
        <v>5271</v>
      </c>
    </row>
    <row r="180" spans="1:16" ht="12.75">
      <c r="A180" s="24" t="s">
        <v>56</v>
      </c>
      <c s="29" t="s">
        <v>282</v>
      </c>
      <c s="29" t="s">
        <v>3247</v>
      </c>
      <c s="24" t="s">
        <v>58</v>
      </c>
      <c s="30" t="s">
        <v>3248</v>
      </c>
      <c s="31" t="s">
        <v>525</v>
      </c>
      <c s="32">
        <v>14.172</v>
      </c>
      <c s="33">
        <v>0</v>
      </c>
      <c s="33">
        <f>ROUND(ROUND(H180,2)*ROUND(G180,3),2)</f>
      </c>
      <c r="O180">
        <f>(I180*21)/100</f>
      </c>
      <c t="s">
        <v>33</v>
      </c>
    </row>
    <row r="181" spans="1:5" ht="12.75">
      <c r="A181" s="34" t="s">
        <v>61</v>
      </c>
      <c r="E181" s="35" t="s">
        <v>58</v>
      </c>
    </row>
    <row r="182" spans="1:5" ht="153">
      <c r="A182" s="36" t="s">
        <v>62</v>
      </c>
      <c r="E182" s="37" t="s">
        <v>5947</v>
      </c>
    </row>
    <row r="183" spans="1:5" ht="38.25">
      <c r="A183" t="s">
        <v>63</v>
      </c>
      <c r="E183" s="35" t="s">
        <v>4094</v>
      </c>
    </row>
    <row r="184" spans="1:16" ht="12.75">
      <c r="A184" s="24" t="s">
        <v>56</v>
      </c>
      <c s="29" t="s">
        <v>421</v>
      </c>
      <c s="29" t="s">
        <v>5948</v>
      </c>
      <c s="24" t="s">
        <v>58</v>
      </c>
      <c s="30" t="s">
        <v>5949</v>
      </c>
      <c s="31" t="s">
        <v>525</v>
      </c>
      <c s="32">
        <v>177.038</v>
      </c>
      <c s="33">
        <v>0</v>
      </c>
      <c s="33">
        <f>ROUND(ROUND(H184,2)*ROUND(G184,3),2)</f>
      </c>
      <c r="O184">
        <f>(I184*21)/100</f>
      </c>
      <c t="s">
        <v>33</v>
      </c>
    </row>
    <row r="185" spans="1:5" ht="12.75">
      <c r="A185" s="34" t="s">
        <v>61</v>
      </c>
      <c r="E185" s="35" t="s">
        <v>58</v>
      </c>
    </row>
    <row r="186" spans="1:5" ht="76.5">
      <c r="A186" s="36" t="s">
        <v>62</v>
      </c>
      <c r="E186" s="37" t="s">
        <v>5950</v>
      </c>
    </row>
    <row r="187" spans="1:5" ht="38.25">
      <c r="A187" t="s">
        <v>63</v>
      </c>
      <c r="E187" s="35" t="s">
        <v>4094</v>
      </c>
    </row>
    <row r="188" spans="1:16" ht="12.75">
      <c r="A188" s="24" t="s">
        <v>56</v>
      </c>
      <c s="29" t="s">
        <v>285</v>
      </c>
      <c s="29" t="s">
        <v>4726</v>
      </c>
      <c s="24" t="s">
        <v>58</v>
      </c>
      <c s="30" t="s">
        <v>4727</v>
      </c>
      <c s="31" t="s">
        <v>525</v>
      </c>
      <c s="32">
        <v>8.188</v>
      </c>
      <c s="33">
        <v>0</v>
      </c>
      <c s="33">
        <f>ROUND(ROUND(H188,2)*ROUND(G188,3),2)</f>
      </c>
      <c r="O188">
        <f>(I188*21)/100</f>
      </c>
      <c t="s">
        <v>33</v>
      </c>
    </row>
    <row r="189" spans="1:5" ht="12.75">
      <c r="A189" s="34" t="s">
        <v>61</v>
      </c>
      <c r="E189" s="35" t="s">
        <v>58</v>
      </c>
    </row>
    <row r="190" spans="1:5" ht="76.5">
      <c r="A190" s="36" t="s">
        <v>62</v>
      </c>
      <c r="E190" s="37" t="s">
        <v>5951</v>
      </c>
    </row>
    <row r="191" spans="1:5" ht="51">
      <c r="A191" t="s">
        <v>63</v>
      </c>
      <c r="E191" s="35" t="s">
        <v>4729</v>
      </c>
    </row>
    <row r="192" spans="1:16" ht="12.75">
      <c r="A192" s="24" t="s">
        <v>56</v>
      </c>
      <c s="29" t="s">
        <v>110</v>
      </c>
      <c s="29" t="s">
        <v>5952</v>
      </c>
      <c s="24" t="s">
        <v>58</v>
      </c>
      <c s="30" t="s">
        <v>5953</v>
      </c>
      <c s="31" t="s">
        <v>525</v>
      </c>
      <c s="32">
        <v>2.4</v>
      </c>
      <c s="33">
        <v>0</v>
      </c>
      <c s="33">
        <f>ROUND(ROUND(H192,2)*ROUND(G192,3),2)</f>
      </c>
      <c r="O192">
        <f>(I192*21)/100</f>
      </c>
      <c t="s">
        <v>33</v>
      </c>
    </row>
    <row r="193" spans="1:5" ht="12.75">
      <c r="A193" s="34" t="s">
        <v>61</v>
      </c>
      <c r="E193" s="35" t="s">
        <v>58</v>
      </c>
    </row>
    <row r="194" spans="1:5" ht="76.5">
      <c r="A194" s="36" t="s">
        <v>62</v>
      </c>
      <c r="E194" s="37" t="s">
        <v>5954</v>
      </c>
    </row>
    <row r="195" spans="1:5" ht="76.5">
      <c r="A195" t="s">
        <v>63</v>
      </c>
      <c r="E195" s="35" t="s">
        <v>5955</v>
      </c>
    </row>
    <row r="196" spans="1:16" ht="12.75">
      <c r="A196" s="24" t="s">
        <v>56</v>
      </c>
      <c s="29" t="s">
        <v>113</v>
      </c>
      <c s="29" t="s">
        <v>3251</v>
      </c>
      <c s="24" t="s">
        <v>58</v>
      </c>
      <c s="30" t="s">
        <v>3252</v>
      </c>
      <c s="31" t="s">
        <v>525</v>
      </c>
      <c s="32">
        <v>8.394</v>
      </c>
      <c s="33">
        <v>0</v>
      </c>
      <c s="33">
        <f>ROUND(ROUND(H196,2)*ROUND(G196,3),2)</f>
      </c>
      <c r="O196">
        <f>(I196*21)/100</f>
      </c>
      <c t="s">
        <v>33</v>
      </c>
    </row>
    <row r="197" spans="1:5" ht="12.75">
      <c r="A197" s="34" t="s">
        <v>61</v>
      </c>
      <c r="E197" s="35" t="s">
        <v>58</v>
      </c>
    </row>
    <row r="198" spans="1:5" ht="153">
      <c r="A198" s="36" t="s">
        <v>62</v>
      </c>
      <c r="E198" s="37" t="s">
        <v>5956</v>
      </c>
    </row>
    <row r="199" spans="1:5" ht="102">
      <c r="A199" t="s">
        <v>63</v>
      </c>
      <c r="E199" s="35" t="s">
        <v>4199</v>
      </c>
    </row>
    <row r="200" spans="1:16" ht="12.75">
      <c r="A200" s="24" t="s">
        <v>56</v>
      </c>
      <c s="29" t="s">
        <v>288</v>
      </c>
      <c s="29" t="s">
        <v>4200</v>
      </c>
      <c s="24" t="s">
        <v>58</v>
      </c>
      <c s="30" t="s">
        <v>4201</v>
      </c>
      <c s="31" t="s">
        <v>525</v>
      </c>
      <c s="32">
        <v>3</v>
      </c>
      <c s="33">
        <v>0</v>
      </c>
      <c s="33">
        <f>ROUND(ROUND(H200,2)*ROUND(G200,3),2)</f>
      </c>
      <c r="O200">
        <f>(I200*21)/100</f>
      </c>
      <c t="s">
        <v>33</v>
      </c>
    </row>
    <row r="201" spans="1:5" ht="12.75">
      <c r="A201" s="34" t="s">
        <v>61</v>
      </c>
      <c r="E201" s="35" t="s">
        <v>58</v>
      </c>
    </row>
    <row r="202" spans="1:5" ht="76.5">
      <c r="A202" s="36" t="s">
        <v>62</v>
      </c>
      <c r="E202" s="37" t="s">
        <v>5957</v>
      </c>
    </row>
    <row r="203" spans="1:5" ht="357">
      <c r="A203" t="s">
        <v>63</v>
      </c>
      <c r="E203" s="35" t="s">
        <v>4203</v>
      </c>
    </row>
    <row r="204" spans="1:16" ht="12.75">
      <c r="A204" s="24" t="s">
        <v>56</v>
      </c>
      <c s="29" t="s">
        <v>219</v>
      </c>
      <c s="29" t="s">
        <v>5958</v>
      </c>
      <c s="24" t="s">
        <v>58</v>
      </c>
      <c s="30" t="s">
        <v>5959</v>
      </c>
      <c s="31" t="s">
        <v>525</v>
      </c>
      <c s="32">
        <v>0.095</v>
      </c>
      <c s="33">
        <v>0</v>
      </c>
      <c s="33">
        <f>ROUND(ROUND(H204,2)*ROUND(G204,3),2)</f>
      </c>
      <c r="O204">
        <f>(I204*21)/100</f>
      </c>
      <c t="s">
        <v>33</v>
      </c>
    </row>
    <row r="205" spans="1:5" ht="12.75">
      <c r="A205" s="34" t="s">
        <v>61</v>
      </c>
      <c r="E205" s="35" t="s">
        <v>58</v>
      </c>
    </row>
    <row r="206" spans="1:5" ht="76.5">
      <c r="A206" s="36" t="s">
        <v>62</v>
      </c>
      <c r="E206" s="37" t="s">
        <v>5960</v>
      </c>
    </row>
    <row r="207" spans="1:5" ht="38.25">
      <c r="A207" t="s">
        <v>63</v>
      </c>
      <c r="E207" s="35" t="s">
        <v>4104</v>
      </c>
    </row>
    <row r="208" spans="1:18" ht="12.75" customHeight="1">
      <c r="A208" s="6" t="s">
        <v>53</v>
      </c>
      <c s="6"/>
      <c s="39" t="s">
        <v>326</v>
      </c>
      <c s="6"/>
      <c s="27" t="s">
        <v>2874</v>
      </c>
      <c s="6"/>
      <c s="6"/>
      <c s="6"/>
      <c s="40">
        <f>0+Q208</f>
      </c>
      <c r="O208">
        <f>0+R208</f>
      </c>
      <c r="Q208">
        <f>0+I209+I213+I217+I221+I225</f>
      </c>
      <c>
        <f>0+O209+O213+O217+O221+O225</f>
      </c>
    </row>
    <row r="209" spans="1:16" ht="12.75">
      <c r="A209" s="24" t="s">
        <v>56</v>
      </c>
      <c s="29" t="s">
        <v>291</v>
      </c>
      <c s="29" t="s">
        <v>5961</v>
      </c>
      <c s="24" t="s">
        <v>58</v>
      </c>
      <c s="30" t="s">
        <v>5962</v>
      </c>
      <c s="31" t="s">
        <v>936</v>
      </c>
      <c s="32">
        <v>33</v>
      </c>
      <c s="33">
        <v>0</v>
      </c>
      <c s="33">
        <f>ROUND(ROUND(H209,2)*ROUND(G209,3),2)</f>
      </c>
      <c r="O209">
        <f>(I209*21)/100</f>
      </c>
      <c t="s">
        <v>33</v>
      </c>
    </row>
    <row r="210" spans="1:5" ht="12.75">
      <c r="A210" s="34" t="s">
        <v>61</v>
      </c>
      <c r="E210" s="35" t="s">
        <v>58</v>
      </c>
    </row>
    <row r="211" spans="1:5" ht="76.5">
      <c r="A211" s="36" t="s">
        <v>62</v>
      </c>
      <c r="E211" s="37" t="s">
        <v>5963</v>
      </c>
    </row>
    <row r="212" spans="1:5" ht="140.25">
      <c r="A212" t="s">
        <v>63</v>
      </c>
      <c r="E212" s="35" t="s">
        <v>4123</v>
      </c>
    </row>
    <row r="213" spans="1:16" ht="12.75">
      <c r="A213" s="24" t="s">
        <v>56</v>
      </c>
      <c s="29" t="s">
        <v>294</v>
      </c>
      <c s="29" t="s">
        <v>4211</v>
      </c>
      <c s="24" t="s">
        <v>58</v>
      </c>
      <c s="30" t="s">
        <v>4212</v>
      </c>
      <c s="31" t="s">
        <v>936</v>
      </c>
      <c s="32">
        <v>33</v>
      </c>
      <c s="33">
        <v>0</v>
      </c>
      <c s="33">
        <f>ROUND(ROUND(H213,2)*ROUND(G213,3),2)</f>
      </c>
      <c r="O213">
        <f>(I213*21)/100</f>
      </c>
      <c t="s">
        <v>33</v>
      </c>
    </row>
    <row r="214" spans="1:5" ht="12.75">
      <c r="A214" s="34" t="s">
        <v>61</v>
      </c>
      <c r="E214" s="35" t="s">
        <v>58</v>
      </c>
    </row>
    <row r="215" spans="1:5" ht="76.5">
      <c r="A215" s="36" t="s">
        <v>62</v>
      </c>
      <c r="E215" s="37" t="s">
        <v>5964</v>
      </c>
    </row>
    <row r="216" spans="1:5" ht="51">
      <c r="A216" t="s">
        <v>63</v>
      </c>
      <c r="E216" s="35" t="s">
        <v>4108</v>
      </c>
    </row>
    <row r="217" spans="1:16" ht="12.75">
      <c r="A217" s="24" t="s">
        <v>56</v>
      </c>
      <c s="29" t="s">
        <v>298</v>
      </c>
      <c s="29" t="s">
        <v>4497</v>
      </c>
      <c s="24" t="s">
        <v>58</v>
      </c>
      <c s="30" t="s">
        <v>4498</v>
      </c>
      <c s="31" t="s">
        <v>936</v>
      </c>
      <c s="32">
        <v>33</v>
      </c>
      <c s="33">
        <v>0</v>
      </c>
      <c s="33">
        <f>ROUND(ROUND(H217,2)*ROUND(G217,3),2)</f>
      </c>
      <c r="O217">
        <f>(I217*21)/100</f>
      </c>
      <c t="s">
        <v>33</v>
      </c>
    </row>
    <row r="218" spans="1:5" ht="12.75">
      <c r="A218" s="34" t="s">
        <v>61</v>
      </c>
      <c r="E218" s="35" t="s">
        <v>58</v>
      </c>
    </row>
    <row r="219" spans="1:5" ht="76.5">
      <c r="A219" s="36" t="s">
        <v>62</v>
      </c>
      <c r="E219" s="37" t="s">
        <v>5965</v>
      </c>
    </row>
    <row r="220" spans="1:5" ht="51">
      <c r="A220" t="s">
        <v>63</v>
      </c>
      <c r="E220" s="35" t="s">
        <v>4119</v>
      </c>
    </row>
    <row r="221" spans="1:16" ht="12.75">
      <c r="A221" s="24" t="s">
        <v>56</v>
      </c>
      <c s="29" t="s">
        <v>301</v>
      </c>
      <c s="29" t="s">
        <v>5966</v>
      </c>
      <c s="24" t="s">
        <v>58</v>
      </c>
      <c s="30" t="s">
        <v>5967</v>
      </c>
      <c s="31" t="s">
        <v>936</v>
      </c>
      <c s="32">
        <v>33</v>
      </c>
      <c s="33">
        <v>0</v>
      </c>
      <c s="33">
        <f>ROUND(ROUND(H221,2)*ROUND(G221,3),2)</f>
      </c>
      <c r="O221">
        <f>(I221*21)/100</f>
      </c>
      <c t="s">
        <v>33</v>
      </c>
    </row>
    <row r="222" spans="1:5" ht="12.75">
      <c r="A222" s="34" t="s">
        <v>61</v>
      </c>
      <c r="E222" s="35" t="s">
        <v>58</v>
      </c>
    </row>
    <row r="223" spans="1:5" ht="76.5">
      <c r="A223" s="36" t="s">
        <v>62</v>
      </c>
      <c r="E223" s="37" t="s">
        <v>5968</v>
      </c>
    </row>
    <row r="224" spans="1:5" ht="51">
      <c r="A224" t="s">
        <v>63</v>
      </c>
      <c r="E224" s="35" t="s">
        <v>4119</v>
      </c>
    </row>
    <row r="225" spans="1:16" ht="12.75">
      <c r="A225" s="24" t="s">
        <v>56</v>
      </c>
      <c s="29" t="s">
        <v>304</v>
      </c>
      <c s="29" t="s">
        <v>4221</v>
      </c>
      <c s="24" t="s">
        <v>58</v>
      </c>
      <c s="30" t="s">
        <v>4222</v>
      </c>
      <c s="31" t="s">
        <v>936</v>
      </c>
      <c s="32">
        <v>33</v>
      </c>
      <c s="33">
        <v>0</v>
      </c>
      <c s="33">
        <f>ROUND(ROUND(H225,2)*ROUND(G225,3),2)</f>
      </c>
      <c r="O225">
        <f>(I225*21)/100</f>
      </c>
      <c t="s">
        <v>33</v>
      </c>
    </row>
    <row r="226" spans="1:5" ht="12.75">
      <c r="A226" s="34" t="s">
        <v>61</v>
      </c>
      <c r="E226" s="35" t="s">
        <v>58</v>
      </c>
    </row>
    <row r="227" spans="1:5" ht="76.5">
      <c r="A227" s="36" t="s">
        <v>62</v>
      </c>
      <c r="E227" s="37" t="s">
        <v>5969</v>
      </c>
    </row>
    <row r="228" spans="1:5" ht="140.25">
      <c r="A228" t="s">
        <v>63</v>
      </c>
      <c r="E228" s="35" t="s">
        <v>4123</v>
      </c>
    </row>
    <row r="229" spans="1:18" ht="12.75" customHeight="1">
      <c r="A229" s="6" t="s">
        <v>53</v>
      </c>
      <c s="6"/>
      <c s="39" t="s">
        <v>174</v>
      </c>
      <c s="6"/>
      <c s="27" t="s">
        <v>4732</v>
      </c>
      <c s="6"/>
      <c s="6"/>
      <c s="6"/>
      <c s="40">
        <f>0+Q229</f>
      </c>
      <c r="O229">
        <f>0+R229</f>
      </c>
      <c r="Q229">
        <f>0+I230+I234</f>
      </c>
      <c>
        <f>0+O230+O234</f>
      </c>
    </row>
    <row r="230" spans="1:16" ht="12.75">
      <c r="A230" s="24" t="s">
        <v>56</v>
      </c>
      <c s="29" t="s">
        <v>307</v>
      </c>
      <c s="29" t="s">
        <v>5970</v>
      </c>
      <c s="24" t="s">
        <v>58</v>
      </c>
      <c s="30" t="s">
        <v>5971</v>
      </c>
      <c s="31" t="s">
        <v>936</v>
      </c>
      <c s="32">
        <v>127.884</v>
      </c>
      <c s="33">
        <v>0</v>
      </c>
      <c s="33">
        <f>ROUND(ROUND(H230,2)*ROUND(G230,3),2)</f>
      </c>
      <c r="O230">
        <f>(I230*21)/100</f>
      </c>
      <c t="s">
        <v>33</v>
      </c>
    </row>
    <row r="231" spans="1:5" ht="12.75">
      <c r="A231" s="34" t="s">
        <v>61</v>
      </c>
      <c r="E231" s="35" t="s">
        <v>58</v>
      </c>
    </row>
    <row r="232" spans="1:5" ht="165.75">
      <c r="A232" s="36" t="s">
        <v>62</v>
      </c>
      <c r="E232" s="37" t="s">
        <v>5972</v>
      </c>
    </row>
    <row r="233" spans="1:5" ht="76.5">
      <c r="A233" t="s">
        <v>63</v>
      </c>
      <c r="E233" s="35" t="s">
        <v>5520</v>
      </c>
    </row>
    <row r="234" spans="1:16" ht="12.75">
      <c r="A234" s="24" t="s">
        <v>56</v>
      </c>
      <c s="29" t="s">
        <v>310</v>
      </c>
      <c s="29" t="s">
        <v>4934</v>
      </c>
      <c s="24" t="s">
        <v>58</v>
      </c>
      <c s="30" t="s">
        <v>4935</v>
      </c>
      <c s="31" t="s">
        <v>936</v>
      </c>
      <c s="32">
        <v>82.589</v>
      </c>
      <c s="33">
        <v>0</v>
      </c>
      <c s="33">
        <f>ROUND(ROUND(H234,2)*ROUND(G234,3),2)</f>
      </c>
      <c r="O234">
        <f>(I234*21)/100</f>
      </c>
      <c t="s">
        <v>33</v>
      </c>
    </row>
    <row r="235" spans="1:5" ht="12.75">
      <c r="A235" s="34" t="s">
        <v>61</v>
      </c>
      <c r="E235" s="35" t="s">
        <v>58</v>
      </c>
    </row>
    <row r="236" spans="1:5" ht="127.5">
      <c r="A236" s="36" t="s">
        <v>62</v>
      </c>
      <c r="E236" s="37" t="s">
        <v>5973</v>
      </c>
    </row>
    <row r="237" spans="1:5" ht="89.25">
      <c r="A237" t="s">
        <v>63</v>
      </c>
      <c r="E237" s="35" t="s">
        <v>5766</v>
      </c>
    </row>
    <row r="238" spans="1:18" ht="12.75" customHeight="1">
      <c r="A238" s="6" t="s">
        <v>53</v>
      </c>
      <c s="6"/>
      <c s="39" t="s">
        <v>3281</v>
      </c>
      <c s="6"/>
      <c s="27" t="s">
        <v>4737</v>
      </c>
      <c s="6"/>
      <c s="6"/>
      <c s="6"/>
      <c s="40">
        <f>0+Q238</f>
      </c>
      <c r="O238">
        <f>0+R238</f>
      </c>
      <c r="Q238">
        <f>0+I239+I243+I247</f>
      </c>
      <c>
        <f>0+O239+O243+O247</f>
      </c>
    </row>
    <row r="239" spans="1:16" ht="25.5">
      <c r="A239" s="24" t="s">
        <v>56</v>
      </c>
      <c s="29" t="s">
        <v>313</v>
      </c>
      <c s="29" t="s">
        <v>3283</v>
      </c>
      <c s="24" t="s">
        <v>58</v>
      </c>
      <c s="30" t="s">
        <v>3284</v>
      </c>
      <c s="31" t="s">
        <v>936</v>
      </c>
      <c s="32">
        <v>8.77</v>
      </c>
      <c s="33">
        <v>0</v>
      </c>
      <c s="33">
        <f>ROUND(ROUND(H239,2)*ROUND(G239,3),2)</f>
      </c>
      <c r="O239">
        <f>(I239*21)/100</f>
      </c>
      <c t="s">
        <v>33</v>
      </c>
    </row>
    <row r="240" spans="1:5" ht="12.75">
      <c r="A240" s="34" t="s">
        <v>61</v>
      </c>
      <c r="E240" s="35" t="s">
        <v>58</v>
      </c>
    </row>
    <row r="241" spans="1:5" ht="76.5">
      <c r="A241" s="36" t="s">
        <v>62</v>
      </c>
      <c r="E241" s="37" t="s">
        <v>5974</v>
      </c>
    </row>
    <row r="242" spans="1:5" ht="191.25">
      <c r="A242" t="s">
        <v>63</v>
      </c>
      <c r="E242" s="35" t="s">
        <v>4741</v>
      </c>
    </row>
    <row r="243" spans="1:16" ht="25.5">
      <c r="A243" s="24" t="s">
        <v>56</v>
      </c>
      <c s="29" t="s">
        <v>316</v>
      </c>
      <c s="29" t="s">
        <v>4738</v>
      </c>
      <c s="24" t="s">
        <v>58</v>
      </c>
      <c s="30" t="s">
        <v>4739</v>
      </c>
      <c s="31" t="s">
        <v>936</v>
      </c>
      <c s="32">
        <v>274.42</v>
      </c>
      <c s="33">
        <v>0</v>
      </c>
      <c s="33">
        <f>ROUND(ROUND(H243,2)*ROUND(G243,3),2)</f>
      </c>
      <c r="O243">
        <f>(I243*21)/100</f>
      </c>
      <c t="s">
        <v>33</v>
      </c>
    </row>
    <row r="244" spans="1:5" ht="12.75">
      <c r="A244" s="34" t="s">
        <v>61</v>
      </c>
      <c r="E244" s="35" t="s">
        <v>58</v>
      </c>
    </row>
    <row r="245" spans="1:5" ht="102">
      <c r="A245" s="36" t="s">
        <v>62</v>
      </c>
      <c r="E245" s="37" t="s">
        <v>5975</v>
      </c>
    </row>
    <row r="246" spans="1:5" ht="191.25">
      <c r="A246" t="s">
        <v>63</v>
      </c>
      <c r="E246" s="35" t="s">
        <v>4741</v>
      </c>
    </row>
    <row r="247" spans="1:16" ht="12.75">
      <c r="A247" s="24" t="s">
        <v>56</v>
      </c>
      <c s="29" t="s">
        <v>320</v>
      </c>
      <c s="29" t="s">
        <v>4746</v>
      </c>
      <c s="24" t="s">
        <v>58</v>
      </c>
      <c s="30" t="s">
        <v>4747</v>
      </c>
      <c s="31" t="s">
        <v>936</v>
      </c>
      <c s="32">
        <v>557.61</v>
      </c>
      <c s="33">
        <v>0</v>
      </c>
      <c s="33">
        <f>ROUND(ROUND(H247,2)*ROUND(G247,3),2)</f>
      </c>
      <c r="O247">
        <f>(I247*21)/100</f>
      </c>
      <c t="s">
        <v>33</v>
      </c>
    </row>
    <row r="248" spans="1:5" ht="12.75">
      <c r="A248" s="34" t="s">
        <v>61</v>
      </c>
      <c r="E248" s="35" t="s">
        <v>58</v>
      </c>
    </row>
    <row r="249" spans="1:5" ht="153">
      <c r="A249" s="36" t="s">
        <v>62</v>
      </c>
      <c r="E249" s="37" t="s">
        <v>5976</v>
      </c>
    </row>
    <row r="250" spans="1:5" ht="38.25">
      <c r="A250" t="s">
        <v>63</v>
      </c>
      <c r="E250" s="35" t="s">
        <v>4745</v>
      </c>
    </row>
    <row r="251" spans="1:18" ht="12.75" customHeight="1">
      <c r="A251" s="6" t="s">
        <v>53</v>
      </c>
      <c s="6"/>
      <c s="39" t="s">
        <v>4961</v>
      </c>
      <c s="6"/>
      <c s="27" t="s">
        <v>5529</v>
      </c>
      <c s="6"/>
      <c s="6"/>
      <c s="6"/>
      <c s="40">
        <f>0+Q251</f>
      </c>
      <c r="O251">
        <f>0+R251</f>
      </c>
      <c r="Q251">
        <f>0+I252+I256</f>
      </c>
      <c>
        <f>0+O252+O256</f>
      </c>
    </row>
    <row r="252" spans="1:16" ht="12.75">
      <c r="A252" s="24" t="s">
        <v>56</v>
      </c>
      <c s="29" t="s">
        <v>323</v>
      </c>
      <c s="29" t="s">
        <v>5977</v>
      </c>
      <c s="24" t="s">
        <v>58</v>
      </c>
      <c s="30" t="s">
        <v>5978</v>
      </c>
      <c s="31" t="s">
        <v>936</v>
      </c>
      <c s="32">
        <v>11.385</v>
      </c>
      <c s="33">
        <v>0</v>
      </c>
      <c s="33">
        <f>ROUND(ROUND(H252,2)*ROUND(G252,3),2)</f>
      </c>
      <c r="O252">
        <f>(I252*21)/100</f>
      </c>
      <c t="s">
        <v>33</v>
      </c>
    </row>
    <row r="253" spans="1:5" ht="12.75">
      <c r="A253" s="34" t="s">
        <v>61</v>
      </c>
      <c r="E253" s="35" t="s">
        <v>58</v>
      </c>
    </row>
    <row r="254" spans="1:5" ht="76.5">
      <c r="A254" s="36" t="s">
        <v>62</v>
      </c>
      <c r="E254" s="37" t="s">
        <v>5979</v>
      </c>
    </row>
    <row r="255" spans="1:5" ht="51">
      <c r="A255" t="s">
        <v>63</v>
      </c>
      <c r="E255" s="35" t="s">
        <v>5980</v>
      </c>
    </row>
    <row r="256" spans="1:16" ht="12.75">
      <c r="A256" s="24" t="s">
        <v>56</v>
      </c>
      <c s="29" t="s">
        <v>326</v>
      </c>
      <c s="29" t="s">
        <v>5981</v>
      </c>
      <c s="24" t="s">
        <v>58</v>
      </c>
      <c s="30" t="s">
        <v>5982</v>
      </c>
      <c s="31" t="s">
        <v>936</v>
      </c>
      <c s="32">
        <v>69.6</v>
      </c>
      <c s="33">
        <v>0</v>
      </c>
      <c s="33">
        <f>ROUND(ROUND(H256,2)*ROUND(G256,3),2)</f>
      </c>
      <c r="O256">
        <f>(I256*21)/100</f>
      </c>
      <c t="s">
        <v>33</v>
      </c>
    </row>
    <row r="257" spans="1:5" ht="12.75">
      <c r="A257" s="34" t="s">
        <v>61</v>
      </c>
      <c r="E257" s="35" t="s">
        <v>58</v>
      </c>
    </row>
    <row r="258" spans="1:5" ht="76.5">
      <c r="A258" s="36" t="s">
        <v>62</v>
      </c>
      <c r="E258" s="37" t="s">
        <v>5983</v>
      </c>
    </row>
    <row r="259" spans="1:5" ht="51">
      <c r="A259" t="s">
        <v>63</v>
      </c>
      <c r="E259" s="35" t="s">
        <v>5533</v>
      </c>
    </row>
    <row r="260" spans="1:18" ht="12.75" customHeight="1">
      <c r="A260" s="6" t="s">
        <v>53</v>
      </c>
      <c s="6"/>
      <c s="39" t="s">
        <v>219</v>
      </c>
      <c s="6"/>
      <c s="27" t="s">
        <v>3287</v>
      </c>
      <c s="6"/>
      <c s="6"/>
      <c s="6"/>
      <c s="40">
        <f>0+Q260</f>
      </c>
      <c r="O260">
        <f>0+R260</f>
      </c>
      <c r="Q260">
        <f>0+I261</f>
      </c>
      <c>
        <f>0+O261</f>
      </c>
    </row>
    <row r="261" spans="1:16" ht="12.75">
      <c r="A261" s="24" t="s">
        <v>56</v>
      </c>
      <c s="29" t="s">
        <v>329</v>
      </c>
      <c s="29" t="s">
        <v>4760</v>
      </c>
      <c s="24" t="s">
        <v>58</v>
      </c>
      <c s="30" t="s">
        <v>4761</v>
      </c>
      <c s="31" t="s">
        <v>60</v>
      </c>
      <c s="32">
        <v>27</v>
      </c>
      <c s="33">
        <v>0</v>
      </c>
      <c s="33">
        <f>ROUND(ROUND(H261,2)*ROUND(G261,3),2)</f>
      </c>
      <c r="O261">
        <f>(I261*21)/100</f>
      </c>
      <c t="s">
        <v>33</v>
      </c>
    </row>
    <row r="262" spans="1:5" ht="12.75">
      <c r="A262" s="34" t="s">
        <v>61</v>
      </c>
      <c r="E262" s="35" t="s">
        <v>58</v>
      </c>
    </row>
    <row r="263" spans="1:5" ht="63.75">
      <c r="A263" s="36" t="s">
        <v>62</v>
      </c>
      <c r="E263" s="37" t="s">
        <v>5984</v>
      </c>
    </row>
    <row r="264" spans="1:5" ht="242.25">
      <c r="A264" t="s">
        <v>63</v>
      </c>
      <c r="E264" s="35" t="s">
        <v>4569</v>
      </c>
    </row>
    <row r="265" spans="1:18" ht="12.75" customHeight="1">
      <c r="A265" s="6" t="s">
        <v>53</v>
      </c>
      <c s="6"/>
      <c s="39" t="s">
        <v>402</v>
      </c>
      <c s="6"/>
      <c s="27" t="s">
        <v>4124</v>
      </c>
      <c s="6"/>
      <c s="6"/>
      <c s="6"/>
      <c s="40">
        <f>0+Q265</f>
      </c>
      <c r="O265">
        <f>0+R265</f>
      </c>
      <c r="Q265">
        <f>0+I266+I270+I274+I278+I282+I286+I290+I294+I298+I302+I306</f>
      </c>
      <c>
        <f>0+O266+O270+O274+O278+O282+O286+O290+O294+O298+O302+O306</f>
      </c>
    </row>
    <row r="266" spans="1:16" ht="12.75">
      <c r="A266" s="24" t="s">
        <v>56</v>
      </c>
      <c s="29" t="s">
        <v>332</v>
      </c>
      <c s="29" t="s">
        <v>5985</v>
      </c>
      <c s="24" t="s">
        <v>58</v>
      </c>
      <c s="30" t="s">
        <v>5986</v>
      </c>
      <c s="31" t="s">
        <v>60</v>
      </c>
      <c s="32">
        <v>10.35</v>
      </c>
      <c s="33">
        <v>0</v>
      </c>
      <c s="33">
        <f>ROUND(ROUND(H266,2)*ROUND(G266,3),2)</f>
      </c>
      <c r="O266">
        <f>(I266*21)/100</f>
      </c>
      <c t="s">
        <v>33</v>
      </c>
    </row>
    <row r="267" spans="1:5" ht="12.75">
      <c r="A267" s="34" t="s">
        <v>61</v>
      </c>
      <c r="E267" s="35" t="s">
        <v>58</v>
      </c>
    </row>
    <row r="268" spans="1:5" ht="76.5">
      <c r="A268" s="36" t="s">
        <v>62</v>
      </c>
      <c r="E268" s="37" t="s">
        <v>5987</v>
      </c>
    </row>
    <row r="269" spans="1:5" ht="76.5">
      <c r="A269" t="s">
        <v>63</v>
      </c>
      <c r="E269" s="35" t="s">
        <v>5988</v>
      </c>
    </row>
    <row r="270" spans="1:16" ht="12.75">
      <c r="A270" s="24" t="s">
        <v>56</v>
      </c>
      <c s="29" t="s">
        <v>335</v>
      </c>
      <c s="29" t="s">
        <v>4767</v>
      </c>
      <c s="24" t="s">
        <v>58</v>
      </c>
      <c s="30" t="s">
        <v>4768</v>
      </c>
      <c s="31" t="s">
        <v>60</v>
      </c>
      <c s="32">
        <v>21.35</v>
      </c>
      <c s="33">
        <v>0</v>
      </c>
      <c s="33">
        <f>ROUND(ROUND(H270,2)*ROUND(G270,3),2)</f>
      </c>
      <c r="O270">
        <f>(I270*21)/100</f>
      </c>
      <c t="s">
        <v>33</v>
      </c>
    </row>
    <row r="271" spans="1:5" ht="12.75">
      <c r="A271" s="34" t="s">
        <v>61</v>
      </c>
      <c r="E271" s="35" t="s">
        <v>58</v>
      </c>
    </row>
    <row r="272" spans="1:5" ht="102">
      <c r="A272" s="36" t="s">
        <v>62</v>
      </c>
      <c r="E272" s="37" t="s">
        <v>5989</v>
      </c>
    </row>
    <row r="273" spans="1:5" ht="38.25">
      <c r="A273" t="s">
        <v>63</v>
      </c>
      <c r="E273" s="35" t="s">
        <v>4770</v>
      </c>
    </row>
    <row r="274" spans="1:16" ht="12.75">
      <c r="A274" s="24" t="s">
        <v>56</v>
      </c>
      <c s="29" t="s">
        <v>338</v>
      </c>
      <c s="29" t="s">
        <v>4967</v>
      </c>
      <c s="24" t="s">
        <v>58</v>
      </c>
      <c s="30" t="s">
        <v>4968</v>
      </c>
      <c s="31" t="s">
        <v>98</v>
      </c>
      <c s="32">
        <v>2</v>
      </c>
      <c s="33">
        <v>0</v>
      </c>
      <c s="33">
        <f>ROUND(ROUND(H274,2)*ROUND(G274,3),2)</f>
      </c>
      <c r="O274">
        <f>(I274*21)/100</f>
      </c>
      <c t="s">
        <v>33</v>
      </c>
    </row>
    <row r="275" spans="1:5" ht="12.75">
      <c r="A275" s="34" t="s">
        <v>61</v>
      </c>
      <c r="E275" s="35" t="s">
        <v>58</v>
      </c>
    </row>
    <row r="276" spans="1:5" ht="76.5">
      <c r="A276" s="36" t="s">
        <v>62</v>
      </c>
      <c r="E276" s="37" t="s">
        <v>5990</v>
      </c>
    </row>
    <row r="277" spans="1:5" ht="38.25">
      <c r="A277" t="s">
        <v>63</v>
      </c>
      <c r="E277" s="35" t="s">
        <v>5297</v>
      </c>
    </row>
    <row r="278" spans="1:16" ht="12.75">
      <c r="A278" s="24" t="s">
        <v>56</v>
      </c>
      <c s="29" t="s">
        <v>165</v>
      </c>
      <c s="29" t="s">
        <v>4260</v>
      </c>
      <c s="24" t="s">
        <v>58</v>
      </c>
      <c s="30" t="s">
        <v>4261</v>
      </c>
      <c s="31" t="s">
        <v>60</v>
      </c>
      <c s="32">
        <v>28.2</v>
      </c>
      <c s="33">
        <v>0</v>
      </c>
      <c s="33">
        <f>ROUND(ROUND(H278,2)*ROUND(G278,3),2)</f>
      </c>
      <c r="O278">
        <f>(I278*21)/100</f>
      </c>
      <c t="s">
        <v>33</v>
      </c>
    </row>
    <row r="279" spans="1:5" ht="12.75">
      <c r="A279" s="34" t="s">
        <v>61</v>
      </c>
      <c r="E279" s="35" t="s">
        <v>58</v>
      </c>
    </row>
    <row r="280" spans="1:5" ht="76.5">
      <c r="A280" s="36" t="s">
        <v>62</v>
      </c>
      <c r="E280" s="37" t="s">
        <v>5991</v>
      </c>
    </row>
    <row r="281" spans="1:5" ht="25.5">
      <c r="A281" t="s">
        <v>63</v>
      </c>
      <c r="E281" s="35" t="s">
        <v>4263</v>
      </c>
    </row>
    <row r="282" spans="1:16" ht="12.75">
      <c r="A282" s="24" t="s">
        <v>56</v>
      </c>
      <c s="29" t="s">
        <v>168</v>
      </c>
      <c s="29" t="s">
        <v>4254</v>
      </c>
      <c s="24" t="s">
        <v>58</v>
      </c>
      <c s="30" t="s">
        <v>4255</v>
      </c>
      <c s="31" t="s">
        <v>60</v>
      </c>
      <c s="32">
        <v>28.2</v>
      </c>
      <c s="33">
        <v>0</v>
      </c>
      <c s="33">
        <f>ROUND(ROUND(H282,2)*ROUND(G282,3),2)</f>
      </c>
      <c r="O282">
        <f>(I282*21)/100</f>
      </c>
      <c t="s">
        <v>33</v>
      </c>
    </row>
    <row r="283" spans="1:5" ht="12.75">
      <c r="A283" s="34" t="s">
        <v>61</v>
      </c>
      <c r="E283" s="35" t="s">
        <v>58</v>
      </c>
    </row>
    <row r="284" spans="1:5" ht="76.5">
      <c r="A284" s="36" t="s">
        <v>62</v>
      </c>
      <c r="E284" s="37" t="s">
        <v>5992</v>
      </c>
    </row>
    <row r="285" spans="1:5" ht="38.25">
      <c r="A285" t="s">
        <v>63</v>
      </c>
      <c r="E285" s="35" t="s">
        <v>4257</v>
      </c>
    </row>
    <row r="286" spans="1:16" ht="12.75">
      <c r="A286" s="24" t="s">
        <v>56</v>
      </c>
      <c s="29" t="s">
        <v>341</v>
      </c>
      <c s="29" t="s">
        <v>5308</v>
      </c>
      <c s="24" t="s">
        <v>58</v>
      </c>
      <c s="30" t="s">
        <v>5309</v>
      </c>
      <c s="31" t="s">
        <v>501</v>
      </c>
      <c s="32">
        <v>101.58</v>
      </c>
      <c s="33">
        <v>0</v>
      </c>
      <c s="33">
        <f>ROUND(ROUND(H286,2)*ROUND(G286,3),2)</f>
      </c>
      <c r="O286">
        <f>(I286*21)/100</f>
      </c>
      <c t="s">
        <v>33</v>
      </c>
    </row>
    <row r="287" spans="1:5" ht="12.75">
      <c r="A287" s="34" t="s">
        <v>61</v>
      </c>
      <c r="E287" s="35" t="s">
        <v>58</v>
      </c>
    </row>
    <row r="288" spans="1:5" ht="102">
      <c r="A288" s="36" t="s">
        <v>62</v>
      </c>
      <c r="E288" s="37" t="s">
        <v>5993</v>
      </c>
    </row>
    <row r="289" spans="1:5" ht="357">
      <c r="A289" t="s">
        <v>63</v>
      </c>
      <c r="E289" s="35" t="s">
        <v>5311</v>
      </c>
    </row>
    <row r="290" spans="1:16" ht="12.75">
      <c r="A290" s="24" t="s">
        <v>56</v>
      </c>
      <c s="29" t="s">
        <v>344</v>
      </c>
      <c s="29" t="s">
        <v>4974</v>
      </c>
      <c s="24" t="s">
        <v>58</v>
      </c>
      <c s="30" t="s">
        <v>4975</v>
      </c>
      <c s="31" t="s">
        <v>936</v>
      </c>
      <c s="32">
        <v>10</v>
      </c>
      <c s="33">
        <v>0</v>
      </c>
      <c s="33">
        <f>ROUND(ROUND(H290,2)*ROUND(G290,3),2)</f>
      </c>
      <c r="O290">
        <f>(I290*21)/100</f>
      </c>
      <c t="s">
        <v>33</v>
      </c>
    </row>
    <row r="291" spans="1:5" ht="12.75">
      <c r="A291" s="34" t="s">
        <v>61</v>
      </c>
      <c r="E291" s="35" t="s">
        <v>58</v>
      </c>
    </row>
    <row r="292" spans="1:5" ht="51">
      <c r="A292" s="36" t="s">
        <v>62</v>
      </c>
      <c r="E292" s="37" t="s">
        <v>5994</v>
      </c>
    </row>
    <row r="293" spans="1:5" ht="25.5">
      <c r="A293" t="s">
        <v>63</v>
      </c>
      <c r="E293" s="35" t="s">
        <v>5538</v>
      </c>
    </row>
    <row r="294" spans="1:16" ht="12.75">
      <c r="A294" s="24" t="s">
        <v>56</v>
      </c>
      <c s="29" t="s">
        <v>171</v>
      </c>
      <c s="29" t="s">
        <v>4978</v>
      </c>
      <c s="24" t="s">
        <v>58</v>
      </c>
      <c s="30" t="s">
        <v>4979</v>
      </c>
      <c s="31" t="s">
        <v>936</v>
      </c>
      <c s="32">
        <v>303.672</v>
      </c>
      <c s="33">
        <v>0</v>
      </c>
      <c s="33">
        <f>ROUND(ROUND(H294,2)*ROUND(G294,3),2)</f>
      </c>
      <c r="O294">
        <f>(I294*21)/100</f>
      </c>
      <c t="s">
        <v>33</v>
      </c>
    </row>
    <row r="295" spans="1:5" ht="12.75">
      <c r="A295" s="34" t="s">
        <v>61</v>
      </c>
      <c r="E295" s="35" t="s">
        <v>58</v>
      </c>
    </row>
    <row r="296" spans="1:5" ht="267.75">
      <c r="A296" s="36" t="s">
        <v>62</v>
      </c>
      <c r="E296" s="37" t="s">
        <v>5995</v>
      </c>
    </row>
    <row r="297" spans="1:5" ht="25.5">
      <c r="A297" t="s">
        <v>63</v>
      </c>
      <c r="E297" s="35" t="s">
        <v>5538</v>
      </c>
    </row>
    <row r="298" spans="1:16" ht="12.75">
      <c r="A298" s="24" t="s">
        <v>56</v>
      </c>
      <c s="29" t="s">
        <v>174</v>
      </c>
      <c s="29" t="s">
        <v>5996</v>
      </c>
      <c s="24" t="s">
        <v>58</v>
      </c>
      <c s="30" t="s">
        <v>5997</v>
      </c>
      <c s="31" t="s">
        <v>5998</v>
      </c>
      <c s="32">
        <v>170</v>
      </c>
      <c s="33">
        <v>0</v>
      </c>
      <c s="33">
        <f>ROUND(ROUND(H298,2)*ROUND(G298,3),2)</f>
      </c>
      <c r="O298">
        <f>(I298*21)/100</f>
      </c>
      <c t="s">
        <v>33</v>
      </c>
    </row>
    <row r="299" spans="1:5" ht="12.75">
      <c r="A299" s="34" t="s">
        <v>61</v>
      </c>
      <c r="E299" s="35" t="s">
        <v>58</v>
      </c>
    </row>
    <row r="300" spans="1:5" ht="76.5">
      <c r="A300" s="36" t="s">
        <v>62</v>
      </c>
      <c r="E300" s="37" t="s">
        <v>5999</v>
      </c>
    </row>
    <row r="301" spans="1:5" ht="25.5">
      <c r="A301" t="s">
        <v>63</v>
      </c>
      <c r="E301" s="35" t="s">
        <v>6000</v>
      </c>
    </row>
    <row r="302" spans="1:16" ht="12.75">
      <c r="A302" s="24" t="s">
        <v>56</v>
      </c>
      <c s="29" t="s">
        <v>222</v>
      </c>
      <c s="29" t="s">
        <v>6001</v>
      </c>
      <c s="24" t="s">
        <v>58</v>
      </c>
      <c s="30" t="s">
        <v>5785</v>
      </c>
      <c s="31" t="s">
        <v>98</v>
      </c>
      <c s="32">
        <v>1</v>
      </c>
      <c s="33">
        <v>0</v>
      </c>
      <c s="33">
        <f>ROUND(ROUND(H302,2)*ROUND(G302,3),2)</f>
      </c>
      <c r="O302">
        <f>(I302*21)/100</f>
      </c>
      <c t="s">
        <v>33</v>
      </c>
    </row>
    <row r="303" spans="1:5" ht="12.75">
      <c r="A303" s="34" t="s">
        <v>61</v>
      </c>
      <c r="E303" s="35" t="s">
        <v>58</v>
      </c>
    </row>
    <row r="304" spans="1:5" ht="51">
      <c r="A304" s="36" t="s">
        <v>62</v>
      </c>
      <c r="E304" s="37" t="s">
        <v>6002</v>
      </c>
    </row>
    <row r="305" spans="1:5" ht="12.75">
      <c r="A305" t="s">
        <v>63</v>
      </c>
      <c r="E305" s="35" t="s">
        <v>5787</v>
      </c>
    </row>
    <row r="306" spans="1:16" ht="12.75">
      <c r="A306" s="24" t="s">
        <v>56</v>
      </c>
      <c s="29" t="s">
        <v>433</v>
      </c>
      <c s="29" t="s">
        <v>5179</v>
      </c>
      <c s="24" t="s">
        <v>58</v>
      </c>
      <c s="30" t="s">
        <v>4772</v>
      </c>
      <c s="31" t="s">
        <v>98</v>
      </c>
      <c s="32">
        <v>2</v>
      </c>
      <c s="33">
        <v>0</v>
      </c>
      <c s="33">
        <f>ROUND(ROUND(H306,2)*ROUND(G306,3),2)</f>
      </c>
      <c r="O306">
        <f>(I306*21)/100</f>
      </c>
      <c t="s">
        <v>33</v>
      </c>
    </row>
    <row r="307" spans="1:5" ht="12.75">
      <c r="A307" s="34" t="s">
        <v>61</v>
      </c>
      <c r="E307" s="35" t="s">
        <v>58</v>
      </c>
    </row>
    <row r="308" spans="1:5" ht="76.5">
      <c r="A308" s="36" t="s">
        <v>62</v>
      </c>
      <c r="E308" s="37" t="s">
        <v>6003</v>
      </c>
    </row>
    <row r="309" spans="1:5" ht="25.5">
      <c r="A309" t="s">
        <v>63</v>
      </c>
      <c r="E309" s="35" t="s">
        <v>4774</v>
      </c>
    </row>
    <row r="310" spans="1:18" ht="12.75" customHeight="1">
      <c r="A310" s="6" t="s">
        <v>53</v>
      </c>
      <c s="6"/>
      <c s="39" t="s">
        <v>125</v>
      </c>
      <c s="6"/>
      <c s="27" t="s">
        <v>4147</v>
      </c>
      <c s="6"/>
      <c s="6"/>
      <c s="6"/>
      <c s="40">
        <f>0+Q310</f>
      </c>
      <c r="O310">
        <f>0+R310</f>
      </c>
      <c r="Q310">
        <f>0+I311+I315+I319+I323</f>
      </c>
      <c>
        <f>0+O311+O315+O319+O323</f>
      </c>
    </row>
    <row r="311" spans="1:16" ht="12.75">
      <c r="A311" s="24" t="s">
        <v>56</v>
      </c>
      <c s="29" t="s">
        <v>557</v>
      </c>
      <c s="29" t="s">
        <v>3520</v>
      </c>
      <c s="24" t="s">
        <v>58</v>
      </c>
      <c s="30" t="s">
        <v>3521</v>
      </c>
      <c s="31" t="s">
        <v>525</v>
      </c>
      <c s="32">
        <v>14.31</v>
      </c>
      <c s="33">
        <v>0</v>
      </c>
      <c s="33">
        <f>ROUND(ROUND(H311,2)*ROUND(G311,3),2)</f>
      </c>
      <c r="O311">
        <f>(I311*21)/100</f>
      </c>
      <c t="s">
        <v>33</v>
      </c>
    </row>
    <row r="312" spans="1:5" ht="12.75">
      <c r="A312" s="34" t="s">
        <v>61</v>
      </c>
      <c r="E312" s="35" t="s">
        <v>58</v>
      </c>
    </row>
    <row r="313" spans="1:5" ht="293.25">
      <c r="A313" s="36" t="s">
        <v>62</v>
      </c>
      <c r="E313" s="37" t="s">
        <v>6004</v>
      </c>
    </row>
    <row r="314" spans="1:5" ht="114.75">
      <c r="A314" t="s">
        <v>63</v>
      </c>
      <c r="E314" s="35" t="s">
        <v>4267</v>
      </c>
    </row>
    <row r="315" spans="1:16" ht="12.75">
      <c r="A315" s="24" t="s">
        <v>56</v>
      </c>
      <c s="29" t="s">
        <v>558</v>
      </c>
      <c s="29" t="s">
        <v>3323</v>
      </c>
      <c s="24" t="s">
        <v>58</v>
      </c>
      <c s="30" t="s">
        <v>3324</v>
      </c>
      <c s="31" t="s">
        <v>525</v>
      </c>
      <c s="32">
        <v>1.838</v>
      </c>
      <c s="33">
        <v>0</v>
      </c>
      <c s="33">
        <f>ROUND(ROUND(H315,2)*ROUND(G315,3),2)</f>
      </c>
      <c r="O315">
        <f>(I315*21)/100</f>
      </c>
      <c t="s">
        <v>33</v>
      </c>
    </row>
    <row r="316" spans="1:5" ht="12.75">
      <c r="A316" s="34" t="s">
        <v>61</v>
      </c>
      <c r="E316" s="35" t="s">
        <v>58</v>
      </c>
    </row>
    <row r="317" spans="1:5" ht="76.5">
      <c r="A317" s="36" t="s">
        <v>62</v>
      </c>
      <c r="E317" s="37" t="s">
        <v>6005</v>
      </c>
    </row>
    <row r="318" spans="1:5" ht="114.75">
      <c r="A318" t="s">
        <v>63</v>
      </c>
      <c r="E318" s="35" t="s">
        <v>4267</v>
      </c>
    </row>
    <row r="319" spans="1:16" ht="12.75">
      <c r="A319" s="24" t="s">
        <v>56</v>
      </c>
      <c s="29" t="s">
        <v>177</v>
      </c>
      <c s="29" t="s">
        <v>4585</v>
      </c>
      <c s="24" t="s">
        <v>58</v>
      </c>
      <c s="30" t="s">
        <v>4586</v>
      </c>
      <c s="31" t="s">
        <v>60</v>
      </c>
      <c s="32">
        <v>13.1</v>
      </c>
      <c s="33">
        <v>0</v>
      </c>
      <c s="33">
        <f>ROUND(ROUND(H319,2)*ROUND(G319,3),2)</f>
      </c>
      <c r="O319">
        <f>(I319*21)/100</f>
      </c>
      <c t="s">
        <v>33</v>
      </c>
    </row>
    <row r="320" spans="1:5" ht="12.75">
      <c r="A320" s="34" t="s">
        <v>61</v>
      </c>
      <c r="E320" s="35" t="s">
        <v>58</v>
      </c>
    </row>
    <row r="321" spans="1:5" ht="89.25">
      <c r="A321" s="36" t="s">
        <v>62</v>
      </c>
      <c r="E321" s="37" t="s">
        <v>6006</v>
      </c>
    </row>
    <row r="322" spans="1:5" ht="76.5">
      <c r="A322" t="s">
        <v>63</v>
      </c>
      <c r="E322" s="35" t="s">
        <v>4588</v>
      </c>
    </row>
    <row r="323" spans="1:16" ht="12.75">
      <c r="A323" s="24" t="s">
        <v>56</v>
      </c>
      <c s="29" t="s">
        <v>180</v>
      </c>
      <c s="29" t="s">
        <v>5680</v>
      </c>
      <c s="24" t="s">
        <v>58</v>
      </c>
      <c s="30" t="s">
        <v>5681</v>
      </c>
      <c s="31" t="s">
        <v>936</v>
      </c>
      <c s="32">
        <v>93.3</v>
      </c>
      <c s="33">
        <v>0</v>
      </c>
      <c s="33">
        <f>ROUND(ROUND(H323,2)*ROUND(G323,3),2)</f>
      </c>
      <c r="O323">
        <f>(I323*21)/100</f>
      </c>
      <c t="s">
        <v>33</v>
      </c>
    </row>
    <row r="324" spans="1:5" ht="12.75">
      <c r="A324" s="34" t="s">
        <v>61</v>
      </c>
      <c r="E324" s="35" t="s">
        <v>58</v>
      </c>
    </row>
    <row r="325" spans="1:5" ht="114.75">
      <c r="A325" s="36" t="s">
        <v>62</v>
      </c>
      <c r="E325" s="37" t="s">
        <v>6007</v>
      </c>
    </row>
    <row r="326" spans="1:5" ht="76.5">
      <c r="A326" t="s">
        <v>63</v>
      </c>
      <c r="E326" s="35" t="s">
        <v>4588</v>
      </c>
    </row>
    <row r="327" spans="1:18" ht="12.75" customHeight="1">
      <c r="A327" s="6" t="s">
        <v>53</v>
      </c>
      <c s="6"/>
      <c s="39" t="s">
        <v>902</v>
      </c>
      <c s="6"/>
      <c s="27" t="s">
        <v>903</v>
      </c>
      <c s="6"/>
      <c s="6"/>
      <c s="6"/>
      <c s="40">
        <f>0+Q327</f>
      </c>
      <c r="O327">
        <f>0+R327</f>
      </c>
      <c r="Q327">
        <f>0+I328+I332+I336+I340+I344+I348</f>
      </c>
      <c>
        <f>0+O328+O332+O336+O340+O344+O348</f>
      </c>
    </row>
    <row r="328" spans="1:16" ht="25.5">
      <c r="A328" s="24" t="s">
        <v>56</v>
      </c>
      <c s="29" t="s">
        <v>424</v>
      </c>
      <c s="29" t="s">
        <v>904</v>
      </c>
      <c s="24" t="s">
        <v>58</v>
      </c>
      <c s="30" t="s">
        <v>4157</v>
      </c>
      <c s="31" t="s">
        <v>906</v>
      </c>
      <c s="32">
        <v>755.938</v>
      </c>
      <c s="33">
        <v>0</v>
      </c>
      <c s="33">
        <f>ROUND(ROUND(H328,2)*ROUND(G328,3),2)</f>
      </c>
      <c r="O328">
        <f>(I328*21)/100</f>
      </c>
      <c t="s">
        <v>33</v>
      </c>
    </row>
    <row r="329" spans="1:5" ht="12.75">
      <c r="A329" s="34" t="s">
        <v>61</v>
      </c>
      <c r="E329" s="35" t="s">
        <v>58</v>
      </c>
    </row>
    <row r="330" spans="1:5" ht="12.75">
      <c r="A330" s="36" t="s">
        <v>62</v>
      </c>
      <c r="E330" s="37" t="s">
        <v>6008</v>
      </c>
    </row>
    <row r="331" spans="1:5" ht="229.5">
      <c r="A331" t="s">
        <v>63</v>
      </c>
      <c r="E331" s="35" t="s">
        <v>4159</v>
      </c>
    </row>
    <row r="332" spans="1:16" ht="25.5">
      <c r="A332" s="24" t="s">
        <v>56</v>
      </c>
      <c s="29" t="s">
        <v>183</v>
      </c>
      <c s="29" t="s">
        <v>4270</v>
      </c>
      <c s="24" t="s">
        <v>58</v>
      </c>
      <c s="30" t="s">
        <v>4271</v>
      </c>
      <c s="31" t="s">
        <v>906</v>
      </c>
      <c s="32">
        <v>7.661</v>
      </c>
      <c s="33">
        <v>0</v>
      </c>
      <c s="33">
        <f>ROUND(ROUND(H332,2)*ROUND(G332,3),2)</f>
      </c>
      <c r="O332">
        <f>(I332*21)/100</f>
      </c>
      <c t="s">
        <v>33</v>
      </c>
    </row>
    <row r="333" spans="1:5" ht="12.75">
      <c r="A333" s="34" t="s">
        <v>61</v>
      </c>
      <c r="E333" s="35" t="s">
        <v>58</v>
      </c>
    </row>
    <row r="334" spans="1:5" ht="38.25">
      <c r="A334" s="36" t="s">
        <v>62</v>
      </c>
      <c r="E334" s="37" t="s">
        <v>6009</v>
      </c>
    </row>
    <row r="335" spans="1:5" ht="229.5">
      <c r="A335" t="s">
        <v>63</v>
      </c>
      <c r="E335" s="35" t="s">
        <v>4273</v>
      </c>
    </row>
    <row r="336" spans="1:16" ht="25.5">
      <c r="A336" s="24" t="s">
        <v>56</v>
      </c>
      <c s="29" t="s">
        <v>186</v>
      </c>
      <c s="29" t="s">
        <v>910</v>
      </c>
      <c s="24" t="s">
        <v>58</v>
      </c>
      <c s="30" t="s">
        <v>4274</v>
      </c>
      <c s="31" t="s">
        <v>906</v>
      </c>
      <c s="32">
        <v>9.031</v>
      </c>
      <c s="33">
        <v>0</v>
      </c>
      <c s="33">
        <f>ROUND(ROUND(H336,2)*ROUND(G336,3),2)</f>
      </c>
      <c r="O336">
        <f>(I336*21)/100</f>
      </c>
      <c t="s">
        <v>33</v>
      </c>
    </row>
    <row r="337" spans="1:5" ht="12.75">
      <c r="A337" s="34" t="s">
        <v>61</v>
      </c>
      <c r="E337" s="35" t="s">
        <v>58</v>
      </c>
    </row>
    <row r="338" spans="1:5" ht="25.5">
      <c r="A338" s="36" t="s">
        <v>62</v>
      </c>
      <c r="E338" s="37" t="s">
        <v>6010</v>
      </c>
    </row>
    <row r="339" spans="1:5" ht="229.5">
      <c r="A339" t="s">
        <v>63</v>
      </c>
      <c r="E339" s="35" t="s">
        <v>4159</v>
      </c>
    </row>
    <row r="340" spans="1:16" ht="25.5">
      <c r="A340" s="24" t="s">
        <v>56</v>
      </c>
      <c s="29" t="s">
        <v>189</v>
      </c>
      <c s="29" t="s">
        <v>912</v>
      </c>
      <c s="24" t="s">
        <v>58</v>
      </c>
      <c s="30" t="s">
        <v>6011</v>
      </c>
      <c s="31" t="s">
        <v>906</v>
      </c>
      <c s="32">
        <v>0.017</v>
      </c>
      <c s="33">
        <v>0</v>
      </c>
      <c s="33">
        <f>ROUND(ROUND(H340,2)*ROUND(G340,3),2)</f>
      </c>
      <c r="O340">
        <f>(I340*21)/100</f>
      </c>
      <c t="s">
        <v>33</v>
      </c>
    </row>
    <row r="341" spans="1:5" ht="12.75">
      <c r="A341" s="34" t="s">
        <v>61</v>
      </c>
      <c r="E341" s="35" t="s">
        <v>58</v>
      </c>
    </row>
    <row r="342" spans="1:5" ht="25.5">
      <c r="A342" s="36" t="s">
        <v>62</v>
      </c>
      <c r="E342" s="37" t="s">
        <v>6012</v>
      </c>
    </row>
    <row r="343" spans="1:5" ht="178.5">
      <c r="A343" t="s">
        <v>63</v>
      </c>
      <c r="E343" s="35" t="s">
        <v>6013</v>
      </c>
    </row>
    <row r="344" spans="1:16" ht="25.5">
      <c r="A344" s="24" t="s">
        <v>56</v>
      </c>
      <c s="29" t="s">
        <v>192</v>
      </c>
      <c s="29" t="s">
        <v>3525</v>
      </c>
      <c s="24" t="s">
        <v>58</v>
      </c>
      <c s="30" t="s">
        <v>4160</v>
      </c>
      <c s="31" t="s">
        <v>906</v>
      </c>
      <c s="32">
        <v>57.11</v>
      </c>
      <c s="33">
        <v>0</v>
      </c>
      <c s="33">
        <f>ROUND(ROUND(H344,2)*ROUND(G344,3),2)</f>
      </c>
      <c r="O344">
        <f>(I344*21)/100</f>
      </c>
      <c t="s">
        <v>33</v>
      </c>
    </row>
    <row r="345" spans="1:5" ht="12.75">
      <c r="A345" s="34" t="s">
        <v>61</v>
      </c>
      <c r="E345" s="35" t="s">
        <v>58</v>
      </c>
    </row>
    <row r="346" spans="1:5" ht="38.25">
      <c r="A346" s="36" t="s">
        <v>62</v>
      </c>
      <c r="E346" s="37" t="s">
        <v>6014</v>
      </c>
    </row>
    <row r="347" spans="1:5" ht="229.5">
      <c r="A347" t="s">
        <v>63</v>
      </c>
      <c r="E347" s="35" t="s">
        <v>4159</v>
      </c>
    </row>
    <row r="348" spans="1:16" ht="25.5">
      <c r="A348" s="24" t="s">
        <v>56</v>
      </c>
      <c s="29" t="s">
        <v>195</v>
      </c>
      <c s="29" t="s">
        <v>2100</v>
      </c>
      <c s="24" t="s">
        <v>58</v>
      </c>
      <c s="30" t="s">
        <v>5654</v>
      </c>
      <c s="31" t="s">
        <v>906</v>
      </c>
      <c s="32">
        <v>0.385</v>
      </c>
      <c s="33">
        <v>0</v>
      </c>
      <c s="33">
        <f>ROUND(ROUND(H348,2)*ROUND(G348,3),2)</f>
      </c>
      <c r="O348">
        <f>(I348*21)/100</f>
      </c>
      <c t="s">
        <v>33</v>
      </c>
    </row>
    <row r="349" spans="1:5" ht="12.75">
      <c r="A349" s="34" t="s">
        <v>61</v>
      </c>
      <c r="E349" s="35" t="s">
        <v>58</v>
      </c>
    </row>
    <row r="350" spans="1:5" ht="25.5">
      <c r="A350" s="36" t="s">
        <v>62</v>
      </c>
      <c r="E350" s="37" t="s">
        <v>6015</v>
      </c>
    </row>
    <row r="351" spans="1:5" ht="178.5">
      <c r="A351" t="s">
        <v>63</v>
      </c>
      <c r="E351"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89.xml><?xml version="1.0" encoding="utf-8"?>
<worksheet xmlns="http://schemas.openxmlformats.org/spreadsheetml/2006/main" xmlns:r="http://schemas.openxmlformats.org/officeDocument/2006/relationships">
  <sheetPr>
    <pageSetUpPr fitToPage="1"/>
  </sheetPr>
  <dimension ref="A1:R11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0+O11+O48+O53+O62+O71+O76+O85+O94</f>
      </c>
      <c t="s">
        <v>32</v>
      </c>
    </row>
    <row r="3" spans="1:16" ht="15" customHeight="1">
      <c r="A3" t="s">
        <v>12</v>
      </c>
      <c s="12" t="s">
        <v>14</v>
      </c>
      <c s="13" t="s">
        <v>15</v>
      </c>
      <c s="1"/>
      <c s="14" t="s">
        <v>16</v>
      </c>
      <c s="1"/>
      <c s="9"/>
      <c s="8" t="s">
        <v>6016</v>
      </c>
      <c s="41">
        <f>0+I11+I48+I53+I62+I71+I76+I85+I94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6016</v>
      </c>
      <c s="6"/>
      <c s="18" t="s">
        <v>6017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3155</v>
      </c>
      <c s="24" t="s">
        <v>58</v>
      </c>
      <c s="30" t="s">
        <v>3156</v>
      </c>
      <c s="31" t="s">
        <v>525</v>
      </c>
      <c s="32">
        <v>3.1</v>
      </c>
      <c s="33">
        <v>0</v>
      </c>
      <c s="33">
        <f>ROUND(ROUND(H12,2)*ROUND(G12,3),2)</f>
      </c>
      <c r="O12">
        <f>(I12*21)/100</f>
      </c>
      <c t="s">
        <v>33</v>
      </c>
    </row>
    <row r="13" spans="1:5" ht="12.75">
      <c r="A13" s="34" t="s">
        <v>61</v>
      </c>
      <c r="E13" s="35" t="s">
        <v>3156</v>
      </c>
    </row>
    <row r="14" spans="1:5" ht="25.5">
      <c r="A14" s="36" t="s">
        <v>62</v>
      </c>
      <c r="E14" s="37" t="s">
        <v>6018</v>
      </c>
    </row>
    <row r="15" spans="1:5" ht="38.25">
      <c r="A15" t="s">
        <v>63</v>
      </c>
      <c r="E15" s="35" t="s">
        <v>3158</v>
      </c>
    </row>
    <row r="16" spans="1:16" ht="12.75">
      <c r="A16" s="24" t="s">
        <v>56</v>
      </c>
      <c s="29" t="s">
        <v>33</v>
      </c>
      <c s="29" t="s">
        <v>3773</v>
      </c>
      <c s="24" t="s">
        <v>58</v>
      </c>
      <c s="30" t="s">
        <v>3774</v>
      </c>
      <c s="31" t="s">
        <v>525</v>
      </c>
      <c s="32">
        <v>8</v>
      </c>
      <c s="33">
        <v>0</v>
      </c>
      <c s="33">
        <f>ROUND(ROUND(H16,2)*ROUND(G16,3),2)</f>
      </c>
      <c r="O16">
        <f>(I16*21)/100</f>
      </c>
      <c t="s">
        <v>33</v>
      </c>
    </row>
    <row r="17" spans="1:5" ht="12.75">
      <c r="A17" s="34" t="s">
        <v>61</v>
      </c>
      <c r="E17" s="35" t="s">
        <v>3774</v>
      </c>
    </row>
    <row r="18" spans="1:5" ht="25.5">
      <c r="A18" s="36" t="s">
        <v>62</v>
      </c>
      <c r="E18" s="37" t="s">
        <v>5095</v>
      </c>
    </row>
    <row r="19" spans="1:5" ht="369.75">
      <c r="A19" t="s">
        <v>63</v>
      </c>
      <c r="E19" s="35" t="s">
        <v>3162</v>
      </c>
    </row>
    <row r="20" spans="1:16" ht="12.75">
      <c r="A20" s="24" t="s">
        <v>56</v>
      </c>
      <c s="29" t="s">
        <v>32</v>
      </c>
      <c s="29" t="s">
        <v>4803</v>
      </c>
      <c s="24" t="s">
        <v>58</v>
      </c>
      <c s="30" t="s">
        <v>4804</v>
      </c>
      <c s="31" t="s">
        <v>525</v>
      </c>
      <c s="32">
        <v>5</v>
      </c>
      <c s="33">
        <v>0</v>
      </c>
      <c s="33">
        <f>ROUND(ROUND(H20,2)*ROUND(G20,3),2)</f>
      </c>
      <c r="O20">
        <f>(I20*21)/100</f>
      </c>
      <c t="s">
        <v>33</v>
      </c>
    </row>
    <row r="21" spans="1:5" ht="12.75">
      <c r="A21" s="34" t="s">
        <v>61</v>
      </c>
      <c r="E21" s="35" t="s">
        <v>4804</v>
      </c>
    </row>
    <row r="22" spans="1:5" ht="25.5">
      <c r="A22" s="36" t="s">
        <v>62</v>
      </c>
      <c r="E22" s="37" t="s">
        <v>6019</v>
      </c>
    </row>
    <row r="23" spans="1:5" ht="25.5">
      <c r="A23" t="s">
        <v>63</v>
      </c>
      <c r="E23" s="35" t="s">
        <v>3437</v>
      </c>
    </row>
    <row r="24" spans="1:16" ht="12.75">
      <c r="A24" s="24" t="s">
        <v>56</v>
      </c>
      <c s="29" t="s">
        <v>43</v>
      </c>
      <c s="29" t="s">
        <v>6020</v>
      </c>
      <c s="24" t="s">
        <v>58</v>
      </c>
      <c s="30" t="s">
        <v>6021</v>
      </c>
      <c s="31" t="s">
        <v>60</v>
      </c>
      <c s="32">
        <v>30.5</v>
      </c>
      <c s="33">
        <v>0</v>
      </c>
      <c s="33">
        <f>ROUND(ROUND(H24,2)*ROUND(G24,3),2)</f>
      </c>
      <c r="O24">
        <f>(I24*21)/100</f>
      </c>
      <c t="s">
        <v>33</v>
      </c>
    </row>
    <row r="25" spans="1:5" ht="12.75">
      <c r="A25" s="34" t="s">
        <v>61</v>
      </c>
      <c r="E25" s="35" t="s">
        <v>6021</v>
      </c>
    </row>
    <row r="26" spans="1:5" ht="25.5">
      <c r="A26" s="36" t="s">
        <v>62</v>
      </c>
      <c r="E26" s="37" t="s">
        <v>6022</v>
      </c>
    </row>
    <row r="27" spans="1:5" ht="25.5">
      <c r="A27" t="s">
        <v>63</v>
      </c>
      <c r="E27" s="35" t="s">
        <v>3437</v>
      </c>
    </row>
    <row r="28" spans="1:16" ht="12.75">
      <c r="A28" s="24" t="s">
        <v>56</v>
      </c>
      <c s="29" t="s">
        <v>45</v>
      </c>
      <c s="29" t="s">
        <v>736</v>
      </c>
      <c s="24" t="s">
        <v>58</v>
      </c>
      <c s="30" t="s">
        <v>737</v>
      </c>
      <c s="31" t="s">
        <v>525</v>
      </c>
      <c s="32">
        <v>3</v>
      </c>
      <c s="33">
        <v>0</v>
      </c>
      <c s="33">
        <f>ROUND(ROUND(H28,2)*ROUND(G28,3),2)</f>
      </c>
      <c r="O28">
        <f>(I28*21)/100</f>
      </c>
      <c t="s">
        <v>33</v>
      </c>
    </row>
    <row r="29" spans="1:5" ht="12.75">
      <c r="A29" s="34" t="s">
        <v>61</v>
      </c>
      <c r="E29" s="35" t="s">
        <v>737</v>
      </c>
    </row>
    <row r="30" spans="1:5" ht="25.5">
      <c r="A30" s="36" t="s">
        <v>62</v>
      </c>
      <c r="E30" s="37" t="s">
        <v>6023</v>
      </c>
    </row>
    <row r="31" spans="1:5" ht="318.75">
      <c r="A31" t="s">
        <v>63</v>
      </c>
      <c r="E31" s="35" t="s">
        <v>3175</v>
      </c>
    </row>
    <row r="32" spans="1:16" ht="12.75">
      <c r="A32" s="24" t="s">
        <v>56</v>
      </c>
      <c s="29" t="s">
        <v>47</v>
      </c>
      <c s="29" t="s">
        <v>3185</v>
      </c>
      <c s="24" t="s">
        <v>58</v>
      </c>
      <c s="30" t="s">
        <v>3186</v>
      </c>
      <c s="31" t="s">
        <v>525</v>
      </c>
      <c s="32">
        <v>3</v>
      </c>
      <c s="33">
        <v>0</v>
      </c>
      <c s="33">
        <f>ROUND(ROUND(H32,2)*ROUND(G32,3),2)</f>
      </c>
      <c r="O32">
        <f>(I32*21)/100</f>
      </c>
      <c t="s">
        <v>33</v>
      </c>
    </row>
    <row r="33" spans="1:5" ht="12.75">
      <c r="A33" s="34" t="s">
        <v>61</v>
      </c>
      <c r="E33" s="35" t="s">
        <v>3186</v>
      </c>
    </row>
    <row r="34" spans="1:5" ht="25.5">
      <c r="A34" s="36" t="s">
        <v>62</v>
      </c>
      <c r="E34" s="37" t="s">
        <v>6024</v>
      </c>
    </row>
    <row r="35" spans="1:5" ht="267.75">
      <c r="A35" t="s">
        <v>63</v>
      </c>
      <c r="E35" s="35" t="s">
        <v>3188</v>
      </c>
    </row>
    <row r="36" spans="1:16" ht="12.75">
      <c r="A36" s="24" t="s">
        <v>56</v>
      </c>
      <c s="29" t="s">
        <v>452</v>
      </c>
      <c s="29" t="s">
        <v>3778</v>
      </c>
      <c s="24" t="s">
        <v>58</v>
      </c>
      <c s="30" t="s">
        <v>3779</v>
      </c>
      <c s="31" t="s">
        <v>525</v>
      </c>
      <c s="32">
        <v>5</v>
      </c>
      <c s="33">
        <v>0</v>
      </c>
      <c s="33">
        <f>ROUND(ROUND(H36,2)*ROUND(G36,3),2)</f>
      </c>
      <c r="O36">
        <f>(I36*21)/100</f>
      </c>
      <c t="s">
        <v>33</v>
      </c>
    </row>
    <row r="37" spans="1:5" ht="12.75">
      <c r="A37" s="34" t="s">
        <v>61</v>
      </c>
      <c r="E37" s="35" t="s">
        <v>3779</v>
      </c>
    </row>
    <row r="38" spans="1:5" ht="25.5">
      <c r="A38" s="36" t="s">
        <v>62</v>
      </c>
      <c r="E38" s="37" t="s">
        <v>6025</v>
      </c>
    </row>
    <row r="39" spans="1:5" ht="280.5">
      <c r="A39" t="s">
        <v>63</v>
      </c>
      <c r="E39" s="35" t="s">
        <v>3781</v>
      </c>
    </row>
    <row r="40" spans="1:16" ht="12.75">
      <c r="A40" s="24" t="s">
        <v>56</v>
      </c>
      <c s="29" t="s">
        <v>394</v>
      </c>
      <c s="29" t="s">
        <v>4075</v>
      </c>
      <c s="24" t="s">
        <v>58</v>
      </c>
      <c s="30" t="s">
        <v>4076</v>
      </c>
      <c s="31" t="s">
        <v>936</v>
      </c>
      <c s="32">
        <v>31</v>
      </c>
      <c s="33">
        <v>0</v>
      </c>
      <c s="33">
        <f>ROUND(ROUND(H40,2)*ROUND(G40,3),2)</f>
      </c>
      <c r="O40">
        <f>(I40*21)/100</f>
      </c>
      <c t="s">
        <v>33</v>
      </c>
    </row>
    <row r="41" spans="1:5" ht="12.75">
      <c r="A41" s="34" t="s">
        <v>61</v>
      </c>
      <c r="E41" s="35" t="s">
        <v>4076</v>
      </c>
    </row>
    <row r="42" spans="1:5" ht="25.5">
      <c r="A42" s="36" t="s">
        <v>62</v>
      </c>
      <c r="E42" s="37" t="s">
        <v>6026</v>
      </c>
    </row>
    <row r="43" spans="1:5" ht="38.25">
      <c r="A43" t="s">
        <v>63</v>
      </c>
      <c r="E43" s="35" t="s">
        <v>5028</v>
      </c>
    </row>
    <row r="44" spans="1:16" ht="12.75">
      <c r="A44" s="24" t="s">
        <v>56</v>
      </c>
      <c s="29" t="s">
        <v>50</v>
      </c>
      <c s="29" t="s">
        <v>3208</v>
      </c>
      <c s="24" t="s">
        <v>58</v>
      </c>
      <c s="30" t="s">
        <v>3209</v>
      </c>
      <c s="31" t="s">
        <v>936</v>
      </c>
      <c s="32">
        <v>31</v>
      </c>
      <c s="33">
        <v>0</v>
      </c>
      <c s="33">
        <f>ROUND(ROUND(H44,2)*ROUND(G44,3),2)</f>
      </c>
      <c r="O44">
        <f>(I44*21)/100</f>
      </c>
      <c t="s">
        <v>33</v>
      </c>
    </row>
    <row r="45" spans="1:5" ht="12.75">
      <c r="A45" s="34" t="s">
        <v>61</v>
      </c>
      <c r="E45" s="35" t="s">
        <v>3209</v>
      </c>
    </row>
    <row r="46" spans="1:5" ht="12.75">
      <c r="A46" s="36" t="s">
        <v>62</v>
      </c>
      <c r="E46" s="37" t="s">
        <v>6027</v>
      </c>
    </row>
    <row r="47" spans="1:5" ht="25.5">
      <c r="A47" t="s">
        <v>63</v>
      </c>
      <c r="E47" s="35" t="s">
        <v>3212</v>
      </c>
    </row>
    <row r="48" spans="1:18" ht="12.75" customHeight="1">
      <c r="A48" s="6" t="s">
        <v>53</v>
      </c>
      <c s="6"/>
      <c s="39" t="s">
        <v>33</v>
      </c>
      <c s="6"/>
      <c s="27" t="s">
        <v>3213</v>
      </c>
      <c s="6"/>
      <c s="6"/>
      <c s="6"/>
      <c s="40">
        <f>0+Q48</f>
      </c>
      <c r="O48">
        <f>0+R48</f>
      </c>
      <c r="Q48">
        <f>0+I49</f>
      </c>
      <c>
        <f>0+O49</f>
      </c>
    </row>
    <row r="49" spans="1:16" ht="12.75">
      <c r="A49" s="24" t="s">
        <v>56</v>
      </c>
      <c s="29" t="s">
        <v>52</v>
      </c>
      <c s="29" t="s">
        <v>3472</v>
      </c>
      <c s="24" t="s">
        <v>58</v>
      </c>
      <c s="30" t="s">
        <v>3473</v>
      </c>
      <c s="31" t="s">
        <v>936</v>
      </c>
      <c s="32">
        <v>20</v>
      </c>
      <c s="33">
        <v>0</v>
      </c>
      <c s="33">
        <f>ROUND(ROUND(H49,2)*ROUND(G49,3),2)</f>
      </c>
      <c r="O49">
        <f>(I49*21)/100</f>
      </c>
      <c t="s">
        <v>33</v>
      </c>
    </row>
    <row r="50" spans="1:5" ht="12.75">
      <c r="A50" s="34" t="s">
        <v>61</v>
      </c>
      <c r="E50" s="35" t="s">
        <v>3473</v>
      </c>
    </row>
    <row r="51" spans="1:5" ht="25.5">
      <c r="A51" s="36" t="s">
        <v>62</v>
      </c>
      <c r="E51" s="37" t="s">
        <v>4966</v>
      </c>
    </row>
    <row r="52" spans="1:5" ht="102">
      <c r="A52" t="s">
        <v>63</v>
      </c>
      <c r="E52" s="35" t="s">
        <v>3475</v>
      </c>
    </row>
    <row r="53" spans="1:18" ht="12.75" customHeight="1">
      <c r="A53" s="6" t="s">
        <v>53</v>
      </c>
      <c s="6"/>
      <c s="39" t="s">
        <v>32</v>
      </c>
      <c s="6"/>
      <c s="27" t="s">
        <v>3237</v>
      </c>
      <c s="6"/>
      <c s="6"/>
      <c s="6"/>
      <c s="40">
        <f>0+Q53</f>
      </c>
      <c r="O53">
        <f>0+R53</f>
      </c>
      <c r="Q53">
        <f>0+I54+I58</f>
      </c>
      <c>
        <f>0+O54+O58</f>
      </c>
    </row>
    <row r="54" spans="1:16" ht="12.75">
      <c r="A54" s="24" t="s">
        <v>56</v>
      </c>
      <c s="29" t="s">
        <v>67</v>
      </c>
      <c s="29" t="s">
        <v>5926</v>
      </c>
      <c s="24" t="s">
        <v>58</v>
      </c>
      <c s="30" t="s">
        <v>6028</v>
      </c>
      <c s="31" t="s">
        <v>525</v>
      </c>
      <c s="32">
        <v>1</v>
      </c>
      <c s="33">
        <v>0</v>
      </c>
      <c s="33">
        <f>ROUND(ROUND(H54,2)*ROUND(G54,3),2)</f>
      </c>
      <c r="O54">
        <f>(I54*21)/100</f>
      </c>
      <c t="s">
        <v>33</v>
      </c>
    </row>
    <row r="55" spans="1:5" ht="12.75">
      <c r="A55" s="34" t="s">
        <v>61</v>
      </c>
      <c r="E55" s="35" t="s">
        <v>6028</v>
      </c>
    </row>
    <row r="56" spans="1:5" ht="25.5">
      <c r="A56" s="36" t="s">
        <v>62</v>
      </c>
      <c r="E56" s="37" t="s">
        <v>5809</v>
      </c>
    </row>
    <row r="57" spans="1:5" ht="25.5">
      <c r="A57" t="s">
        <v>63</v>
      </c>
      <c r="E57" s="35" t="s">
        <v>4905</v>
      </c>
    </row>
    <row r="58" spans="1:16" ht="12.75">
      <c r="A58" s="24" t="s">
        <v>56</v>
      </c>
      <c s="29" t="s">
        <v>70</v>
      </c>
      <c s="29" t="s">
        <v>6029</v>
      </c>
      <c s="24" t="s">
        <v>58</v>
      </c>
      <c s="30" t="s">
        <v>6030</v>
      </c>
      <c s="31" t="s">
        <v>525</v>
      </c>
      <c s="32">
        <v>1</v>
      </c>
      <c s="33">
        <v>0</v>
      </c>
      <c s="33">
        <f>ROUND(ROUND(H58,2)*ROUND(G58,3),2)</f>
      </c>
      <c r="O58">
        <f>(I58*21)/100</f>
      </c>
      <c t="s">
        <v>33</v>
      </c>
    </row>
    <row r="59" spans="1:5" ht="12.75">
      <c r="A59" s="34" t="s">
        <v>61</v>
      </c>
      <c r="E59" s="35" t="s">
        <v>6030</v>
      </c>
    </row>
    <row r="60" spans="1:5" ht="25.5">
      <c r="A60" s="36" t="s">
        <v>62</v>
      </c>
      <c r="E60" s="37" t="s">
        <v>5809</v>
      </c>
    </row>
    <row r="61" spans="1:5" ht="51">
      <c r="A61" t="s">
        <v>63</v>
      </c>
      <c r="E61" s="35" t="s">
        <v>6031</v>
      </c>
    </row>
    <row r="62" spans="1:18" ht="12.75" customHeight="1">
      <c r="A62" s="6" t="s">
        <v>53</v>
      </c>
      <c s="6"/>
      <c s="39" t="s">
        <v>43</v>
      </c>
      <c s="6"/>
      <c s="27" t="s">
        <v>3246</v>
      </c>
      <c s="6"/>
      <c s="6"/>
      <c s="6"/>
      <c s="40">
        <f>0+Q62</f>
      </c>
      <c r="O62">
        <f>0+R62</f>
      </c>
      <c r="Q62">
        <f>0+I63+I67</f>
      </c>
      <c>
        <f>0+O63+O67</f>
      </c>
    </row>
    <row r="63" spans="1:16" ht="12.75">
      <c r="A63" s="24" t="s">
        <v>56</v>
      </c>
      <c s="29" t="s">
        <v>74</v>
      </c>
      <c s="29" t="s">
        <v>3941</v>
      </c>
      <c s="24" t="s">
        <v>58</v>
      </c>
      <c s="30" t="s">
        <v>3942</v>
      </c>
      <c s="31" t="s">
        <v>525</v>
      </c>
      <c s="32">
        <v>1.1</v>
      </c>
      <c s="33">
        <v>0</v>
      </c>
      <c s="33">
        <f>ROUND(ROUND(H63,2)*ROUND(G63,3),2)</f>
      </c>
      <c r="O63">
        <f>(I63*21)/100</f>
      </c>
      <c t="s">
        <v>33</v>
      </c>
    </row>
    <row r="64" spans="1:5" ht="12.75">
      <c r="A64" s="34" t="s">
        <v>61</v>
      </c>
      <c r="E64" s="35" t="s">
        <v>3942</v>
      </c>
    </row>
    <row r="65" spans="1:5" ht="12.75">
      <c r="A65" s="36" t="s">
        <v>62</v>
      </c>
      <c r="E65" s="37" t="s">
        <v>6032</v>
      </c>
    </row>
    <row r="66" spans="1:5" ht="369.75">
      <c r="A66" t="s">
        <v>63</v>
      </c>
      <c r="E66" s="35" t="s">
        <v>3312</v>
      </c>
    </row>
    <row r="67" spans="1:16" ht="12.75">
      <c r="A67" s="24" t="s">
        <v>56</v>
      </c>
      <c s="29" t="s">
        <v>77</v>
      </c>
      <c s="29" t="s">
        <v>3251</v>
      </c>
      <c s="24" t="s">
        <v>58</v>
      </c>
      <c s="30" t="s">
        <v>3252</v>
      </c>
      <c s="31" t="s">
        <v>525</v>
      </c>
      <c s="32">
        <v>2.2</v>
      </c>
      <c s="33">
        <v>0</v>
      </c>
      <c s="33">
        <f>ROUND(ROUND(H67,2)*ROUND(G67,3),2)</f>
      </c>
      <c r="O67">
        <f>(I67*21)/100</f>
      </c>
      <c t="s">
        <v>33</v>
      </c>
    </row>
    <row r="68" spans="1:5" ht="12.75">
      <c r="A68" s="34" t="s">
        <v>61</v>
      </c>
      <c r="E68" s="35" t="s">
        <v>3252</v>
      </c>
    </row>
    <row r="69" spans="1:5" ht="12.75">
      <c r="A69" s="36" t="s">
        <v>62</v>
      </c>
      <c r="E69" s="37" t="s">
        <v>6033</v>
      </c>
    </row>
    <row r="70" spans="1:5" ht="102">
      <c r="A70" t="s">
        <v>63</v>
      </c>
      <c r="E70" s="35" t="s">
        <v>3254</v>
      </c>
    </row>
    <row r="71" spans="1:18" ht="12.75" customHeight="1">
      <c r="A71" s="6" t="s">
        <v>53</v>
      </c>
      <c s="6"/>
      <c s="39" t="s">
        <v>47</v>
      </c>
      <c s="6"/>
      <c s="27" t="s">
        <v>4929</v>
      </c>
      <c s="6"/>
      <c s="6"/>
      <c s="6"/>
      <c s="40">
        <f>0+Q71</f>
      </c>
      <c r="O71">
        <f>0+R71</f>
      </c>
      <c r="Q71">
        <f>0+I72</f>
      </c>
      <c>
        <f>0+O72</f>
      </c>
    </row>
    <row r="72" spans="1:16" ht="12.75">
      <c r="A72" s="24" t="s">
        <v>56</v>
      </c>
      <c s="29" t="s">
        <v>80</v>
      </c>
      <c s="29" t="s">
        <v>1912</v>
      </c>
      <c s="24" t="s">
        <v>58</v>
      </c>
      <c s="30" t="s">
        <v>1913</v>
      </c>
      <c s="31" t="s">
        <v>936</v>
      </c>
      <c s="32">
        <v>6</v>
      </c>
      <c s="33">
        <v>0</v>
      </c>
      <c s="33">
        <f>ROUND(ROUND(H72,2)*ROUND(G72,3),2)</f>
      </c>
      <c r="O72">
        <f>(I72*21)/100</f>
      </c>
      <c t="s">
        <v>33</v>
      </c>
    </row>
    <row r="73" spans="1:5" ht="12.75">
      <c r="A73" s="34" t="s">
        <v>61</v>
      </c>
      <c r="E73" s="35" t="s">
        <v>1913</v>
      </c>
    </row>
    <row r="74" spans="1:5" ht="25.5">
      <c r="A74" s="36" t="s">
        <v>62</v>
      </c>
      <c r="E74" s="37" t="s">
        <v>4922</v>
      </c>
    </row>
    <row r="75" spans="1:5" ht="89.25">
      <c r="A75" t="s">
        <v>63</v>
      </c>
      <c r="E75" s="35" t="s">
        <v>4937</v>
      </c>
    </row>
    <row r="76" spans="1:18" ht="12.75" customHeight="1">
      <c r="A76" s="6" t="s">
        <v>53</v>
      </c>
      <c s="6"/>
      <c s="39" t="s">
        <v>50</v>
      </c>
      <c s="6"/>
      <c s="27" t="s">
        <v>2897</v>
      </c>
      <c s="6"/>
      <c s="6"/>
      <c s="6"/>
      <c s="40">
        <f>0+Q76</f>
      </c>
      <c r="O76">
        <f>0+R76</f>
      </c>
      <c r="Q76">
        <f>0+I77+I81</f>
      </c>
      <c>
        <f>0+O77+O81</f>
      </c>
    </row>
    <row r="77" spans="1:16" ht="12.75">
      <c r="A77" s="24" t="s">
        <v>56</v>
      </c>
      <c s="29" t="s">
        <v>83</v>
      </c>
      <c s="29" t="s">
        <v>4974</v>
      </c>
      <c s="24" t="s">
        <v>58</v>
      </c>
      <c s="30" t="s">
        <v>4975</v>
      </c>
      <c s="31" t="s">
        <v>936</v>
      </c>
      <c s="32">
        <v>4</v>
      </c>
      <c s="33">
        <v>0</v>
      </c>
      <c s="33">
        <f>ROUND(ROUND(H77,2)*ROUND(G77,3),2)</f>
      </c>
      <c r="O77">
        <f>(I77*21)/100</f>
      </c>
      <c t="s">
        <v>33</v>
      </c>
    </row>
    <row r="78" spans="1:5" ht="12.75">
      <c r="A78" s="34" t="s">
        <v>61</v>
      </c>
      <c r="E78" s="35" t="s">
        <v>4975</v>
      </c>
    </row>
    <row r="79" spans="1:5" ht="25.5">
      <c r="A79" s="36" t="s">
        <v>62</v>
      </c>
      <c r="E79" s="37" t="s">
        <v>5021</v>
      </c>
    </row>
    <row r="80" spans="1:5" ht="25.5">
      <c r="A80" t="s">
        <v>63</v>
      </c>
      <c r="E80" s="35" t="s">
        <v>4977</v>
      </c>
    </row>
    <row r="81" spans="1:16" ht="12.75">
      <c r="A81" s="24" t="s">
        <v>56</v>
      </c>
      <c s="29" t="s">
        <v>252</v>
      </c>
      <c s="29" t="s">
        <v>3520</v>
      </c>
      <c s="24" t="s">
        <v>58</v>
      </c>
      <c s="30" t="s">
        <v>3521</v>
      </c>
      <c s="31" t="s">
        <v>525</v>
      </c>
      <c s="32">
        <v>1</v>
      </c>
      <c s="33">
        <v>0</v>
      </c>
      <c s="33">
        <f>ROUND(ROUND(H81,2)*ROUND(G81,3),2)</f>
      </c>
      <c r="O81">
        <f>(I81*21)/100</f>
      </c>
      <c t="s">
        <v>33</v>
      </c>
    </row>
    <row r="82" spans="1:5" ht="12.75">
      <c r="A82" s="34" t="s">
        <v>61</v>
      </c>
      <c r="E82" s="35" t="s">
        <v>3521</v>
      </c>
    </row>
    <row r="83" spans="1:5" ht="25.5">
      <c r="A83" s="36" t="s">
        <v>62</v>
      </c>
      <c r="E83" s="37" t="s">
        <v>6034</v>
      </c>
    </row>
    <row r="84" spans="1:5" ht="114.75">
      <c r="A84" t="s">
        <v>63</v>
      </c>
      <c r="E84" s="35" t="s">
        <v>2923</v>
      </c>
    </row>
    <row r="85" spans="1:18" ht="12.75" customHeight="1">
      <c r="A85" s="6" t="s">
        <v>53</v>
      </c>
      <c s="6"/>
      <c s="39" t="s">
        <v>902</v>
      </c>
      <c s="6"/>
      <c s="27" t="s">
        <v>903</v>
      </c>
      <c s="6"/>
      <c s="6"/>
      <c s="6"/>
      <c s="40">
        <f>0+Q85</f>
      </c>
      <c r="O85">
        <f>0+R85</f>
      </c>
      <c r="Q85">
        <f>0+I86+I90</f>
      </c>
      <c>
        <f>0+O86+O90</f>
      </c>
    </row>
    <row r="86" spans="1:16" ht="38.25">
      <c r="A86" s="24" t="s">
        <v>56</v>
      </c>
      <c s="29" t="s">
        <v>86</v>
      </c>
      <c s="29" t="s">
        <v>904</v>
      </c>
      <c s="24" t="s">
        <v>58</v>
      </c>
      <c s="30" t="s">
        <v>4996</v>
      </c>
      <c s="31" t="s">
        <v>906</v>
      </c>
      <c s="32">
        <v>36.073</v>
      </c>
      <c s="33">
        <v>0</v>
      </c>
      <c s="33">
        <f>ROUND(ROUND(H86,2)*ROUND(G86,3),2)</f>
      </c>
      <c r="O86">
        <f>(I86*21)/100</f>
      </c>
      <c t="s">
        <v>33</v>
      </c>
    </row>
    <row r="87" spans="1:5" ht="38.25">
      <c r="A87" s="34" t="s">
        <v>61</v>
      </c>
      <c r="E87" s="35" t="s">
        <v>4996</v>
      </c>
    </row>
    <row r="88" spans="1:5" ht="12.75">
      <c r="A88" s="36" t="s">
        <v>62</v>
      </c>
      <c r="E88" s="37" t="s">
        <v>6035</v>
      </c>
    </row>
    <row r="89" spans="1:5" ht="127.5">
      <c r="A89" t="s">
        <v>63</v>
      </c>
      <c r="E89" s="35" t="s">
        <v>5085</v>
      </c>
    </row>
    <row r="90" spans="1:16" ht="38.25">
      <c r="A90" s="24" t="s">
        <v>56</v>
      </c>
      <c s="29" t="s">
        <v>89</v>
      </c>
      <c s="29" t="s">
        <v>3525</v>
      </c>
      <c s="24" t="s">
        <v>58</v>
      </c>
      <c s="30" t="s">
        <v>5001</v>
      </c>
      <c s="31" t="s">
        <v>906</v>
      </c>
      <c s="32">
        <v>2.5</v>
      </c>
      <c s="33">
        <v>0</v>
      </c>
      <c s="33">
        <f>ROUND(ROUND(H90,2)*ROUND(G90,3),2)</f>
      </c>
      <c r="O90">
        <f>(I90*21)/100</f>
      </c>
      <c t="s">
        <v>33</v>
      </c>
    </row>
    <row r="91" spans="1:5" ht="38.25">
      <c r="A91" s="34" t="s">
        <v>61</v>
      </c>
      <c r="E91" s="35" t="s">
        <v>5001</v>
      </c>
    </row>
    <row r="92" spans="1:5" ht="12.75">
      <c r="A92" s="36" t="s">
        <v>62</v>
      </c>
      <c r="E92" s="37" t="s">
        <v>6036</v>
      </c>
    </row>
    <row r="93" spans="1:5" ht="127.5">
      <c r="A93" t="s">
        <v>63</v>
      </c>
      <c r="E93" s="35" t="s">
        <v>5085</v>
      </c>
    </row>
    <row r="94" spans="1:18" ht="12.75" customHeight="1">
      <c r="A94" s="6" t="s">
        <v>53</v>
      </c>
      <c s="6"/>
      <c s="39" t="s">
        <v>3040</v>
      </c>
      <c s="6"/>
      <c s="27" t="s">
        <v>2699</v>
      </c>
      <c s="6"/>
      <c s="6"/>
      <c s="6"/>
      <c s="40">
        <f>0+Q94</f>
      </c>
      <c r="O94">
        <f>0+R94</f>
      </c>
      <c r="Q94">
        <f>0+I95+I99+I103+I107+I111+I115</f>
      </c>
      <c>
        <f>0+O95+O99+O103+O107+O111+O115</f>
      </c>
    </row>
    <row r="95" spans="1:16" ht="12.75">
      <c r="A95" s="24" t="s">
        <v>56</v>
      </c>
      <c s="29" t="s">
        <v>92</v>
      </c>
      <c s="29" t="s">
        <v>4675</v>
      </c>
      <c s="24" t="s">
        <v>58</v>
      </c>
      <c s="30" t="s">
        <v>5006</v>
      </c>
      <c s="31" t="s">
        <v>98</v>
      </c>
      <c s="32">
        <v>1</v>
      </c>
      <c s="33">
        <v>0</v>
      </c>
      <c s="33">
        <f>ROUND(ROUND(H95,2)*ROUND(G95,3),2)</f>
      </c>
      <c r="O95">
        <f>(I95*21)/100</f>
      </c>
      <c t="s">
        <v>33</v>
      </c>
    </row>
    <row r="96" spans="1:5" ht="12.75">
      <c r="A96" s="34" t="s">
        <v>61</v>
      </c>
      <c r="E96" s="35" t="s">
        <v>5006</v>
      </c>
    </row>
    <row r="97" spans="1:5" ht="12.75">
      <c r="A97" s="36" t="s">
        <v>62</v>
      </c>
      <c r="E97" s="37" t="s">
        <v>58</v>
      </c>
    </row>
    <row r="98" spans="1:5" ht="25.5">
      <c r="A98" t="s">
        <v>63</v>
      </c>
      <c r="E98" s="35" t="s">
        <v>5007</v>
      </c>
    </row>
    <row r="99" spans="1:16" ht="12.75">
      <c r="A99" s="24" t="s">
        <v>56</v>
      </c>
      <c s="29" t="s">
        <v>95</v>
      </c>
      <c s="29" t="s">
        <v>4679</v>
      </c>
      <c s="24" t="s">
        <v>58</v>
      </c>
      <c s="30" t="s">
        <v>5008</v>
      </c>
      <c s="31" t="s">
        <v>98</v>
      </c>
      <c s="32">
        <v>1</v>
      </c>
      <c s="33">
        <v>0</v>
      </c>
      <c s="33">
        <f>ROUND(ROUND(H99,2)*ROUND(G99,3),2)</f>
      </c>
      <c r="O99">
        <f>(I99*21)/100</f>
      </c>
      <c t="s">
        <v>33</v>
      </c>
    </row>
    <row r="100" spans="1:5" ht="12.75">
      <c r="A100" s="34" t="s">
        <v>61</v>
      </c>
      <c r="E100" s="35" t="s">
        <v>5008</v>
      </c>
    </row>
    <row r="101" spans="1:5" ht="12.75">
      <c r="A101" s="36" t="s">
        <v>62</v>
      </c>
      <c r="E101" s="37" t="s">
        <v>58</v>
      </c>
    </row>
    <row r="102" spans="1:5" ht="25.5">
      <c r="A102" t="s">
        <v>63</v>
      </c>
      <c r="E102" s="35" t="s">
        <v>5007</v>
      </c>
    </row>
    <row r="103" spans="1:16" ht="12.75">
      <c r="A103" s="24" t="s">
        <v>56</v>
      </c>
      <c s="29" t="s">
        <v>99</v>
      </c>
      <c s="29" t="s">
        <v>4682</v>
      </c>
      <c s="24" t="s">
        <v>58</v>
      </c>
      <c s="30" t="s">
        <v>5009</v>
      </c>
      <c s="31" t="s">
        <v>98</v>
      </c>
      <c s="32">
        <v>1</v>
      </c>
      <c s="33">
        <v>0</v>
      </c>
      <c s="33">
        <f>ROUND(ROUND(H103,2)*ROUND(G103,3),2)</f>
      </c>
      <c r="O103">
        <f>(I103*21)/100</f>
      </c>
      <c t="s">
        <v>33</v>
      </c>
    </row>
    <row r="104" spans="1:5" ht="12.75">
      <c r="A104" s="34" t="s">
        <v>61</v>
      </c>
      <c r="E104" s="35" t="s">
        <v>5009</v>
      </c>
    </row>
    <row r="105" spans="1:5" ht="12.75">
      <c r="A105" s="36" t="s">
        <v>62</v>
      </c>
      <c r="E105" s="37" t="s">
        <v>58</v>
      </c>
    </row>
    <row r="106" spans="1:5" ht="25.5">
      <c r="A106" t="s">
        <v>63</v>
      </c>
      <c r="E106" s="35" t="s">
        <v>5007</v>
      </c>
    </row>
    <row r="107" spans="1:16" ht="12.75">
      <c r="A107" s="24" t="s">
        <v>56</v>
      </c>
      <c s="29" t="s">
        <v>102</v>
      </c>
      <c s="29" t="s">
        <v>4687</v>
      </c>
      <c s="24" t="s">
        <v>58</v>
      </c>
      <c s="30" t="s">
        <v>5089</v>
      </c>
      <c s="31" t="s">
        <v>98</v>
      </c>
      <c s="32">
        <v>1</v>
      </c>
      <c s="33">
        <v>0</v>
      </c>
      <c s="33">
        <f>ROUND(ROUND(H107,2)*ROUND(G107,3),2)</f>
      </c>
      <c r="O107">
        <f>(I107*21)/100</f>
      </c>
      <c t="s">
        <v>33</v>
      </c>
    </row>
    <row r="108" spans="1:5" ht="12.75">
      <c r="A108" s="34" t="s">
        <v>61</v>
      </c>
      <c r="E108" s="35" t="s">
        <v>5089</v>
      </c>
    </row>
    <row r="109" spans="1:5" ht="12.75">
      <c r="A109" s="36" t="s">
        <v>62</v>
      </c>
      <c r="E109" s="37" t="s">
        <v>58</v>
      </c>
    </row>
    <row r="110" spans="1:5" ht="25.5">
      <c r="A110" t="s">
        <v>63</v>
      </c>
      <c r="E110" s="35" t="s">
        <v>5007</v>
      </c>
    </row>
    <row r="111" spans="1:16" ht="25.5">
      <c r="A111" s="24" t="s">
        <v>56</v>
      </c>
      <c s="29" t="s">
        <v>105</v>
      </c>
      <c s="29" t="s">
        <v>5011</v>
      </c>
      <c s="24" t="s">
        <v>58</v>
      </c>
      <c s="30" t="s">
        <v>5012</v>
      </c>
      <c s="31" t="s">
        <v>98</v>
      </c>
      <c s="32">
        <v>1</v>
      </c>
      <c s="33">
        <v>0</v>
      </c>
      <c s="33">
        <f>ROUND(ROUND(H111,2)*ROUND(G111,3),2)</f>
      </c>
      <c r="O111">
        <f>(I111*21)/100</f>
      </c>
      <c t="s">
        <v>33</v>
      </c>
    </row>
    <row r="112" spans="1:5" ht="25.5">
      <c r="A112" s="34" t="s">
        <v>61</v>
      </c>
      <c r="E112" s="35" t="s">
        <v>5012</v>
      </c>
    </row>
    <row r="113" spans="1:5" ht="12.75">
      <c r="A113" s="36" t="s">
        <v>62</v>
      </c>
      <c r="E113" s="37" t="s">
        <v>58</v>
      </c>
    </row>
    <row r="114" spans="1:5" ht="25.5">
      <c r="A114" t="s">
        <v>63</v>
      </c>
      <c r="E114" s="35" t="s">
        <v>5007</v>
      </c>
    </row>
    <row r="115" spans="1:16" ht="12.75">
      <c r="A115" s="24" t="s">
        <v>56</v>
      </c>
      <c s="29" t="s">
        <v>258</v>
      </c>
      <c s="29" t="s">
        <v>4690</v>
      </c>
      <c s="24" t="s">
        <v>58</v>
      </c>
      <c s="30" t="s">
        <v>5013</v>
      </c>
      <c s="31" t="s">
        <v>98</v>
      </c>
      <c s="32">
        <v>1</v>
      </c>
      <c s="33">
        <v>0</v>
      </c>
      <c s="33">
        <f>ROUND(ROUND(H115,2)*ROUND(G115,3),2)</f>
      </c>
      <c r="O115">
        <f>(I115*21)/100</f>
      </c>
      <c t="s">
        <v>33</v>
      </c>
    </row>
    <row r="116" spans="1:5" ht="12.75">
      <c r="A116" s="34" t="s">
        <v>61</v>
      </c>
      <c r="E116" s="35" t="s">
        <v>5013</v>
      </c>
    </row>
    <row r="117" spans="1:5" ht="12.75">
      <c r="A117" s="36" t="s">
        <v>62</v>
      </c>
      <c r="E117" s="37" t="s">
        <v>58</v>
      </c>
    </row>
    <row r="118" spans="1:5" ht="25.5">
      <c r="A118" t="s">
        <v>63</v>
      </c>
      <c r="E118"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0.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0+O11+O40+O89+O94+O119+O148+O157+O162+O179+O184+O189+O194+O227+O236</f>
      </c>
      <c t="s">
        <v>32</v>
      </c>
    </row>
    <row r="3" spans="1:16" ht="15" customHeight="1">
      <c r="A3" t="s">
        <v>12</v>
      </c>
      <c s="12" t="s">
        <v>14</v>
      </c>
      <c s="13" t="s">
        <v>15</v>
      </c>
      <c s="1"/>
      <c s="14" t="s">
        <v>16</v>
      </c>
      <c s="1"/>
      <c s="9"/>
      <c s="8" t="s">
        <v>6037</v>
      </c>
      <c s="41">
        <f>0+I11+I40+I89+I94+I119+I148+I157+I162+I179+I184+I189+I194+I227+I236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6037</v>
      </c>
      <c s="6"/>
      <c s="18" t="s">
        <v>6038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313</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316</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320</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323</v>
      </c>
      <c s="29" t="s">
        <v>5011</v>
      </c>
      <c s="24" t="s">
        <v>58</v>
      </c>
      <c s="30" t="s">
        <v>5236</v>
      </c>
      <c s="31" t="s">
        <v>98</v>
      </c>
      <c s="32">
        <v>1</v>
      </c>
      <c s="33">
        <v>0</v>
      </c>
      <c s="33">
        <f>ROUND(ROUND(H24,2)*ROUND(G24,3),2)</f>
      </c>
      <c r="O24">
        <f>(I24*21)/100</f>
      </c>
      <c t="s">
        <v>33</v>
      </c>
    </row>
    <row r="25" spans="1:5" ht="12.75">
      <c r="A25" s="34" t="s">
        <v>61</v>
      </c>
      <c r="E25" s="35" t="s">
        <v>58</v>
      </c>
    </row>
    <row r="26" spans="1:5" ht="12.75">
      <c r="A26" s="36" t="s">
        <v>62</v>
      </c>
      <c r="E26" s="37" t="s">
        <v>5598</v>
      </c>
    </row>
    <row r="27" spans="1:5" ht="12.75">
      <c r="A27" t="s">
        <v>63</v>
      </c>
      <c r="E27" s="35" t="s">
        <v>4681</v>
      </c>
    </row>
    <row r="28" spans="1:16" ht="12.75">
      <c r="A28" s="24" t="s">
        <v>56</v>
      </c>
      <c s="29" t="s">
        <v>329</v>
      </c>
      <c s="29" t="s">
        <v>5875</v>
      </c>
      <c s="24" t="s">
        <v>58</v>
      </c>
      <c s="30" t="s">
        <v>4685</v>
      </c>
      <c s="31" t="s">
        <v>2529</v>
      </c>
      <c s="32">
        <v>1</v>
      </c>
      <c s="33">
        <v>0</v>
      </c>
      <c s="33">
        <f>ROUND(ROUND(H28,2)*ROUND(G28,3),2)</f>
      </c>
      <c r="O28">
        <f>(I28*21)/100</f>
      </c>
      <c t="s">
        <v>33</v>
      </c>
    </row>
    <row r="29" spans="1:5" ht="12.75">
      <c r="A29" s="34" t="s">
        <v>61</v>
      </c>
      <c r="E29" s="35" t="s">
        <v>58</v>
      </c>
    </row>
    <row r="30" spans="1:5" ht="12.75">
      <c r="A30" s="36" t="s">
        <v>62</v>
      </c>
      <c r="E30" s="37" t="s">
        <v>4686</v>
      </c>
    </row>
    <row r="31" spans="1:5" ht="12.75">
      <c r="A31" t="s">
        <v>63</v>
      </c>
      <c r="E31" s="35" t="s">
        <v>4681</v>
      </c>
    </row>
    <row r="32" spans="1:16" ht="12.75">
      <c r="A32" s="24" t="s">
        <v>56</v>
      </c>
      <c s="29" t="s">
        <v>332</v>
      </c>
      <c s="29" t="s">
        <v>5014</v>
      </c>
      <c s="24" t="s">
        <v>58</v>
      </c>
      <c s="30" t="s">
        <v>4688</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335</v>
      </c>
      <c s="29" t="s">
        <v>6039</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3167</v>
      </c>
      <c s="24" t="s">
        <v>58</v>
      </c>
      <c s="30" t="s">
        <v>3168</v>
      </c>
      <c s="31" t="s">
        <v>525</v>
      </c>
      <c s="32">
        <v>623.379</v>
      </c>
      <c s="33">
        <v>0</v>
      </c>
      <c s="33">
        <f>ROUND(ROUND(H41,2)*ROUND(G41,3),2)</f>
      </c>
      <c r="O41">
        <f>(I41*21)/100</f>
      </c>
      <c t="s">
        <v>33</v>
      </c>
    </row>
    <row r="42" spans="1:5" ht="12.75">
      <c r="A42" s="34" t="s">
        <v>61</v>
      </c>
      <c r="E42" s="35" t="s">
        <v>58</v>
      </c>
    </row>
    <row r="43" spans="1:5" ht="38.25">
      <c r="A43" s="36" t="s">
        <v>62</v>
      </c>
      <c r="E43" s="37" t="s">
        <v>6040</v>
      </c>
    </row>
    <row r="44" spans="1:5" ht="306">
      <c r="A44" t="s">
        <v>63</v>
      </c>
      <c r="E44" s="35" t="s">
        <v>4383</v>
      </c>
    </row>
    <row r="45" spans="1:16" ht="12.75">
      <c r="A45" s="24" t="s">
        <v>56</v>
      </c>
      <c s="29" t="s">
        <v>33</v>
      </c>
      <c s="29" t="s">
        <v>729</v>
      </c>
      <c s="24" t="s">
        <v>58</v>
      </c>
      <c s="30" t="s">
        <v>730</v>
      </c>
      <c s="31" t="s">
        <v>525</v>
      </c>
      <c s="32">
        <v>665</v>
      </c>
      <c s="33">
        <v>0</v>
      </c>
      <c s="33">
        <f>ROUND(ROUND(H45,2)*ROUND(G45,3),2)</f>
      </c>
      <c r="O45">
        <f>(I45*21)/100</f>
      </c>
      <c t="s">
        <v>33</v>
      </c>
    </row>
    <row r="46" spans="1:5" ht="12.75">
      <c r="A46" s="34" t="s">
        <v>61</v>
      </c>
      <c r="E46" s="35" t="s">
        <v>58</v>
      </c>
    </row>
    <row r="47" spans="1:5" ht="38.25">
      <c r="A47" s="36" t="s">
        <v>62</v>
      </c>
      <c r="E47" s="37" t="s">
        <v>6041</v>
      </c>
    </row>
    <row r="48" spans="1:5" ht="318.75">
      <c r="A48" t="s">
        <v>63</v>
      </c>
      <c r="E48" s="35" t="s">
        <v>4177</v>
      </c>
    </row>
    <row r="49" spans="1:16" ht="12.75">
      <c r="A49" s="24" t="s">
        <v>56</v>
      </c>
      <c s="29" t="s">
        <v>32</v>
      </c>
      <c s="29" t="s">
        <v>2861</v>
      </c>
      <c s="24" t="s">
        <v>58</v>
      </c>
      <c s="30" t="s">
        <v>2862</v>
      </c>
      <c s="31" t="s">
        <v>525</v>
      </c>
      <c s="32">
        <v>56.874</v>
      </c>
      <c s="33">
        <v>0</v>
      </c>
      <c s="33">
        <f>ROUND(ROUND(H49,2)*ROUND(G49,3),2)</f>
      </c>
      <c r="O49">
        <f>(I49*21)/100</f>
      </c>
      <c t="s">
        <v>33</v>
      </c>
    </row>
    <row r="50" spans="1:5" ht="12.75">
      <c r="A50" s="34" t="s">
        <v>61</v>
      </c>
      <c r="E50" s="35" t="s">
        <v>58</v>
      </c>
    </row>
    <row r="51" spans="1:5" ht="63.75">
      <c r="A51" s="36" t="s">
        <v>62</v>
      </c>
      <c r="E51" s="37" t="s">
        <v>6042</v>
      </c>
    </row>
    <row r="52" spans="1:5" ht="191.25">
      <c r="A52" t="s">
        <v>63</v>
      </c>
      <c r="E52" s="35" t="s">
        <v>4070</v>
      </c>
    </row>
    <row r="53" spans="1:16" ht="12.75">
      <c r="A53" s="24" t="s">
        <v>56</v>
      </c>
      <c s="29" t="s">
        <v>43</v>
      </c>
      <c s="29" t="s">
        <v>528</v>
      </c>
      <c s="24" t="s">
        <v>58</v>
      </c>
      <c s="30" t="s">
        <v>529</v>
      </c>
      <c s="31" t="s">
        <v>525</v>
      </c>
      <c s="32">
        <v>311.783</v>
      </c>
      <c s="33">
        <v>0</v>
      </c>
      <c s="33">
        <f>ROUND(ROUND(H53,2)*ROUND(G53,3),2)</f>
      </c>
      <c r="O53">
        <f>(I53*21)/100</f>
      </c>
      <c t="s">
        <v>33</v>
      </c>
    </row>
    <row r="54" spans="1:5" ht="12.75">
      <c r="A54" s="34" t="s">
        <v>61</v>
      </c>
      <c r="E54" s="35" t="s">
        <v>58</v>
      </c>
    </row>
    <row r="55" spans="1:5" ht="140.25">
      <c r="A55" s="36" t="s">
        <v>62</v>
      </c>
      <c r="E55" s="37" t="s">
        <v>6043</v>
      </c>
    </row>
    <row r="56" spans="1:5" ht="229.5">
      <c r="A56" t="s">
        <v>63</v>
      </c>
      <c r="E56" s="35" t="s">
        <v>1744</v>
      </c>
    </row>
    <row r="57" spans="1:16" ht="12.75">
      <c r="A57" s="24" t="s">
        <v>56</v>
      </c>
      <c s="29" t="s">
        <v>45</v>
      </c>
      <c s="29" t="s">
        <v>3782</v>
      </c>
      <c s="24" t="s">
        <v>58</v>
      </c>
      <c s="30" t="s">
        <v>3783</v>
      </c>
      <c s="31" t="s">
        <v>525</v>
      </c>
      <c s="32">
        <v>95.2</v>
      </c>
      <c s="33">
        <v>0</v>
      </c>
      <c s="33">
        <f>ROUND(ROUND(H57,2)*ROUND(G57,3),2)</f>
      </c>
      <c r="O57">
        <f>(I57*21)/100</f>
      </c>
      <c t="s">
        <v>33</v>
      </c>
    </row>
    <row r="58" spans="1:5" ht="12.75">
      <c r="A58" s="34" t="s">
        <v>61</v>
      </c>
      <c r="E58" s="35" t="s">
        <v>58</v>
      </c>
    </row>
    <row r="59" spans="1:5" ht="51">
      <c r="A59" s="36" t="s">
        <v>62</v>
      </c>
      <c r="E59" s="37" t="s">
        <v>6044</v>
      </c>
    </row>
    <row r="60" spans="1:5" ht="229.5">
      <c r="A60" t="s">
        <v>63</v>
      </c>
      <c r="E60" s="35" t="s">
        <v>4181</v>
      </c>
    </row>
    <row r="61" spans="1:16" ht="12.75">
      <c r="A61" s="24" t="s">
        <v>56</v>
      </c>
      <c s="29" t="s">
        <v>47</v>
      </c>
      <c s="29" t="s">
        <v>3190</v>
      </c>
      <c s="24" t="s">
        <v>58</v>
      </c>
      <c s="30" t="s">
        <v>3191</v>
      </c>
      <c s="31" t="s">
        <v>525</v>
      </c>
      <c s="32">
        <v>296.343</v>
      </c>
      <c s="33">
        <v>0</v>
      </c>
      <c s="33">
        <f>ROUND(ROUND(H61,2)*ROUND(G61,3),2)</f>
      </c>
      <c r="O61">
        <f>(I61*21)/100</f>
      </c>
      <c t="s">
        <v>33</v>
      </c>
    </row>
    <row r="62" spans="1:5" ht="12.75">
      <c r="A62" s="34" t="s">
        <v>61</v>
      </c>
      <c r="E62" s="35" t="s">
        <v>58</v>
      </c>
    </row>
    <row r="63" spans="1:5" ht="140.25">
      <c r="A63" s="36" t="s">
        <v>62</v>
      </c>
      <c r="E63" s="37" t="s">
        <v>6045</v>
      </c>
    </row>
    <row r="64" spans="1:5" ht="280.5">
      <c r="A64" t="s">
        <v>63</v>
      </c>
      <c r="E64" s="35" t="s">
        <v>6046</v>
      </c>
    </row>
    <row r="65" spans="1:16" ht="12.75">
      <c r="A65" s="24" t="s">
        <v>56</v>
      </c>
      <c s="29" t="s">
        <v>452</v>
      </c>
      <c s="29" t="s">
        <v>3194</v>
      </c>
      <c s="24" t="s">
        <v>58</v>
      </c>
      <c s="30" t="s">
        <v>3195</v>
      </c>
      <c s="31" t="s">
        <v>525</v>
      </c>
      <c s="32">
        <v>1.123</v>
      </c>
      <c s="33">
        <v>0</v>
      </c>
      <c s="33">
        <f>ROUND(ROUND(H65,2)*ROUND(G65,3),2)</f>
      </c>
      <c r="O65">
        <f>(I65*21)/100</f>
      </c>
      <c t="s">
        <v>33</v>
      </c>
    </row>
    <row r="66" spans="1:5" ht="12.75">
      <c r="A66" s="34" t="s">
        <v>61</v>
      </c>
      <c r="E66" s="35" t="s">
        <v>58</v>
      </c>
    </row>
    <row r="67" spans="1:5" ht="38.25">
      <c r="A67" s="36" t="s">
        <v>62</v>
      </c>
      <c r="E67" s="37" t="s">
        <v>6047</v>
      </c>
    </row>
    <row r="68" spans="1:5" ht="293.25">
      <c r="A68" t="s">
        <v>63</v>
      </c>
      <c r="E68" s="35" t="s">
        <v>4183</v>
      </c>
    </row>
    <row r="69" spans="1:16" ht="12.75">
      <c r="A69" s="24" t="s">
        <v>56</v>
      </c>
      <c s="29" t="s">
        <v>394</v>
      </c>
      <c s="29" t="s">
        <v>3199</v>
      </c>
      <c s="24" t="s">
        <v>58</v>
      </c>
      <c s="30" t="s">
        <v>3200</v>
      </c>
      <c s="31" t="s">
        <v>936</v>
      </c>
      <c s="32">
        <v>149.34</v>
      </c>
      <c s="33">
        <v>0</v>
      </c>
      <c s="33">
        <f>ROUND(ROUND(H69,2)*ROUND(G69,3),2)</f>
      </c>
      <c r="O69">
        <f>(I69*21)/100</f>
      </c>
      <c t="s">
        <v>33</v>
      </c>
    </row>
    <row r="70" spans="1:5" ht="12.75">
      <c r="A70" s="34" t="s">
        <v>61</v>
      </c>
      <c r="E70" s="35" t="s">
        <v>58</v>
      </c>
    </row>
    <row r="71" spans="1:5" ht="51">
      <c r="A71" s="36" t="s">
        <v>62</v>
      </c>
      <c r="E71" s="37" t="s">
        <v>6048</v>
      </c>
    </row>
    <row r="72" spans="1:5" ht="25.5">
      <c r="A72" t="s">
        <v>63</v>
      </c>
      <c r="E72" s="35" t="s">
        <v>4074</v>
      </c>
    </row>
    <row r="73" spans="1:16" ht="12.75">
      <c r="A73" s="24" t="s">
        <v>56</v>
      </c>
      <c s="29" t="s">
        <v>50</v>
      </c>
      <c s="29" t="s">
        <v>4886</v>
      </c>
      <c s="24" t="s">
        <v>58</v>
      </c>
      <c s="30" t="s">
        <v>4887</v>
      </c>
      <c s="31" t="s">
        <v>936</v>
      </c>
      <c s="32">
        <v>391.872</v>
      </c>
      <c s="33">
        <v>0</v>
      </c>
      <c s="33">
        <f>ROUND(ROUND(H73,2)*ROUND(G73,3),2)</f>
      </c>
      <c r="O73">
        <f>(I73*21)/100</f>
      </c>
      <c t="s">
        <v>33</v>
      </c>
    </row>
    <row r="74" spans="1:5" ht="12.75">
      <c r="A74" s="34" t="s">
        <v>61</v>
      </c>
      <c r="E74" s="35" t="s">
        <v>58</v>
      </c>
    </row>
    <row r="75" spans="1:5" ht="114.75">
      <c r="A75" s="36" t="s">
        <v>62</v>
      </c>
      <c r="E75" s="37" t="s">
        <v>6049</v>
      </c>
    </row>
    <row r="76" spans="1:5" ht="38.25">
      <c r="A76" t="s">
        <v>63</v>
      </c>
      <c r="E76" s="35" t="s">
        <v>5735</v>
      </c>
    </row>
    <row r="77" spans="1:16" ht="12.75">
      <c r="A77" s="24" t="s">
        <v>56</v>
      </c>
      <c s="29" t="s">
        <v>52</v>
      </c>
      <c s="29" t="s">
        <v>4391</v>
      </c>
      <c s="24" t="s">
        <v>58</v>
      </c>
      <c s="30" t="s">
        <v>4392</v>
      </c>
      <c s="31" t="s">
        <v>936</v>
      </c>
      <c s="32">
        <v>391.872</v>
      </c>
      <c s="33">
        <v>0</v>
      </c>
      <c s="33">
        <f>ROUND(ROUND(H77,2)*ROUND(G77,3),2)</f>
      </c>
      <c r="O77">
        <f>(I77*21)/100</f>
      </c>
      <c t="s">
        <v>33</v>
      </c>
    </row>
    <row r="78" spans="1:5" ht="12.75">
      <c r="A78" s="34" t="s">
        <v>61</v>
      </c>
      <c r="E78" s="35" t="s">
        <v>58</v>
      </c>
    </row>
    <row r="79" spans="1:5" ht="12.75">
      <c r="A79" s="36" t="s">
        <v>62</v>
      </c>
      <c r="E79" s="37" t="s">
        <v>6050</v>
      </c>
    </row>
    <row r="80" spans="1:5" ht="25.5">
      <c r="A80" t="s">
        <v>63</v>
      </c>
      <c r="E80" s="35" t="s">
        <v>4394</v>
      </c>
    </row>
    <row r="81" spans="1:16" ht="12.75">
      <c r="A81" s="24" t="s">
        <v>56</v>
      </c>
      <c s="29" t="s">
        <v>67</v>
      </c>
      <c s="29" t="s">
        <v>4081</v>
      </c>
      <c s="24" t="s">
        <v>58</v>
      </c>
      <c s="30" t="s">
        <v>4082</v>
      </c>
      <c s="31" t="s">
        <v>936</v>
      </c>
      <c s="32">
        <v>391.872</v>
      </c>
      <c s="33">
        <v>0</v>
      </c>
      <c s="33">
        <f>ROUND(ROUND(H81,2)*ROUND(G81,3),2)</f>
      </c>
      <c r="O81">
        <f>(I81*21)/100</f>
      </c>
      <c t="s">
        <v>33</v>
      </c>
    </row>
    <row r="82" spans="1:5" ht="12.75">
      <c r="A82" s="34" t="s">
        <v>61</v>
      </c>
      <c r="E82" s="35" t="s">
        <v>58</v>
      </c>
    </row>
    <row r="83" spans="1:5" ht="12.75">
      <c r="A83" s="36" t="s">
        <v>62</v>
      </c>
      <c r="E83" s="37" t="s">
        <v>6051</v>
      </c>
    </row>
    <row r="84" spans="1:5" ht="38.25">
      <c r="A84" t="s">
        <v>63</v>
      </c>
      <c r="E84" s="35" t="s">
        <v>4084</v>
      </c>
    </row>
    <row r="85" spans="1:16" ht="25.5">
      <c r="A85" s="24" t="s">
        <v>56</v>
      </c>
      <c s="29" t="s">
        <v>326</v>
      </c>
      <c s="29" t="s">
        <v>4086</v>
      </c>
      <c s="24" t="s">
        <v>58</v>
      </c>
      <c s="30" t="s">
        <v>4087</v>
      </c>
      <c s="31" t="s">
        <v>525</v>
      </c>
      <c s="32">
        <v>58.781</v>
      </c>
      <c s="33">
        <v>0</v>
      </c>
      <c s="33">
        <f>ROUND(ROUND(H85,2)*ROUND(G85,3),2)</f>
      </c>
      <c r="O85">
        <f>(I85*21)/100</f>
      </c>
      <c t="s">
        <v>33</v>
      </c>
    </row>
    <row r="86" spans="1:5" ht="12.75">
      <c r="A86" s="34" t="s">
        <v>61</v>
      </c>
      <c r="E86" s="35" t="s">
        <v>58</v>
      </c>
    </row>
    <row r="87" spans="1:5" ht="12.75">
      <c r="A87" s="36" t="s">
        <v>62</v>
      </c>
      <c r="E87" s="37" t="s">
        <v>6052</v>
      </c>
    </row>
    <row r="88" spans="1:5" ht="25.5">
      <c r="A88" t="s">
        <v>63</v>
      </c>
      <c r="E88" s="35" t="s">
        <v>4089</v>
      </c>
    </row>
    <row r="89" spans="1:18" ht="12.75" customHeight="1">
      <c r="A89" s="6" t="s">
        <v>53</v>
      </c>
      <c s="6"/>
      <c s="39" t="s">
        <v>92</v>
      </c>
      <c s="6"/>
      <c s="27" t="s">
        <v>4090</v>
      </c>
      <c s="6"/>
      <c s="6"/>
      <c s="6"/>
      <c s="40">
        <f>0+Q89</f>
      </c>
      <c r="O89">
        <f>0+R89</f>
      </c>
      <c r="Q89">
        <f>0+I90</f>
      </c>
      <c>
        <f>0+O90</f>
      </c>
    </row>
    <row r="90" spans="1:16" ht="12.75">
      <c r="A90" s="24" t="s">
        <v>56</v>
      </c>
      <c s="29" t="s">
        <v>70</v>
      </c>
      <c s="29" t="s">
        <v>3468</v>
      </c>
      <c s="24" t="s">
        <v>58</v>
      </c>
      <c s="30" t="s">
        <v>3469</v>
      </c>
      <c s="31" t="s">
        <v>525</v>
      </c>
      <c s="32">
        <v>26.544</v>
      </c>
      <c s="33">
        <v>0</v>
      </c>
      <c s="33">
        <f>ROUND(ROUND(H90,2)*ROUND(G90,3),2)</f>
      </c>
      <c r="O90">
        <f>(I90*21)/100</f>
      </c>
      <c t="s">
        <v>33</v>
      </c>
    </row>
    <row r="91" spans="1:5" ht="12.75">
      <c r="A91" s="34" t="s">
        <v>61</v>
      </c>
      <c r="E91" s="35" t="s">
        <v>58</v>
      </c>
    </row>
    <row r="92" spans="1:5" ht="38.25">
      <c r="A92" s="36" t="s">
        <v>62</v>
      </c>
      <c r="E92" s="37" t="s">
        <v>6053</v>
      </c>
    </row>
    <row r="93" spans="1:5" ht="38.25">
      <c r="A93" t="s">
        <v>63</v>
      </c>
      <c r="E93" s="35" t="s">
        <v>4094</v>
      </c>
    </row>
    <row r="94" spans="1:18" ht="12.75" customHeight="1">
      <c r="A94" s="6" t="s">
        <v>53</v>
      </c>
      <c s="6"/>
      <c s="39" t="s">
        <v>273</v>
      </c>
      <c s="6"/>
      <c s="27" t="s">
        <v>4706</v>
      </c>
      <c s="6"/>
      <c s="6"/>
      <c s="6"/>
      <c s="40">
        <f>0+Q94</f>
      </c>
      <c r="O94">
        <f>0+R94</f>
      </c>
      <c r="Q94">
        <f>0+I95+I99+I103+I107+I111+I115</f>
      </c>
      <c>
        <f>0+O95+O99+O103+O107+O111+O115</f>
      </c>
    </row>
    <row r="95" spans="1:16" ht="12.75">
      <c r="A95" s="24" t="s">
        <v>56</v>
      </c>
      <c s="29" t="s">
        <v>74</v>
      </c>
      <c s="29" t="s">
        <v>3802</v>
      </c>
      <c s="24" t="s">
        <v>58</v>
      </c>
      <c s="30" t="s">
        <v>3803</v>
      </c>
      <c s="31" t="s">
        <v>525</v>
      </c>
      <c s="32">
        <v>5.004</v>
      </c>
      <c s="33">
        <v>0</v>
      </c>
      <c s="33">
        <f>ROUND(ROUND(H95,2)*ROUND(G95,3),2)</f>
      </c>
      <c r="O95">
        <f>(I95*21)/100</f>
      </c>
      <c t="s">
        <v>33</v>
      </c>
    </row>
    <row r="96" spans="1:5" ht="12.75">
      <c r="A96" s="34" t="s">
        <v>61</v>
      </c>
      <c r="E96" s="35" t="s">
        <v>58</v>
      </c>
    </row>
    <row r="97" spans="1:5" ht="76.5">
      <c r="A97" s="36" t="s">
        <v>62</v>
      </c>
      <c r="E97" s="37" t="s">
        <v>6054</v>
      </c>
    </row>
    <row r="98" spans="1:5" ht="382.5">
      <c r="A98" t="s">
        <v>63</v>
      </c>
      <c r="E98" s="35" t="s">
        <v>4708</v>
      </c>
    </row>
    <row r="99" spans="1:16" ht="12.75">
      <c r="A99" s="24" t="s">
        <v>56</v>
      </c>
      <c s="29" t="s">
        <v>77</v>
      </c>
      <c s="29" t="s">
        <v>3806</v>
      </c>
      <c s="24" t="s">
        <v>58</v>
      </c>
      <c s="30" t="s">
        <v>6055</v>
      </c>
      <c s="31" t="s">
        <v>906</v>
      </c>
      <c s="32">
        <v>0.351</v>
      </c>
      <c s="33">
        <v>0</v>
      </c>
      <c s="33">
        <f>ROUND(ROUND(H99,2)*ROUND(G99,3),2)</f>
      </c>
      <c r="O99">
        <f>(I99*21)/100</f>
      </c>
      <c t="s">
        <v>33</v>
      </c>
    </row>
    <row r="100" spans="1:5" ht="12.75">
      <c r="A100" s="34" t="s">
        <v>61</v>
      </c>
      <c r="E100" s="35" t="s">
        <v>58</v>
      </c>
    </row>
    <row r="101" spans="1:5" ht="38.25">
      <c r="A101" s="36" t="s">
        <v>62</v>
      </c>
      <c r="E101" s="37" t="s">
        <v>6056</v>
      </c>
    </row>
    <row r="102" spans="1:5" ht="242.25">
      <c r="A102" t="s">
        <v>63</v>
      </c>
      <c r="E102" s="35" t="s">
        <v>5925</v>
      </c>
    </row>
    <row r="103" spans="1:16" ht="12.75">
      <c r="A103" s="24" t="s">
        <v>56</v>
      </c>
      <c s="29" t="s">
        <v>80</v>
      </c>
      <c s="29" t="s">
        <v>6057</v>
      </c>
      <c s="24" t="s">
        <v>58</v>
      </c>
      <c s="30" t="s">
        <v>6058</v>
      </c>
      <c s="31" t="s">
        <v>525</v>
      </c>
      <c s="32">
        <v>26.6</v>
      </c>
      <c s="33">
        <v>0</v>
      </c>
      <c s="33">
        <f>ROUND(ROUND(H103,2)*ROUND(G103,3),2)</f>
      </c>
      <c r="O103">
        <f>(I103*21)/100</f>
      </c>
      <c t="s">
        <v>33</v>
      </c>
    </row>
    <row r="104" spans="1:5" ht="12.75">
      <c r="A104" s="34" t="s">
        <v>61</v>
      </c>
      <c r="E104" s="35" t="s">
        <v>58</v>
      </c>
    </row>
    <row r="105" spans="1:5" ht="63.75">
      <c r="A105" s="36" t="s">
        <v>62</v>
      </c>
      <c r="E105" s="37" t="s">
        <v>6059</v>
      </c>
    </row>
    <row r="106" spans="1:5" ht="369.75">
      <c r="A106" t="s">
        <v>63</v>
      </c>
      <c r="E106" s="35" t="s">
        <v>4100</v>
      </c>
    </row>
    <row r="107" spans="1:16" ht="12.75">
      <c r="A107" s="24" t="s">
        <v>56</v>
      </c>
      <c s="29" t="s">
        <v>83</v>
      </c>
      <c s="29" t="s">
        <v>4909</v>
      </c>
      <c s="24" t="s">
        <v>58</v>
      </c>
      <c s="30" t="s">
        <v>4910</v>
      </c>
      <c s="31" t="s">
        <v>501</v>
      </c>
      <c s="32">
        <v>1379.92</v>
      </c>
      <c s="33">
        <v>0</v>
      </c>
      <c s="33">
        <f>ROUND(ROUND(H107,2)*ROUND(G107,3),2)</f>
      </c>
      <c r="O107">
        <f>(I107*21)/100</f>
      </c>
      <c t="s">
        <v>33</v>
      </c>
    </row>
    <row r="108" spans="1:5" ht="12.75">
      <c r="A108" s="34" t="s">
        <v>61</v>
      </c>
      <c r="E108" s="35" t="s">
        <v>58</v>
      </c>
    </row>
    <row r="109" spans="1:5" ht="38.25">
      <c r="A109" s="36" t="s">
        <v>62</v>
      </c>
      <c r="E109" s="37" t="s">
        <v>6060</v>
      </c>
    </row>
    <row r="110" spans="1:5" ht="293.25">
      <c r="A110" t="s">
        <v>63</v>
      </c>
      <c r="E110" s="35" t="s">
        <v>5254</v>
      </c>
    </row>
    <row r="111" spans="1:16" ht="12.75">
      <c r="A111" s="24" t="s">
        <v>56</v>
      </c>
      <c s="29" t="s">
        <v>252</v>
      </c>
      <c s="29" t="s">
        <v>5255</v>
      </c>
      <c s="24" t="s">
        <v>58</v>
      </c>
      <c s="30" t="s">
        <v>5256</v>
      </c>
      <c s="31" t="s">
        <v>525</v>
      </c>
      <c s="32">
        <v>107.18</v>
      </c>
      <c s="33">
        <v>0</v>
      </c>
      <c s="33">
        <f>ROUND(ROUND(H111,2)*ROUND(G111,3),2)</f>
      </c>
      <c r="O111">
        <f>(I111*21)/100</f>
      </c>
      <c t="s">
        <v>33</v>
      </c>
    </row>
    <row r="112" spans="1:5" ht="12.75">
      <c r="A112" s="34" t="s">
        <v>61</v>
      </c>
      <c r="E112" s="35" t="s">
        <v>58</v>
      </c>
    </row>
    <row r="113" spans="1:5" ht="89.25">
      <c r="A113" s="36" t="s">
        <v>62</v>
      </c>
      <c r="E113" s="37" t="s">
        <v>6061</v>
      </c>
    </row>
    <row r="114" spans="1:5" ht="369.75">
      <c r="A114" t="s">
        <v>63</v>
      </c>
      <c r="E114" s="35" t="s">
        <v>4100</v>
      </c>
    </row>
    <row r="115" spans="1:16" ht="12.75">
      <c r="A115" s="24" t="s">
        <v>56</v>
      </c>
      <c s="29" t="s">
        <v>86</v>
      </c>
      <c s="29" t="s">
        <v>4712</v>
      </c>
      <c s="24" t="s">
        <v>58</v>
      </c>
      <c s="30" t="s">
        <v>4713</v>
      </c>
      <c s="31" t="s">
        <v>906</v>
      </c>
      <c s="32">
        <v>32.944</v>
      </c>
      <c s="33">
        <v>0</v>
      </c>
      <c s="33">
        <f>ROUND(ROUND(H115,2)*ROUND(G115,3),2)</f>
      </c>
      <c r="O115">
        <f>(I115*21)/100</f>
      </c>
      <c t="s">
        <v>33</v>
      </c>
    </row>
    <row r="116" spans="1:5" ht="12.75">
      <c r="A116" s="34" t="s">
        <v>61</v>
      </c>
      <c r="E116" s="35" t="s">
        <v>58</v>
      </c>
    </row>
    <row r="117" spans="1:5" ht="38.25">
      <c r="A117" s="36" t="s">
        <v>62</v>
      </c>
      <c r="E117" s="37" t="s">
        <v>6062</v>
      </c>
    </row>
    <row r="118" spans="1:5" ht="267.75">
      <c r="A118" t="s">
        <v>63</v>
      </c>
      <c r="E118" s="35" t="s">
        <v>4715</v>
      </c>
    </row>
    <row r="119" spans="1:18" ht="12.75" customHeight="1">
      <c r="A119" s="6" t="s">
        <v>53</v>
      </c>
      <c s="6"/>
      <c s="39" t="s">
        <v>294</v>
      </c>
      <c s="6"/>
      <c s="27" t="s">
        <v>3246</v>
      </c>
      <c s="6"/>
      <c s="6"/>
      <c s="6"/>
      <c s="40">
        <f>0+Q119</f>
      </c>
      <c r="O119">
        <f>0+R119</f>
      </c>
      <c r="Q119">
        <f>0+I120+I124+I128+I132+I136+I140+I144</f>
      </c>
      <c>
        <f>0+O120+O124+O128+O132+O136+O140+O144</f>
      </c>
    </row>
    <row r="120" spans="1:16" ht="12.75">
      <c r="A120" s="24" t="s">
        <v>56</v>
      </c>
      <c s="29" t="s">
        <v>89</v>
      </c>
      <c s="29" t="s">
        <v>3941</v>
      </c>
      <c s="24" t="s">
        <v>58</v>
      </c>
      <c s="30" t="s">
        <v>3942</v>
      </c>
      <c s="31" t="s">
        <v>525</v>
      </c>
      <c s="32">
        <v>11.03</v>
      </c>
      <c s="33">
        <v>0</v>
      </c>
      <c s="33">
        <f>ROUND(ROUND(H120,2)*ROUND(G120,3),2)</f>
      </c>
      <c r="O120">
        <f>(I120*21)/100</f>
      </c>
      <c t="s">
        <v>33</v>
      </c>
    </row>
    <row r="121" spans="1:5" ht="12.75">
      <c r="A121" s="34" t="s">
        <v>61</v>
      </c>
      <c r="E121" s="35" t="s">
        <v>58</v>
      </c>
    </row>
    <row r="122" spans="1:5" ht="76.5">
      <c r="A122" s="36" t="s">
        <v>62</v>
      </c>
      <c r="E122" s="37" t="s">
        <v>6063</v>
      </c>
    </row>
    <row r="123" spans="1:5" ht="369.75">
      <c r="A123" t="s">
        <v>63</v>
      </c>
      <c r="E123" s="35" t="s">
        <v>4100</v>
      </c>
    </row>
    <row r="124" spans="1:16" ht="12.75">
      <c r="A124" s="24" t="s">
        <v>56</v>
      </c>
      <c s="29" t="s">
        <v>92</v>
      </c>
      <c s="29" t="s">
        <v>4719</v>
      </c>
      <c s="24" t="s">
        <v>58</v>
      </c>
      <c s="30" t="s">
        <v>4720</v>
      </c>
      <c s="31" t="s">
        <v>525</v>
      </c>
      <c s="32">
        <v>15.91</v>
      </c>
      <c s="33">
        <v>0</v>
      </c>
      <c s="33">
        <f>ROUND(ROUND(H124,2)*ROUND(G124,3),2)</f>
      </c>
      <c r="O124">
        <f>(I124*21)/100</f>
      </c>
      <c t="s">
        <v>33</v>
      </c>
    </row>
    <row r="125" spans="1:5" ht="12.75">
      <c r="A125" s="34" t="s">
        <v>61</v>
      </c>
      <c r="E125" s="35" t="s">
        <v>58</v>
      </c>
    </row>
    <row r="126" spans="1:5" ht="38.25">
      <c r="A126" s="36" t="s">
        <v>62</v>
      </c>
      <c r="E126" s="37" t="s">
        <v>6064</v>
      </c>
    </row>
    <row r="127" spans="1:5" ht="369.75">
      <c r="A127" t="s">
        <v>63</v>
      </c>
      <c r="E127" s="35" t="s">
        <v>4722</v>
      </c>
    </row>
    <row r="128" spans="1:16" ht="12.75">
      <c r="A128" s="24" t="s">
        <v>56</v>
      </c>
      <c s="29" t="s">
        <v>95</v>
      </c>
      <c s="29" t="s">
        <v>3478</v>
      </c>
      <c s="24" t="s">
        <v>58</v>
      </c>
      <c s="30" t="s">
        <v>3479</v>
      </c>
      <c s="31" t="s">
        <v>525</v>
      </c>
      <c s="32">
        <v>1.037</v>
      </c>
      <c s="33">
        <v>0</v>
      </c>
      <c s="33">
        <f>ROUND(ROUND(H128,2)*ROUND(G128,3),2)</f>
      </c>
      <c r="O128">
        <f>(I128*21)/100</f>
      </c>
      <c t="s">
        <v>33</v>
      </c>
    </row>
    <row r="129" spans="1:5" ht="12.75">
      <c r="A129" s="34" t="s">
        <v>61</v>
      </c>
      <c r="E129" s="35" t="s">
        <v>58</v>
      </c>
    </row>
    <row r="130" spans="1:5" ht="63.75">
      <c r="A130" s="36" t="s">
        <v>62</v>
      </c>
      <c r="E130" s="37" t="s">
        <v>6065</v>
      </c>
    </row>
    <row r="131" spans="1:5" ht="38.25">
      <c r="A131" t="s">
        <v>63</v>
      </c>
      <c r="E131" s="35" t="s">
        <v>4094</v>
      </c>
    </row>
    <row r="132" spans="1:16" ht="25.5">
      <c r="A132" s="24" t="s">
        <v>56</v>
      </c>
      <c s="29" t="s">
        <v>99</v>
      </c>
      <c s="29" t="s">
        <v>4723</v>
      </c>
      <c s="24" t="s">
        <v>58</v>
      </c>
      <c s="30" t="s">
        <v>4724</v>
      </c>
      <c s="31" t="s">
        <v>525</v>
      </c>
      <c s="32">
        <v>148.853</v>
      </c>
      <c s="33">
        <v>0</v>
      </c>
      <c s="33">
        <f>ROUND(ROUND(H132,2)*ROUND(G132,3),2)</f>
      </c>
      <c r="O132">
        <f>(I132*21)/100</f>
      </c>
      <c t="s">
        <v>33</v>
      </c>
    </row>
    <row r="133" spans="1:5" ht="12.75">
      <c r="A133" s="34" t="s">
        <v>61</v>
      </c>
      <c r="E133" s="35" t="s">
        <v>58</v>
      </c>
    </row>
    <row r="134" spans="1:5" ht="38.25">
      <c r="A134" s="36" t="s">
        <v>62</v>
      </c>
      <c r="E134" s="37" t="s">
        <v>6066</v>
      </c>
    </row>
    <row r="135" spans="1:5" ht="38.25">
      <c r="A135" t="s">
        <v>63</v>
      </c>
      <c r="E135" s="35" t="s">
        <v>4094</v>
      </c>
    </row>
    <row r="136" spans="1:16" ht="12.75">
      <c r="A136" s="24" t="s">
        <v>56</v>
      </c>
      <c s="29" t="s">
        <v>102</v>
      </c>
      <c s="29" t="s">
        <v>4726</v>
      </c>
      <c s="24" t="s">
        <v>58</v>
      </c>
      <c s="30" t="s">
        <v>4727</v>
      </c>
      <c s="31" t="s">
        <v>525</v>
      </c>
      <c s="32">
        <v>18.48</v>
      </c>
      <c s="33">
        <v>0</v>
      </c>
      <c s="33">
        <f>ROUND(ROUND(H136,2)*ROUND(G136,3),2)</f>
      </c>
      <c r="O136">
        <f>(I136*21)/100</f>
      </c>
      <c t="s">
        <v>33</v>
      </c>
    </row>
    <row r="137" spans="1:5" ht="12.75">
      <c r="A137" s="34" t="s">
        <v>61</v>
      </c>
      <c r="E137" s="35" t="s">
        <v>58</v>
      </c>
    </row>
    <row r="138" spans="1:5" ht="38.25">
      <c r="A138" s="36" t="s">
        <v>62</v>
      </c>
      <c r="E138" s="37" t="s">
        <v>6067</v>
      </c>
    </row>
    <row r="139" spans="1:5" ht="51">
      <c r="A139" t="s">
        <v>63</v>
      </c>
      <c r="E139" s="35" t="s">
        <v>4729</v>
      </c>
    </row>
    <row r="140" spans="1:16" ht="12.75">
      <c r="A140" s="24" t="s">
        <v>56</v>
      </c>
      <c s="29" t="s">
        <v>105</v>
      </c>
      <c s="29" t="s">
        <v>3251</v>
      </c>
      <c s="24" t="s">
        <v>58</v>
      </c>
      <c s="30" t="s">
        <v>3252</v>
      </c>
      <c s="31" t="s">
        <v>525</v>
      </c>
      <c s="32">
        <v>4.147</v>
      </c>
      <c s="33">
        <v>0</v>
      </c>
      <c s="33">
        <f>ROUND(ROUND(H140,2)*ROUND(G140,3),2)</f>
      </c>
      <c r="O140">
        <f>(I140*21)/100</f>
      </c>
      <c t="s">
        <v>33</v>
      </c>
    </row>
    <row r="141" spans="1:5" ht="12.75">
      <c r="A141" s="34" t="s">
        <v>61</v>
      </c>
      <c r="E141" s="35" t="s">
        <v>58</v>
      </c>
    </row>
    <row r="142" spans="1:5" ht="51">
      <c r="A142" s="36" t="s">
        <v>62</v>
      </c>
      <c r="E142" s="37" t="s">
        <v>6068</v>
      </c>
    </row>
    <row r="143" spans="1:5" ht="102">
      <c r="A143" t="s">
        <v>63</v>
      </c>
      <c r="E143" s="35" t="s">
        <v>4199</v>
      </c>
    </row>
    <row r="144" spans="1:16" ht="12.75">
      <c r="A144" s="24" t="s">
        <v>56</v>
      </c>
      <c s="29" t="s">
        <v>258</v>
      </c>
      <c s="29" t="s">
        <v>4200</v>
      </c>
      <c s="24" t="s">
        <v>58</v>
      </c>
      <c s="30" t="s">
        <v>4201</v>
      </c>
      <c s="31" t="s">
        <v>525</v>
      </c>
      <c s="32">
        <v>0.96</v>
      </c>
      <c s="33">
        <v>0</v>
      </c>
      <c s="33">
        <f>ROUND(ROUND(H144,2)*ROUND(G144,3),2)</f>
      </c>
      <c r="O144">
        <f>(I144*21)/100</f>
      </c>
      <c t="s">
        <v>33</v>
      </c>
    </row>
    <row r="145" spans="1:5" ht="12.75">
      <c r="A145" s="34" t="s">
        <v>61</v>
      </c>
      <c r="E145" s="35" t="s">
        <v>58</v>
      </c>
    </row>
    <row r="146" spans="1:5" ht="38.25">
      <c r="A146" s="36" t="s">
        <v>62</v>
      </c>
      <c r="E146" s="37" t="s">
        <v>6069</v>
      </c>
    </row>
    <row r="147" spans="1:5" ht="357">
      <c r="A147" t="s">
        <v>63</v>
      </c>
      <c r="E147" s="35" t="s">
        <v>4203</v>
      </c>
    </row>
    <row r="148" spans="1:18" ht="12.75" customHeight="1">
      <c r="A148" s="6" t="s">
        <v>53</v>
      </c>
      <c s="6"/>
      <c s="39" t="s">
        <v>326</v>
      </c>
      <c s="6"/>
      <c s="27" t="s">
        <v>2874</v>
      </c>
      <c s="6"/>
      <c s="6"/>
      <c s="6"/>
      <c s="40">
        <f>0+Q148</f>
      </c>
      <c r="O148">
        <f>0+R148</f>
      </c>
      <c r="Q148">
        <f>0+I149+I153</f>
      </c>
      <c>
        <f>0+O149+O153</f>
      </c>
    </row>
    <row r="149" spans="1:16" ht="25.5">
      <c r="A149" s="24" t="s">
        <v>56</v>
      </c>
      <c s="29" t="s">
        <v>261</v>
      </c>
      <c s="29" t="s">
        <v>6070</v>
      </c>
      <c s="24" t="s">
        <v>58</v>
      </c>
      <c s="30" t="s">
        <v>6071</v>
      </c>
      <c s="31" t="s">
        <v>936</v>
      </c>
      <c s="32">
        <v>89</v>
      </c>
      <c s="33">
        <v>0</v>
      </c>
      <c s="33">
        <f>ROUND(ROUND(H149,2)*ROUND(G149,3),2)</f>
      </c>
      <c r="O149">
        <f>(I149*21)/100</f>
      </c>
      <c t="s">
        <v>33</v>
      </c>
    </row>
    <row r="150" spans="1:5" ht="12.75">
      <c r="A150" s="34" t="s">
        <v>61</v>
      </c>
      <c r="E150" s="35" t="s">
        <v>58</v>
      </c>
    </row>
    <row r="151" spans="1:5" ht="38.25">
      <c r="A151" s="36" t="s">
        <v>62</v>
      </c>
      <c r="E151" s="37" t="s">
        <v>6072</v>
      </c>
    </row>
    <row r="152" spans="1:5" ht="51">
      <c r="A152" t="s">
        <v>63</v>
      </c>
      <c r="E152" s="35" t="s">
        <v>4108</v>
      </c>
    </row>
    <row r="153" spans="1:16" ht="12.75">
      <c r="A153" s="24" t="s">
        <v>56</v>
      </c>
      <c s="29" t="s">
        <v>264</v>
      </c>
      <c s="29" t="s">
        <v>1905</v>
      </c>
      <c s="24" t="s">
        <v>58</v>
      </c>
      <c s="30" t="s">
        <v>1906</v>
      </c>
      <c s="31" t="s">
        <v>525</v>
      </c>
      <c s="32">
        <v>36.489</v>
      </c>
      <c s="33">
        <v>0</v>
      </c>
      <c s="33">
        <f>ROUND(ROUND(H153,2)*ROUND(G153,3),2)</f>
      </c>
      <c r="O153">
        <f>(I153*21)/100</f>
      </c>
      <c t="s">
        <v>33</v>
      </c>
    </row>
    <row r="154" spans="1:5" ht="12.75">
      <c r="A154" s="34" t="s">
        <v>61</v>
      </c>
      <c r="E154" s="35" t="s">
        <v>58</v>
      </c>
    </row>
    <row r="155" spans="1:5" ht="63.75">
      <c r="A155" s="36" t="s">
        <v>62</v>
      </c>
      <c r="E155" s="37" t="s">
        <v>6073</v>
      </c>
    </row>
    <row r="156" spans="1:5" ht="51">
      <c r="A156" t="s">
        <v>63</v>
      </c>
      <c r="E156" s="35" t="s">
        <v>4108</v>
      </c>
    </row>
    <row r="157" spans="1:18" ht="12.75" customHeight="1">
      <c r="A157" s="6" t="s">
        <v>53</v>
      </c>
      <c s="6"/>
      <c s="39" t="s">
        <v>174</v>
      </c>
      <c s="6"/>
      <c s="27" t="s">
        <v>4732</v>
      </c>
      <c s="6"/>
      <c s="6"/>
      <c s="6"/>
      <c s="40">
        <f>0+Q157</f>
      </c>
      <c r="O157">
        <f>0+R157</f>
      </c>
      <c r="Q157">
        <f>0+I158</f>
      </c>
      <c>
        <f>0+O158</f>
      </c>
    </row>
    <row r="158" spans="1:16" ht="12.75">
      <c r="A158" s="24" t="s">
        <v>56</v>
      </c>
      <c s="29" t="s">
        <v>267</v>
      </c>
      <c s="29" t="s">
        <v>4733</v>
      </c>
      <c s="24" t="s">
        <v>58</v>
      </c>
      <c s="30" t="s">
        <v>4734</v>
      </c>
      <c s="31" t="s">
        <v>525</v>
      </c>
      <c s="32">
        <v>3.722</v>
      </c>
      <c s="33">
        <v>0</v>
      </c>
      <c s="33">
        <f>ROUND(ROUND(H158,2)*ROUND(G158,3),2)</f>
      </c>
      <c r="O158">
        <f>(I158*21)/100</f>
      </c>
      <c t="s">
        <v>33</v>
      </c>
    </row>
    <row r="159" spans="1:5" ht="12.75">
      <c r="A159" s="34" t="s">
        <v>61</v>
      </c>
      <c r="E159" s="35" t="s">
        <v>58</v>
      </c>
    </row>
    <row r="160" spans="1:5" ht="63.75">
      <c r="A160" s="36" t="s">
        <v>62</v>
      </c>
      <c r="E160" s="37" t="s">
        <v>6074</v>
      </c>
    </row>
    <row r="161" spans="1:5" ht="331.5">
      <c r="A161" t="s">
        <v>63</v>
      </c>
      <c r="E161" s="35" t="s">
        <v>4736</v>
      </c>
    </row>
    <row r="162" spans="1:18" ht="12.75" customHeight="1">
      <c r="A162" s="6" t="s">
        <v>53</v>
      </c>
      <c s="6"/>
      <c s="39" t="s">
        <v>3281</v>
      </c>
      <c s="6"/>
      <c s="27" t="s">
        <v>4737</v>
      </c>
      <c s="6"/>
      <c s="6"/>
      <c s="6"/>
      <c s="40">
        <f>0+Q162</f>
      </c>
      <c r="O162">
        <f>0+R162</f>
      </c>
      <c r="Q162">
        <f>0+I163+I167+I171+I175</f>
      </c>
      <c>
        <f>0+O163+O167+O171+O175</f>
      </c>
    </row>
    <row r="163" spans="1:16" ht="25.5">
      <c r="A163" s="24" t="s">
        <v>56</v>
      </c>
      <c s="29" t="s">
        <v>270</v>
      </c>
      <c s="29" t="s">
        <v>3283</v>
      </c>
      <c s="24" t="s">
        <v>58</v>
      </c>
      <c s="30" t="s">
        <v>3284</v>
      </c>
      <c s="31" t="s">
        <v>936</v>
      </c>
      <c s="32">
        <v>227.577</v>
      </c>
      <c s="33">
        <v>0</v>
      </c>
      <c s="33">
        <f>ROUND(ROUND(H163,2)*ROUND(G163,3),2)</f>
      </c>
      <c r="O163">
        <f>(I163*21)/100</f>
      </c>
      <c t="s">
        <v>33</v>
      </c>
    </row>
    <row r="164" spans="1:5" ht="12.75">
      <c r="A164" s="34" t="s">
        <v>61</v>
      </c>
      <c r="E164" s="35" t="s">
        <v>58</v>
      </c>
    </row>
    <row r="165" spans="1:5" ht="76.5">
      <c r="A165" s="36" t="s">
        <v>62</v>
      </c>
      <c r="E165" s="37" t="s">
        <v>6075</v>
      </c>
    </row>
    <row r="166" spans="1:5" ht="191.25">
      <c r="A166" t="s">
        <v>63</v>
      </c>
      <c r="E166" s="35" t="s">
        <v>4741</v>
      </c>
    </row>
    <row r="167" spans="1:16" ht="25.5">
      <c r="A167" s="24" t="s">
        <v>56</v>
      </c>
      <c s="29" t="s">
        <v>273</v>
      </c>
      <c s="29" t="s">
        <v>4738</v>
      </c>
      <c s="24" t="s">
        <v>58</v>
      </c>
      <c s="30" t="s">
        <v>4739</v>
      </c>
      <c s="31" t="s">
        <v>936</v>
      </c>
      <c s="32">
        <v>296.881</v>
      </c>
      <c s="33">
        <v>0</v>
      </c>
      <c s="33">
        <f>ROUND(ROUND(H167,2)*ROUND(G167,3),2)</f>
      </c>
      <c r="O167">
        <f>(I167*21)/100</f>
      </c>
      <c t="s">
        <v>33</v>
      </c>
    </row>
    <row r="168" spans="1:5" ht="12.75">
      <c r="A168" s="34" t="s">
        <v>61</v>
      </c>
      <c r="E168" s="35" t="s">
        <v>58</v>
      </c>
    </row>
    <row r="169" spans="1:5" ht="127.5">
      <c r="A169" s="36" t="s">
        <v>62</v>
      </c>
      <c r="E169" s="37" t="s">
        <v>6076</v>
      </c>
    </row>
    <row r="170" spans="1:5" ht="191.25">
      <c r="A170" t="s">
        <v>63</v>
      </c>
      <c r="E170" s="35" t="s">
        <v>4741</v>
      </c>
    </row>
    <row r="171" spans="1:16" ht="12.75">
      <c r="A171" s="24" t="s">
        <v>56</v>
      </c>
      <c s="29" t="s">
        <v>276</v>
      </c>
      <c s="29" t="s">
        <v>4742</v>
      </c>
      <c s="24" t="s">
        <v>58</v>
      </c>
      <c s="30" t="s">
        <v>4743</v>
      </c>
      <c s="31" t="s">
        <v>936</v>
      </c>
      <c s="32">
        <v>76.536</v>
      </c>
      <c s="33">
        <v>0</v>
      </c>
      <c s="33">
        <f>ROUND(ROUND(H171,2)*ROUND(G171,3),2)</f>
      </c>
      <c r="O171">
        <f>(I171*21)/100</f>
      </c>
      <c t="s">
        <v>33</v>
      </c>
    </row>
    <row r="172" spans="1:5" ht="12.75">
      <c r="A172" s="34" t="s">
        <v>61</v>
      </c>
      <c r="E172" s="35" t="s">
        <v>58</v>
      </c>
    </row>
    <row r="173" spans="1:5" ht="63.75">
      <c r="A173" s="36" t="s">
        <v>62</v>
      </c>
      <c r="E173" s="37" t="s">
        <v>6077</v>
      </c>
    </row>
    <row r="174" spans="1:5" ht="38.25">
      <c r="A174" t="s">
        <v>63</v>
      </c>
      <c r="E174" s="35" t="s">
        <v>4745</v>
      </c>
    </row>
    <row r="175" spans="1:16" ht="12.75">
      <c r="A175" s="24" t="s">
        <v>56</v>
      </c>
      <c s="29" t="s">
        <v>279</v>
      </c>
      <c s="29" t="s">
        <v>4746</v>
      </c>
      <c s="24" t="s">
        <v>58</v>
      </c>
      <c s="30" t="s">
        <v>4747</v>
      </c>
      <c s="31" t="s">
        <v>936</v>
      </c>
      <c s="32">
        <v>405.593</v>
      </c>
      <c s="33">
        <v>0</v>
      </c>
      <c s="33">
        <f>ROUND(ROUND(H175,2)*ROUND(G175,3),2)</f>
      </c>
      <c r="O175">
        <f>(I175*21)/100</f>
      </c>
      <c t="s">
        <v>33</v>
      </c>
    </row>
    <row r="176" spans="1:5" ht="12.75">
      <c r="A176" s="34" t="s">
        <v>61</v>
      </c>
      <c r="E176" s="35" t="s">
        <v>58</v>
      </c>
    </row>
    <row r="177" spans="1:5" ht="191.25">
      <c r="A177" s="36" t="s">
        <v>62</v>
      </c>
      <c r="E177" s="37" t="s">
        <v>6078</v>
      </c>
    </row>
    <row r="178" spans="1:5" ht="38.25">
      <c r="A178" t="s">
        <v>63</v>
      </c>
      <c r="E178" s="35" t="s">
        <v>4745</v>
      </c>
    </row>
    <row r="179" spans="1:18" ht="12.75" customHeight="1">
      <c r="A179" s="6" t="s">
        <v>53</v>
      </c>
      <c s="6"/>
      <c s="39" t="s">
        <v>4749</v>
      </c>
      <c s="6"/>
      <c s="27" t="s">
        <v>4750</v>
      </c>
      <c s="6"/>
      <c s="6"/>
      <c s="6"/>
      <c s="40">
        <f>0+Q179</f>
      </c>
      <c r="O179">
        <f>0+R179</f>
      </c>
      <c r="Q179">
        <f>0+I180</f>
      </c>
      <c>
        <f>0+O180</f>
      </c>
    </row>
    <row r="180" spans="1:16" ht="25.5">
      <c r="A180" s="24" t="s">
        <v>56</v>
      </c>
      <c s="29" t="s">
        <v>338</v>
      </c>
      <c s="29" t="s">
        <v>4751</v>
      </c>
      <c s="24" t="s">
        <v>58</v>
      </c>
      <c s="30" t="s">
        <v>4752</v>
      </c>
      <c s="31" t="s">
        <v>936</v>
      </c>
      <c s="32">
        <v>49.908</v>
      </c>
      <c s="33">
        <v>0</v>
      </c>
      <c s="33">
        <f>ROUND(ROUND(H180,2)*ROUND(G180,3),2)</f>
      </c>
      <c r="O180">
        <f>(I180*21)/100</f>
      </c>
      <c t="s">
        <v>33</v>
      </c>
    </row>
    <row r="181" spans="1:5" ht="12.75">
      <c r="A181" s="34" t="s">
        <v>61</v>
      </c>
      <c r="E181" s="35" t="s">
        <v>58</v>
      </c>
    </row>
    <row r="182" spans="1:5" ht="51">
      <c r="A182" s="36" t="s">
        <v>62</v>
      </c>
      <c r="E182" s="37" t="s">
        <v>6079</v>
      </c>
    </row>
    <row r="183" spans="1:5" ht="76.5">
      <c r="A183" t="s">
        <v>63</v>
      </c>
      <c r="E183" s="35" t="s">
        <v>4754</v>
      </c>
    </row>
    <row r="184" spans="1:18" ht="12.75" customHeight="1">
      <c r="A184" s="6" t="s">
        <v>53</v>
      </c>
      <c s="6"/>
      <c s="39" t="s">
        <v>4755</v>
      </c>
      <c s="6"/>
      <c s="27" t="s">
        <v>1919</v>
      </c>
      <c s="6"/>
      <c s="6"/>
      <c s="6"/>
      <c s="40">
        <f>0+Q184</f>
      </c>
      <c r="O184">
        <f>0+R184</f>
      </c>
      <c r="Q184">
        <f>0+I185</f>
      </c>
      <c>
        <f>0+O185</f>
      </c>
    </row>
    <row r="185" spans="1:16" ht="12.75">
      <c r="A185" s="24" t="s">
        <v>56</v>
      </c>
      <c s="29" t="s">
        <v>165</v>
      </c>
      <c s="29" t="s">
        <v>4756</v>
      </c>
      <c s="24" t="s">
        <v>58</v>
      </c>
      <c s="30" t="s">
        <v>4757</v>
      </c>
      <c s="31" t="s">
        <v>98</v>
      </c>
      <c s="32">
        <v>2</v>
      </c>
      <c s="33">
        <v>0</v>
      </c>
      <c s="33">
        <f>ROUND(ROUND(H185,2)*ROUND(G185,3),2)</f>
      </c>
      <c r="O185">
        <f>(I185*21)/100</f>
      </c>
      <c t="s">
        <v>33</v>
      </c>
    </row>
    <row r="186" spans="1:5" ht="12.75">
      <c r="A186" s="34" t="s">
        <v>61</v>
      </c>
      <c r="E186" s="35" t="s">
        <v>58</v>
      </c>
    </row>
    <row r="187" spans="1:5" ht="38.25">
      <c r="A187" s="36" t="s">
        <v>62</v>
      </c>
      <c r="E187" s="37" t="s">
        <v>6080</v>
      </c>
    </row>
    <row r="188" spans="1:5" ht="89.25">
      <c r="A188" t="s">
        <v>63</v>
      </c>
      <c r="E188" s="35" t="s">
        <v>4759</v>
      </c>
    </row>
    <row r="189" spans="1:18" ht="12.75" customHeight="1">
      <c r="A189" s="6" t="s">
        <v>53</v>
      </c>
      <c s="6"/>
      <c s="39" t="s">
        <v>219</v>
      </c>
      <c s="6"/>
      <c s="27" t="s">
        <v>3287</v>
      </c>
      <c s="6"/>
      <c s="6"/>
      <c s="6"/>
      <c s="40">
        <f>0+Q189</f>
      </c>
      <c r="O189">
        <f>0+R189</f>
      </c>
      <c r="Q189">
        <f>0+I190</f>
      </c>
      <c>
        <f>0+O190</f>
      </c>
    </row>
    <row r="190" spans="1:16" ht="12.75">
      <c r="A190" s="24" t="s">
        <v>56</v>
      </c>
      <c s="29" t="s">
        <v>282</v>
      </c>
      <c s="29" t="s">
        <v>4760</v>
      </c>
      <c s="24" t="s">
        <v>58</v>
      </c>
      <c s="30" t="s">
        <v>4761</v>
      </c>
      <c s="31" t="s">
        <v>60</v>
      </c>
      <c s="32">
        <v>12</v>
      </c>
      <c s="33">
        <v>0</v>
      </c>
      <c s="33">
        <f>ROUND(ROUND(H190,2)*ROUND(G190,3),2)</f>
      </c>
      <c r="O190">
        <f>(I190*21)/100</f>
      </c>
      <c t="s">
        <v>33</v>
      </c>
    </row>
    <row r="191" spans="1:5" ht="12.75">
      <c r="A191" s="34" t="s">
        <v>61</v>
      </c>
      <c r="E191" s="35" t="s">
        <v>58</v>
      </c>
    </row>
    <row r="192" spans="1:5" ht="38.25">
      <c r="A192" s="36" t="s">
        <v>62</v>
      </c>
      <c r="E192" s="37" t="s">
        <v>6081</v>
      </c>
    </row>
    <row r="193" spans="1:5" ht="242.25">
      <c r="A193" t="s">
        <v>63</v>
      </c>
      <c r="E193" s="35" t="s">
        <v>4569</v>
      </c>
    </row>
    <row r="194" spans="1:18" ht="12.75" customHeight="1">
      <c r="A194" s="6" t="s">
        <v>53</v>
      </c>
      <c s="6"/>
      <c s="39" t="s">
        <v>402</v>
      </c>
      <c s="6"/>
      <c s="27" t="s">
        <v>4124</v>
      </c>
      <c s="6"/>
      <c s="6"/>
      <c s="6"/>
      <c s="40">
        <f>0+Q194</f>
      </c>
      <c r="O194">
        <f>0+R194</f>
      </c>
      <c r="Q194">
        <f>0+I195+I199+I203+I207+I211+I215+I219+I223</f>
      </c>
      <c>
        <f>0+O195+O199+O203+O207+O211+O215+O219+O223</f>
      </c>
    </row>
    <row r="195" spans="1:16" ht="12.75">
      <c r="A195" s="24" t="s">
        <v>56</v>
      </c>
      <c s="29" t="s">
        <v>421</v>
      </c>
      <c s="29" t="s">
        <v>4767</v>
      </c>
      <c s="24" t="s">
        <v>58</v>
      </c>
      <c s="30" t="s">
        <v>4768</v>
      </c>
      <c s="31" t="s">
        <v>60</v>
      </c>
      <c s="32">
        <v>14.6</v>
      </c>
      <c s="33">
        <v>0</v>
      </c>
      <c s="33">
        <f>ROUND(ROUND(H195,2)*ROUND(G195,3),2)</f>
      </c>
      <c r="O195">
        <f>(I195*21)/100</f>
      </c>
      <c t="s">
        <v>33</v>
      </c>
    </row>
    <row r="196" spans="1:5" ht="12.75">
      <c r="A196" s="34" t="s">
        <v>61</v>
      </c>
      <c r="E196" s="35" t="s">
        <v>58</v>
      </c>
    </row>
    <row r="197" spans="1:5" ht="12.75">
      <c r="A197" s="36" t="s">
        <v>62</v>
      </c>
      <c r="E197" s="37" t="s">
        <v>6082</v>
      </c>
    </row>
    <row r="198" spans="1:5" ht="38.25">
      <c r="A198" t="s">
        <v>63</v>
      </c>
      <c r="E198" s="35" t="s">
        <v>4770</v>
      </c>
    </row>
    <row r="199" spans="1:16" ht="12.75">
      <c r="A199" s="24" t="s">
        <v>56</v>
      </c>
      <c s="29" t="s">
        <v>285</v>
      </c>
      <c s="29" t="s">
        <v>4967</v>
      </c>
      <c s="24" t="s">
        <v>58</v>
      </c>
      <c s="30" t="s">
        <v>4968</v>
      </c>
      <c s="31" t="s">
        <v>98</v>
      </c>
      <c s="32">
        <v>4</v>
      </c>
      <c s="33">
        <v>0</v>
      </c>
      <c s="33">
        <f>ROUND(ROUND(H199,2)*ROUND(G199,3),2)</f>
      </c>
      <c r="O199">
        <f>(I199*21)/100</f>
      </c>
      <c t="s">
        <v>33</v>
      </c>
    </row>
    <row r="200" spans="1:5" ht="12.75">
      <c r="A200" s="34" t="s">
        <v>61</v>
      </c>
      <c r="E200" s="35" t="s">
        <v>58</v>
      </c>
    </row>
    <row r="201" spans="1:5" ht="38.25">
      <c r="A201" s="36" t="s">
        <v>62</v>
      </c>
      <c r="E201" s="37" t="s">
        <v>6083</v>
      </c>
    </row>
    <row r="202" spans="1:5" ht="38.25">
      <c r="A202" t="s">
        <v>63</v>
      </c>
      <c r="E202" s="35" t="s">
        <v>5297</v>
      </c>
    </row>
    <row r="203" spans="1:16" ht="12.75">
      <c r="A203" s="24" t="s">
        <v>56</v>
      </c>
      <c s="29" t="s">
        <v>110</v>
      </c>
      <c s="29" t="s">
        <v>3400</v>
      </c>
      <c s="24" t="s">
        <v>58</v>
      </c>
      <c s="30" t="s">
        <v>3401</v>
      </c>
      <c s="31" t="s">
        <v>60</v>
      </c>
      <c s="32">
        <v>14.85</v>
      </c>
      <c s="33">
        <v>0</v>
      </c>
      <c s="33">
        <f>ROUND(ROUND(H203,2)*ROUND(G203,3),2)</f>
      </c>
      <c r="O203">
        <f>(I203*21)/100</f>
      </c>
      <c t="s">
        <v>33</v>
      </c>
    </row>
    <row r="204" spans="1:5" ht="12.75">
      <c r="A204" s="34" t="s">
        <v>61</v>
      </c>
      <c r="E204" s="35" t="s">
        <v>58</v>
      </c>
    </row>
    <row r="205" spans="1:5" ht="38.25">
      <c r="A205" s="36" t="s">
        <v>62</v>
      </c>
      <c r="E205" s="37" t="s">
        <v>6084</v>
      </c>
    </row>
    <row r="206" spans="1:5" ht="51">
      <c r="A206" t="s">
        <v>63</v>
      </c>
      <c r="E206" s="35" t="s">
        <v>4247</v>
      </c>
    </row>
    <row r="207" spans="1:16" ht="12.75">
      <c r="A207" s="24" t="s">
        <v>56</v>
      </c>
      <c s="29" t="s">
        <v>113</v>
      </c>
      <c s="29" t="s">
        <v>3316</v>
      </c>
      <c s="24" t="s">
        <v>58</v>
      </c>
      <c s="30" t="s">
        <v>3317</v>
      </c>
      <c s="31" t="s">
        <v>60</v>
      </c>
      <c s="32">
        <v>10.5</v>
      </c>
      <c s="33">
        <v>0</v>
      </c>
      <c s="33">
        <f>ROUND(ROUND(H207,2)*ROUND(G207,3),2)</f>
      </c>
      <c r="O207">
        <f>(I207*21)/100</f>
      </c>
      <c t="s">
        <v>33</v>
      </c>
    </row>
    <row r="208" spans="1:5" ht="12.75">
      <c r="A208" s="34" t="s">
        <v>61</v>
      </c>
      <c r="E208" s="35" t="s">
        <v>58</v>
      </c>
    </row>
    <row r="209" spans="1:5" ht="38.25">
      <c r="A209" s="36" t="s">
        <v>62</v>
      </c>
      <c r="E209" s="37" t="s">
        <v>6085</v>
      </c>
    </row>
    <row r="210" spans="1:5" ht="89.25">
      <c r="A210" t="s">
        <v>63</v>
      </c>
      <c r="E210" s="35" t="s">
        <v>6086</v>
      </c>
    </row>
    <row r="211" spans="1:16" ht="12.75">
      <c r="A211" s="24" t="s">
        <v>56</v>
      </c>
      <c s="29" t="s">
        <v>288</v>
      </c>
      <c s="29" t="s">
        <v>5308</v>
      </c>
      <c s="24" t="s">
        <v>58</v>
      </c>
      <c s="30" t="s">
        <v>5309</v>
      </c>
      <c s="31" t="s">
        <v>501</v>
      </c>
      <c s="32">
        <v>61.858</v>
      </c>
      <c s="33">
        <v>0</v>
      </c>
      <c s="33">
        <f>ROUND(ROUND(H211,2)*ROUND(G211,3),2)</f>
      </c>
      <c r="O211">
        <f>(I211*21)/100</f>
      </c>
      <c t="s">
        <v>33</v>
      </c>
    </row>
    <row r="212" spans="1:5" ht="12.75">
      <c r="A212" s="34" t="s">
        <v>61</v>
      </c>
      <c r="E212" s="35" t="s">
        <v>58</v>
      </c>
    </row>
    <row r="213" spans="1:5" ht="38.25">
      <c r="A213" s="36" t="s">
        <v>62</v>
      </c>
      <c r="E213" s="37" t="s">
        <v>6087</v>
      </c>
    </row>
    <row r="214" spans="1:5" ht="357">
      <c r="A214" t="s">
        <v>63</v>
      </c>
      <c r="E214" s="35" t="s">
        <v>5311</v>
      </c>
    </row>
    <row r="215" spans="1:16" ht="12.75">
      <c r="A215" s="24" t="s">
        <v>56</v>
      </c>
      <c s="29" t="s">
        <v>291</v>
      </c>
      <c s="29" t="s">
        <v>6088</v>
      </c>
      <c s="24" t="s">
        <v>58</v>
      </c>
      <c s="30" t="s">
        <v>6089</v>
      </c>
      <c s="31" t="s">
        <v>501</v>
      </c>
      <c s="32">
        <v>3.16</v>
      </c>
      <c s="33">
        <v>0</v>
      </c>
      <c s="33">
        <f>ROUND(ROUND(H215,2)*ROUND(G215,3),2)</f>
      </c>
      <c r="O215">
        <f>(I215*21)/100</f>
      </c>
      <c t="s">
        <v>33</v>
      </c>
    </row>
    <row r="216" spans="1:5" ht="12.75">
      <c r="A216" s="34" t="s">
        <v>61</v>
      </c>
      <c r="E216" s="35" t="s">
        <v>58</v>
      </c>
    </row>
    <row r="217" spans="1:5" ht="38.25">
      <c r="A217" s="36" t="s">
        <v>62</v>
      </c>
      <c r="E217" s="37" t="s">
        <v>6090</v>
      </c>
    </row>
    <row r="218" spans="1:5" ht="357">
      <c r="A218" t="s">
        <v>63</v>
      </c>
      <c r="E218" s="35" t="s">
        <v>5311</v>
      </c>
    </row>
    <row r="219" spans="1:16" ht="12.75">
      <c r="A219" s="24" t="s">
        <v>56</v>
      </c>
      <c s="29" t="s">
        <v>168</v>
      </c>
      <c s="29" t="s">
        <v>6091</v>
      </c>
      <c s="24" t="s">
        <v>58</v>
      </c>
      <c s="30" t="s">
        <v>5785</v>
      </c>
      <c s="31" t="s">
        <v>98</v>
      </c>
      <c s="32">
        <v>1</v>
      </c>
      <c s="33">
        <v>0</v>
      </c>
      <c s="33">
        <f>ROUND(ROUND(H219,2)*ROUND(G219,3),2)</f>
      </c>
      <c r="O219">
        <f>(I219*21)/100</f>
      </c>
      <c t="s">
        <v>33</v>
      </c>
    </row>
    <row r="220" spans="1:5" ht="12.75">
      <c r="A220" s="34" t="s">
        <v>61</v>
      </c>
      <c r="E220" s="35" t="s">
        <v>58</v>
      </c>
    </row>
    <row r="221" spans="1:5" ht="38.25">
      <c r="A221" s="36" t="s">
        <v>62</v>
      </c>
      <c r="E221" s="37" t="s">
        <v>6092</v>
      </c>
    </row>
    <row r="222" spans="1:5" ht="12.75">
      <c r="A222" t="s">
        <v>63</v>
      </c>
      <c r="E222" s="35" t="s">
        <v>5787</v>
      </c>
    </row>
    <row r="223" spans="1:16" ht="12.75">
      <c r="A223" s="24" t="s">
        <v>56</v>
      </c>
      <c s="29" t="s">
        <v>341</v>
      </c>
      <c s="29" t="s">
        <v>4771</v>
      </c>
      <c s="24" t="s">
        <v>58</v>
      </c>
      <c s="30" t="s">
        <v>4772</v>
      </c>
      <c s="31" t="s">
        <v>98</v>
      </c>
      <c s="32">
        <v>2</v>
      </c>
      <c s="33">
        <v>0</v>
      </c>
      <c s="33">
        <f>ROUND(ROUND(H223,2)*ROUND(G223,3),2)</f>
      </c>
      <c r="O223">
        <f>(I223*21)/100</f>
      </c>
      <c t="s">
        <v>33</v>
      </c>
    </row>
    <row r="224" spans="1:5" ht="12.75">
      <c r="A224" s="34" t="s">
        <v>61</v>
      </c>
      <c r="E224" s="35" t="s">
        <v>58</v>
      </c>
    </row>
    <row r="225" spans="1:5" ht="51">
      <c r="A225" s="36" t="s">
        <v>62</v>
      </c>
      <c r="E225" s="37" t="s">
        <v>5788</v>
      </c>
    </row>
    <row r="226" spans="1:5" ht="25.5">
      <c r="A226" t="s">
        <v>63</v>
      </c>
      <c r="E226" s="35" t="s">
        <v>4774</v>
      </c>
    </row>
    <row r="227" spans="1:18" ht="12.75" customHeight="1">
      <c r="A227" s="6" t="s">
        <v>53</v>
      </c>
      <c s="6"/>
      <c s="39" t="s">
        <v>125</v>
      </c>
      <c s="6"/>
      <c s="27" t="s">
        <v>4147</v>
      </c>
      <c s="6"/>
      <c s="6"/>
      <c s="6"/>
      <c s="40">
        <f>0+Q227</f>
      </c>
      <c r="O227">
        <f>0+R227</f>
      </c>
      <c r="Q227">
        <f>0+I228+I232</f>
      </c>
      <c>
        <f>0+O228+O232</f>
      </c>
    </row>
    <row r="228" spans="1:16" ht="12.75">
      <c r="A228" s="24" t="s">
        <v>56</v>
      </c>
      <c s="29" t="s">
        <v>294</v>
      </c>
      <c s="29" t="s">
        <v>3520</v>
      </c>
      <c s="24" t="s">
        <v>58</v>
      </c>
      <c s="30" t="s">
        <v>3521</v>
      </c>
      <c s="31" t="s">
        <v>525</v>
      </c>
      <c s="32">
        <v>208.35</v>
      </c>
      <c s="33">
        <v>0</v>
      </c>
      <c s="33">
        <f>ROUND(ROUND(H228,2)*ROUND(G228,3),2)</f>
      </c>
      <c r="O228">
        <f>(I228*21)/100</f>
      </c>
      <c t="s">
        <v>33</v>
      </c>
    </row>
    <row r="229" spans="1:5" ht="12.75">
      <c r="A229" s="34" t="s">
        <v>61</v>
      </c>
      <c r="E229" s="35" t="s">
        <v>58</v>
      </c>
    </row>
    <row r="230" spans="1:5" ht="38.25">
      <c r="A230" s="36" t="s">
        <v>62</v>
      </c>
      <c r="E230" s="37" t="s">
        <v>6093</v>
      </c>
    </row>
    <row r="231" spans="1:5" ht="114.75">
      <c r="A231" t="s">
        <v>63</v>
      </c>
      <c r="E231" s="35" t="s">
        <v>4267</v>
      </c>
    </row>
    <row r="232" spans="1:16" ht="12.75">
      <c r="A232" s="24" t="s">
        <v>56</v>
      </c>
      <c s="29" t="s">
        <v>298</v>
      </c>
      <c s="29" t="s">
        <v>3323</v>
      </c>
      <c s="24" t="s">
        <v>58</v>
      </c>
      <c s="30" t="s">
        <v>3324</v>
      </c>
      <c s="31" t="s">
        <v>525</v>
      </c>
      <c s="32">
        <v>35.412</v>
      </c>
      <c s="33">
        <v>0</v>
      </c>
      <c s="33">
        <f>ROUND(ROUND(H232,2)*ROUND(G232,3),2)</f>
      </c>
      <c r="O232">
        <f>(I232*21)/100</f>
      </c>
      <c t="s">
        <v>33</v>
      </c>
    </row>
    <row r="233" spans="1:5" ht="12.75">
      <c r="A233" s="34" t="s">
        <v>61</v>
      </c>
      <c r="E233" s="35" t="s">
        <v>58</v>
      </c>
    </row>
    <row r="234" spans="1:5" ht="38.25">
      <c r="A234" s="36" t="s">
        <v>62</v>
      </c>
      <c r="E234" s="37" t="s">
        <v>6094</v>
      </c>
    </row>
    <row r="235" spans="1:5" ht="114.75">
      <c r="A235" t="s">
        <v>63</v>
      </c>
      <c r="E235" s="35" t="s">
        <v>4267</v>
      </c>
    </row>
    <row r="236" spans="1:18" ht="12.75" customHeight="1">
      <c r="A236" s="6" t="s">
        <v>53</v>
      </c>
      <c s="6"/>
      <c s="39" t="s">
        <v>902</v>
      </c>
      <c s="6"/>
      <c s="27" t="s">
        <v>903</v>
      </c>
      <c s="6"/>
      <c s="6"/>
      <c s="6"/>
      <c s="40">
        <f>0+Q236</f>
      </c>
      <c r="O236">
        <f>0+R236</f>
      </c>
      <c r="Q236">
        <f>0+I237+I241+I245+I249</f>
      </c>
      <c>
        <f>0+O237+O241+O245+O249</f>
      </c>
    </row>
    <row r="237" spans="1:16" ht="25.5">
      <c r="A237" s="24" t="s">
        <v>56</v>
      </c>
      <c s="29" t="s">
        <v>301</v>
      </c>
      <c s="29" t="s">
        <v>904</v>
      </c>
      <c s="24" t="s">
        <v>58</v>
      </c>
      <c s="30" t="s">
        <v>4785</v>
      </c>
      <c s="31" t="s">
        <v>906</v>
      </c>
      <c s="32">
        <v>108.061</v>
      </c>
      <c s="33">
        <v>0</v>
      </c>
      <c s="33">
        <f>ROUND(ROUND(H237,2)*ROUND(G237,3),2)</f>
      </c>
      <c r="O237">
        <f>(I237*21)/100</f>
      </c>
      <c t="s">
        <v>33</v>
      </c>
    </row>
    <row r="238" spans="1:5" ht="12.75">
      <c r="A238" s="34" t="s">
        <v>61</v>
      </c>
      <c r="E238" s="35" t="s">
        <v>58</v>
      </c>
    </row>
    <row r="239" spans="1:5" ht="12.75">
      <c r="A239" s="36" t="s">
        <v>62</v>
      </c>
      <c r="E239" s="37" t="s">
        <v>6095</v>
      </c>
    </row>
    <row r="240" spans="1:5" ht="178.5">
      <c r="A240" t="s">
        <v>63</v>
      </c>
      <c r="E240" s="35" t="s">
        <v>4787</v>
      </c>
    </row>
    <row r="241" spans="1:16" ht="25.5">
      <c r="A241" s="24" t="s">
        <v>56</v>
      </c>
      <c s="29" t="s">
        <v>304</v>
      </c>
      <c s="29" t="s">
        <v>910</v>
      </c>
      <c s="24" t="s">
        <v>58</v>
      </c>
      <c s="30" t="s">
        <v>4788</v>
      </c>
      <c s="31" t="s">
        <v>906</v>
      </c>
      <c s="32">
        <v>84.989</v>
      </c>
      <c s="33">
        <v>0</v>
      </c>
      <c s="33">
        <f>ROUND(ROUND(H241,2)*ROUND(G241,3),2)</f>
      </c>
      <c r="O241">
        <f>(I241*21)/100</f>
      </c>
      <c t="s">
        <v>33</v>
      </c>
    </row>
    <row r="242" spans="1:5" ht="12.75">
      <c r="A242" s="34" t="s">
        <v>61</v>
      </c>
      <c r="E242" s="35" t="s">
        <v>58</v>
      </c>
    </row>
    <row r="243" spans="1:5" ht="12.75">
      <c r="A243" s="36" t="s">
        <v>62</v>
      </c>
      <c r="E243" s="37" t="s">
        <v>6096</v>
      </c>
    </row>
    <row r="244" spans="1:5" ht="178.5">
      <c r="A244" t="s">
        <v>63</v>
      </c>
      <c r="E244" s="35" t="s">
        <v>4787</v>
      </c>
    </row>
    <row r="245" spans="1:16" ht="25.5">
      <c r="A245" s="24" t="s">
        <v>56</v>
      </c>
      <c s="29" t="s">
        <v>307</v>
      </c>
      <c s="29" t="s">
        <v>3525</v>
      </c>
      <c s="24" t="s">
        <v>58</v>
      </c>
      <c s="30" t="s">
        <v>4790</v>
      </c>
      <c s="31" t="s">
        <v>906</v>
      </c>
      <c s="32">
        <v>520.875</v>
      </c>
      <c s="33">
        <v>0</v>
      </c>
      <c s="33">
        <f>ROUND(ROUND(H245,2)*ROUND(G245,3),2)</f>
      </c>
      <c r="O245">
        <f>(I245*21)/100</f>
      </c>
      <c t="s">
        <v>33</v>
      </c>
    </row>
    <row r="246" spans="1:5" ht="12.75">
      <c r="A246" s="34" t="s">
        <v>61</v>
      </c>
      <c r="E246" s="35" t="s">
        <v>58</v>
      </c>
    </row>
    <row r="247" spans="1:5" ht="12.75">
      <c r="A247" s="36" t="s">
        <v>62</v>
      </c>
      <c r="E247" s="37" t="s">
        <v>6097</v>
      </c>
    </row>
    <row r="248" spans="1:5" ht="178.5">
      <c r="A248" t="s">
        <v>63</v>
      </c>
      <c r="E248" s="35" t="s">
        <v>4787</v>
      </c>
    </row>
    <row r="249" spans="1:16" ht="25.5">
      <c r="A249" s="24" t="s">
        <v>56</v>
      </c>
      <c s="29" t="s">
        <v>310</v>
      </c>
      <c s="29" t="s">
        <v>2100</v>
      </c>
      <c s="24" t="s">
        <v>58</v>
      </c>
      <c s="30" t="s">
        <v>4792</v>
      </c>
      <c s="31" t="s">
        <v>906</v>
      </c>
      <c s="32">
        <v>0.429</v>
      </c>
      <c s="33">
        <v>0</v>
      </c>
      <c s="33">
        <f>ROUND(ROUND(H249,2)*ROUND(G249,3),2)</f>
      </c>
      <c r="O249">
        <f>(I249*21)/100</f>
      </c>
      <c t="s">
        <v>33</v>
      </c>
    </row>
    <row r="250" spans="1:5" ht="12.75">
      <c r="A250" s="34" t="s">
        <v>61</v>
      </c>
      <c r="E250" s="35" t="s">
        <v>58</v>
      </c>
    </row>
    <row r="251" spans="1:5" ht="12.75">
      <c r="A251" s="36" t="s">
        <v>62</v>
      </c>
      <c r="E251" s="37" t="s">
        <v>6098</v>
      </c>
    </row>
    <row r="252" spans="1:5" ht="178.5">
      <c r="A252" t="s">
        <v>63</v>
      </c>
      <c r="E252"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1.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0+O11+O44+O61+O74+O79+O84+O105+O118</f>
      </c>
      <c t="s">
        <v>32</v>
      </c>
    </row>
    <row r="3" spans="1:16" ht="15" customHeight="1">
      <c r="A3" t="s">
        <v>12</v>
      </c>
      <c s="12" t="s">
        <v>14</v>
      </c>
      <c s="13" t="s">
        <v>15</v>
      </c>
      <c s="1"/>
      <c s="14" t="s">
        <v>16</v>
      </c>
      <c s="1"/>
      <c s="9"/>
      <c s="8" t="s">
        <v>6099</v>
      </c>
      <c s="41">
        <f>0+I11+I44+I61+I74+I79+I84+I105+I118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6099</v>
      </c>
      <c s="6"/>
      <c s="18" t="s">
        <v>6100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3773</v>
      </c>
      <c s="24" t="s">
        <v>58</v>
      </c>
      <c s="30" t="s">
        <v>3774</v>
      </c>
      <c s="31" t="s">
        <v>525</v>
      </c>
      <c s="32">
        <v>10</v>
      </c>
      <c s="33">
        <v>0</v>
      </c>
      <c s="33">
        <f>ROUND(ROUND(H12,2)*ROUND(G12,3),2)</f>
      </c>
      <c r="O12">
        <f>(I12*21)/100</f>
      </c>
      <c t="s">
        <v>33</v>
      </c>
    </row>
    <row r="13" spans="1:5" ht="12.75">
      <c r="A13" s="34" t="s">
        <v>61</v>
      </c>
      <c r="E13" s="35" t="s">
        <v>3774</v>
      </c>
    </row>
    <row r="14" spans="1:5" ht="25.5">
      <c r="A14" s="36" t="s">
        <v>62</v>
      </c>
      <c r="E14" s="37" t="s">
        <v>5019</v>
      </c>
    </row>
    <row r="15" spans="1:5" ht="369.75">
      <c r="A15" t="s">
        <v>63</v>
      </c>
      <c r="E15" s="35" t="s">
        <v>3162</v>
      </c>
    </row>
    <row r="16" spans="1:16" ht="12.75">
      <c r="A16" s="24" t="s">
        <v>56</v>
      </c>
      <c s="29" t="s">
        <v>33</v>
      </c>
      <c s="29" t="s">
        <v>4803</v>
      </c>
      <c s="24" t="s">
        <v>58</v>
      </c>
      <c s="30" t="s">
        <v>4804</v>
      </c>
      <c s="31" t="s">
        <v>525</v>
      </c>
      <c s="32">
        <v>2</v>
      </c>
      <c s="33">
        <v>0</v>
      </c>
      <c s="33">
        <f>ROUND(ROUND(H16,2)*ROUND(G16,3),2)</f>
      </c>
      <c r="O16">
        <f>(I16*21)/100</f>
      </c>
      <c t="s">
        <v>33</v>
      </c>
    </row>
    <row r="17" spans="1:5" ht="12.75">
      <c r="A17" s="34" t="s">
        <v>61</v>
      </c>
      <c r="E17" s="35" t="s">
        <v>4804</v>
      </c>
    </row>
    <row r="18" spans="1:5" ht="25.5">
      <c r="A18" s="36" t="s">
        <v>62</v>
      </c>
      <c r="E18" s="37" t="s">
        <v>5070</v>
      </c>
    </row>
    <row r="19" spans="1:5" ht="25.5">
      <c r="A19" t="s">
        <v>63</v>
      </c>
      <c r="E19" s="35" t="s">
        <v>3437</v>
      </c>
    </row>
    <row r="20" spans="1:16" ht="12.75">
      <c r="A20" s="24" t="s">
        <v>56</v>
      </c>
      <c s="29" t="s">
        <v>32</v>
      </c>
      <c s="29" t="s">
        <v>732</v>
      </c>
      <c s="24" t="s">
        <v>58</v>
      </c>
      <c s="30" t="s">
        <v>733</v>
      </c>
      <c s="31" t="s">
        <v>525</v>
      </c>
      <c s="32">
        <v>100</v>
      </c>
      <c s="33">
        <v>0</v>
      </c>
      <c s="33">
        <f>ROUND(ROUND(H20,2)*ROUND(G20,3),2)</f>
      </c>
      <c r="O20">
        <f>(I20*21)/100</f>
      </c>
      <c t="s">
        <v>33</v>
      </c>
    </row>
    <row r="21" spans="1:5" ht="12.75">
      <c r="A21" s="34" t="s">
        <v>61</v>
      </c>
      <c r="E21" s="35" t="s">
        <v>733</v>
      </c>
    </row>
    <row r="22" spans="1:5" ht="25.5">
      <c r="A22" s="36" t="s">
        <v>62</v>
      </c>
      <c r="E22" s="37" t="s">
        <v>5110</v>
      </c>
    </row>
    <row r="23" spans="1:5" ht="318.75">
      <c r="A23" t="s">
        <v>63</v>
      </c>
      <c r="E23" s="35" t="s">
        <v>3175</v>
      </c>
    </row>
    <row r="24" spans="1:16" ht="12.75">
      <c r="A24" s="24" t="s">
        <v>56</v>
      </c>
      <c s="29" t="s">
        <v>43</v>
      </c>
      <c s="29" t="s">
        <v>736</v>
      </c>
      <c s="24" t="s">
        <v>58</v>
      </c>
      <c s="30" t="s">
        <v>737</v>
      </c>
      <c s="31" t="s">
        <v>525</v>
      </c>
      <c s="32">
        <v>3</v>
      </c>
      <c s="33">
        <v>0</v>
      </c>
      <c s="33">
        <f>ROUND(ROUND(H24,2)*ROUND(G24,3),2)</f>
      </c>
      <c r="O24">
        <f>(I24*21)/100</f>
      </c>
      <c t="s">
        <v>33</v>
      </c>
    </row>
    <row r="25" spans="1:5" ht="12.75">
      <c r="A25" s="34" t="s">
        <v>61</v>
      </c>
      <c r="E25" s="35" t="s">
        <v>737</v>
      </c>
    </row>
    <row r="26" spans="1:5" ht="25.5">
      <c r="A26" s="36" t="s">
        <v>62</v>
      </c>
      <c r="E26" s="37" t="s">
        <v>6101</v>
      </c>
    </row>
    <row r="27" spans="1:5" ht="318.75">
      <c r="A27" t="s">
        <v>63</v>
      </c>
      <c r="E27" s="35" t="s">
        <v>3175</v>
      </c>
    </row>
    <row r="28" spans="1:16" ht="12.75">
      <c r="A28" s="24" t="s">
        <v>56</v>
      </c>
      <c s="29" t="s">
        <v>45</v>
      </c>
      <c s="29" t="s">
        <v>3782</v>
      </c>
      <c s="24" t="s">
        <v>58</v>
      </c>
      <c s="30" t="s">
        <v>3783</v>
      </c>
      <c s="31" t="s">
        <v>525</v>
      </c>
      <c s="32">
        <v>20</v>
      </c>
      <c s="33">
        <v>0</v>
      </c>
      <c s="33">
        <f>ROUND(ROUND(H28,2)*ROUND(G28,3),2)</f>
      </c>
      <c r="O28">
        <f>(I28*21)/100</f>
      </c>
      <c t="s">
        <v>33</v>
      </c>
    </row>
    <row r="29" spans="1:5" ht="12.75">
      <c r="A29" s="34" t="s">
        <v>61</v>
      </c>
      <c r="E29" s="35" t="s">
        <v>3783</v>
      </c>
    </row>
    <row r="30" spans="1:5" ht="25.5">
      <c r="A30" s="36" t="s">
        <v>62</v>
      </c>
      <c r="E30" s="37" t="s">
        <v>4966</v>
      </c>
    </row>
    <row r="31" spans="1:5" ht="229.5">
      <c r="A31" t="s">
        <v>63</v>
      </c>
      <c r="E31" s="35" t="s">
        <v>3785</v>
      </c>
    </row>
    <row r="32" spans="1:16" ht="12.75">
      <c r="A32" s="24" t="s">
        <v>56</v>
      </c>
      <c s="29" t="s">
        <v>47</v>
      </c>
      <c s="29" t="s">
        <v>3194</v>
      </c>
      <c s="24" t="s">
        <v>58</v>
      </c>
      <c s="30" t="s">
        <v>3195</v>
      </c>
      <c s="31" t="s">
        <v>525</v>
      </c>
      <c s="32">
        <v>160</v>
      </c>
      <c s="33">
        <v>0</v>
      </c>
      <c s="33">
        <f>ROUND(ROUND(H32,2)*ROUND(G32,3),2)</f>
      </c>
      <c r="O32">
        <f>(I32*21)/100</f>
      </c>
      <c t="s">
        <v>33</v>
      </c>
    </row>
    <row r="33" spans="1:5" ht="12.75">
      <c r="A33" s="34" t="s">
        <v>61</v>
      </c>
      <c r="E33" s="35" t="s">
        <v>3195</v>
      </c>
    </row>
    <row r="34" spans="1:5" ht="25.5">
      <c r="A34" s="36" t="s">
        <v>62</v>
      </c>
      <c r="E34" s="37" t="s">
        <v>6102</v>
      </c>
    </row>
    <row r="35" spans="1:5" ht="293.25">
      <c r="A35" t="s">
        <v>63</v>
      </c>
      <c r="E35" s="35" t="s">
        <v>3198</v>
      </c>
    </row>
    <row r="36" spans="1:16" ht="12.75">
      <c r="A36" s="24" t="s">
        <v>56</v>
      </c>
      <c s="29" t="s">
        <v>452</v>
      </c>
      <c s="29" t="s">
        <v>3199</v>
      </c>
      <c s="24" t="s">
        <v>58</v>
      </c>
      <c s="30" t="s">
        <v>3200</v>
      </c>
      <c s="31" t="s">
        <v>936</v>
      </c>
      <c s="32">
        <v>110</v>
      </c>
      <c s="33">
        <v>0</v>
      </c>
      <c s="33">
        <f>ROUND(ROUND(H36,2)*ROUND(G36,3),2)</f>
      </c>
      <c r="O36">
        <f>(I36*21)/100</f>
      </c>
      <c t="s">
        <v>33</v>
      </c>
    </row>
    <row r="37" spans="1:5" ht="12.75">
      <c r="A37" s="34" t="s">
        <v>61</v>
      </c>
      <c r="E37" s="35" t="s">
        <v>3200</v>
      </c>
    </row>
    <row r="38" spans="1:5" ht="25.5">
      <c r="A38" s="36" t="s">
        <v>62</v>
      </c>
      <c r="E38" s="37" t="s">
        <v>6103</v>
      </c>
    </row>
    <row r="39" spans="1:5" ht="25.5">
      <c r="A39" t="s">
        <v>63</v>
      </c>
      <c r="E39" s="35" t="s">
        <v>3203</v>
      </c>
    </row>
    <row r="40" spans="1:16" ht="12.75">
      <c r="A40" s="24" t="s">
        <v>56</v>
      </c>
      <c s="29" t="s">
        <v>394</v>
      </c>
      <c s="29" t="s">
        <v>6104</v>
      </c>
      <c s="24" t="s">
        <v>58</v>
      </c>
      <c s="30" t="s">
        <v>6105</v>
      </c>
      <c s="31" t="s">
        <v>936</v>
      </c>
      <c s="32">
        <v>10</v>
      </c>
      <c s="33">
        <v>0</v>
      </c>
      <c s="33">
        <f>ROUND(ROUND(H40,2)*ROUND(G40,3),2)</f>
      </c>
      <c r="O40">
        <f>(I40*21)/100</f>
      </c>
      <c t="s">
        <v>33</v>
      </c>
    </row>
    <row r="41" spans="1:5" ht="12.75">
      <c r="A41" s="34" t="s">
        <v>61</v>
      </c>
      <c r="E41" s="35" t="s">
        <v>6105</v>
      </c>
    </row>
    <row r="42" spans="1:5" ht="25.5">
      <c r="A42" s="36" t="s">
        <v>62</v>
      </c>
      <c r="E42" s="37" t="s">
        <v>5019</v>
      </c>
    </row>
    <row r="43" spans="1:5" ht="12.75">
      <c r="A43" t="s">
        <v>63</v>
      </c>
      <c r="E43" s="35" t="s">
        <v>2958</v>
      </c>
    </row>
    <row r="44" spans="1:18" ht="12.75" customHeight="1">
      <c r="A44" s="6" t="s">
        <v>53</v>
      </c>
      <c s="6"/>
      <c s="39" t="s">
        <v>33</v>
      </c>
      <c s="6"/>
      <c s="27" t="s">
        <v>3213</v>
      </c>
      <c s="6"/>
      <c s="6"/>
      <c s="6"/>
      <c s="40">
        <f>0+Q44</f>
      </c>
      <c r="O44">
        <f>0+R44</f>
      </c>
      <c r="Q44">
        <f>0+I45+I49+I53+I57</f>
      </c>
      <c>
        <f>0+O45+O49+O53+O57</f>
      </c>
    </row>
    <row r="45" spans="1:16" ht="12.75">
      <c r="A45" s="24" t="s">
        <v>56</v>
      </c>
      <c s="29" t="s">
        <v>50</v>
      </c>
      <c s="29" t="s">
        <v>5829</v>
      </c>
      <c s="24" t="s">
        <v>58</v>
      </c>
      <c s="30" t="s">
        <v>5830</v>
      </c>
      <c s="31" t="s">
        <v>525</v>
      </c>
      <c s="32">
        <v>11</v>
      </c>
      <c s="33">
        <v>0</v>
      </c>
      <c s="33">
        <f>ROUND(ROUND(H45,2)*ROUND(G45,3),2)</f>
      </c>
      <c r="O45">
        <f>(I45*21)/100</f>
      </c>
      <c t="s">
        <v>33</v>
      </c>
    </row>
    <row r="46" spans="1:5" ht="12.75">
      <c r="A46" s="34" t="s">
        <v>61</v>
      </c>
      <c r="E46" s="35" t="s">
        <v>5830</v>
      </c>
    </row>
    <row r="47" spans="1:5" ht="25.5">
      <c r="A47" s="36" t="s">
        <v>62</v>
      </c>
      <c r="E47" s="37" t="s">
        <v>6106</v>
      </c>
    </row>
    <row r="48" spans="1:5" ht="38.25">
      <c r="A48" t="s">
        <v>63</v>
      </c>
      <c r="E48" s="35" t="s">
        <v>3250</v>
      </c>
    </row>
    <row r="49" spans="1:16" ht="12.75">
      <c r="A49" s="24" t="s">
        <v>56</v>
      </c>
      <c s="29" t="s">
        <v>52</v>
      </c>
      <c s="29" t="s">
        <v>5613</v>
      </c>
      <c s="24" t="s">
        <v>58</v>
      </c>
      <c s="30" t="s">
        <v>6107</v>
      </c>
      <c s="31" t="s">
        <v>525</v>
      </c>
      <c s="32">
        <v>2.4</v>
      </c>
      <c s="33">
        <v>0</v>
      </c>
      <c s="33">
        <f>ROUND(ROUND(H49,2)*ROUND(G49,3),2)</f>
      </c>
      <c r="O49">
        <f>(I49*21)/100</f>
      </c>
      <c t="s">
        <v>33</v>
      </c>
    </row>
    <row r="50" spans="1:5" ht="12.75">
      <c r="A50" s="34" t="s">
        <v>61</v>
      </c>
      <c r="E50" s="35" t="s">
        <v>6107</v>
      </c>
    </row>
    <row r="51" spans="1:5" ht="38.25">
      <c r="A51" s="36" t="s">
        <v>62</v>
      </c>
      <c r="E51" s="37" t="s">
        <v>6108</v>
      </c>
    </row>
    <row r="52" spans="1:5" ht="369.75">
      <c r="A52" t="s">
        <v>63</v>
      </c>
      <c r="E52" s="35" t="s">
        <v>3236</v>
      </c>
    </row>
    <row r="53" spans="1:16" ht="12.75">
      <c r="A53" s="24" t="s">
        <v>56</v>
      </c>
      <c s="29" t="s">
        <v>67</v>
      </c>
      <c s="29" t="s">
        <v>4851</v>
      </c>
      <c s="24" t="s">
        <v>58</v>
      </c>
      <c s="30" t="s">
        <v>4852</v>
      </c>
      <c s="31" t="s">
        <v>906</v>
      </c>
      <c s="32">
        <v>0.112</v>
      </c>
      <c s="33">
        <v>0</v>
      </c>
      <c s="33">
        <f>ROUND(ROUND(H53,2)*ROUND(G53,3),2)</f>
      </c>
      <c r="O53">
        <f>(I53*21)/100</f>
      </c>
      <c t="s">
        <v>33</v>
      </c>
    </row>
    <row r="54" spans="1:5" ht="12.75">
      <c r="A54" s="34" t="s">
        <v>61</v>
      </c>
      <c r="E54" s="35" t="s">
        <v>4852</v>
      </c>
    </row>
    <row r="55" spans="1:5" ht="12.75">
      <c r="A55" s="36" t="s">
        <v>62</v>
      </c>
      <c r="E55" s="37" t="s">
        <v>6109</v>
      </c>
    </row>
    <row r="56" spans="1:5" ht="267.75">
      <c r="A56" t="s">
        <v>63</v>
      </c>
      <c r="E56" s="35" t="s">
        <v>3801</v>
      </c>
    </row>
    <row r="57" spans="1:16" ht="12.75">
      <c r="A57" s="24" t="s">
        <v>56</v>
      </c>
      <c s="29" t="s">
        <v>70</v>
      </c>
      <c s="29" t="s">
        <v>4029</v>
      </c>
      <c s="24" t="s">
        <v>58</v>
      </c>
      <c s="30" t="s">
        <v>4030</v>
      </c>
      <c s="31" t="s">
        <v>906</v>
      </c>
      <c s="32">
        <v>0.237</v>
      </c>
      <c s="33">
        <v>0</v>
      </c>
      <c s="33">
        <f>ROUND(ROUND(H57,2)*ROUND(G57,3),2)</f>
      </c>
      <c r="O57">
        <f>(I57*21)/100</f>
      </c>
      <c t="s">
        <v>33</v>
      </c>
    </row>
    <row r="58" spans="1:5" ht="12.75">
      <c r="A58" s="34" t="s">
        <v>61</v>
      </c>
      <c r="E58" s="35" t="s">
        <v>4030</v>
      </c>
    </row>
    <row r="59" spans="1:5" ht="12.75">
      <c r="A59" s="36" t="s">
        <v>62</v>
      </c>
      <c r="E59" s="37" t="s">
        <v>6110</v>
      </c>
    </row>
    <row r="60" spans="1:5" ht="267.75">
      <c r="A60" t="s">
        <v>63</v>
      </c>
      <c r="E60" s="35" t="s">
        <v>3801</v>
      </c>
    </row>
    <row r="61" spans="1:18" ht="12.75" customHeight="1">
      <c r="A61" s="6" t="s">
        <v>53</v>
      </c>
      <c s="6"/>
      <c s="39" t="s">
        <v>43</v>
      </c>
      <c s="6"/>
      <c s="27" t="s">
        <v>3246</v>
      </c>
      <c s="6"/>
      <c s="6"/>
      <c s="6"/>
      <c s="40">
        <f>0+Q61</f>
      </c>
      <c r="O61">
        <f>0+R61</f>
      </c>
      <c r="Q61">
        <f>0+I62+I66+I70</f>
      </c>
      <c>
        <f>0+O62+O66+O70</f>
      </c>
    </row>
    <row r="62" spans="1:16" ht="12.75">
      <c r="A62" s="24" t="s">
        <v>56</v>
      </c>
      <c s="29" t="s">
        <v>74</v>
      </c>
      <c s="29" t="s">
        <v>3941</v>
      </c>
      <c s="24" t="s">
        <v>58</v>
      </c>
      <c s="30" t="s">
        <v>3942</v>
      </c>
      <c s="31" t="s">
        <v>525</v>
      </c>
      <c s="32">
        <v>7.6</v>
      </c>
      <c s="33">
        <v>0</v>
      </c>
      <c s="33">
        <f>ROUND(ROUND(H62,2)*ROUND(G62,3),2)</f>
      </c>
      <c r="O62">
        <f>(I62*21)/100</f>
      </c>
      <c t="s">
        <v>33</v>
      </c>
    </row>
    <row r="63" spans="1:5" ht="12.75">
      <c r="A63" s="34" t="s">
        <v>61</v>
      </c>
      <c r="E63" s="35" t="s">
        <v>3942</v>
      </c>
    </row>
    <row r="64" spans="1:5" ht="51">
      <c r="A64" s="36" t="s">
        <v>62</v>
      </c>
      <c r="E64" s="37" t="s">
        <v>6111</v>
      </c>
    </row>
    <row r="65" spans="1:5" ht="369.75">
      <c r="A65" t="s">
        <v>63</v>
      </c>
      <c r="E65" s="35" t="s">
        <v>3312</v>
      </c>
    </row>
    <row r="66" spans="1:16" ht="12.75">
      <c r="A66" s="24" t="s">
        <v>56</v>
      </c>
      <c s="29" t="s">
        <v>77</v>
      </c>
      <c s="29" t="s">
        <v>6112</v>
      </c>
      <c s="24" t="s">
        <v>58</v>
      </c>
      <c s="30" t="s">
        <v>6113</v>
      </c>
      <c s="31" t="s">
        <v>525</v>
      </c>
      <c s="32">
        <v>0.8</v>
      </c>
      <c s="33">
        <v>0</v>
      </c>
      <c s="33">
        <f>ROUND(ROUND(H66,2)*ROUND(G66,3),2)</f>
      </c>
      <c r="O66">
        <f>(I66*21)/100</f>
      </c>
      <c t="s">
        <v>33</v>
      </c>
    </row>
    <row r="67" spans="1:5" ht="12.75">
      <c r="A67" s="34" t="s">
        <v>61</v>
      </c>
      <c r="E67" s="35" t="s">
        <v>6113</v>
      </c>
    </row>
    <row r="68" spans="1:5" ht="25.5">
      <c r="A68" s="36" t="s">
        <v>62</v>
      </c>
      <c r="E68" s="37" t="s">
        <v>6114</v>
      </c>
    </row>
    <row r="69" spans="1:5" ht="51">
      <c r="A69" t="s">
        <v>63</v>
      </c>
      <c r="E69" s="35" t="s">
        <v>6115</v>
      </c>
    </row>
    <row r="70" spans="1:16" ht="12.75">
      <c r="A70" s="24" t="s">
        <v>56</v>
      </c>
      <c s="29" t="s">
        <v>80</v>
      </c>
      <c s="29" t="s">
        <v>3251</v>
      </c>
      <c s="24" t="s">
        <v>58</v>
      </c>
      <c s="30" t="s">
        <v>3252</v>
      </c>
      <c s="31" t="s">
        <v>525</v>
      </c>
      <c s="32">
        <v>6</v>
      </c>
      <c s="33">
        <v>0</v>
      </c>
      <c s="33">
        <f>ROUND(ROUND(H70,2)*ROUND(G70,3),2)</f>
      </c>
      <c r="O70">
        <f>(I70*21)/100</f>
      </c>
      <c t="s">
        <v>33</v>
      </c>
    </row>
    <row r="71" spans="1:5" ht="12.75">
      <c r="A71" s="34" t="s">
        <v>61</v>
      </c>
      <c r="E71" s="35" t="s">
        <v>3252</v>
      </c>
    </row>
    <row r="72" spans="1:5" ht="12.75">
      <c r="A72" s="36" t="s">
        <v>62</v>
      </c>
      <c r="E72" s="37" t="s">
        <v>6116</v>
      </c>
    </row>
    <row r="73" spans="1:5" ht="102">
      <c r="A73" t="s">
        <v>63</v>
      </c>
      <c r="E73" s="35" t="s">
        <v>3254</v>
      </c>
    </row>
    <row r="74" spans="1:18" ht="12.75" customHeight="1">
      <c r="A74" s="6" t="s">
        <v>53</v>
      </c>
      <c s="6"/>
      <c s="39" t="s">
        <v>3281</v>
      </c>
      <c s="6"/>
      <c s="27" t="s">
        <v>3282</v>
      </c>
      <c s="6"/>
      <c s="6"/>
      <c s="6"/>
      <c s="40">
        <f>0+Q74</f>
      </c>
      <c r="O74">
        <f>0+R74</f>
      </c>
      <c r="Q74">
        <f>0+I75</f>
      </c>
      <c>
        <f>0+O75</f>
      </c>
    </row>
    <row r="75" spans="1:16" ht="25.5">
      <c r="A75" s="24" t="s">
        <v>56</v>
      </c>
      <c s="29" t="s">
        <v>83</v>
      </c>
      <c s="29" t="s">
        <v>3283</v>
      </c>
      <c s="24" t="s">
        <v>58</v>
      </c>
      <c s="30" t="s">
        <v>3284</v>
      </c>
      <c s="31" t="s">
        <v>936</v>
      </c>
      <c s="32">
        <v>81</v>
      </c>
      <c s="33">
        <v>0</v>
      </c>
      <c s="33">
        <f>ROUND(ROUND(H75,2)*ROUND(G75,3),2)</f>
      </c>
      <c r="O75">
        <f>(I75*21)/100</f>
      </c>
      <c t="s">
        <v>33</v>
      </c>
    </row>
    <row r="76" spans="1:5" ht="25.5">
      <c r="A76" s="34" t="s">
        <v>61</v>
      </c>
      <c r="E76" s="35" t="s">
        <v>3284</v>
      </c>
    </row>
    <row r="77" spans="1:5" ht="25.5">
      <c r="A77" s="36" t="s">
        <v>62</v>
      </c>
      <c r="E77" s="37" t="s">
        <v>6117</v>
      </c>
    </row>
    <row r="78" spans="1:5" ht="191.25">
      <c r="A78" t="s">
        <v>63</v>
      </c>
      <c r="E78" s="35" t="s">
        <v>3286</v>
      </c>
    </row>
    <row r="79" spans="1:18" ht="12.75" customHeight="1">
      <c r="A79" s="6" t="s">
        <v>53</v>
      </c>
      <c s="6"/>
      <c s="39" t="s">
        <v>394</v>
      </c>
      <c s="6"/>
      <c s="27" t="s">
        <v>3287</v>
      </c>
      <c s="6"/>
      <c s="6"/>
      <c s="6"/>
      <c s="40">
        <f>0+Q79</f>
      </c>
      <c r="O79">
        <f>0+R79</f>
      </c>
      <c r="Q79">
        <f>0+I80</f>
      </c>
      <c>
        <f>0+O80</f>
      </c>
    </row>
    <row r="80" spans="1:16" ht="12.75">
      <c r="A80" s="24" t="s">
        <v>56</v>
      </c>
      <c s="29" t="s">
        <v>252</v>
      </c>
      <c s="29" t="s">
        <v>6118</v>
      </c>
      <c s="24" t="s">
        <v>58</v>
      </c>
      <c s="30" t="s">
        <v>6119</v>
      </c>
      <c s="31" t="s">
        <v>60</v>
      </c>
      <c s="32">
        <v>1</v>
      </c>
      <c s="33">
        <v>0</v>
      </c>
      <c s="33">
        <f>ROUND(ROUND(H80,2)*ROUND(G80,3),2)</f>
      </c>
      <c r="O80">
        <f>(I80*21)/100</f>
      </c>
      <c t="s">
        <v>33</v>
      </c>
    </row>
    <row r="81" spans="1:5" ht="12.75">
      <c r="A81" s="34" t="s">
        <v>61</v>
      </c>
      <c r="E81" s="35" t="s">
        <v>6119</v>
      </c>
    </row>
    <row r="82" spans="1:5" ht="12.75">
      <c r="A82" s="36" t="s">
        <v>62</v>
      </c>
      <c r="E82" s="37" t="s">
        <v>6120</v>
      </c>
    </row>
    <row r="83" spans="1:5" ht="255">
      <c r="A83" t="s">
        <v>63</v>
      </c>
      <c r="E83" s="35" t="s">
        <v>6121</v>
      </c>
    </row>
    <row r="84" spans="1:18" ht="12.75" customHeight="1">
      <c r="A84" s="6" t="s">
        <v>53</v>
      </c>
      <c s="6"/>
      <c s="39" t="s">
        <v>50</v>
      </c>
      <c s="6"/>
      <c s="27" t="s">
        <v>2897</v>
      </c>
      <c s="6"/>
      <c s="6"/>
      <c s="6"/>
      <c s="40">
        <f>0+Q84</f>
      </c>
      <c r="O84">
        <f>0+R84</f>
      </c>
      <c r="Q84">
        <f>0+I85+I89+I93+I97+I101</f>
      </c>
      <c>
        <f>0+O85+O89+O93+O97+O101</f>
      </c>
    </row>
    <row r="85" spans="1:16" ht="12.75">
      <c r="A85" s="24" t="s">
        <v>56</v>
      </c>
      <c s="29" t="s">
        <v>86</v>
      </c>
      <c s="29" t="s">
        <v>3520</v>
      </c>
      <c s="24" t="s">
        <v>58</v>
      </c>
      <c s="30" t="s">
        <v>3521</v>
      </c>
      <c s="31" t="s">
        <v>525</v>
      </c>
      <c s="32">
        <v>10</v>
      </c>
      <c s="33">
        <v>0</v>
      </c>
      <c s="33">
        <f>ROUND(ROUND(H85,2)*ROUND(G85,3),2)</f>
      </c>
      <c r="O85">
        <f>(I85*21)/100</f>
      </c>
      <c t="s">
        <v>33</v>
      </c>
    </row>
    <row r="86" spans="1:5" ht="12.75">
      <c r="A86" s="34" t="s">
        <v>61</v>
      </c>
      <c r="E86" s="35" t="s">
        <v>3521</v>
      </c>
    </row>
    <row r="87" spans="1:5" ht="25.5">
      <c r="A87" s="36" t="s">
        <v>62</v>
      </c>
      <c r="E87" s="37" t="s">
        <v>6122</v>
      </c>
    </row>
    <row r="88" spans="1:5" ht="114.75">
      <c r="A88" t="s">
        <v>63</v>
      </c>
      <c r="E88" s="35" t="s">
        <v>2923</v>
      </c>
    </row>
    <row r="89" spans="1:16" ht="12.75">
      <c r="A89" s="24" t="s">
        <v>56</v>
      </c>
      <c s="29" t="s">
        <v>89</v>
      </c>
      <c s="29" t="s">
        <v>3323</v>
      </c>
      <c s="24" t="s">
        <v>58</v>
      </c>
      <c s="30" t="s">
        <v>3324</v>
      </c>
      <c s="31" t="s">
        <v>525</v>
      </c>
      <c s="32">
        <v>37</v>
      </c>
      <c s="33">
        <v>0</v>
      </c>
      <c s="33">
        <f>ROUND(ROUND(H89,2)*ROUND(G89,3),2)</f>
      </c>
      <c r="O89">
        <f>(I89*21)/100</f>
      </c>
      <c t="s">
        <v>33</v>
      </c>
    </row>
    <row r="90" spans="1:5" ht="12.75">
      <c r="A90" s="34" t="s">
        <v>61</v>
      </c>
      <c r="E90" s="35" t="s">
        <v>3324</v>
      </c>
    </row>
    <row r="91" spans="1:5" ht="25.5">
      <c r="A91" s="36" t="s">
        <v>62</v>
      </c>
      <c r="E91" s="37" t="s">
        <v>6123</v>
      </c>
    </row>
    <row r="92" spans="1:5" ht="114.75">
      <c r="A92" t="s">
        <v>63</v>
      </c>
      <c r="E92" s="35" t="s">
        <v>2923</v>
      </c>
    </row>
    <row r="93" spans="1:16" ht="12.75">
      <c r="A93" s="24" t="s">
        <v>56</v>
      </c>
      <c s="29" t="s">
        <v>92</v>
      </c>
      <c s="29" t="s">
        <v>6124</v>
      </c>
      <c s="24" t="s">
        <v>58</v>
      </c>
      <c s="30" t="s">
        <v>6125</v>
      </c>
      <c s="31" t="s">
        <v>60</v>
      </c>
      <c s="32">
        <v>8</v>
      </c>
      <c s="33">
        <v>0</v>
      </c>
      <c s="33">
        <f>ROUND(ROUND(H93,2)*ROUND(G93,3),2)</f>
      </c>
      <c r="O93">
        <f>(I93*21)/100</f>
      </c>
      <c t="s">
        <v>33</v>
      </c>
    </row>
    <row r="94" spans="1:5" ht="12.75">
      <c r="A94" s="34" t="s">
        <v>61</v>
      </c>
      <c r="E94" s="35" t="s">
        <v>6125</v>
      </c>
    </row>
    <row r="95" spans="1:5" ht="25.5">
      <c r="A95" s="36" t="s">
        <v>62</v>
      </c>
      <c r="E95" s="37" t="s">
        <v>5095</v>
      </c>
    </row>
    <row r="96" spans="1:5" ht="114.75">
      <c r="A96" t="s">
        <v>63</v>
      </c>
      <c r="E96" s="35" t="s">
        <v>6126</v>
      </c>
    </row>
    <row r="97" spans="1:16" ht="12.75">
      <c r="A97" s="24" t="s">
        <v>56</v>
      </c>
      <c s="29" t="s">
        <v>273</v>
      </c>
      <c s="29" t="s">
        <v>4861</v>
      </c>
      <c s="24" t="s">
        <v>58</v>
      </c>
      <c s="30" t="s">
        <v>4862</v>
      </c>
      <c s="31" t="s">
        <v>98</v>
      </c>
      <c s="32">
        <v>2</v>
      </c>
      <c s="33">
        <v>0</v>
      </c>
      <c s="33">
        <f>ROUND(ROUND(H97,2)*ROUND(G97,3),2)</f>
      </c>
      <c r="O97">
        <f>(I97*21)/100</f>
      </c>
      <c t="s">
        <v>33</v>
      </c>
    </row>
    <row r="98" spans="1:5" ht="12.75">
      <c r="A98" s="34" t="s">
        <v>61</v>
      </c>
      <c r="E98" s="35" t="s">
        <v>58</v>
      </c>
    </row>
    <row r="99" spans="1:5" ht="51">
      <c r="A99" s="36" t="s">
        <v>62</v>
      </c>
      <c r="E99" s="37" t="s">
        <v>4863</v>
      </c>
    </row>
    <row r="100" spans="1:5" ht="38.25">
      <c r="A100" t="s">
        <v>63</v>
      </c>
      <c r="E100" s="35" t="s">
        <v>4831</v>
      </c>
    </row>
    <row r="101" spans="1:16" ht="12.75">
      <c r="A101" s="24" t="s">
        <v>56</v>
      </c>
      <c s="29" t="s">
        <v>276</v>
      </c>
      <c s="29" t="s">
        <v>4864</v>
      </c>
      <c s="24" t="s">
        <v>58</v>
      </c>
      <c s="30" t="s">
        <v>4865</v>
      </c>
      <c s="31" t="s">
        <v>60</v>
      </c>
      <c s="32">
        <v>10</v>
      </c>
      <c s="33">
        <v>0</v>
      </c>
      <c s="33">
        <f>ROUND(ROUND(H101,2)*ROUND(G101,3),2)</f>
      </c>
      <c r="O101">
        <f>(I101*21)/100</f>
      </c>
      <c t="s">
        <v>33</v>
      </c>
    </row>
    <row r="102" spans="1:5" ht="12.75">
      <c r="A102" s="34" t="s">
        <v>61</v>
      </c>
      <c r="E102" s="35" t="s">
        <v>58</v>
      </c>
    </row>
    <row r="103" spans="1:5" ht="63.75">
      <c r="A103" s="36" t="s">
        <v>62</v>
      </c>
      <c r="E103" s="37" t="s">
        <v>6127</v>
      </c>
    </row>
    <row r="104" spans="1:5" ht="38.25">
      <c r="A104" t="s">
        <v>63</v>
      </c>
      <c r="E104" s="35" t="s">
        <v>4831</v>
      </c>
    </row>
    <row r="105" spans="1:18" ht="12.75" customHeight="1">
      <c r="A105" s="6" t="s">
        <v>53</v>
      </c>
      <c s="6"/>
      <c s="39" t="s">
        <v>902</v>
      </c>
      <c s="6"/>
      <c s="27" t="s">
        <v>903</v>
      </c>
      <c s="6"/>
      <c s="6"/>
      <c s="6"/>
      <c s="40">
        <f>0+Q105</f>
      </c>
      <c r="O105">
        <f>0+R105</f>
      </c>
      <c r="Q105">
        <f>0+I106+I110+I114</f>
      </c>
      <c>
        <f>0+O106+O110+O114</f>
      </c>
    </row>
    <row r="106" spans="1:16" ht="38.25">
      <c r="A106" s="24" t="s">
        <v>56</v>
      </c>
      <c s="29" t="s">
        <v>95</v>
      </c>
      <c s="29" t="s">
        <v>904</v>
      </c>
      <c s="24" t="s">
        <v>58</v>
      </c>
      <c s="30" t="s">
        <v>4996</v>
      </c>
      <c s="31" t="s">
        <v>906</v>
      </c>
      <c s="32">
        <v>218.5</v>
      </c>
      <c s="33">
        <v>0</v>
      </c>
      <c s="33">
        <f>ROUND(ROUND(H106,2)*ROUND(G106,3),2)</f>
      </c>
      <c r="O106">
        <f>(I106*21)/100</f>
      </c>
      <c t="s">
        <v>33</v>
      </c>
    </row>
    <row r="107" spans="1:5" ht="38.25">
      <c r="A107" s="34" t="s">
        <v>61</v>
      </c>
      <c r="E107" s="35" t="s">
        <v>4996</v>
      </c>
    </row>
    <row r="108" spans="1:5" ht="12.75">
      <c r="A108" s="36" t="s">
        <v>62</v>
      </c>
      <c r="E108" s="37" t="s">
        <v>6128</v>
      </c>
    </row>
    <row r="109" spans="1:5" ht="140.25">
      <c r="A109" t="s">
        <v>63</v>
      </c>
      <c r="E109" s="35" t="s">
        <v>5088</v>
      </c>
    </row>
    <row r="110" spans="1:16" ht="25.5">
      <c r="A110" s="24" t="s">
        <v>56</v>
      </c>
      <c s="29" t="s">
        <v>99</v>
      </c>
      <c s="29" t="s">
        <v>910</v>
      </c>
      <c s="24" t="s">
        <v>58</v>
      </c>
      <c s="30" t="s">
        <v>2924</v>
      </c>
      <c s="31" t="s">
        <v>906</v>
      </c>
      <c s="32">
        <v>104.8</v>
      </c>
      <c s="33">
        <v>0</v>
      </c>
      <c s="33">
        <f>ROUND(ROUND(H110,2)*ROUND(G110,3),2)</f>
      </c>
      <c r="O110">
        <f>(I110*21)/100</f>
      </c>
      <c t="s">
        <v>33</v>
      </c>
    </row>
    <row r="111" spans="1:5" ht="25.5">
      <c r="A111" s="34" t="s">
        <v>61</v>
      </c>
      <c r="E111" s="35" t="s">
        <v>2924</v>
      </c>
    </row>
    <row r="112" spans="1:5" ht="51">
      <c r="A112" s="36" t="s">
        <v>62</v>
      </c>
      <c r="E112" s="37" t="s">
        <v>6129</v>
      </c>
    </row>
    <row r="113" spans="1:5" ht="127.5">
      <c r="A113" t="s">
        <v>63</v>
      </c>
      <c r="E113" s="35" t="s">
        <v>5085</v>
      </c>
    </row>
    <row r="114" spans="1:16" ht="38.25">
      <c r="A114" s="24" t="s">
        <v>56</v>
      </c>
      <c s="29" t="s">
        <v>102</v>
      </c>
      <c s="29" t="s">
        <v>3525</v>
      </c>
      <c s="24" t="s">
        <v>58</v>
      </c>
      <c s="30" t="s">
        <v>5001</v>
      </c>
      <c s="31" t="s">
        <v>906</v>
      </c>
      <c s="32">
        <v>25</v>
      </c>
      <c s="33">
        <v>0</v>
      </c>
      <c s="33">
        <f>ROUND(ROUND(H114,2)*ROUND(G114,3),2)</f>
      </c>
      <c r="O114">
        <f>(I114*21)/100</f>
      </c>
      <c t="s">
        <v>33</v>
      </c>
    </row>
    <row r="115" spans="1:5" ht="38.25">
      <c r="A115" s="34" t="s">
        <v>61</v>
      </c>
      <c r="E115" s="35" t="s">
        <v>5001</v>
      </c>
    </row>
    <row r="116" spans="1:5" ht="25.5">
      <c r="A116" s="36" t="s">
        <v>62</v>
      </c>
      <c r="E116" s="37" t="s">
        <v>6130</v>
      </c>
    </row>
    <row r="117" spans="1:5" ht="114.75">
      <c r="A117" t="s">
        <v>63</v>
      </c>
      <c r="E117" s="35" t="s">
        <v>4998</v>
      </c>
    </row>
    <row r="118" spans="1:18" ht="12.75" customHeight="1">
      <c r="A118" s="6" t="s">
        <v>53</v>
      </c>
      <c s="6"/>
      <c s="39" t="s">
        <v>3040</v>
      </c>
      <c s="6"/>
      <c s="27" t="s">
        <v>2699</v>
      </c>
      <c s="6"/>
      <c s="6"/>
      <c s="6"/>
      <c s="40">
        <f>0+Q118</f>
      </c>
      <c r="O118">
        <f>0+R118</f>
      </c>
      <c r="Q118">
        <f>0+I119+I123+I127+I131+I135+I139</f>
      </c>
      <c>
        <f>0+O119+O123+O127+O131+O135+O139</f>
      </c>
    </row>
    <row r="119" spans="1:16" ht="12.75">
      <c r="A119" s="24" t="s">
        <v>56</v>
      </c>
      <c s="29" t="s">
        <v>105</v>
      </c>
      <c s="29" t="s">
        <v>4675</v>
      </c>
      <c s="24" t="s">
        <v>58</v>
      </c>
      <c s="30" t="s">
        <v>5006</v>
      </c>
      <c s="31" t="s">
        <v>98</v>
      </c>
      <c s="32">
        <v>1</v>
      </c>
      <c s="33">
        <v>0</v>
      </c>
      <c s="33">
        <f>ROUND(ROUND(H119,2)*ROUND(G119,3),2)</f>
      </c>
      <c r="O119">
        <f>(I119*21)/100</f>
      </c>
      <c t="s">
        <v>33</v>
      </c>
    </row>
    <row r="120" spans="1:5" ht="12.75">
      <c r="A120" s="34" t="s">
        <v>61</v>
      </c>
      <c r="E120" s="35" t="s">
        <v>5006</v>
      </c>
    </row>
    <row r="121" spans="1:5" ht="12.75">
      <c r="A121" s="36" t="s">
        <v>62</v>
      </c>
      <c r="E121" s="37" t="s">
        <v>58</v>
      </c>
    </row>
    <row r="122" spans="1:5" ht="25.5">
      <c r="A122" t="s">
        <v>63</v>
      </c>
      <c r="E122" s="35" t="s">
        <v>5007</v>
      </c>
    </row>
    <row r="123" spans="1:16" ht="12.75">
      <c r="A123" s="24" t="s">
        <v>56</v>
      </c>
      <c s="29" t="s">
        <v>258</v>
      </c>
      <c s="29" t="s">
        <v>4679</v>
      </c>
      <c s="24" t="s">
        <v>58</v>
      </c>
      <c s="30" t="s">
        <v>5008</v>
      </c>
      <c s="31" t="s">
        <v>98</v>
      </c>
      <c s="32">
        <v>1</v>
      </c>
      <c s="33">
        <v>0</v>
      </c>
      <c s="33">
        <f>ROUND(ROUND(H123,2)*ROUND(G123,3),2)</f>
      </c>
      <c r="O123">
        <f>(I123*21)/100</f>
      </c>
      <c t="s">
        <v>33</v>
      </c>
    </row>
    <row r="124" spans="1:5" ht="12.75">
      <c r="A124" s="34" t="s">
        <v>61</v>
      </c>
      <c r="E124" s="35" t="s">
        <v>5008</v>
      </c>
    </row>
    <row r="125" spans="1:5" ht="12.75">
      <c r="A125" s="36" t="s">
        <v>62</v>
      </c>
      <c r="E125" s="37" t="s">
        <v>58</v>
      </c>
    </row>
    <row r="126" spans="1:5" ht="25.5">
      <c r="A126" t="s">
        <v>63</v>
      </c>
      <c r="E126" s="35" t="s">
        <v>5007</v>
      </c>
    </row>
    <row r="127" spans="1:16" ht="12.75">
      <c r="A127" s="24" t="s">
        <v>56</v>
      </c>
      <c s="29" t="s">
        <v>261</v>
      </c>
      <c s="29" t="s">
        <v>4682</v>
      </c>
      <c s="24" t="s">
        <v>58</v>
      </c>
      <c s="30" t="s">
        <v>5009</v>
      </c>
      <c s="31" t="s">
        <v>98</v>
      </c>
      <c s="32">
        <v>1</v>
      </c>
      <c s="33">
        <v>0</v>
      </c>
      <c s="33">
        <f>ROUND(ROUND(H127,2)*ROUND(G127,3),2)</f>
      </c>
      <c r="O127">
        <f>(I127*21)/100</f>
      </c>
      <c t="s">
        <v>33</v>
      </c>
    </row>
    <row r="128" spans="1:5" ht="12.75">
      <c r="A128" s="34" t="s">
        <v>61</v>
      </c>
      <c r="E128" s="35" t="s">
        <v>5009</v>
      </c>
    </row>
    <row r="129" spans="1:5" ht="12.75">
      <c r="A129" s="36" t="s">
        <v>62</v>
      </c>
      <c r="E129" s="37" t="s">
        <v>58</v>
      </c>
    </row>
    <row r="130" spans="1:5" ht="25.5">
      <c r="A130" t="s">
        <v>63</v>
      </c>
      <c r="E130" s="35" t="s">
        <v>5007</v>
      </c>
    </row>
    <row r="131" spans="1:16" ht="12.75">
      <c r="A131" s="24" t="s">
        <v>56</v>
      </c>
      <c s="29" t="s">
        <v>264</v>
      </c>
      <c s="29" t="s">
        <v>4687</v>
      </c>
      <c s="24" t="s">
        <v>58</v>
      </c>
      <c s="30" t="s">
        <v>5089</v>
      </c>
      <c s="31" t="s">
        <v>98</v>
      </c>
      <c s="32">
        <v>1</v>
      </c>
      <c s="33">
        <v>0</v>
      </c>
      <c s="33">
        <f>ROUND(ROUND(H131,2)*ROUND(G131,3),2)</f>
      </c>
      <c r="O131">
        <f>(I131*21)/100</f>
      </c>
      <c t="s">
        <v>33</v>
      </c>
    </row>
    <row r="132" spans="1:5" ht="12.75">
      <c r="A132" s="34" t="s">
        <v>61</v>
      </c>
      <c r="E132" s="35" t="s">
        <v>5089</v>
      </c>
    </row>
    <row r="133" spans="1:5" ht="12.75">
      <c r="A133" s="36" t="s">
        <v>62</v>
      </c>
      <c r="E133" s="37" t="s">
        <v>58</v>
      </c>
    </row>
    <row r="134" spans="1:5" ht="25.5">
      <c r="A134" t="s">
        <v>63</v>
      </c>
      <c r="E134" s="35" t="s">
        <v>5007</v>
      </c>
    </row>
    <row r="135" spans="1:16" ht="25.5">
      <c r="A135" s="24" t="s">
        <v>56</v>
      </c>
      <c s="29" t="s">
        <v>267</v>
      </c>
      <c s="29" t="s">
        <v>5011</v>
      </c>
      <c s="24" t="s">
        <v>58</v>
      </c>
      <c s="30" t="s">
        <v>5012</v>
      </c>
      <c s="31" t="s">
        <v>98</v>
      </c>
      <c s="32">
        <v>1</v>
      </c>
      <c s="33">
        <v>0</v>
      </c>
      <c s="33">
        <f>ROUND(ROUND(H135,2)*ROUND(G135,3),2)</f>
      </c>
      <c r="O135">
        <f>(I135*21)/100</f>
      </c>
      <c t="s">
        <v>33</v>
      </c>
    </row>
    <row r="136" spans="1:5" ht="25.5">
      <c r="A136" s="34" t="s">
        <v>61</v>
      </c>
      <c r="E136" s="35" t="s">
        <v>5012</v>
      </c>
    </row>
    <row r="137" spans="1:5" ht="12.75">
      <c r="A137" s="36" t="s">
        <v>62</v>
      </c>
      <c r="E137" s="37" t="s">
        <v>58</v>
      </c>
    </row>
    <row r="138" spans="1:5" ht="25.5">
      <c r="A138" t="s">
        <v>63</v>
      </c>
      <c r="E138" s="35" t="s">
        <v>5007</v>
      </c>
    </row>
    <row r="139" spans="1:16" ht="12.75">
      <c r="A139" s="24" t="s">
        <v>56</v>
      </c>
      <c s="29" t="s">
        <v>270</v>
      </c>
      <c s="29" t="s">
        <v>4690</v>
      </c>
      <c s="24" t="s">
        <v>58</v>
      </c>
      <c s="30" t="s">
        <v>5013</v>
      </c>
      <c s="31" t="s">
        <v>98</v>
      </c>
      <c s="32">
        <v>1</v>
      </c>
      <c s="33">
        <v>0</v>
      </c>
      <c s="33">
        <f>ROUND(ROUND(H139,2)*ROUND(G139,3),2)</f>
      </c>
      <c r="O139">
        <f>(I139*21)/100</f>
      </c>
      <c t="s">
        <v>33</v>
      </c>
    </row>
    <row r="140" spans="1:5" ht="12.75">
      <c r="A140" s="34" t="s">
        <v>61</v>
      </c>
      <c r="E140" s="35" t="s">
        <v>5013</v>
      </c>
    </row>
    <row r="141" spans="1:5" ht="12.75">
      <c r="A141" s="36" t="s">
        <v>62</v>
      </c>
      <c r="E141" s="37" t="s">
        <v>58</v>
      </c>
    </row>
    <row r="142" spans="1:5" ht="25.5">
      <c r="A142" t="s">
        <v>63</v>
      </c>
      <c r="E142"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2.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0+O11+O44+O73+O86+O115+O128+O133+O142+O147+O152+O157+O194+O207</f>
      </c>
      <c t="s">
        <v>32</v>
      </c>
    </row>
    <row r="3" spans="1:16" ht="15" customHeight="1">
      <c r="A3" t="s">
        <v>12</v>
      </c>
      <c s="12" t="s">
        <v>14</v>
      </c>
      <c s="13" t="s">
        <v>15</v>
      </c>
      <c s="1"/>
      <c s="14" t="s">
        <v>16</v>
      </c>
      <c s="1"/>
      <c s="9"/>
      <c s="8" t="s">
        <v>6131</v>
      </c>
      <c s="41">
        <f>0+I11+I44+I73+I86+I115+I128+I133+I142+I147+I152+I157+I194+I207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6131</v>
      </c>
      <c s="6"/>
      <c s="18" t="s">
        <v>6132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4697</v>
      </c>
      <c s="24" t="s">
        <v>58</v>
      </c>
      <c s="30" t="s">
        <v>4698</v>
      </c>
      <c s="31" t="s">
        <v>60</v>
      </c>
      <c s="32">
        <v>27</v>
      </c>
      <c s="33">
        <v>0</v>
      </c>
      <c s="33">
        <f>ROUND(ROUND(H12,2)*ROUND(G12,3),2)</f>
      </c>
      <c r="O12">
        <f>(I12*21)/100</f>
      </c>
      <c t="s">
        <v>33</v>
      </c>
    </row>
    <row r="13" spans="1:5" ht="12.75">
      <c r="A13" s="34" t="s">
        <v>61</v>
      </c>
      <c r="E13" s="35" t="s">
        <v>58</v>
      </c>
    </row>
    <row r="14" spans="1:5" ht="25.5">
      <c r="A14" s="36" t="s">
        <v>62</v>
      </c>
      <c r="E14" s="37" t="s">
        <v>6133</v>
      </c>
    </row>
    <row r="15" spans="1:5" ht="38.25">
      <c r="A15" t="s">
        <v>63</v>
      </c>
      <c r="E15" s="35" t="s">
        <v>4700</v>
      </c>
    </row>
    <row r="16" spans="1:16" ht="12.75">
      <c r="A16" s="24" t="s">
        <v>56</v>
      </c>
      <c s="29" t="s">
        <v>33</v>
      </c>
      <c s="29" t="s">
        <v>3155</v>
      </c>
      <c s="24" t="s">
        <v>58</v>
      </c>
      <c s="30" t="s">
        <v>3156</v>
      </c>
      <c s="31" t="s">
        <v>525</v>
      </c>
      <c s="32">
        <v>12.345</v>
      </c>
      <c s="33">
        <v>0</v>
      </c>
      <c s="33">
        <f>ROUND(ROUND(H16,2)*ROUND(G16,3),2)</f>
      </c>
      <c r="O16">
        <f>(I16*21)/100</f>
      </c>
      <c t="s">
        <v>33</v>
      </c>
    </row>
    <row r="17" spans="1:5" ht="12.75">
      <c r="A17" s="34" t="s">
        <v>61</v>
      </c>
      <c r="E17" s="35" t="s">
        <v>3156</v>
      </c>
    </row>
    <row r="18" spans="1:5" ht="25.5">
      <c r="A18" s="36" t="s">
        <v>62</v>
      </c>
      <c r="E18" s="37" t="s">
        <v>6134</v>
      </c>
    </row>
    <row r="19" spans="1:5" ht="38.25">
      <c r="A19" t="s">
        <v>63</v>
      </c>
      <c r="E19" s="35" t="s">
        <v>3158</v>
      </c>
    </row>
    <row r="20" spans="1:16" ht="12.75">
      <c r="A20" s="24" t="s">
        <v>56</v>
      </c>
      <c s="29" t="s">
        <v>32</v>
      </c>
      <c s="29" t="s">
        <v>732</v>
      </c>
      <c s="24" t="s">
        <v>58</v>
      </c>
      <c s="30" t="s">
        <v>733</v>
      </c>
      <c s="31" t="s">
        <v>525</v>
      </c>
      <c s="32">
        <v>178.5</v>
      </c>
      <c s="33">
        <v>0</v>
      </c>
      <c s="33">
        <f>ROUND(ROUND(H20,2)*ROUND(G20,3),2)</f>
      </c>
      <c r="O20">
        <f>(I20*21)/100</f>
      </c>
      <c t="s">
        <v>33</v>
      </c>
    </row>
    <row r="21" spans="1:5" ht="12.75">
      <c r="A21" s="34" t="s">
        <v>61</v>
      </c>
      <c r="E21" s="35" t="s">
        <v>733</v>
      </c>
    </row>
    <row r="22" spans="1:5" ht="25.5">
      <c r="A22" s="36" t="s">
        <v>62</v>
      </c>
      <c r="E22" s="37" t="s">
        <v>6135</v>
      </c>
    </row>
    <row r="23" spans="1:5" ht="318.75">
      <c r="A23" t="s">
        <v>63</v>
      </c>
      <c r="E23" s="35" t="s">
        <v>3175</v>
      </c>
    </row>
    <row r="24" spans="1:16" ht="12.75">
      <c r="A24" s="24" t="s">
        <v>56</v>
      </c>
      <c s="29" t="s">
        <v>43</v>
      </c>
      <c s="29" t="s">
        <v>3190</v>
      </c>
      <c s="24" t="s">
        <v>58</v>
      </c>
      <c s="30" t="s">
        <v>3191</v>
      </c>
      <c s="31" t="s">
        <v>525</v>
      </c>
      <c s="32">
        <v>27.1</v>
      </c>
      <c s="33">
        <v>0</v>
      </c>
      <c s="33">
        <f>ROUND(ROUND(H24,2)*ROUND(G24,3),2)</f>
      </c>
      <c r="O24">
        <f>(I24*21)/100</f>
      </c>
      <c t="s">
        <v>33</v>
      </c>
    </row>
    <row r="25" spans="1:5" ht="12.75">
      <c r="A25" s="34" t="s">
        <v>61</v>
      </c>
      <c r="E25" s="35" t="s">
        <v>3191</v>
      </c>
    </row>
    <row r="26" spans="1:5" ht="25.5">
      <c r="A26" s="36" t="s">
        <v>62</v>
      </c>
      <c r="E26" s="37" t="s">
        <v>6136</v>
      </c>
    </row>
    <row r="27" spans="1:5" ht="280.5">
      <c r="A27" t="s">
        <v>63</v>
      </c>
      <c r="E27" s="35" t="s">
        <v>3193</v>
      </c>
    </row>
    <row r="28" spans="1:16" ht="12.75">
      <c r="A28" s="24" t="s">
        <v>56</v>
      </c>
      <c s="29" t="s">
        <v>45</v>
      </c>
      <c s="29" t="s">
        <v>3194</v>
      </c>
      <c s="24" t="s">
        <v>58</v>
      </c>
      <c s="30" t="s">
        <v>3195</v>
      </c>
      <c s="31" t="s">
        <v>525</v>
      </c>
      <c s="32">
        <v>47.6</v>
      </c>
      <c s="33">
        <v>0</v>
      </c>
      <c s="33">
        <f>ROUND(ROUND(H28,2)*ROUND(G28,3),2)</f>
      </c>
      <c r="O28">
        <f>(I28*21)/100</f>
      </c>
      <c t="s">
        <v>33</v>
      </c>
    </row>
    <row r="29" spans="1:5" ht="12.75">
      <c r="A29" s="34" t="s">
        <v>61</v>
      </c>
      <c r="E29" s="35" t="s">
        <v>3195</v>
      </c>
    </row>
    <row r="30" spans="1:5" ht="51">
      <c r="A30" s="36" t="s">
        <v>62</v>
      </c>
      <c r="E30" s="37" t="s">
        <v>6137</v>
      </c>
    </row>
    <row r="31" spans="1:5" ht="293.25">
      <c r="A31" t="s">
        <v>63</v>
      </c>
      <c r="E31" s="35" t="s">
        <v>3198</v>
      </c>
    </row>
    <row r="32" spans="1:16" ht="12.75">
      <c r="A32" s="24" t="s">
        <v>56</v>
      </c>
      <c s="29" t="s">
        <v>47</v>
      </c>
      <c s="29" t="s">
        <v>5024</v>
      </c>
      <c s="24" t="s">
        <v>58</v>
      </c>
      <c s="30" t="s">
        <v>5025</v>
      </c>
      <c s="31" t="s">
        <v>936</v>
      </c>
      <c s="32">
        <v>102.4</v>
      </c>
      <c s="33">
        <v>0</v>
      </c>
      <c s="33">
        <f>ROUND(ROUND(H32,2)*ROUND(G32,3),2)</f>
      </c>
      <c r="O32">
        <f>(I32*21)/100</f>
      </c>
      <c t="s">
        <v>33</v>
      </c>
    </row>
    <row r="33" spans="1:5" ht="12.75">
      <c r="A33" s="34" t="s">
        <v>61</v>
      </c>
      <c r="E33" s="35" t="s">
        <v>5025</v>
      </c>
    </row>
    <row r="34" spans="1:5" ht="25.5">
      <c r="A34" s="36" t="s">
        <v>62</v>
      </c>
      <c r="E34" s="37" t="s">
        <v>6138</v>
      </c>
    </row>
    <row r="35" spans="1:5" ht="38.25">
      <c r="A35" t="s">
        <v>63</v>
      </c>
      <c r="E35" s="35" t="s">
        <v>3207</v>
      </c>
    </row>
    <row r="36" spans="1:16" ht="12.75">
      <c r="A36" s="24" t="s">
        <v>56</v>
      </c>
      <c s="29" t="s">
        <v>452</v>
      </c>
      <c s="29" t="s">
        <v>3208</v>
      </c>
      <c s="24" t="s">
        <v>58</v>
      </c>
      <c s="30" t="s">
        <v>3209</v>
      </c>
      <c s="31" t="s">
        <v>936</v>
      </c>
      <c s="32">
        <v>102.4</v>
      </c>
      <c s="33">
        <v>0</v>
      </c>
      <c s="33">
        <f>ROUND(ROUND(H36,2)*ROUND(G36,3),2)</f>
      </c>
      <c r="O36">
        <f>(I36*21)/100</f>
      </c>
      <c t="s">
        <v>33</v>
      </c>
    </row>
    <row r="37" spans="1:5" ht="12.75">
      <c r="A37" s="34" t="s">
        <v>61</v>
      </c>
      <c r="E37" s="35" t="s">
        <v>3209</v>
      </c>
    </row>
    <row r="38" spans="1:5" ht="25.5">
      <c r="A38" s="36" t="s">
        <v>62</v>
      </c>
      <c r="E38" s="37" t="s">
        <v>6138</v>
      </c>
    </row>
    <row r="39" spans="1:5" ht="25.5">
      <c r="A39" t="s">
        <v>63</v>
      </c>
      <c r="E39" s="35" t="s">
        <v>3212</v>
      </c>
    </row>
    <row r="40" spans="1:16" ht="25.5">
      <c r="A40" s="24" t="s">
        <v>56</v>
      </c>
      <c s="29" t="s">
        <v>316</v>
      </c>
      <c s="29" t="s">
        <v>3926</v>
      </c>
      <c s="24" t="s">
        <v>58</v>
      </c>
      <c s="30" t="s">
        <v>3927</v>
      </c>
      <c s="31" t="s">
        <v>525</v>
      </c>
      <c s="32">
        <v>8.135</v>
      </c>
      <c s="33">
        <v>0</v>
      </c>
      <c s="33">
        <f>ROUND(ROUND(H40,2)*ROUND(G40,3),2)</f>
      </c>
      <c r="O40">
        <f>(I40*21)/100</f>
      </c>
      <c t="s">
        <v>33</v>
      </c>
    </row>
    <row r="41" spans="1:5" ht="25.5">
      <c r="A41" s="34" t="s">
        <v>61</v>
      </c>
      <c r="E41" s="35" t="s">
        <v>3927</v>
      </c>
    </row>
    <row r="42" spans="1:5" ht="12.75">
      <c r="A42" s="36" t="s">
        <v>62</v>
      </c>
      <c r="E42" s="37" t="s">
        <v>6139</v>
      </c>
    </row>
    <row r="43" spans="1:5" ht="38.25">
      <c r="A43" t="s">
        <v>63</v>
      </c>
      <c r="E43" s="35" t="s">
        <v>5028</v>
      </c>
    </row>
    <row r="44" spans="1:18" ht="12.75" customHeight="1">
      <c r="A44" s="6" t="s">
        <v>53</v>
      </c>
      <c s="6"/>
      <c s="39" t="s">
        <v>33</v>
      </c>
      <c s="6"/>
      <c s="27" t="s">
        <v>3213</v>
      </c>
      <c s="6"/>
      <c s="6"/>
      <c s="6"/>
      <c s="40">
        <f>0+Q44</f>
      </c>
      <c r="O44">
        <f>0+R44</f>
      </c>
      <c r="Q44">
        <f>0+I45+I49+I53+I57+I61+I65+I69</f>
      </c>
      <c>
        <f>0+O45+O49+O53+O57+O61+O65+O69</f>
      </c>
    </row>
    <row r="45" spans="1:16" ht="12.75">
      <c r="A45" s="24" t="s">
        <v>56</v>
      </c>
      <c s="29" t="s">
        <v>394</v>
      </c>
      <c s="29" t="s">
        <v>5824</v>
      </c>
      <c s="24" t="s">
        <v>58</v>
      </c>
      <c s="30" t="s">
        <v>5825</v>
      </c>
      <c s="31" t="s">
        <v>60</v>
      </c>
      <c s="32">
        <v>18</v>
      </c>
      <c s="33">
        <v>0</v>
      </c>
      <c s="33">
        <f>ROUND(ROUND(H45,2)*ROUND(G45,3),2)</f>
      </c>
      <c r="O45">
        <f>(I45*21)/100</f>
      </c>
      <c t="s">
        <v>33</v>
      </c>
    </row>
    <row r="46" spans="1:5" ht="12.75">
      <c r="A46" s="34" t="s">
        <v>61</v>
      </c>
      <c r="E46" s="35" t="s">
        <v>5825</v>
      </c>
    </row>
    <row r="47" spans="1:5" ht="25.5">
      <c r="A47" s="36" t="s">
        <v>62</v>
      </c>
      <c r="E47" s="37" t="s">
        <v>6140</v>
      </c>
    </row>
    <row r="48" spans="1:5" ht="63.75">
      <c r="A48" t="s">
        <v>63</v>
      </c>
      <c r="E48" s="35" t="s">
        <v>4901</v>
      </c>
    </row>
    <row r="49" spans="1:16" ht="12.75">
      <c r="A49" s="24" t="s">
        <v>56</v>
      </c>
      <c s="29" t="s">
        <v>50</v>
      </c>
      <c s="29" t="s">
        <v>5029</v>
      </c>
      <c s="24" t="s">
        <v>58</v>
      </c>
      <c s="30" t="s">
        <v>5030</v>
      </c>
      <c s="31" t="s">
        <v>60</v>
      </c>
      <c s="32">
        <v>28</v>
      </c>
      <c s="33">
        <v>0</v>
      </c>
      <c s="33">
        <f>ROUND(ROUND(H49,2)*ROUND(G49,3),2)</f>
      </c>
      <c r="O49">
        <f>(I49*21)/100</f>
      </c>
      <c t="s">
        <v>33</v>
      </c>
    </row>
    <row r="50" spans="1:5" ht="12.75">
      <c r="A50" s="34" t="s">
        <v>61</v>
      </c>
      <c r="E50" s="35" t="s">
        <v>5030</v>
      </c>
    </row>
    <row r="51" spans="1:5" ht="25.5">
      <c r="A51" s="36" t="s">
        <v>62</v>
      </c>
      <c r="E51" s="37" t="s">
        <v>5575</v>
      </c>
    </row>
    <row r="52" spans="1:5" ht="63.75">
      <c r="A52" t="s">
        <v>63</v>
      </c>
      <c r="E52" s="35" t="s">
        <v>4901</v>
      </c>
    </row>
    <row r="53" spans="1:16" ht="12.75">
      <c r="A53" s="24" t="s">
        <v>56</v>
      </c>
      <c s="29" t="s">
        <v>52</v>
      </c>
      <c s="29" t="s">
        <v>5032</v>
      </c>
      <c s="24" t="s">
        <v>58</v>
      </c>
      <c s="30" t="s">
        <v>5033</v>
      </c>
      <c s="31" t="s">
        <v>60</v>
      </c>
      <c s="32">
        <v>67.2</v>
      </c>
      <c s="33">
        <v>0</v>
      </c>
      <c s="33">
        <f>ROUND(ROUND(H53,2)*ROUND(G53,3),2)</f>
      </c>
      <c r="O53">
        <f>(I53*21)/100</f>
      </c>
      <c t="s">
        <v>33</v>
      </c>
    </row>
    <row r="54" spans="1:5" ht="12.75">
      <c r="A54" s="34" t="s">
        <v>61</v>
      </c>
      <c r="E54" s="35" t="s">
        <v>5033</v>
      </c>
    </row>
    <row r="55" spans="1:5" ht="12.75">
      <c r="A55" s="36" t="s">
        <v>62</v>
      </c>
      <c r="E55" s="37" t="s">
        <v>6141</v>
      </c>
    </row>
    <row r="56" spans="1:5" ht="63.75">
      <c r="A56" t="s">
        <v>63</v>
      </c>
      <c r="E56" s="35" t="s">
        <v>4901</v>
      </c>
    </row>
    <row r="57" spans="1:16" ht="12.75">
      <c r="A57" s="24" t="s">
        <v>56</v>
      </c>
      <c s="29" t="s">
        <v>67</v>
      </c>
      <c s="29" t="s">
        <v>5035</v>
      </c>
      <c s="24" t="s">
        <v>58</v>
      </c>
      <c s="30" t="s">
        <v>5036</v>
      </c>
      <c s="31" t="s">
        <v>60</v>
      </c>
      <c s="32">
        <v>67.2</v>
      </c>
      <c s="33">
        <v>0</v>
      </c>
      <c s="33">
        <f>ROUND(ROUND(H57,2)*ROUND(G57,3),2)</f>
      </c>
      <c r="O57">
        <f>(I57*21)/100</f>
      </c>
      <c t="s">
        <v>33</v>
      </c>
    </row>
    <row r="58" spans="1:5" ht="12.75">
      <c r="A58" s="34" t="s">
        <v>61</v>
      </c>
      <c r="E58" s="35" t="s">
        <v>5036</v>
      </c>
    </row>
    <row r="59" spans="1:5" ht="12.75">
      <c r="A59" s="36" t="s">
        <v>62</v>
      </c>
      <c r="E59" s="37" t="s">
        <v>6141</v>
      </c>
    </row>
    <row r="60" spans="1:5" ht="63.75">
      <c r="A60" t="s">
        <v>63</v>
      </c>
      <c r="E60" s="35" t="s">
        <v>4901</v>
      </c>
    </row>
    <row r="61" spans="1:16" ht="12.75">
      <c r="A61" s="24" t="s">
        <v>56</v>
      </c>
      <c s="29" t="s">
        <v>70</v>
      </c>
      <c s="29" t="s">
        <v>5038</v>
      </c>
      <c s="24" t="s">
        <v>58</v>
      </c>
      <c s="30" t="s">
        <v>5039</v>
      </c>
      <c s="31" t="s">
        <v>525</v>
      </c>
      <c s="32">
        <v>9.1</v>
      </c>
      <c s="33">
        <v>0</v>
      </c>
      <c s="33">
        <f>ROUND(ROUND(H61,2)*ROUND(G61,3),2)</f>
      </c>
      <c r="O61">
        <f>(I61*21)/100</f>
      </c>
      <c t="s">
        <v>33</v>
      </c>
    </row>
    <row r="62" spans="1:5" ht="12.75">
      <c r="A62" s="34" t="s">
        <v>61</v>
      </c>
      <c r="E62" s="35" t="s">
        <v>5039</v>
      </c>
    </row>
    <row r="63" spans="1:5" ht="12.75">
      <c r="A63" s="36" t="s">
        <v>62</v>
      </c>
      <c r="E63" s="37" t="s">
        <v>6142</v>
      </c>
    </row>
    <row r="64" spans="1:5" ht="89.25">
      <c r="A64" t="s">
        <v>63</v>
      </c>
      <c r="E64" s="35" t="s">
        <v>5041</v>
      </c>
    </row>
    <row r="65" spans="1:16" ht="25.5">
      <c r="A65" s="24" t="s">
        <v>56</v>
      </c>
      <c s="29" t="s">
        <v>323</v>
      </c>
      <c s="29" t="s">
        <v>5042</v>
      </c>
      <c s="24" t="s">
        <v>58</v>
      </c>
      <c s="30" t="s">
        <v>5043</v>
      </c>
      <c s="31" t="s">
        <v>60</v>
      </c>
      <c s="32">
        <v>75</v>
      </c>
      <c s="33">
        <v>0</v>
      </c>
      <c s="33">
        <f>ROUND(ROUND(H65,2)*ROUND(G65,3),2)</f>
      </c>
      <c r="O65">
        <f>(I65*21)/100</f>
      </c>
      <c t="s">
        <v>33</v>
      </c>
    </row>
    <row r="66" spans="1:5" ht="25.5">
      <c r="A66" s="34" t="s">
        <v>61</v>
      </c>
      <c r="E66" s="35" t="s">
        <v>5043</v>
      </c>
    </row>
    <row r="67" spans="1:5" ht="12.75">
      <c r="A67" s="36" t="s">
        <v>62</v>
      </c>
      <c r="E67" s="37" t="s">
        <v>6143</v>
      </c>
    </row>
    <row r="68" spans="1:5" ht="216.75">
      <c r="A68" t="s">
        <v>63</v>
      </c>
      <c r="E68" s="35" t="s">
        <v>5045</v>
      </c>
    </row>
    <row r="69" spans="1:16" ht="12.75">
      <c r="A69" s="24" t="s">
        <v>56</v>
      </c>
      <c s="29" t="s">
        <v>326</v>
      </c>
      <c s="29" t="s">
        <v>5441</v>
      </c>
      <c s="24" t="s">
        <v>58</v>
      </c>
      <c s="30" t="s">
        <v>5442</v>
      </c>
      <c s="31" t="s">
        <v>936</v>
      </c>
      <c s="32">
        <v>93</v>
      </c>
      <c s="33">
        <v>0</v>
      </c>
      <c s="33">
        <f>ROUND(ROUND(H69,2)*ROUND(G69,3),2)</f>
      </c>
      <c r="O69">
        <f>(I69*21)/100</f>
      </c>
      <c t="s">
        <v>33</v>
      </c>
    </row>
    <row r="70" spans="1:5" ht="12.75">
      <c r="A70" s="34" t="s">
        <v>61</v>
      </c>
      <c r="E70" s="35" t="s">
        <v>5442</v>
      </c>
    </row>
    <row r="71" spans="1:5" ht="25.5">
      <c r="A71" s="36" t="s">
        <v>62</v>
      </c>
      <c r="E71" s="37" t="s">
        <v>6144</v>
      </c>
    </row>
    <row r="72" spans="1:5" ht="102">
      <c r="A72" t="s">
        <v>63</v>
      </c>
      <c r="E72" s="35" t="s">
        <v>5444</v>
      </c>
    </row>
    <row r="73" spans="1:18" ht="12.75" customHeight="1">
      <c r="A73" s="6" t="s">
        <v>53</v>
      </c>
      <c s="6"/>
      <c s="39" t="s">
        <v>32</v>
      </c>
      <c s="6"/>
      <c s="27" t="s">
        <v>3237</v>
      </c>
      <c s="6"/>
      <c s="6"/>
      <c s="6"/>
      <c s="40">
        <f>0+Q73</f>
      </c>
      <c r="O73">
        <f>0+R73</f>
      </c>
      <c r="Q73">
        <f>0+I74+I78+I82</f>
      </c>
      <c>
        <f>0+O74+O78+O82</f>
      </c>
    </row>
    <row r="74" spans="1:16" ht="12.75">
      <c r="A74" s="24" t="s">
        <v>56</v>
      </c>
      <c s="29" t="s">
        <v>74</v>
      </c>
      <c s="29" t="s">
        <v>3802</v>
      </c>
      <c s="24" t="s">
        <v>58</v>
      </c>
      <c s="30" t="s">
        <v>3803</v>
      </c>
      <c s="31" t="s">
        <v>525</v>
      </c>
      <c s="32">
        <v>13.6</v>
      </c>
      <c s="33">
        <v>0</v>
      </c>
      <c s="33">
        <f>ROUND(ROUND(H74,2)*ROUND(G74,3),2)</f>
      </c>
      <c r="O74">
        <f>(I74*21)/100</f>
      </c>
      <c t="s">
        <v>33</v>
      </c>
    </row>
    <row r="75" spans="1:5" ht="12.75">
      <c r="A75" s="34" t="s">
        <v>61</v>
      </c>
      <c r="E75" s="35" t="s">
        <v>3803</v>
      </c>
    </row>
    <row r="76" spans="1:5" ht="25.5">
      <c r="A76" s="36" t="s">
        <v>62</v>
      </c>
      <c r="E76" s="37" t="s">
        <v>6145</v>
      </c>
    </row>
    <row r="77" spans="1:5" ht="382.5">
      <c r="A77" t="s">
        <v>63</v>
      </c>
      <c r="E77" s="35" t="s">
        <v>3805</v>
      </c>
    </row>
    <row r="78" spans="1:16" ht="12.75">
      <c r="A78" s="24" t="s">
        <v>56</v>
      </c>
      <c s="29" t="s">
        <v>77</v>
      </c>
      <c s="29" t="s">
        <v>3806</v>
      </c>
      <c s="24" t="s">
        <v>58</v>
      </c>
      <c s="30" t="s">
        <v>3807</v>
      </c>
      <c s="31" t="s">
        <v>906</v>
      </c>
      <c s="32">
        <v>1.56</v>
      </c>
      <c s="33">
        <v>0</v>
      </c>
      <c s="33">
        <f>ROUND(ROUND(H78,2)*ROUND(G78,3),2)</f>
      </c>
      <c r="O78">
        <f>(I78*21)/100</f>
      </c>
      <c t="s">
        <v>33</v>
      </c>
    </row>
    <row r="79" spans="1:5" ht="12.75">
      <c r="A79" s="34" t="s">
        <v>61</v>
      </c>
      <c r="E79" s="35" t="s">
        <v>3807</v>
      </c>
    </row>
    <row r="80" spans="1:5" ht="25.5">
      <c r="A80" s="36" t="s">
        <v>62</v>
      </c>
      <c r="E80" s="37" t="s">
        <v>6146</v>
      </c>
    </row>
    <row r="81" spans="1:5" ht="242.25">
      <c r="A81" t="s">
        <v>63</v>
      </c>
      <c r="E81" s="35" t="s">
        <v>3809</v>
      </c>
    </row>
    <row r="82" spans="1:16" ht="12.75">
      <c r="A82" s="24" t="s">
        <v>56</v>
      </c>
      <c s="29" t="s">
        <v>80</v>
      </c>
      <c s="29" t="s">
        <v>4902</v>
      </c>
      <c s="24" t="s">
        <v>58</v>
      </c>
      <c s="30" t="s">
        <v>4903</v>
      </c>
      <c s="31" t="s">
        <v>525</v>
      </c>
      <c s="32">
        <v>1.2</v>
      </c>
      <c s="33">
        <v>0</v>
      </c>
      <c s="33">
        <f>ROUND(ROUND(H82,2)*ROUND(G82,3),2)</f>
      </c>
      <c r="O82">
        <f>(I82*21)/100</f>
      </c>
      <c t="s">
        <v>33</v>
      </c>
    </row>
    <row r="83" spans="1:5" ht="12.75">
      <c r="A83" s="34" t="s">
        <v>61</v>
      </c>
      <c r="E83" s="35" t="s">
        <v>4903</v>
      </c>
    </row>
    <row r="84" spans="1:5" ht="12.75">
      <c r="A84" s="36" t="s">
        <v>62</v>
      </c>
      <c r="E84" s="37" t="s">
        <v>6147</v>
      </c>
    </row>
    <row r="85" spans="1:5" ht="25.5">
      <c r="A85" t="s">
        <v>63</v>
      </c>
      <c r="E85" s="35" t="s">
        <v>4905</v>
      </c>
    </row>
    <row r="86" spans="1:18" ht="12.75" customHeight="1">
      <c r="A86" s="6" t="s">
        <v>53</v>
      </c>
      <c s="6"/>
      <c s="39" t="s">
        <v>43</v>
      </c>
      <c s="6"/>
      <c s="27" t="s">
        <v>3246</v>
      </c>
      <c s="6"/>
      <c s="6"/>
      <c s="6"/>
      <c s="40">
        <f>0+Q86</f>
      </c>
      <c r="O86">
        <f>0+R86</f>
      </c>
      <c r="Q86">
        <f>0+I87+I91+I95+I99+I103+I107+I111</f>
      </c>
      <c>
        <f>0+O87+O91+O95+O99+O103+O107+O111</f>
      </c>
    </row>
    <row r="87" spans="1:16" ht="12.75">
      <c r="A87" s="24" t="s">
        <v>56</v>
      </c>
      <c s="29" t="s">
        <v>83</v>
      </c>
      <c s="29" t="s">
        <v>4913</v>
      </c>
      <c s="24" t="s">
        <v>58</v>
      </c>
      <c s="30" t="s">
        <v>4914</v>
      </c>
      <c s="31" t="s">
        <v>525</v>
      </c>
      <c s="32">
        <v>23.6</v>
      </c>
      <c s="33">
        <v>0</v>
      </c>
      <c s="33">
        <f>ROUND(ROUND(H87,2)*ROUND(G87,3),2)</f>
      </c>
      <c r="O87">
        <f>(I87*21)/100</f>
      </c>
      <c t="s">
        <v>33</v>
      </c>
    </row>
    <row r="88" spans="1:5" ht="12.75">
      <c r="A88" s="34" t="s">
        <v>61</v>
      </c>
      <c r="E88" s="35" t="s">
        <v>4914</v>
      </c>
    </row>
    <row r="89" spans="1:5" ht="25.5">
      <c r="A89" s="36" t="s">
        <v>62</v>
      </c>
      <c r="E89" s="37" t="s">
        <v>6148</v>
      </c>
    </row>
    <row r="90" spans="1:5" ht="369.75">
      <c r="A90" t="s">
        <v>63</v>
      </c>
      <c r="E90" s="35" t="s">
        <v>3312</v>
      </c>
    </row>
    <row r="91" spans="1:16" ht="12.75">
      <c r="A91" s="24" t="s">
        <v>56</v>
      </c>
      <c s="29" t="s">
        <v>252</v>
      </c>
      <c s="29" t="s">
        <v>4916</v>
      </c>
      <c s="24" t="s">
        <v>58</v>
      </c>
      <c s="30" t="s">
        <v>4917</v>
      </c>
      <c s="31" t="s">
        <v>906</v>
      </c>
      <c s="32">
        <v>0.079</v>
      </c>
      <c s="33">
        <v>0</v>
      </c>
      <c s="33">
        <f>ROUND(ROUND(H91,2)*ROUND(G91,3),2)</f>
      </c>
      <c r="O91">
        <f>(I91*21)/100</f>
      </c>
      <c t="s">
        <v>33</v>
      </c>
    </row>
    <row r="92" spans="1:5" ht="12.75">
      <c r="A92" s="34" t="s">
        <v>61</v>
      </c>
      <c r="E92" s="35" t="s">
        <v>4917</v>
      </c>
    </row>
    <row r="93" spans="1:5" ht="38.25">
      <c r="A93" s="36" t="s">
        <v>62</v>
      </c>
      <c r="E93" s="37" t="s">
        <v>6149</v>
      </c>
    </row>
    <row r="94" spans="1:5" ht="267.75">
      <c r="A94" t="s">
        <v>63</v>
      </c>
      <c r="E94" s="35" t="s">
        <v>4919</v>
      </c>
    </row>
    <row r="95" spans="1:16" ht="12.75">
      <c r="A95" s="24" t="s">
        <v>56</v>
      </c>
      <c s="29" t="s">
        <v>86</v>
      </c>
      <c s="29" t="s">
        <v>5059</v>
      </c>
      <c s="24" t="s">
        <v>58</v>
      </c>
      <c s="30" t="s">
        <v>5060</v>
      </c>
      <c s="31" t="s">
        <v>906</v>
      </c>
      <c s="32">
        <v>1.244</v>
      </c>
      <c s="33">
        <v>0</v>
      </c>
      <c s="33">
        <f>ROUND(ROUND(H95,2)*ROUND(G95,3),2)</f>
      </c>
      <c r="O95">
        <f>(I95*0)/100</f>
      </c>
      <c t="s">
        <v>37</v>
      </c>
    </row>
    <row r="96" spans="1:5" ht="12.75">
      <c r="A96" s="34" t="s">
        <v>61</v>
      </c>
      <c r="E96" s="35" t="s">
        <v>58</v>
      </c>
    </row>
    <row r="97" spans="1:5" ht="12.75">
      <c r="A97" s="36" t="s">
        <v>62</v>
      </c>
      <c r="E97" s="37" t="s">
        <v>6150</v>
      </c>
    </row>
    <row r="98" spans="1:5" ht="267.75">
      <c r="A98" t="s">
        <v>63</v>
      </c>
      <c r="E98" s="35" t="s">
        <v>6151</v>
      </c>
    </row>
    <row r="99" spans="1:16" ht="12.75">
      <c r="A99" s="24" t="s">
        <v>56</v>
      </c>
      <c s="29" t="s">
        <v>89</v>
      </c>
      <c s="29" t="s">
        <v>3941</v>
      </c>
      <c s="24" t="s">
        <v>58</v>
      </c>
      <c s="30" t="s">
        <v>3942</v>
      </c>
      <c s="31" t="s">
        <v>525</v>
      </c>
      <c s="32">
        <v>19.4</v>
      </c>
      <c s="33">
        <v>0</v>
      </c>
      <c s="33">
        <f>ROUND(ROUND(H99,2)*ROUND(G99,3),2)</f>
      </c>
      <c r="O99">
        <f>(I99*21)/100</f>
      </c>
      <c t="s">
        <v>33</v>
      </c>
    </row>
    <row r="100" spans="1:5" ht="12.75">
      <c r="A100" s="34" t="s">
        <v>61</v>
      </c>
      <c r="E100" s="35" t="s">
        <v>3942</v>
      </c>
    </row>
    <row r="101" spans="1:5" ht="25.5">
      <c r="A101" s="36" t="s">
        <v>62</v>
      </c>
      <c r="E101" s="37" t="s">
        <v>6152</v>
      </c>
    </row>
    <row r="102" spans="1:5" ht="369.75">
      <c r="A102" t="s">
        <v>63</v>
      </c>
      <c r="E102" s="35" t="s">
        <v>3312</v>
      </c>
    </row>
    <row r="103" spans="1:16" ht="12.75">
      <c r="A103" s="24" t="s">
        <v>56</v>
      </c>
      <c s="29" t="s">
        <v>92</v>
      </c>
      <c s="29" t="s">
        <v>3478</v>
      </c>
      <c s="24" t="s">
        <v>58</v>
      </c>
      <c s="30" t="s">
        <v>3479</v>
      </c>
      <c s="31" t="s">
        <v>525</v>
      </c>
      <c s="32">
        <v>45.1</v>
      </c>
      <c s="33">
        <v>0</v>
      </c>
      <c s="33">
        <f>ROUND(ROUND(H103,2)*ROUND(G103,3),2)</f>
      </c>
      <c r="O103">
        <f>(I103*21)/100</f>
      </c>
      <c t="s">
        <v>33</v>
      </c>
    </row>
    <row r="104" spans="1:5" ht="12.75">
      <c r="A104" s="34" t="s">
        <v>61</v>
      </c>
      <c r="E104" s="35" t="s">
        <v>3479</v>
      </c>
    </row>
    <row r="105" spans="1:5" ht="51">
      <c r="A105" s="36" t="s">
        <v>62</v>
      </c>
      <c r="E105" s="37" t="s">
        <v>6153</v>
      </c>
    </row>
    <row r="106" spans="1:5" ht="38.25">
      <c r="A106" t="s">
        <v>63</v>
      </c>
      <c r="E106" s="35" t="s">
        <v>3250</v>
      </c>
    </row>
    <row r="107" spans="1:16" ht="12.75">
      <c r="A107" s="24" t="s">
        <v>56</v>
      </c>
      <c s="29" t="s">
        <v>95</v>
      </c>
      <c s="29" t="s">
        <v>3251</v>
      </c>
      <c s="24" t="s">
        <v>58</v>
      </c>
      <c s="30" t="s">
        <v>3252</v>
      </c>
      <c s="31" t="s">
        <v>525</v>
      </c>
      <c s="32">
        <v>18</v>
      </c>
      <c s="33">
        <v>0</v>
      </c>
      <c s="33">
        <f>ROUND(ROUND(H107,2)*ROUND(G107,3),2)</f>
      </c>
      <c r="O107">
        <f>(I107*21)/100</f>
      </c>
      <c t="s">
        <v>33</v>
      </c>
    </row>
    <row r="108" spans="1:5" ht="12.75">
      <c r="A108" s="34" t="s">
        <v>61</v>
      </c>
      <c r="E108" s="35" t="s">
        <v>3252</v>
      </c>
    </row>
    <row r="109" spans="1:5" ht="25.5">
      <c r="A109" s="36" t="s">
        <v>62</v>
      </c>
      <c r="E109" s="37" t="s">
        <v>5863</v>
      </c>
    </row>
    <row r="110" spans="1:5" ht="102">
      <c r="A110" t="s">
        <v>63</v>
      </c>
      <c r="E110" s="35" t="s">
        <v>3254</v>
      </c>
    </row>
    <row r="111" spans="1:16" ht="12.75">
      <c r="A111" s="24" t="s">
        <v>56</v>
      </c>
      <c s="29" t="s">
        <v>99</v>
      </c>
      <c s="29" t="s">
        <v>4200</v>
      </c>
      <c s="24" t="s">
        <v>58</v>
      </c>
      <c s="30" t="s">
        <v>4201</v>
      </c>
      <c s="31" t="s">
        <v>525</v>
      </c>
      <c s="32">
        <v>2</v>
      </c>
      <c s="33">
        <v>0</v>
      </c>
      <c s="33">
        <f>ROUND(ROUND(H111,2)*ROUND(G111,3),2)</f>
      </c>
      <c r="O111">
        <f>(I111*21)/100</f>
      </c>
      <c t="s">
        <v>33</v>
      </c>
    </row>
    <row r="112" spans="1:5" ht="12.75">
      <c r="A112" s="34" t="s">
        <v>61</v>
      </c>
      <c r="E112" s="35" t="s">
        <v>4201</v>
      </c>
    </row>
    <row r="113" spans="1:5" ht="25.5">
      <c r="A113" s="36" t="s">
        <v>62</v>
      </c>
      <c r="E113" s="37" t="s">
        <v>5070</v>
      </c>
    </row>
    <row r="114" spans="1:5" ht="357">
      <c r="A114" t="s">
        <v>63</v>
      </c>
      <c r="E114" s="35" t="s">
        <v>6154</v>
      </c>
    </row>
    <row r="115" spans="1:18" ht="12.75" customHeight="1">
      <c r="A115" s="6" t="s">
        <v>53</v>
      </c>
      <c s="6"/>
      <c s="39" t="s">
        <v>45</v>
      </c>
      <c s="6"/>
      <c s="27" t="s">
        <v>2874</v>
      </c>
      <c s="6"/>
      <c s="6"/>
      <c s="6"/>
      <c s="40">
        <f>0+Q115</f>
      </c>
      <c r="O115">
        <f>0+R115</f>
      </c>
      <c r="Q115">
        <f>0+I116+I120+I124</f>
      </c>
      <c>
        <f>0+O116+O120+O124</f>
      </c>
    </row>
    <row r="116" spans="1:16" ht="25.5">
      <c r="A116" s="24" t="s">
        <v>56</v>
      </c>
      <c s="29" t="s">
        <v>102</v>
      </c>
      <c s="29" t="s">
        <v>3274</v>
      </c>
      <c s="24" t="s">
        <v>58</v>
      </c>
      <c s="30" t="s">
        <v>3275</v>
      </c>
      <c s="31" t="s">
        <v>936</v>
      </c>
      <c s="32">
        <v>102.4</v>
      </c>
      <c s="33">
        <v>0</v>
      </c>
      <c s="33">
        <f>ROUND(ROUND(H116,2)*ROUND(G116,3),2)</f>
      </c>
      <c r="O116">
        <f>(I116*21)/100</f>
      </c>
      <c t="s">
        <v>33</v>
      </c>
    </row>
    <row r="117" spans="1:5" ht="12.75">
      <c r="A117" s="34" t="s">
        <v>61</v>
      </c>
      <c r="E117" s="35" t="s">
        <v>58</v>
      </c>
    </row>
    <row r="118" spans="1:5" ht="25.5">
      <c r="A118" s="36" t="s">
        <v>62</v>
      </c>
      <c r="E118" s="37" t="s">
        <v>6155</v>
      </c>
    </row>
    <row r="119" spans="1:5" ht="178.5">
      <c r="A119" t="s">
        <v>63</v>
      </c>
      <c r="E119" s="35" t="s">
        <v>3273</v>
      </c>
    </row>
    <row r="120" spans="1:16" ht="25.5">
      <c r="A120" s="24" t="s">
        <v>56</v>
      </c>
      <c s="29" t="s">
        <v>335</v>
      </c>
      <c s="29" t="s">
        <v>5850</v>
      </c>
      <c s="24" t="s">
        <v>58</v>
      </c>
      <c s="30" t="s">
        <v>5851</v>
      </c>
      <c s="31" t="s">
        <v>936</v>
      </c>
      <c s="32">
        <v>152.8</v>
      </c>
      <c s="33">
        <v>0</v>
      </c>
      <c s="33">
        <f>ROUND(ROUND(H120,2)*ROUND(G120,3),2)</f>
      </c>
      <c r="O120">
        <f>(I120*0)/100</f>
      </c>
      <c t="s">
        <v>37</v>
      </c>
    </row>
    <row r="121" spans="1:5" ht="12.75">
      <c r="A121" s="34" t="s">
        <v>61</v>
      </c>
      <c r="E121" s="35" t="s">
        <v>58</v>
      </c>
    </row>
    <row r="122" spans="1:5" ht="12.75">
      <c r="A122" s="36" t="s">
        <v>62</v>
      </c>
      <c r="E122" s="37" t="s">
        <v>6156</v>
      </c>
    </row>
    <row r="123" spans="1:5" ht="178.5">
      <c r="A123" t="s">
        <v>63</v>
      </c>
      <c r="E123" s="35" t="s">
        <v>6157</v>
      </c>
    </row>
    <row r="124" spans="1:16" ht="25.5">
      <c r="A124" s="24" t="s">
        <v>56</v>
      </c>
      <c s="29" t="s">
        <v>105</v>
      </c>
      <c s="29" t="s">
        <v>5853</v>
      </c>
      <c s="24" t="s">
        <v>58</v>
      </c>
      <c s="30" t="s">
        <v>5854</v>
      </c>
      <c s="31" t="s">
        <v>936</v>
      </c>
      <c s="32">
        <v>156</v>
      </c>
      <c s="33">
        <v>0</v>
      </c>
      <c s="33">
        <f>ROUND(ROUND(H124,2)*ROUND(G124,3),2)</f>
      </c>
      <c r="O124">
        <f>(I124*21)/100</f>
      </c>
      <c t="s">
        <v>33</v>
      </c>
    </row>
    <row r="125" spans="1:5" ht="25.5">
      <c r="A125" s="34" t="s">
        <v>61</v>
      </c>
      <c r="E125" s="35" t="s">
        <v>5854</v>
      </c>
    </row>
    <row r="126" spans="1:5" ht="25.5">
      <c r="A126" s="36" t="s">
        <v>62</v>
      </c>
      <c r="E126" s="37" t="s">
        <v>6158</v>
      </c>
    </row>
    <row r="127" spans="1:5" ht="178.5">
      <c r="A127" t="s">
        <v>63</v>
      </c>
      <c r="E127" s="35" t="s">
        <v>3273</v>
      </c>
    </row>
    <row r="128" spans="1:18" ht="12.75" customHeight="1">
      <c r="A128" s="6" t="s">
        <v>53</v>
      </c>
      <c s="6"/>
      <c s="39" t="s">
        <v>47</v>
      </c>
      <c s="6"/>
      <c s="27" t="s">
        <v>4929</v>
      </c>
      <c s="6"/>
      <c s="6"/>
      <c s="6"/>
      <c s="40">
        <f>0+Q128</f>
      </c>
      <c r="O128">
        <f>0+R128</f>
      </c>
      <c r="Q128">
        <f>0+I129</f>
      </c>
      <c>
        <f>0+O129</f>
      </c>
    </row>
    <row r="129" spans="1:16" ht="12.75">
      <c r="A129" s="24" t="s">
        <v>56</v>
      </c>
      <c s="29" t="s">
        <v>258</v>
      </c>
      <c s="29" t="s">
        <v>1912</v>
      </c>
      <c s="24" t="s">
        <v>58</v>
      </c>
      <c s="30" t="s">
        <v>1913</v>
      </c>
      <c s="31" t="s">
        <v>936</v>
      </c>
      <c s="32">
        <v>77.6</v>
      </c>
      <c s="33">
        <v>0</v>
      </c>
      <c s="33">
        <f>ROUND(ROUND(H129,2)*ROUND(G129,3),2)</f>
      </c>
      <c r="O129">
        <f>(I129*21)/100</f>
      </c>
      <c t="s">
        <v>33</v>
      </c>
    </row>
    <row r="130" spans="1:5" ht="12.75">
      <c r="A130" s="34" t="s">
        <v>61</v>
      </c>
      <c r="E130" s="35" t="s">
        <v>1913</v>
      </c>
    </row>
    <row r="131" spans="1:5" ht="25.5">
      <c r="A131" s="36" t="s">
        <v>62</v>
      </c>
      <c r="E131" s="37" t="s">
        <v>6159</v>
      </c>
    </row>
    <row r="132" spans="1:5" ht="89.25">
      <c r="A132" t="s">
        <v>63</v>
      </c>
      <c r="E132" s="35" t="s">
        <v>4937</v>
      </c>
    </row>
    <row r="133" spans="1:18" ht="12.75" customHeight="1">
      <c r="A133" s="6" t="s">
        <v>53</v>
      </c>
      <c s="6"/>
      <c s="39" t="s">
        <v>3281</v>
      </c>
      <c s="6"/>
      <c s="27" t="s">
        <v>3282</v>
      </c>
      <c s="6"/>
      <c s="6"/>
      <c s="6"/>
      <c s="40">
        <f>0+Q133</f>
      </c>
      <c r="O133">
        <f>0+R133</f>
      </c>
      <c r="Q133">
        <f>0+I134+I138</f>
      </c>
      <c>
        <f>0+O134+O138</f>
      </c>
    </row>
    <row r="134" spans="1:16" ht="25.5">
      <c r="A134" s="24" t="s">
        <v>56</v>
      </c>
      <c s="29" t="s">
        <v>261</v>
      </c>
      <c s="29" t="s">
        <v>4738</v>
      </c>
      <c s="24" t="s">
        <v>58</v>
      </c>
      <c s="30" t="s">
        <v>4739</v>
      </c>
      <c s="31" t="s">
        <v>936</v>
      </c>
      <c s="32">
        <v>129.7</v>
      </c>
      <c s="33">
        <v>0</v>
      </c>
      <c s="33">
        <f>ROUND(ROUND(H134,2)*ROUND(G134,3),2)</f>
      </c>
      <c r="O134">
        <f>(I134*21)/100</f>
      </c>
      <c t="s">
        <v>33</v>
      </c>
    </row>
    <row r="135" spans="1:5" ht="25.5">
      <c r="A135" s="34" t="s">
        <v>61</v>
      </c>
      <c r="E135" s="35" t="s">
        <v>4739</v>
      </c>
    </row>
    <row r="136" spans="1:5" ht="25.5">
      <c r="A136" s="36" t="s">
        <v>62</v>
      </c>
      <c r="E136" s="37" t="s">
        <v>6160</v>
      </c>
    </row>
    <row r="137" spans="1:5" ht="191.25">
      <c r="A137" t="s">
        <v>63</v>
      </c>
      <c r="E137" s="35" t="s">
        <v>3286</v>
      </c>
    </row>
    <row r="138" spans="1:16" ht="12.75">
      <c r="A138" s="24" t="s">
        <v>56</v>
      </c>
      <c s="29" t="s">
        <v>264</v>
      </c>
      <c s="29" t="s">
        <v>4746</v>
      </c>
      <c s="24" t="s">
        <v>58</v>
      </c>
      <c s="30" t="s">
        <v>4747</v>
      </c>
      <c s="31" t="s">
        <v>936</v>
      </c>
      <c s="32">
        <v>259.4</v>
      </c>
      <c s="33">
        <v>0</v>
      </c>
      <c s="33">
        <f>ROUND(ROUND(H138,2)*ROUND(G138,3),2)</f>
      </c>
      <c r="O138">
        <f>(I138*21)/100</f>
      </c>
      <c t="s">
        <v>33</v>
      </c>
    </row>
    <row r="139" spans="1:5" ht="12.75">
      <c r="A139" s="34" t="s">
        <v>61</v>
      </c>
      <c r="E139" s="35" t="s">
        <v>4747</v>
      </c>
    </row>
    <row r="140" spans="1:5" ht="25.5">
      <c r="A140" s="36" t="s">
        <v>62</v>
      </c>
      <c r="E140" s="37" t="s">
        <v>6161</v>
      </c>
    </row>
    <row r="141" spans="1:5" ht="38.25">
      <c r="A141" t="s">
        <v>63</v>
      </c>
      <c r="E141" s="35" t="s">
        <v>4956</v>
      </c>
    </row>
    <row r="142" spans="1:18" ht="12.75" customHeight="1">
      <c r="A142" s="6" t="s">
        <v>53</v>
      </c>
      <c s="6"/>
      <c s="39" t="s">
        <v>204</v>
      </c>
      <c s="6"/>
      <c s="27" t="s">
        <v>4957</v>
      </c>
      <c s="6"/>
      <c s="6"/>
      <c s="6"/>
      <c s="40">
        <f>0+Q142</f>
      </c>
      <c r="O142">
        <f>0+R142</f>
      </c>
      <c r="Q142">
        <f>0+I143</f>
      </c>
      <c>
        <f>0+O143</f>
      </c>
    </row>
    <row r="143" spans="1:16" ht="25.5">
      <c r="A143" s="24" t="s">
        <v>56</v>
      </c>
      <c s="29" t="s">
        <v>267</v>
      </c>
      <c s="29" t="s">
        <v>4958</v>
      </c>
      <c s="24" t="s">
        <v>58</v>
      </c>
      <c s="30" t="s">
        <v>4959</v>
      </c>
      <c s="31" t="s">
        <v>98</v>
      </c>
      <c s="32">
        <v>6</v>
      </c>
      <c s="33">
        <v>0</v>
      </c>
      <c s="33">
        <f>ROUND(ROUND(H143,2)*ROUND(G143,3),2)</f>
      </c>
      <c r="O143">
        <f>(I143*21)/100</f>
      </c>
      <c t="s">
        <v>33</v>
      </c>
    </row>
    <row r="144" spans="1:5" ht="25.5">
      <c r="A144" s="34" t="s">
        <v>61</v>
      </c>
      <c r="E144" s="35" t="s">
        <v>4959</v>
      </c>
    </row>
    <row r="145" spans="1:5" ht="25.5">
      <c r="A145" s="36" t="s">
        <v>62</v>
      </c>
      <c r="E145" s="37" t="s">
        <v>4922</v>
      </c>
    </row>
    <row r="146" spans="1:5" ht="89.25">
      <c r="A146" t="s">
        <v>63</v>
      </c>
      <c r="E146" s="35" t="s">
        <v>4960</v>
      </c>
    </row>
    <row r="147" spans="1:18" ht="12.75" customHeight="1">
      <c r="A147" s="6" t="s">
        <v>53</v>
      </c>
      <c s="6"/>
      <c s="39" t="s">
        <v>4961</v>
      </c>
      <c s="6"/>
      <c s="27" t="s">
        <v>4962</v>
      </c>
      <c s="6"/>
      <c s="6"/>
      <c s="6"/>
      <c s="40">
        <f>0+Q147</f>
      </c>
      <c r="O147">
        <f>0+R147</f>
      </c>
      <c r="Q147">
        <f>0+I148</f>
      </c>
      <c>
        <f>0+O148</f>
      </c>
    </row>
    <row r="148" spans="1:16" ht="12.75">
      <c r="A148" s="24" t="s">
        <v>56</v>
      </c>
      <c s="29" t="s">
        <v>329</v>
      </c>
      <c s="29" t="s">
        <v>5859</v>
      </c>
      <c s="24" t="s">
        <v>58</v>
      </c>
      <c s="30" t="s">
        <v>5860</v>
      </c>
      <c s="31" t="s">
        <v>936</v>
      </c>
      <c s="32">
        <v>31.3</v>
      </c>
      <c s="33">
        <v>0</v>
      </c>
      <c s="33">
        <f>ROUND(ROUND(H148,2)*ROUND(G148,3),2)</f>
      </c>
      <c r="O148">
        <f>(I148*21)/100</f>
      </c>
      <c t="s">
        <v>33</v>
      </c>
    </row>
    <row r="149" spans="1:5" ht="12.75">
      <c r="A149" s="34" t="s">
        <v>61</v>
      </c>
      <c r="E149" s="35" t="s">
        <v>5860</v>
      </c>
    </row>
    <row r="150" spans="1:5" ht="25.5">
      <c r="A150" s="36" t="s">
        <v>62</v>
      </c>
      <c r="E150" s="37" t="s">
        <v>6162</v>
      </c>
    </row>
    <row r="151" spans="1:5" ht="51">
      <c r="A151" t="s">
        <v>63</v>
      </c>
      <c r="E151" s="35" t="s">
        <v>4965</v>
      </c>
    </row>
    <row r="152" spans="1:18" ht="12.75" customHeight="1">
      <c r="A152" s="6" t="s">
        <v>53</v>
      </c>
      <c s="6"/>
      <c s="39" t="s">
        <v>394</v>
      </c>
      <c s="6"/>
      <c s="27" t="s">
        <v>3287</v>
      </c>
      <c s="6"/>
      <c s="6"/>
      <c s="6"/>
      <c s="40">
        <f>0+Q152</f>
      </c>
      <c r="O152">
        <f>0+R152</f>
      </c>
      <c r="Q152">
        <f>0+I153</f>
      </c>
      <c>
        <f>0+O153</f>
      </c>
    </row>
    <row r="153" spans="1:16" ht="12.75">
      <c r="A153" s="24" t="s">
        <v>56</v>
      </c>
      <c s="29" t="s">
        <v>270</v>
      </c>
      <c s="29" t="s">
        <v>4760</v>
      </c>
      <c s="24" t="s">
        <v>58</v>
      </c>
      <c s="30" t="s">
        <v>4761</v>
      </c>
      <c s="31" t="s">
        <v>60</v>
      </c>
      <c s="32">
        <v>11.2</v>
      </c>
      <c s="33">
        <v>0</v>
      </c>
      <c s="33">
        <f>ROUND(ROUND(H153,2)*ROUND(G153,3),2)</f>
      </c>
      <c r="O153">
        <f>(I153*21)/100</f>
      </c>
      <c t="s">
        <v>33</v>
      </c>
    </row>
    <row r="154" spans="1:5" ht="12.75">
      <c r="A154" s="34" t="s">
        <v>61</v>
      </c>
      <c r="E154" s="35" t="s">
        <v>4761</v>
      </c>
    </row>
    <row r="155" spans="1:5" ht="25.5">
      <c r="A155" s="36" t="s">
        <v>62</v>
      </c>
      <c r="E155" s="37" t="s">
        <v>6163</v>
      </c>
    </row>
    <row r="156" spans="1:5" ht="242.25">
      <c r="A156" t="s">
        <v>63</v>
      </c>
      <c r="E156" s="35" t="s">
        <v>3504</v>
      </c>
    </row>
    <row r="157" spans="1:18" ht="12.75" customHeight="1">
      <c r="A157" s="6" t="s">
        <v>53</v>
      </c>
      <c s="6"/>
      <c s="39" t="s">
        <v>50</v>
      </c>
      <c s="6"/>
      <c s="27" t="s">
        <v>2897</v>
      </c>
      <c s="6"/>
      <c s="6"/>
      <c s="6"/>
      <c s="40">
        <f>0+Q157</f>
      </c>
      <c r="O157">
        <f>0+R157</f>
      </c>
      <c r="Q157">
        <f>0+I158+I162+I166+I170+I174+I178+I182+I186+I190</f>
      </c>
      <c>
        <f>0+O158+O162+O166+O170+O174+O178+O182+O186+O190</f>
      </c>
    </row>
    <row r="158" spans="1:16" ht="12.75">
      <c r="A158" s="24" t="s">
        <v>56</v>
      </c>
      <c s="29" t="s">
        <v>273</v>
      </c>
      <c s="29" t="s">
        <v>4763</v>
      </c>
      <c s="24" t="s">
        <v>58</v>
      </c>
      <c s="30" t="s">
        <v>4764</v>
      </c>
      <c s="31" t="s">
        <v>60</v>
      </c>
      <c s="32">
        <v>22.4</v>
      </c>
      <c s="33">
        <v>0</v>
      </c>
      <c s="33">
        <f>ROUND(ROUND(H158,2)*ROUND(G158,3),2)</f>
      </c>
      <c r="O158">
        <f>(I158*21)/100</f>
      </c>
      <c t="s">
        <v>33</v>
      </c>
    </row>
    <row r="159" spans="1:5" ht="12.75">
      <c r="A159" s="34" t="s">
        <v>61</v>
      </c>
      <c r="E159" s="35" t="s">
        <v>4764</v>
      </c>
    </row>
    <row r="160" spans="1:5" ht="25.5">
      <c r="A160" s="36" t="s">
        <v>62</v>
      </c>
      <c r="E160" s="37" t="s">
        <v>6164</v>
      </c>
    </row>
    <row r="161" spans="1:5" ht="63.75">
      <c r="A161" t="s">
        <v>63</v>
      </c>
      <c r="E161" s="35" t="s">
        <v>3889</v>
      </c>
    </row>
    <row r="162" spans="1:16" ht="12.75">
      <c r="A162" s="24" t="s">
        <v>56</v>
      </c>
      <c s="29" t="s">
        <v>276</v>
      </c>
      <c s="29" t="s">
        <v>4967</v>
      </c>
      <c s="24" t="s">
        <v>58</v>
      </c>
      <c s="30" t="s">
        <v>4968</v>
      </c>
      <c s="31" t="s">
        <v>98</v>
      </c>
      <c s="32">
        <v>2</v>
      </c>
      <c s="33">
        <v>0</v>
      </c>
      <c s="33">
        <f>ROUND(ROUND(H162,2)*ROUND(G162,3),2)</f>
      </c>
      <c r="O162">
        <f>(I162*21)/100</f>
      </c>
      <c t="s">
        <v>33</v>
      </c>
    </row>
    <row r="163" spans="1:5" ht="12.75">
      <c r="A163" s="34" t="s">
        <v>61</v>
      </c>
      <c r="E163" s="35" t="s">
        <v>4968</v>
      </c>
    </row>
    <row r="164" spans="1:5" ht="25.5">
      <c r="A164" s="36" t="s">
        <v>62</v>
      </c>
      <c r="E164" s="37" t="s">
        <v>5070</v>
      </c>
    </row>
    <row r="165" spans="1:5" ht="38.25">
      <c r="A165" t="s">
        <v>63</v>
      </c>
      <c r="E165" s="35" t="s">
        <v>4969</v>
      </c>
    </row>
    <row r="166" spans="1:16" ht="12.75">
      <c r="A166" s="24" t="s">
        <v>56</v>
      </c>
      <c s="29" t="s">
        <v>279</v>
      </c>
      <c s="29" t="s">
        <v>3316</v>
      </c>
      <c s="24" t="s">
        <v>58</v>
      </c>
      <c s="30" t="s">
        <v>3317</v>
      </c>
      <c s="31" t="s">
        <v>60</v>
      </c>
      <c s="32">
        <v>0.21</v>
      </c>
      <c s="33">
        <v>0</v>
      </c>
      <c s="33">
        <f>ROUND(ROUND(H166,2)*ROUND(G166,3),2)</f>
      </c>
      <c r="O166">
        <f>(I166*21)/100</f>
      </c>
      <c t="s">
        <v>33</v>
      </c>
    </row>
    <row r="167" spans="1:5" ht="12.75">
      <c r="A167" s="34" t="s">
        <v>61</v>
      </c>
      <c r="E167" s="35" t="s">
        <v>58</v>
      </c>
    </row>
    <row r="168" spans="1:5" ht="12.75">
      <c r="A168" s="36" t="s">
        <v>62</v>
      </c>
      <c r="E168" s="37" t="s">
        <v>6165</v>
      </c>
    </row>
    <row r="169" spans="1:5" ht="89.25">
      <c r="A169" t="s">
        <v>63</v>
      </c>
      <c r="E169" s="35" t="s">
        <v>3319</v>
      </c>
    </row>
    <row r="170" spans="1:16" ht="12.75">
      <c r="A170" s="24" t="s">
        <v>56</v>
      </c>
      <c s="29" t="s">
        <v>282</v>
      </c>
      <c s="29" t="s">
        <v>4974</v>
      </c>
      <c s="24" t="s">
        <v>58</v>
      </c>
      <c s="30" t="s">
        <v>4975</v>
      </c>
      <c s="31" t="s">
        <v>936</v>
      </c>
      <c s="32">
        <v>72.6</v>
      </c>
      <c s="33">
        <v>0</v>
      </c>
      <c s="33">
        <f>ROUND(ROUND(H170,2)*ROUND(G170,3),2)</f>
      </c>
      <c r="O170">
        <f>(I170*0)/100</f>
      </c>
      <c t="s">
        <v>37</v>
      </c>
    </row>
    <row r="171" spans="1:5" ht="12.75">
      <c r="A171" s="34" t="s">
        <v>61</v>
      </c>
      <c r="E171" s="35" t="s">
        <v>58</v>
      </c>
    </row>
    <row r="172" spans="1:5" ht="25.5">
      <c r="A172" s="36" t="s">
        <v>62</v>
      </c>
      <c r="E172" s="37" t="s">
        <v>6166</v>
      </c>
    </row>
    <row r="173" spans="1:5" ht="25.5">
      <c r="A173" t="s">
        <v>63</v>
      </c>
      <c r="E173" s="35" t="s">
        <v>5538</v>
      </c>
    </row>
    <row r="174" spans="1:16" ht="12.75">
      <c r="A174" s="24" t="s">
        <v>56</v>
      </c>
      <c s="29" t="s">
        <v>421</v>
      </c>
      <c s="29" t="s">
        <v>4982</v>
      </c>
      <c s="24" t="s">
        <v>58</v>
      </c>
      <c s="30" t="s">
        <v>4983</v>
      </c>
      <c s="31" t="s">
        <v>936</v>
      </c>
      <c s="32">
        <v>77.6</v>
      </c>
      <c s="33">
        <v>0</v>
      </c>
      <c s="33">
        <f>ROUND(ROUND(H174,2)*ROUND(G174,3),2)</f>
      </c>
      <c r="O174">
        <f>(I174*0)/100</f>
      </c>
      <c t="s">
        <v>37</v>
      </c>
    </row>
    <row r="175" spans="1:5" ht="12.75">
      <c r="A175" s="34" t="s">
        <v>61</v>
      </c>
      <c r="E175" s="35" t="s">
        <v>58</v>
      </c>
    </row>
    <row r="176" spans="1:5" ht="25.5">
      <c r="A176" s="36" t="s">
        <v>62</v>
      </c>
      <c r="E176" s="37" t="s">
        <v>6167</v>
      </c>
    </row>
    <row r="177" spans="1:5" ht="25.5">
      <c r="A177" t="s">
        <v>63</v>
      </c>
      <c r="E177" s="35" t="s">
        <v>5538</v>
      </c>
    </row>
    <row r="178" spans="1:16" ht="12.75">
      <c r="A178" s="24" t="s">
        <v>56</v>
      </c>
      <c s="29" t="s">
        <v>285</v>
      </c>
      <c s="29" t="s">
        <v>3520</v>
      </c>
      <c s="24" t="s">
        <v>58</v>
      </c>
      <c s="30" t="s">
        <v>3521</v>
      </c>
      <c s="31" t="s">
        <v>525</v>
      </c>
      <c s="32">
        <v>6.83</v>
      </c>
      <c s="33">
        <v>0</v>
      </c>
      <c s="33">
        <f>ROUND(ROUND(H178,2)*ROUND(G178,3),2)</f>
      </c>
      <c r="O178">
        <f>(I178*21)/100</f>
      </c>
      <c t="s">
        <v>33</v>
      </c>
    </row>
    <row r="179" spans="1:5" ht="12.75">
      <c r="A179" s="34" t="s">
        <v>61</v>
      </c>
      <c r="E179" s="35" t="s">
        <v>3521</v>
      </c>
    </row>
    <row r="180" spans="1:5" ht="25.5">
      <c r="A180" s="36" t="s">
        <v>62</v>
      </c>
      <c r="E180" s="37" t="s">
        <v>6168</v>
      </c>
    </row>
    <row r="181" spans="1:5" ht="114.75">
      <c r="A181" t="s">
        <v>63</v>
      </c>
      <c r="E181" s="35" t="s">
        <v>2923</v>
      </c>
    </row>
    <row r="182" spans="1:16" ht="12.75">
      <c r="A182" s="24" t="s">
        <v>56</v>
      </c>
      <c s="29" t="s">
        <v>110</v>
      </c>
      <c s="29" t="s">
        <v>2920</v>
      </c>
      <c s="24" t="s">
        <v>58</v>
      </c>
      <c s="30" t="s">
        <v>2921</v>
      </c>
      <c s="31" t="s">
        <v>525</v>
      </c>
      <c s="32">
        <v>2.55</v>
      </c>
      <c s="33">
        <v>0</v>
      </c>
      <c s="33">
        <f>ROUND(ROUND(H182,2)*ROUND(G182,3),2)</f>
      </c>
      <c r="O182">
        <f>(I182*21)/100</f>
      </c>
      <c t="s">
        <v>33</v>
      </c>
    </row>
    <row r="183" spans="1:5" ht="12.75">
      <c r="A183" s="34" t="s">
        <v>61</v>
      </c>
      <c r="E183" s="35" t="s">
        <v>2921</v>
      </c>
    </row>
    <row r="184" spans="1:5" ht="25.5">
      <c r="A184" s="36" t="s">
        <v>62</v>
      </c>
      <c r="E184" s="37" t="s">
        <v>6169</v>
      </c>
    </row>
    <row r="185" spans="1:5" ht="114.75">
      <c r="A185" t="s">
        <v>63</v>
      </c>
      <c r="E185" s="35" t="s">
        <v>2923</v>
      </c>
    </row>
    <row r="186" spans="1:16" ht="12.75">
      <c r="A186" s="24" t="s">
        <v>56</v>
      </c>
      <c s="29" t="s">
        <v>113</v>
      </c>
      <c s="29" t="s">
        <v>4992</v>
      </c>
      <c s="24" t="s">
        <v>58</v>
      </c>
      <c s="30" t="s">
        <v>4993</v>
      </c>
      <c s="31" t="s">
        <v>906</v>
      </c>
      <c s="32">
        <v>0.27</v>
      </c>
      <c s="33">
        <v>0</v>
      </c>
      <c s="33">
        <f>ROUND(ROUND(H186,2)*ROUND(G186,3),2)</f>
      </c>
      <c r="O186">
        <f>(I186*21)/100</f>
      </c>
      <c t="s">
        <v>33</v>
      </c>
    </row>
    <row r="187" spans="1:5" ht="12.75">
      <c r="A187" s="34" t="s">
        <v>61</v>
      </c>
      <c r="E187" s="35" t="s">
        <v>4993</v>
      </c>
    </row>
    <row r="188" spans="1:5" ht="25.5">
      <c r="A188" s="36" t="s">
        <v>62</v>
      </c>
      <c r="E188" s="37" t="s">
        <v>6170</v>
      </c>
    </row>
    <row r="189" spans="1:5" ht="114.75">
      <c r="A189" t="s">
        <v>63</v>
      </c>
      <c r="E189" s="35" t="s">
        <v>4995</v>
      </c>
    </row>
    <row r="190" spans="1:16" ht="12.75">
      <c r="A190" s="24" t="s">
        <v>56</v>
      </c>
      <c s="29" t="s">
        <v>332</v>
      </c>
      <c s="29" t="s">
        <v>4771</v>
      </c>
      <c s="24" t="s">
        <v>58</v>
      </c>
      <c s="30" t="s">
        <v>4772</v>
      </c>
      <c s="31" t="s">
        <v>98</v>
      </c>
      <c s="32">
        <v>2</v>
      </c>
      <c s="33">
        <v>0</v>
      </c>
      <c s="33">
        <f>ROUND(ROUND(H190,2)*ROUND(G190,3),2)</f>
      </c>
      <c r="O190">
        <f>(I190*21)/100</f>
      </c>
      <c t="s">
        <v>33</v>
      </c>
    </row>
    <row r="191" spans="1:5" ht="12.75">
      <c r="A191" s="34" t="s">
        <v>61</v>
      </c>
      <c r="E191" s="35" t="s">
        <v>58</v>
      </c>
    </row>
    <row r="192" spans="1:5" ht="63.75">
      <c r="A192" s="36" t="s">
        <v>62</v>
      </c>
      <c r="E192" s="37" t="s">
        <v>6171</v>
      </c>
    </row>
    <row r="193" spans="1:5" ht="25.5">
      <c r="A193" t="s">
        <v>63</v>
      </c>
      <c r="E193" s="35" t="s">
        <v>4774</v>
      </c>
    </row>
    <row r="194" spans="1:18" ht="12.75" customHeight="1">
      <c r="A194" s="6" t="s">
        <v>53</v>
      </c>
      <c s="6"/>
      <c s="39" t="s">
        <v>902</v>
      </c>
      <c s="6"/>
      <c s="27" t="s">
        <v>903</v>
      </c>
      <c s="6"/>
      <c s="6"/>
      <c s="6"/>
      <c s="40">
        <f>0+Q194</f>
      </c>
      <c r="O194">
        <f>0+R194</f>
      </c>
      <c r="Q194">
        <f>0+I195+I199+I203</f>
      </c>
      <c>
        <f>0+O195+O199+O203</f>
      </c>
    </row>
    <row r="195" spans="1:16" ht="38.25">
      <c r="A195" s="24" t="s">
        <v>56</v>
      </c>
      <c s="29" t="s">
        <v>288</v>
      </c>
      <c s="29" t="s">
        <v>904</v>
      </c>
      <c s="24" t="s">
        <v>58</v>
      </c>
      <c s="30" t="s">
        <v>4996</v>
      </c>
      <c s="31" t="s">
        <v>906</v>
      </c>
      <c s="32">
        <v>322.4</v>
      </c>
      <c s="33">
        <v>0</v>
      </c>
      <c s="33">
        <f>ROUND(ROUND(H195,2)*ROUND(G195,3),2)</f>
      </c>
      <c r="O195">
        <f>(I195*21)/100</f>
      </c>
      <c t="s">
        <v>33</v>
      </c>
    </row>
    <row r="196" spans="1:5" ht="38.25">
      <c r="A196" s="34" t="s">
        <v>61</v>
      </c>
      <c r="E196" s="35" t="s">
        <v>4996</v>
      </c>
    </row>
    <row r="197" spans="1:5" ht="25.5">
      <c r="A197" s="36" t="s">
        <v>62</v>
      </c>
      <c r="E197" s="37" t="s">
        <v>6172</v>
      </c>
    </row>
    <row r="198" spans="1:5" ht="127.5">
      <c r="A198" t="s">
        <v>63</v>
      </c>
      <c r="E198" s="35" t="s">
        <v>5085</v>
      </c>
    </row>
    <row r="199" spans="1:16" ht="25.5">
      <c r="A199" s="24" t="s">
        <v>56</v>
      </c>
      <c s="29" t="s">
        <v>291</v>
      </c>
      <c s="29" t="s">
        <v>910</v>
      </c>
      <c s="24" t="s">
        <v>58</v>
      </c>
      <c s="30" t="s">
        <v>2924</v>
      </c>
      <c s="31" t="s">
        <v>906</v>
      </c>
      <c s="32">
        <v>5.9</v>
      </c>
      <c s="33">
        <v>0</v>
      </c>
      <c s="33">
        <f>ROUND(ROUND(H199,2)*ROUND(G199,3),2)</f>
      </c>
      <c r="O199">
        <f>(I199*21)/100</f>
      </c>
      <c t="s">
        <v>33</v>
      </c>
    </row>
    <row r="200" spans="1:5" ht="25.5">
      <c r="A200" s="34" t="s">
        <v>61</v>
      </c>
      <c r="E200" s="35" t="s">
        <v>2924</v>
      </c>
    </row>
    <row r="201" spans="1:5" ht="25.5">
      <c r="A201" s="36" t="s">
        <v>62</v>
      </c>
      <c r="E201" s="37" t="s">
        <v>6173</v>
      </c>
    </row>
    <row r="202" spans="1:5" ht="140.25">
      <c r="A202" t="s">
        <v>63</v>
      </c>
      <c r="E202" s="35" t="s">
        <v>5088</v>
      </c>
    </row>
    <row r="203" spans="1:16" ht="38.25">
      <c r="A203" s="24" t="s">
        <v>56</v>
      </c>
      <c s="29" t="s">
        <v>294</v>
      </c>
      <c s="29" t="s">
        <v>3525</v>
      </c>
      <c s="24" t="s">
        <v>58</v>
      </c>
      <c s="30" t="s">
        <v>5001</v>
      </c>
      <c s="31" t="s">
        <v>906</v>
      </c>
      <c s="32">
        <v>17.1</v>
      </c>
      <c s="33">
        <v>0</v>
      </c>
      <c s="33">
        <f>ROUND(ROUND(H203,2)*ROUND(G203,3),2)</f>
      </c>
      <c r="O203">
        <f>(I203*21)/100</f>
      </c>
      <c t="s">
        <v>33</v>
      </c>
    </row>
    <row r="204" spans="1:5" ht="38.25">
      <c r="A204" s="34" t="s">
        <v>61</v>
      </c>
      <c r="E204" s="35" t="s">
        <v>5001</v>
      </c>
    </row>
    <row r="205" spans="1:5" ht="25.5">
      <c r="A205" s="36" t="s">
        <v>62</v>
      </c>
      <c r="E205" s="37" t="s">
        <v>6174</v>
      </c>
    </row>
    <row r="206" spans="1:5" ht="127.5">
      <c r="A206" t="s">
        <v>63</v>
      </c>
      <c r="E206" s="35" t="s">
        <v>5085</v>
      </c>
    </row>
    <row r="207" spans="1:18" ht="12.75" customHeight="1">
      <c r="A207" s="6" t="s">
        <v>53</v>
      </c>
      <c s="6"/>
      <c s="39" t="s">
        <v>3040</v>
      </c>
      <c s="6"/>
      <c s="27" t="s">
        <v>2699</v>
      </c>
      <c s="6"/>
      <c s="6"/>
      <c s="6"/>
      <c s="40">
        <f>0+Q207</f>
      </c>
      <c r="O207">
        <f>0+R207</f>
      </c>
      <c r="Q207">
        <f>0+I208+I212+I216+I220+I224+I228+I232</f>
      </c>
      <c>
        <f>0+O208+O212+O216+O220+O224+O228+O232</f>
      </c>
    </row>
    <row r="208" spans="1:16" ht="12.75">
      <c r="A208" s="24" t="s">
        <v>56</v>
      </c>
      <c s="29" t="s">
        <v>298</v>
      </c>
      <c s="29" t="s">
        <v>4675</v>
      </c>
      <c s="24" t="s">
        <v>58</v>
      </c>
      <c s="30" t="s">
        <v>5006</v>
      </c>
      <c s="31" t="s">
        <v>98</v>
      </c>
      <c s="32">
        <v>1</v>
      </c>
      <c s="33">
        <v>0</v>
      </c>
      <c s="33">
        <f>ROUND(ROUND(H208,2)*ROUND(G208,3),2)</f>
      </c>
      <c r="O208">
        <f>(I208*21)/100</f>
      </c>
      <c t="s">
        <v>33</v>
      </c>
    </row>
    <row r="209" spans="1:5" ht="12.75">
      <c r="A209" s="34" t="s">
        <v>61</v>
      </c>
      <c r="E209" s="35" t="s">
        <v>5006</v>
      </c>
    </row>
    <row r="210" spans="1:5" ht="12.75">
      <c r="A210" s="36" t="s">
        <v>62</v>
      </c>
      <c r="E210" s="37" t="s">
        <v>58</v>
      </c>
    </row>
    <row r="211" spans="1:5" ht="25.5">
      <c r="A211" t="s">
        <v>63</v>
      </c>
      <c r="E211" s="35" t="s">
        <v>5007</v>
      </c>
    </row>
    <row r="212" spans="1:16" ht="12.75">
      <c r="A212" s="24" t="s">
        <v>56</v>
      </c>
      <c s="29" t="s">
        <v>301</v>
      </c>
      <c s="29" t="s">
        <v>4679</v>
      </c>
      <c s="24" t="s">
        <v>58</v>
      </c>
      <c s="30" t="s">
        <v>5008</v>
      </c>
      <c s="31" t="s">
        <v>98</v>
      </c>
      <c s="32">
        <v>1</v>
      </c>
      <c s="33">
        <v>0</v>
      </c>
      <c s="33">
        <f>ROUND(ROUND(H212,2)*ROUND(G212,3),2)</f>
      </c>
      <c r="O212">
        <f>(I212*21)/100</f>
      </c>
      <c t="s">
        <v>33</v>
      </c>
    </row>
    <row r="213" spans="1:5" ht="12.75">
      <c r="A213" s="34" t="s">
        <v>61</v>
      </c>
      <c r="E213" s="35" t="s">
        <v>5008</v>
      </c>
    </row>
    <row r="214" spans="1:5" ht="12.75">
      <c r="A214" s="36" t="s">
        <v>62</v>
      </c>
      <c r="E214" s="37" t="s">
        <v>58</v>
      </c>
    </row>
    <row r="215" spans="1:5" ht="25.5">
      <c r="A215" t="s">
        <v>63</v>
      </c>
      <c r="E215" s="35" t="s">
        <v>5007</v>
      </c>
    </row>
    <row r="216" spans="1:16" ht="12.75">
      <c r="A216" s="24" t="s">
        <v>56</v>
      </c>
      <c s="29" t="s">
        <v>304</v>
      </c>
      <c s="29" t="s">
        <v>4682</v>
      </c>
      <c s="24" t="s">
        <v>58</v>
      </c>
      <c s="30" t="s">
        <v>5009</v>
      </c>
      <c s="31" t="s">
        <v>98</v>
      </c>
      <c s="32">
        <v>1</v>
      </c>
      <c s="33">
        <v>0</v>
      </c>
      <c s="33">
        <f>ROUND(ROUND(H216,2)*ROUND(G216,3),2)</f>
      </c>
      <c r="O216">
        <f>(I216*21)/100</f>
      </c>
      <c t="s">
        <v>33</v>
      </c>
    </row>
    <row r="217" spans="1:5" ht="12.75">
      <c r="A217" s="34" t="s">
        <v>61</v>
      </c>
      <c r="E217" s="35" t="s">
        <v>5009</v>
      </c>
    </row>
    <row r="218" spans="1:5" ht="12.75">
      <c r="A218" s="36" t="s">
        <v>62</v>
      </c>
      <c r="E218" s="37" t="s">
        <v>58</v>
      </c>
    </row>
    <row r="219" spans="1:5" ht="25.5">
      <c r="A219" t="s">
        <v>63</v>
      </c>
      <c r="E219" s="35" t="s">
        <v>5007</v>
      </c>
    </row>
    <row r="220" spans="1:16" ht="12.75">
      <c r="A220" s="24" t="s">
        <v>56</v>
      </c>
      <c s="29" t="s">
        <v>307</v>
      </c>
      <c s="29" t="s">
        <v>4684</v>
      </c>
      <c s="24" t="s">
        <v>58</v>
      </c>
      <c s="30" t="s">
        <v>5010</v>
      </c>
      <c s="31" t="s">
        <v>98</v>
      </c>
      <c s="32">
        <v>1</v>
      </c>
      <c s="33">
        <v>0</v>
      </c>
      <c s="33">
        <f>ROUND(ROUND(H220,2)*ROUND(G220,3),2)</f>
      </c>
      <c r="O220">
        <f>(I220*21)/100</f>
      </c>
      <c t="s">
        <v>33</v>
      </c>
    </row>
    <row r="221" spans="1:5" ht="12.75">
      <c r="A221" s="34" t="s">
        <v>61</v>
      </c>
      <c r="E221" s="35" t="s">
        <v>5010</v>
      </c>
    </row>
    <row r="222" spans="1:5" ht="12.75">
      <c r="A222" s="36" t="s">
        <v>62</v>
      </c>
      <c r="E222" s="37" t="s">
        <v>58</v>
      </c>
    </row>
    <row r="223" spans="1:5" ht="25.5">
      <c r="A223" t="s">
        <v>63</v>
      </c>
      <c r="E223" s="35" t="s">
        <v>5007</v>
      </c>
    </row>
    <row r="224" spans="1:16" ht="25.5">
      <c r="A224" s="24" t="s">
        <v>56</v>
      </c>
      <c s="29" t="s">
        <v>310</v>
      </c>
      <c s="29" t="s">
        <v>5011</v>
      </c>
      <c s="24" t="s">
        <v>58</v>
      </c>
      <c s="30" t="s">
        <v>5012</v>
      </c>
      <c s="31" t="s">
        <v>98</v>
      </c>
      <c s="32">
        <v>1</v>
      </c>
      <c s="33">
        <v>0</v>
      </c>
      <c s="33">
        <f>ROUND(ROUND(H224,2)*ROUND(G224,3),2)</f>
      </c>
      <c r="O224">
        <f>(I224*21)/100</f>
      </c>
      <c t="s">
        <v>33</v>
      </c>
    </row>
    <row r="225" spans="1:5" ht="25.5">
      <c r="A225" s="34" t="s">
        <v>61</v>
      </c>
      <c r="E225" s="35" t="s">
        <v>5012</v>
      </c>
    </row>
    <row r="226" spans="1:5" ht="12.75">
      <c r="A226" s="36" t="s">
        <v>62</v>
      </c>
      <c r="E226" s="37" t="s">
        <v>58</v>
      </c>
    </row>
    <row r="227" spans="1:5" ht="25.5">
      <c r="A227" t="s">
        <v>63</v>
      </c>
      <c r="E227" s="35" t="s">
        <v>5007</v>
      </c>
    </row>
    <row r="228" spans="1:16" ht="12.75">
      <c r="A228" s="24" t="s">
        <v>56</v>
      </c>
      <c s="29" t="s">
        <v>313</v>
      </c>
      <c s="29" t="s">
        <v>4690</v>
      </c>
      <c s="24" t="s">
        <v>58</v>
      </c>
      <c s="30" t="s">
        <v>5013</v>
      </c>
      <c s="31" t="s">
        <v>98</v>
      </c>
      <c s="32">
        <v>1</v>
      </c>
      <c s="33">
        <v>0</v>
      </c>
      <c s="33">
        <f>ROUND(ROUND(H228,2)*ROUND(G228,3),2)</f>
      </c>
      <c r="O228">
        <f>(I228*21)/100</f>
      </c>
      <c t="s">
        <v>33</v>
      </c>
    </row>
    <row r="229" spans="1:5" ht="12.75">
      <c r="A229" s="34" t="s">
        <v>61</v>
      </c>
      <c r="E229" s="35" t="s">
        <v>5013</v>
      </c>
    </row>
    <row r="230" spans="1:5" ht="12.75">
      <c r="A230" s="36" t="s">
        <v>62</v>
      </c>
      <c r="E230" s="37" t="s">
        <v>58</v>
      </c>
    </row>
    <row r="231" spans="1:5" ht="25.5">
      <c r="A231" t="s">
        <v>63</v>
      </c>
      <c r="E231" s="35" t="s">
        <v>5007</v>
      </c>
    </row>
    <row r="232" spans="1:16" ht="12.75">
      <c r="A232" s="24" t="s">
        <v>56</v>
      </c>
      <c s="29" t="s">
        <v>320</v>
      </c>
      <c s="29" t="s">
        <v>5014</v>
      </c>
      <c s="24" t="s">
        <v>58</v>
      </c>
      <c s="30" t="s">
        <v>5015</v>
      </c>
      <c s="31" t="s">
        <v>98</v>
      </c>
      <c s="32">
        <v>1</v>
      </c>
      <c s="33">
        <v>0</v>
      </c>
      <c s="33">
        <f>ROUND(ROUND(H232,2)*ROUND(G232,3),2)</f>
      </c>
      <c r="O232">
        <f>(I232*21)/100</f>
      </c>
      <c t="s">
        <v>33</v>
      </c>
    </row>
    <row r="233" spans="1:5" ht="12.75">
      <c r="A233" s="34" t="s">
        <v>61</v>
      </c>
      <c r="E233" s="35" t="s">
        <v>5015</v>
      </c>
    </row>
    <row r="234" spans="1:5" ht="12.75">
      <c r="A234" s="36" t="s">
        <v>62</v>
      </c>
      <c r="E234" s="37" t="s">
        <v>58</v>
      </c>
    </row>
    <row r="235" spans="1:5" ht="25.5">
      <c r="A235" t="s">
        <v>63</v>
      </c>
      <c r="E235"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3.xml><?xml version="1.0" encoding="utf-8"?>
<worksheet xmlns="http://schemas.openxmlformats.org/spreadsheetml/2006/main" xmlns:r="http://schemas.openxmlformats.org/officeDocument/2006/relationships">
  <sheetPr>
    <pageSetUpPr fitToPage="1"/>
  </sheetPr>
  <dimension ref="A1:R29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0+O11+O40+O89+O134+O159+O188+O193+O202+O211+O224+O229+O234+O239+O272+O281</f>
      </c>
      <c t="s">
        <v>32</v>
      </c>
    </row>
    <row r="3" spans="1:16" ht="15" customHeight="1">
      <c r="A3" t="s">
        <v>12</v>
      </c>
      <c s="12" t="s">
        <v>14</v>
      </c>
      <c s="13" t="s">
        <v>15</v>
      </c>
      <c s="1"/>
      <c s="14" t="s">
        <v>16</v>
      </c>
      <c s="1"/>
      <c s="9"/>
      <c s="8" t="s">
        <v>6175</v>
      </c>
      <c s="41">
        <f>0+I11+I40+I89+I134+I159+I188+I193+I202+I211+I224+I229+I234+I239+I272+I281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6175</v>
      </c>
      <c s="6"/>
      <c s="18" t="s">
        <v>6176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168</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341</v>
      </c>
      <c s="29" t="s">
        <v>4679</v>
      </c>
      <c s="24" t="s">
        <v>58</v>
      </c>
      <c s="30" t="s">
        <v>4680</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344</v>
      </c>
      <c s="29" t="s">
        <v>4682</v>
      </c>
      <c s="24" t="s">
        <v>58</v>
      </c>
      <c s="30" t="s">
        <v>4683</v>
      </c>
      <c s="31" t="s">
        <v>2529</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171</v>
      </c>
      <c s="29" t="s">
        <v>5011</v>
      </c>
      <c s="24" t="s">
        <v>58</v>
      </c>
      <c s="30" t="s">
        <v>5236</v>
      </c>
      <c s="31" t="s">
        <v>2529</v>
      </c>
      <c s="32">
        <v>1</v>
      </c>
      <c s="33">
        <v>0</v>
      </c>
      <c s="33">
        <f>ROUND(ROUND(H24,2)*ROUND(G24,3),2)</f>
      </c>
      <c r="O24">
        <f>(I24*21)/100</f>
      </c>
      <c t="s">
        <v>33</v>
      </c>
    </row>
    <row r="25" spans="1:5" ht="12.75">
      <c r="A25" s="34" t="s">
        <v>61</v>
      </c>
      <c r="E25" s="35" t="s">
        <v>58</v>
      </c>
    </row>
    <row r="26" spans="1:5" ht="12.75">
      <c r="A26" s="36" t="s">
        <v>62</v>
      </c>
      <c r="E26" s="37" t="s">
        <v>5598</v>
      </c>
    </row>
    <row r="27" spans="1:5" ht="12.75">
      <c r="A27" t="s">
        <v>63</v>
      </c>
      <c r="E27" s="35" t="s">
        <v>4681</v>
      </c>
    </row>
    <row r="28" spans="1:16" ht="12.75">
      <c r="A28" s="24" t="s">
        <v>56</v>
      </c>
      <c s="29" t="s">
        <v>174</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6" ht="12.75">
      <c r="A32" s="24" t="s">
        <v>56</v>
      </c>
      <c s="29" t="s">
        <v>177</v>
      </c>
      <c s="29" t="s">
        <v>5875</v>
      </c>
      <c s="24" t="s">
        <v>58</v>
      </c>
      <c s="30" t="s">
        <v>4685</v>
      </c>
      <c s="31" t="s">
        <v>2529</v>
      </c>
      <c s="32">
        <v>1</v>
      </c>
      <c s="33">
        <v>0</v>
      </c>
      <c s="33">
        <f>ROUND(ROUND(H32,2)*ROUND(G32,3),2)</f>
      </c>
      <c r="O32">
        <f>(I32*21)/100</f>
      </c>
      <c t="s">
        <v>33</v>
      </c>
    </row>
    <row r="33" spans="1:5" ht="12.75">
      <c r="A33" s="34" t="s">
        <v>61</v>
      </c>
      <c r="E33" s="35" t="s">
        <v>58</v>
      </c>
    </row>
    <row r="34" spans="1:5" ht="12.75">
      <c r="A34" s="36" t="s">
        <v>62</v>
      </c>
      <c r="E34" s="37" t="s">
        <v>4686</v>
      </c>
    </row>
    <row r="35" spans="1:5" ht="12.75">
      <c r="A35" t="s">
        <v>63</v>
      </c>
      <c r="E35" s="35" t="s">
        <v>4681</v>
      </c>
    </row>
    <row r="36" spans="1:16" ht="12.75">
      <c r="A36" s="24" t="s">
        <v>56</v>
      </c>
      <c s="29" t="s">
        <v>180</v>
      </c>
      <c s="29" t="s">
        <v>5014</v>
      </c>
      <c s="24" t="s">
        <v>58</v>
      </c>
      <c s="30" t="s">
        <v>4688</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4681</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5881</v>
      </c>
      <c s="24" t="s">
        <v>58</v>
      </c>
      <c s="30" t="s">
        <v>5882</v>
      </c>
      <c s="31" t="s">
        <v>525</v>
      </c>
      <c s="32">
        <v>185.5</v>
      </c>
      <c s="33">
        <v>0</v>
      </c>
      <c s="33">
        <f>ROUND(ROUND(H41,2)*ROUND(G41,3),2)</f>
      </c>
      <c r="O41">
        <f>(I41*21)/100</f>
      </c>
      <c t="s">
        <v>33</v>
      </c>
    </row>
    <row r="42" spans="1:5" ht="12.75">
      <c r="A42" s="34" t="s">
        <v>61</v>
      </c>
      <c r="E42" s="35" t="s">
        <v>58</v>
      </c>
    </row>
    <row r="43" spans="1:5" ht="76.5">
      <c r="A43" s="36" t="s">
        <v>62</v>
      </c>
      <c r="E43" s="37" t="s">
        <v>6177</v>
      </c>
    </row>
    <row r="44" spans="1:5" ht="369.75">
      <c r="A44" t="s">
        <v>63</v>
      </c>
      <c r="E44" s="35" t="s">
        <v>4068</v>
      </c>
    </row>
    <row r="45" spans="1:16" ht="12.75">
      <c r="A45" s="24" t="s">
        <v>56</v>
      </c>
      <c s="29" t="s">
        <v>33</v>
      </c>
      <c s="29" t="s">
        <v>3167</v>
      </c>
      <c s="24" t="s">
        <v>58</v>
      </c>
      <c s="30" t="s">
        <v>3168</v>
      </c>
      <c s="31" t="s">
        <v>525</v>
      </c>
      <c s="32">
        <v>18.02</v>
      </c>
      <c s="33">
        <v>0</v>
      </c>
      <c s="33">
        <f>ROUND(ROUND(H45,2)*ROUND(G45,3),2)</f>
      </c>
      <c r="O45">
        <f>(I45*21)/100</f>
      </c>
      <c t="s">
        <v>33</v>
      </c>
    </row>
    <row r="46" spans="1:5" ht="12.75">
      <c r="A46" s="34" t="s">
        <v>61</v>
      </c>
      <c r="E46" s="35" t="s">
        <v>58</v>
      </c>
    </row>
    <row r="47" spans="1:5" ht="63.75">
      <c r="A47" s="36" t="s">
        <v>62</v>
      </c>
      <c r="E47" s="37" t="s">
        <v>6178</v>
      </c>
    </row>
    <row r="48" spans="1:5" ht="306">
      <c r="A48" t="s">
        <v>63</v>
      </c>
      <c r="E48" s="35" t="s">
        <v>4383</v>
      </c>
    </row>
    <row r="49" spans="1:16" ht="12.75">
      <c r="A49" s="24" t="s">
        <v>56</v>
      </c>
      <c s="29" t="s">
        <v>32</v>
      </c>
      <c s="29" t="s">
        <v>2861</v>
      </c>
      <c s="24" t="s">
        <v>58</v>
      </c>
      <c s="30" t="s">
        <v>2862</v>
      </c>
      <c s="31" t="s">
        <v>525</v>
      </c>
      <c s="32">
        <v>167.48</v>
      </c>
      <c s="33">
        <v>0</v>
      </c>
      <c s="33">
        <f>ROUND(ROUND(H49,2)*ROUND(G49,3),2)</f>
      </c>
      <c r="O49">
        <f>(I49*21)/100</f>
      </c>
      <c t="s">
        <v>33</v>
      </c>
    </row>
    <row r="50" spans="1:5" ht="12.75">
      <c r="A50" s="34" t="s">
        <v>61</v>
      </c>
      <c r="E50" s="35" t="s">
        <v>58</v>
      </c>
    </row>
    <row r="51" spans="1:5" ht="63.75">
      <c r="A51" s="36" t="s">
        <v>62</v>
      </c>
      <c r="E51" s="37" t="s">
        <v>6179</v>
      </c>
    </row>
    <row r="52" spans="1:5" ht="191.25">
      <c r="A52" t="s">
        <v>63</v>
      </c>
      <c r="E52" s="35" t="s">
        <v>4070</v>
      </c>
    </row>
    <row r="53" spans="1:16" ht="12.75">
      <c r="A53" s="24" t="s">
        <v>56</v>
      </c>
      <c s="29" t="s">
        <v>43</v>
      </c>
      <c s="29" t="s">
        <v>5810</v>
      </c>
      <c s="24" t="s">
        <v>58</v>
      </c>
      <c s="30" t="s">
        <v>5811</v>
      </c>
      <c s="31" t="s">
        <v>525</v>
      </c>
      <c s="32">
        <v>0.309</v>
      </c>
      <c s="33">
        <v>0</v>
      </c>
      <c s="33">
        <f>ROUND(ROUND(H53,2)*ROUND(G53,3),2)</f>
      </c>
      <c r="O53">
        <f>(I53*21)/100</f>
      </c>
      <c t="s">
        <v>33</v>
      </c>
    </row>
    <row r="54" spans="1:5" ht="12.75">
      <c r="A54" s="34" t="s">
        <v>61</v>
      </c>
      <c r="E54" s="35" t="s">
        <v>58</v>
      </c>
    </row>
    <row r="55" spans="1:5" ht="89.25">
      <c r="A55" s="36" t="s">
        <v>62</v>
      </c>
      <c r="E55" s="37" t="s">
        <v>6180</v>
      </c>
    </row>
    <row r="56" spans="1:5" ht="267.75">
      <c r="A56" t="s">
        <v>63</v>
      </c>
      <c r="E56" s="35" t="s">
        <v>4385</v>
      </c>
    </row>
    <row r="57" spans="1:16" ht="12.75">
      <c r="A57" s="24" t="s">
        <v>56</v>
      </c>
      <c s="29" t="s">
        <v>45</v>
      </c>
      <c s="29" t="s">
        <v>528</v>
      </c>
      <c s="24" t="s">
        <v>58</v>
      </c>
      <c s="30" t="s">
        <v>529</v>
      </c>
      <c s="31" t="s">
        <v>525</v>
      </c>
      <c s="32">
        <v>18.02</v>
      </c>
      <c s="33">
        <v>0</v>
      </c>
      <c s="33">
        <f>ROUND(ROUND(H57,2)*ROUND(G57,3),2)</f>
      </c>
      <c r="O57">
        <f>(I57*21)/100</f>
      </c>
      <c t="s">
        <v>33</v>
      </c>
    </row>
    <row r="58" spans="1:5" ht="12.75">
      <c r="A58" s="34" t="s">
        <v>61</v>
      </c>
      <c r="E58" s="35" t="s">
        <v>58</v>
      </c>
    </row>
    <row r="59" spans="1:5" ht="204">
      <c r="A59" s="36" t="s">
        <v>62</v>
      </c>
      <c r="E59" s="37" t="s">
        <v>6181</v>
      </c>
    </row>
    <row r="60" spans="1:5" ht="229.5">
      <c r="A60" t="s">
        <v>63</v>
      </c>
      <c r="E60" s="35" t="s">
        <v>1744</v>
      </c>
    </row>
    <row r="61" spans="1:16" ht="12.75">
      <c r="A61" s="24" t="s">
        <v>56</v>
      </c>
      <c s="29" t="s">
        <v>47</v>
      </c>
      <c s="29" t="s">
        <v>3923</v>
      </c>
      <c s="24" t="s">
        <v>58</v>
      </c>
      <c s="30" t="s">
        <v>3924</v>
      </c>
      <c s="31" t="s">
        <v>936</v>
      </c>
      <c s="32">
        <v>405.1</v>
      </c>
      <c s="33">
        <v>0</v>
      </c>
      <c s="33">
        <f>ROUND(ROUND(H61,2)*ROUND(G61,3),2)</f>
      </c>
      <c r="O61">
        <f>(I61*21)/100</f>
      </c>
      <c t="s">
        <v>33</v>
      </c>
    </row>
    <row r="62" spans="1:5" ht="12.75">
      <c r="A62" s="34" t="s">
        <v>61</v>
      </c>
      <c r="E62" s="35" t="s">
        <v>58</v>
      </c>
    </row>
    <row r="63" spans="1:5" ht="114.75">
      <c r="A63" s="36" t="s">
        <v>62</v>
      </c>
      <c r="E63" s="37" t="s">
        <v>6182</v>
      </c>
    </row>
    <row r="64" spans="1:5" ht="38.25">
      <c r="A64" t="s">
        <v>63</v>
      </c>
      <c r="E64" s="35" t="s">
        <v>5735</v>
      </c>
    </row>
    <row r="65" spans="1:16" ht="12.75">
      <c r="A65" s="24" t="s">
        <v>56</v>
      </c>
      <c s="29" t="s">
        <v>452</v>
      </c>
      <c s="29" t="s">
        <v>4886</v>
      </c>
      <c s="24" t="s">
        <v>58</v>
      </c>
      <c s="30" t="s">
        <v>4887</v>
      </c>
      <c s="31" t="s">
        <v>936</v>
      </c>
      <c s="32">
        <v>26.565</v>
      </c>
      <c s="33">
        <v>0</v>
      </c>
      <c s="33">
        <f>ROUND(ROUND(H65,2)*ROUND(G65,3),2)</f>
      </c>
      <c r="O65">
        <f>(I65*21)/100</f>
      </c>
      <c t="s">
        <v>33</v>
      </c>
    </row>
    <row r="66" spans="1:5" ht="12.75">
      <c r="A66" s="34" t="s">
        <v>61</v>
      </c>
      <c r="E66" s="35" t="s">
        <v>58</v>
      </c>
    </row>
    <row r="67" spans="1:5" ht="63.75">
      <c r="A67" s="36" t="s">
        <v>62</v>
      </c>
      <c r="E67" s="37" t="s">
        <v>6183</v>
      </c>
    </row>
    <row r="68" spans="1:5" ht="38.25">
      <c r="A68" t="s">
        <v>63</v>
      </c>
      <c r="E68" s="35" t="s">
        <v>5735</v>
      </c>
    </row>
    <row r="69" spans="1:16" ht="12.75">
      <c r="A69" s="24" t="s">
        <v>56</v>
      </c>
      <c s="29" t="s">
        <v>394</v>
      </c>
      <c s="29" t="s">
        <v>3208</v>
      </c>
      <c s="24" t="s">
        <v>58</v>
      </c>
      <c s="30" t="s">
        <v>3209</v>
      </c>
      <c s="31" t="s">
        <v>936</v>
      </c>
      <c s="32">
        <v>431.665</v>
      </c>
      <c s="33">
        <v>0</v>
      </c>
      <c s="33">
        <f>ROUND(ROUND(H69,2)*ROUND(G69,3),2)</f>
      </c>
      <c r="O69">
        <f>(I69*21)/100</f>
      </c>
      <c t="s">
        <v>33</v>
      </c>
    </row>
    <row r="70" spans="1:5" ht="12.75">
      <c r="A70" s="34" t="s">
        <v>61</v>
      </c>
      <c r="E70" s="35" t="s">
        <v>58</v>
      </c>
    </row>
    <row r="71" spans="1:5" ht="63.75">
      <c r="A71" s="36" t="s">
        <v>62</v>
      </c>
      <c r="E71" s="37" t="s">
        <v>6184</v>
      </c>
    </row>
    <row r="72" spans="1:5" ht="25.5">
      <c r="A72" t="s">
        <v>63</v>
      </c>
      <c r="E72" s="35" t="s">
        <v>4080</v>
      </c>
    </row>
    <row r="73" spans="1:16" ht="12.75">
      <c r="A73" s="24" t="s">
        <v>56</v>
      </c>
      <c s="29" t="s">
        <v>50</v>
      </c>
      <c s="29" t="s">
        <v>4081</v>
      </c>
      <c s="24" t="s">
        <v>58</v>
      </c>
      <c s="30" t="s">
        <v>4082</v>
      </c>
      <c s="31" t="s">
        <v>936</v>
      </c>
      <c s="32">
        <v>431.665</v>
      </c>
      <c s="33">
        <v>0</v>
      </c>
      <c s="33">
        <f>ROUND(ROUND(H73,2)*ROUND(G73,3),2)</f>
      </c>
      <c r="O73">
        <f>(I73*21)/100</f>
      </c>
      <c t="s">
        <v>33</v>
      </c>
    </row>
    <row r="74" spans="1:5" ht="12.75">
      <c r="A74" s="34" t="s">
        <v>61</v>
      </c>
      <c r="E74" s="35" t="s">
        <v>58</v>
      </c>
    </row>
    <row r="75" spans="1:5" ht="51">
      <c r="A75" s="36" t="s">
        <v>62</v>
      </c>
      <c r="E75" s="37" t="s">
        <v>6185</v>
      </c>
    </row>
    <row r="76" spans="1:5" ht="38.25">
      <c r="A76" t="s">
        <v>63</v>
      </c>
      <c r="E76" s="35" t="s">
        <v>4084</v>
      </c>
    </row>
    <row r="77" spans="1:16" ht="12.75">
      <c r="A77" s="24" t="s">
        <v>56</v>
      </c>
      <c s="29" t="s">
        <v>52</v>
      </c>
      <c s="29" t="s">
        <v>3762</v>
      </c>
      <c s="24" t="s">
        <v>58</v>
      </c>
      <c s="30" t="s">
        <v>3763</v>
      </c>
      <c s="31" t="s">
        <v>525</v>
      </c>
      <c s="32">
        <v>8.633</v>
      </c>
      <c s="33">
        <v>0</v>
      </c>
      <c s="33">
        <f>ROUND(ROUND(H77,2)*ROUND(G77,3),2)</f>
      </c>
      <c r="O77">
        <f>(I77*21)/100</f>
      </c>
      <c t="s">
        <v>33</v>
      </c>
    </row>
    <row r="78" spans="1:5" ht="12.75">
      <c r="A78" s="34" t="s">
        <v>61</v>
      </c>
      <c r="E78" s="35" t="s">
        <v>58</v>
      </c>
    </row>
    <row r="79" spans="1:5" ht="63.75">
      <c r="A79" s="36" t="s">
        <v>62</v>
      </c>
      <c r="E79" s="37" t="s">
        <v>6186</v>
      </c>
    </row>
    <row r="80" spans="1:5" ht="38.25">
      <c r="A80" t="s">
        <v>63</v>
      </c>
      <c r="E80" s="35" t="s">
        <v>3765</v>
      </c>
    </row>
    <row r="81" spans="1:16" ht="12.75">
      <c r="A81" s="24" t="s">
        <v>56</v>
      </c>
      <c s="29" t="s">
        <v>557</v>
      </c>
      <c s="29" t="s">
        <v>6187</v>
      </c>
      <c s="24" t="s">
        <v>58</v>
      </c>
      <c s="30" t="s">
        <v>6188</v>
      </c>
      <c s="31" t="s">
        <v>936</v>
      </c>
      <c s="32">
        <v>270.1</v>
      </c>
      <c s="33">
        <v>0</v>
      </c>
      <c s="33">
        <f>ROUND(ROUND(H81,2)*ROUND(G81,3),2)</f>
      </c>
      <c r="O81">
        <f>(I81*21)/100</f>
      </c>
      <c t="s">
        <v>33</v>
      </c>
    </row>
    <row r="82" spans="1:5" ht="12.75">
      <c r="A82" s="34" t="s">
        <v>61</v>
      </c>
      <c r="E82" s="35" t="s">
        <v>58</v>
      </c>
    </row>
    <row r="83" spans="1:5" ht="76.5">
      <c r="A83" s="36" t="s">
        <v>62</v>
      </c>
      <c r="E83" s="37" t="s">
        <v>6189</v>
      </c>
    </row>
    <row r="84" spans="1:5" ht="25.5">
      <c r="A84" t="s">
        <v>63</v>
      </c>
      <c r="E84" s="35" t="s">
        <v>6190</v>
      </c>
    </row>
    <row r="85" spans="1:16" ht="25.5">
      <c r="A85" s="24" t="s">
        <v>56</v>
      </c>
      <c s="29" t="s">
        <v>558</v>
      </c>
      <c s="29" t="s">
        <v>4086</v>
      </c>
      <c s="24" t="s">
        <v>58</v>
      </c>
      <c s="30" t="s">
        <v>4087</v>
      </c>
      <c s="31" t="s">
        <v>525</v>
      </c>
      <c s="32">
        <v>24.24</v>
      </c>
      <c s="33">
        <v>0</v>
      </c>
      <c s="33">
        <f>ROUND(ROUND(H85,2)*ROUND(G85,3),2)</f>
      </c>
      <c r="O85">
        <f>(I85*21)/100</f>
      </c>
      <c t="s">
        <v>33</v>
      </c>
    </row>
    <row r="86" spans="1:5" ht="12.75">
      <c r="A86" s="34" t="s">
        <v>61</v>
      </c>
      <c r="E86" s="35" t="s">
        <v>58</v>
      </c>
    </row>
    <row r="87" spans="1:5" ht="63.75">
      <c r="A87" s="36" t="s">
        <v>62</v>
      </c>
      <c r="E87" s="37" t="s">
        <v>6191</v>
      </c>
    </row>
    <row r="88" spans="1:5" ht="25.5">
      <c r="A88" t="s">
        <v>63</v>
      </c>
      <c r="E88" s="35" t="s">
        <v>4089</v>
      </c>
    </row>
    <row r="89" spans="1:18" ht="12.75" customHeight="1">
      <c r="A89" s="6" t="s">
        <v>53</v>
      </c>
      <c s="6"/>
      <c s="39" t="s">
        <v>92</v>
      </c>
      <c s="6"/>
      <c s="27" t="s">
        <v>4090</v>
      </c>
      <c s="6"/>
      <c s="6"/>
      <c s="6"/>
      <c s="40">
        <f>0+Q89</f>
      </c>
      <c r="O89">
        <f>0+R89</f>
      </c>
      <c r="Q89">
        <f>0+I90+I94+I98+I102+I106+I110+I114+I118+I122+I126+I130</f>
      </c>
      <c>
        <f>0+O90+O94+O98+O102+O106+O110+O114+O118+O122+O126+O130</f>
      </c>
    </row>
    <row r="90" spans="1:16" ht="12.75">
      <c r="A90" s="24" t="s">
        <v>56</v>
      </c>
      <c s="29" t="s">
        <v>67</v>
      </c>
      <c s="29" t="s">
        <v>5893</v>
      </c>
      <c s="24" t="s">
        <v>58</v>
      </c>
      <c s="30" t="s">
        <v>5894</v>
      </c>
      <c s="31" t="s">
        <v>525</v>
      </c>
      <c s="32">
        <v>4.5</v>
      </c>
      <c s="33">
        <v>0</v>
      </c>
      <c s="33">
        <f>ROUND(ROUND(H90,2)*ROUND(G90,3),2)</f>
      </c>
      <c r="O90">
        <f>(I90*21)/100</f>
      </c>
      <c t="s">
        <v>33</v>
      </c>
    </row>
    <row r="91" spans="1:5" ht="12.75">
      <c r="A91" s="34" t="s">
        <v>61</v>
      </c>
      <c r="E91" s="35" t="s">
        <v>58</v>
      </c>
    </row>
    <row r="92" spans="1:5" ht="76.5">
      <c r="A92" s="36" t="s">
        <v>62</v>
      </c>
      <c r="E92" s="37" t="s">
        <v>6192</v>
      </c>
    </row>
    <row r="93" spans="1:5" ht="38.25">
      <c r="A93" t="s">
        <v>63</v>
      </c>
      <c r="E93" s="35" t="s">
        <v>4094</v>
      </c>
    </row>
    <row r="94" spans="1:16" ht="12.75">
      <c r="A94" s="24" t="s">
        <v>56</v>
      </c>
      <c s="29" t="s">
        <v>70</v>
      </c>
      <c s="29" t="s">
        <v>6193</v>
      </c>
      <c s="24" t="s">
        <v>58</v>
      </c>
      <c s="30" t="s">
        <v>6194</v>
      </c>
      <c s="31" t="s">
        <v>936</v>
      </c>
      <c s="32">
        <v>405.1</v>
      </c>
      <c s="33">
        <v>0</v>
      </c>
      <c s="33">
        <f>ROUND(ROUND(H94,2)*ROUND(G94,3),2)</f>
      </c>
      <c r="O94">
        <f>(I94*21)/100</f>
      </c>
      <c t="s">
        <v>33</v>
      </c>
    </row>
    <row r="95" spans="1:5" ht="12.75">
      <c r="A95" s="34" t="s">
        <v>61</v>
      </c>
      <c r="E95" s="35" t="s">
        <v>58</v>
      </c>
    </row>
    <row r="96" spans="1:5" ht="127.5">
      <c r="A96" s="36" t="s">
        <v>62</v>
      </c>
      <c r="E96" s="37" t="s">
        <v>6195</v>
      </c>
    </row>
    <row r="97" spans="1:5" ht="51">
      <c r="A97" t="s">
        <v>63</v>
      </c>
      <c r="E97" s="35" t="s">
        <v>6196</v>
      </c>
    </row>
    <row r="98" spans="1:16" ht="12.75">
      <c r="A98" s="24" t="s">
        <v>56</v>
      </c>
      <c s="29" t="s">
        <v>74</v>
      </c>
      <c s="29" t="s">
        <v>5896</v>
      </c>
      <c s="24" t="s">
        <v>58</v>
      </c>
      <c s="30" t="s">
        <v>5897</v>
      </c>
      <c s="31" t="s">
        <v>60</v>
      </c>
      <c s="32">
        <v>25.6</v>
      </c>
      <c s="33">
        <v>0</v>
      </c>
      <c s="33">
        <f>ROUND(ROUND(H98,2)*ROUND(G98,3),2)</f>
      </c>
      <c r="O98">
        <f>(I98*21)/100</f>
      </c>
      <c t="s">
        <v>33</v>
      </c>
    </row>
    <row r="99" spans="1:5" ht="12.75">
      <c r="A99" s="34" t="s">
        <v>61</v>
      </c>
      <c r="E99" s="35" t="s">
        <v>58</v>
      </c>
    </row>
    <row r="100" spans="1:5" ht="127.5">
      <c r="A100" s="36" t="s">
        <v>62</v>
      </c>
      <c r="E100" s="37" t="s">
        <v>6197</v>
      </c>
    </row>
    <row r="101" spans="1:5" ht="63.75">
      <c r="A101" t="s">
        <v>63</v>
      </c>
      <c r="E101" s="35" t="s">
        <v>5899</v>
      </c>
    </row>
    <row r="102" spans="1:16" ht="12.75">
      <c r="A102" s="24" t="s">
        <v>56</v>
      </c>
      <c s="29" t="s">
        <v>77</v>
      </c>
      <c s="29" t="s">
        <v>6198</v>
      </c>
      <c s="24" t="s">
        <v>58</v>
      </c>
      <c s="30" t="s">
        <v>6199</v>
      </c>
      <c s="31" t="s">
        <v>60</v>
      </c>
      <c s="32">
        <v>10</v>
      </c>
      <c s="33">
        <v>0</v>
      </c>
      <c s="33">
        <f>ROUND(ROUND(H102,2)*ROUND(G102,3),2)</f>
      </c>
      <c r="O102">
        <f>(I102*21)/100</f>
      </c>
      <c t="s">
        <v>33</v>
      </c>
    </row>
    <row r="103" spans="1:5" ht="12.75">
      <c r="A103" s="34" t="s">
        <v>61</v>
      </c>
      <c r="E103" s="35" t="s">
        <v>58</v>
      </c>
    </row>
    <row r="104" spans="1:5" ht="204">
      <c r="A104" s="36" t="s">
        <v>62</v>
      </c>
      <c r="E104" s="37" t="s">
        <v>6200</v>
      </c>
    </row>
    <row r="105" spans="1:5" ht="63.75">
      <c r="A105" t="s">
        <v>63</v>
      </c>
      <c r="E105" s="35" t="s">
        <v>5899</v>
      </c>
    </row>
    <row r="106" spans="1:16" ht="12.75">
      <c r="A106" s="24" t="s">
        <v>56</v>
      </c>
      <c s="29" t="s">
        <v>80</v>
      </c>
      <c s="29" t="s">
        <v>5903</v>
      </c>
      <c s="24" t="s">
        <v>58</v>
      </c>
      <c s="30" t="s">
        <v>5904</v>
      </c>
      <c s="31" t="s">
        <v>60</v>
      </c>
      <c s="32">
        <v>330</v>
      </c>
      <c s="33">
        <v>0</v>
      </c>
      <c s="33">
        <f>ROUND(ROUND(H106,2)*ROUND(G106,3),2)</f>
      </c>
      <c r="O106">
        <f>(I106*21)/100</f>
      </c>
      <c t="s">
        <v>33</v>
      </c>
    </row>
    <row r="107" spans="1:5" ht="12.75">
      <c r="A107" s="34" t="s">
        <v>61</v>
      </c>
      <c r="E107" s="35" t="s">
        <v>58</v>
      </c>
    </row>
    <row r="108" spans="1:5" ht="114.75">
      <c r="A108" s="36" t="s">
        <v>62</v>
      </c>
      <c r="E108" s="37" t="s">
        <v>6201</v>
      </c>
    </row>
    <row r="109" spans="1:5" ht="63.75">
      <c r="A109" t="s">
        <v>63</v>
      </c>
      <c r="E109" s="35" t="s">
        <v>5899</v>
      </c>
    </row>
    <row r="110" spans="1:16" ht="12.75">
      <c r="A110" s="24" t="s">
        <v>56</v>
      </c>
      <c s="29" t="s">
        <v>83</v>
      </c>
      <c s="29" t="s">
        <v>4026</v>
      </c>
      <c s="24" t="s">
        <v>58</v>
      </c>
      <c s="30" t="s">
        <v>4810</v>
      </c>
      <c s="31" t="s">
        <v>525</v>
      </c>
      <c s="32">
        <v>31.8</v>
      </c>
      <c s="33">
        <v>0</v>
      </c>
      <c s="33">
        <f>ROUND(ROUND(H110,2)*ROUND(G110,3),2)</f>
      </c>
      <c r="O110">
        <f>(I110*21)/100</f>
      </c>
      <c t="s">
        <v>33</v>
      </c>
    </row>
    <row r="111" spans="1:5" ht="12.75">
      <c r="A111" s="34" t="s">
        <v>61</v>
      </c>
      <c r="E111" s="35" t="s">
        <v>58</v>
      </c>
    </row>
    <row r="112" spans="1:5" ht="76.5">
      <c r="A112" s="36" t="s">
        <v>62</v>
      </c>
      <c r="E112" s="37" t="s">
        <v>6202</v>
      </c>
    </row>
    <row r="113" spans="1:5" ht="369.75">
      <c r="A113" t="s">
        <v>63</v>
      </c>
      <c r="E113" s="35" t="s">
        <v>4812</v>
      </c>
    </row>
    <row r="114" spans="1:16" ht="12.75">
      <c r="A114" s="24" t="s">
        <v>56</v>
      </c>
      <c s="29" t="s">
        <v>252</v>
      </c>
      <c s="29" t="s">
        <v>4851</v>
      </c>
      <c s="24" t="s">
        <v>58</v>
      </c>
      <c s="30" t="s">
        <v>4852</v>
      </c>
      <c s="31" t="s">
        <v>906</v>
      </c>
      <c s="32">
        <v>0.108</v>
      </c>
      <c s="33">
        <v>0</v>
      </c>
      <c s="33">
        <f>ROUND(ROUND(H114,2)*ROUND(G114,3),2)</f>
      </c>
      <c r="O114">
        <f>(I114*21)/100</f>
      </c>
      <c t="s">
        <v>33</v>
      </c>
    </row>
    <row r="115" spans="1:5" ht="12.75">
      <c r="A115" s="34" t="s">
        <v>61</v>
      </c>
      <c r="E115" s="35" t="s">
        <v>58</v>
      </c>
    </row>
    <row r="116" spans="1:5" ht="89.25">
      <c r="A116" s="36" t="s">
        <v>62</v>
      </c>
      <c r="E116" s="37" t="s">
        <v>6203</v>
      </c>
    </row>
    <row r="117" spans="1:5" ht="267.75">
      <c r="A117" t="s">
        <v>63</v>
      </c>
      <c r="E117" s="35" t="s">
        <v>4715</v>
      </c>
    </row>
    <row r="118" spans="1:16" ht="12.75">
      <c r="A118" s="24" t="s">
        <v>56</v>
      </c>
      <c s="29" t="s">
        <v>86</v>
      </c>
      <c s="29" t="s">
        <v>4029</v>
      </c>
      <c s="24" t="s">
        <v>58</v>
      </c>
      <c s="30" t="s">
        <v>4030</v>
      </c>
      <c s="31" t="s">
        <v>906</v>
      </c>
      <c s="32">
        <v>1.784</v>
      </c>
      <c s="33">
        <v>0</v>
      </c>
      <c s="33">
        <f>ROUND(ROUND(H118,2)*ROUND(G118,3),2)</f>
      </c>
      <c r="O118">
        <f>(I118*21)/100</f>
      </c>
      <c t="s">
        <v>33</v>
      </c>
    </row>
    <row r="119" spans="1:5" ht="12.75">
      <c r="A119" s="34" t="s">
        <v>61</v>
      </c>
      <c r="E119" s="35" t="s">
        <v>58</v>
      </c>
    </row>
    <row r="120" spans="1:5" ht="76.5">
      <c r="A120" s="36" t="s">
        <v>62</v>
      </c>
      <c r="E120" s="37" t="s">
        <v>6204</v>
      </c>
    </row>
    <row r="121" spans="1:5" ht="267.75">
      <c r="A121" t="s">
        <v>63</v>
      </c>
      <c r="E121" s="35" t="s">
        <v>4715</v>
      </c>
    </row>
    <row r="122" spans="1:16" ht="12.75">
      <c r="A122" s="24" t="s">
        <v>56</v>
      </c>
      <c s="29" t="s">
        <v>89</v>
      </c>
      <c s="29" t="s">
        <v>5906</v>
      </c>
      <c s="24" t="s">
        <v>58</v>
      </c>
      <c s="30" t="s">
        <v>5907</v>
      </c>
      <c s="31" t="s">
        <v>525</v>
      </c>
      <c s="32">
        <v>12.953</v>
      </c>
      <c s="33">
        <v>0</v>
      </c>
      <c s="33">
        <f>ROUND(ROUND(H122,2)*ROUND(G122,3),2)</f>
      </c>
      <c r="O122">
        <f>(I122*21)/100</f>
      </c>
      <c t="s">
        <v>33</v>
      </c>
    </row>
    <row r="123" spans="1:5" ht="12.75">
      <c r="A123" s="34" t="s">
        <v>61</v>
      </c>
      <c r="E123" s="35" t="s">
        <v>58</v>
      </c>
    </row>
    <row r="124" spans="1:5" ht="63.75">
      <c r="A124" s="36" t="s">
        <v>62</v>
      </c>
      <c r="E124" s="37" t="s">
        <v>6205</v>
      </c>
    </row>
    <row r="125" spans="1:5" ht="76.5">
      <c r="A125" t="s">
        <v>63</v>
      </c>
      <c r="E125" s="35" t="s">
        <v>5909</v>
      </c>
    </row>
    <row r="126" spans="1:16" ht="25.5">
      <c r="A126" s="24" t="s">
        <v>56</v>
      </c>
      <c s="29" t="s">
        <v>92</v>
      </c>
      <c s="29" t="s">
        <v>5910</v>
      </c>
      <c s="24" t="s">
        <v>58</v>
      </c>
      <c s="30" t="s">
        <v>5911</v>
      </c>
      <c s="31" t="s">
        <v>98</v>
      </c>
      <c s="32">
        <v>100</v>
      </c>
      <c s="33">
        <v>0</v>
      </c>
      <c s="33">
        <f>ROUND(ROUND(H126,2)*ROUND(G126,3),2)</f>
      </c>
      <c r="O126">
        <f>(I126*21)/100</f>
      </c>
      <c t="s">
        <v>33</v>
      </c>
    </row>
    <row r="127" spans="1:5" ht="12.75">
      <c r="A127" s="34" t="s">
        <v>61</v>
      </c>
      <c r="E127" s="35" t="s">
        <v>58</v>
      </c>
    </row>
    <row r="128" spans="1:5" ht="191.25">
      <c r="A128" s="36" t="s">
        <v>62</v>
      </c>
      <c r="E128" s="37" t="s">
        <v>6206</v>
      </c>
    </row>
    <row r="129" spans="1:5" ht="63.75">
      <c r="A129" t="s">
        <v>63</v>
      </c>
      <c r="E129" s="35" t="s">
        <v>5913</v>
      </c>
    </row>
    <row r="130" spans="1:16" ht="25.5">
      <c r="A130" s="24" t="s">
        <v>56</v>
      </c>
      <c s="29" t="s">
        <v>424</v>
      </c>
      <c s="29" t="s">
        <v>5042</v>
      </c>
      <c s="24" t="s">
        <v>58</v>
      </c>
      <c s="30" t="s">
        <v>5920</v>
      </c>
      <c s="31" t="s">
        <v>60</v>
      </c>
      <c s="32">
        <v>250</v>
      </c>
      <c s="33">
        <v>0</v>
      </c>
      <c s="33">
        <f>ROUND(ROUND(H130,2)*ROUND(G130,3),2)</f>
      </c>
      <c r="O130">
        <f>(I130*21)/100</f>
      </c>
      <c t="s">
        <v>33</v>
      </c>
    </row>
    <row r="131" spans="1:5" ht="12.75">
      <c r="A131" s="34" t="s">
        <v>61</v>
      </c>
      <c r="E131" s="35" t="s">
        <v>58</v>
      </c>
    </row>
    <row r="132" spans="1:5" ht="102">
      <c r="A132" s="36" t="s">
        <v>62</v>
      </c>
      <c r="E132" s="37" t="s">
        <v>6207</v>
      </c>
    </row>
    <row r="133" spans="1:5" ht="382.5">
      <c r="A133" t="s">
        <v>63</v>
      </c>
      <c r="E133" s="35" t="s">
        <v>5922</v>
      </c>
    </row>
    <row r="134" spans="1:18" ht="12.75" customHeight="1">
      <c r="A134" s="6" t="s">
        <v>53</v>
      </c>
      <c s="6"/>
      <c s="39" t="s">
        <v>273</v>
      </c>
      <c s="6"/>
      <c s="27" t="s">
        <v>4706</v>
      </c>
      <c s="6"/>
      <c s="6"/>
      <c s="6"/>
      <c s="40">
        <f>0+Q134</f>
      </c>
      <c r="O134">
        <f>0+R134</f>
      </c>
      <c r="Q134">
        <f>0+I135+I139+I143+I147+I151+I155</f>
      </c>
      <c>
        <f>0+O135+O139+O143+O147+O151+O155</f>
      </c>
    </row>
    <row r="135" spans="1:16" ht="12.75">
      <c r="A135" s="24" t="s">
        <v>56</v>
      </c>
      <c s="29" t="s">
        <v>95</v>
      </c>
      <c s="29" t="s">
        <v>3802</v>
      </c>
      <c s="24" t="s">
        <v>58</v>
      </c>
      <c s="30" t="s">
        <v>5339</v>
      </c>
      <c s="31" t="s">
        <v>525</v>
      </c>
      <c s="32">
        <v>4.678</v>
      </c>
      <c s="33">
        <v>0</v>
      </c>
      <c s="33">
        <f>ROUND(ROUND(H135,2)*ROUND(G135,3),2)</f>
      </c>
      <c r="O135">
        <f>(I135*21)/100</f>
      </c>
      <c t="s">
        <v>33</v>
      </c>
    </row>
    <row r="136" spans="1:5" ht="12.75">
      <c r="A136" s="34" t="s">
        <v>61</v>
      </c>
      <c r="E136" s="35" t="s">
        <v>58</v>
      </c>
    </row>
    <row r="137" spans="1:5" ht="165.75">
      <c r="A137" s="36" t="s">
        <v>62</v>
      </c>
      <c r="E137" s="37" t="s">
        <v>6208</v>
      </c>
    </row>
    <row r="138" spans="1:5" ht="382.5">
      <c r="A138" t="s">
        <v>63</v>
      </c>
      <c r="E138" s="35" t="s">
        <v>4708</v>
      </c>
    </row>
    <row r="139" spans="1:16" ht="12.75">
      <c r="A139" s="24" t="s">
        <v>56</v>
      </c>
      <c s="29" t="s">
        <v>99</v>
      </c>
      <c s="29" t="s">
        <v>3806</v>
      </c>
      <c s="24" t="s">
        <v>58</v>
      </c>
      <c s="30" t="s">
        <v>3807</v>
      </c>
      <c s="31" t="s">
        <v>906</v>
      </c>
      <c s="32">
        <v>1.689</v>
      </c>
      <c s="33">
        <v>0</v>
      </c>
      <c s="33">
        <f>ROUND(ROUND(H139,2)*ROUND(G139,3),2)</f>
      </c>
      <c r="O139">
        <f>(I139*21)/100</f>
      </c>
      <c t="s">
        <v>33</v>
      </c>
    </row>
    <row r="140" spans="1:5" ht="12.75">
      <c r="A140" s="34" t="s">
        <v>61</v>
      </c>
      <c r="E140" s="35" t="s">
        <v>58</v>
      </c>
    </row>
    <row r="141" spans="1:5" ht="127.5">
      <c r="A141" s="36" t="s">
        <v>62</v>
      </c>
      <c r="E141" s="37" t="s">
        <v>6209</v>
      </c>
    </row>
    <row r="142" spans="1:5" ht="242.25">
      <c r="A142" t="s">
        <v>63</v>
      </c>
      <c r="E142" s="35" t="s">
        <v>5925</v>
      </c>
    </row>
    <row r="143" spans="1:16" ht="12.75">
      <c r="A143" s="24" t="s">
        <v>56</v>
      </c>
      <c s="29" t="s">
        <v>102</v>
      </c>
      <c s="29" t="s">
        <v>5926</v>
      </c>
      <c s="24" t="s">
        <v>58</v>
      </c>
      <c s="30" t="s">
        <v>5927</v>
      </c>
      <c s="31" t="s">
        <v>525</v>
      </c>
      <c s="32">
        <v>2</v>
      </c>
      <c s="33">
        <v>0</v>
      </c>
      <c s="33">
        <f>ROUND(ROUND(H143,2)*ROUND(G143,3),2)</f>
      </c>
      <c r="O143">
        <f>(I143*21)/100</f>
      </c>
      <c t="s">
        <v>33</v>
      </c>
    </row>
    <row r="144" spans="1:5" ht="12.75">
      <c r="A144" s="34" t="s">
        <v>61</v>
      </c>
      <c r="E144" s="35" t="s">
        <v>58</v>
      </c>
    </row>
    <row r="145" spans="1:5" ht="89.25">
      <c r="A145" s="36" t="s">
        <v>62</v>
      </c>
      <c r="E145" s="37" t="s">
        <v>6210</v>
      </c>
    </row>
    <row r="146" spans="1:5" ht="25.5">
      <c r="A146" t="s">
        <v>63</v>
      </c>
      <c r="E146" s="35" t="s">
        <v>5929</v>
      </c>
    </row>
    <row r="147" spans="1:16" ht="12.75">
      <c r="A147" s="24" t="s">
        <v>56</v>
      </c>
      <c s="29" t="s">
        <v>105</v>
      </c>
      <c s="29" t="s">
        <v>6029</v>
      </c>
      <c s="24" t="s">
        <v>58</v>
      </c>
      <c s="30" t="s">
        <v>6030</v>
      </c>
      <c s="31" t="s">
        <v>525</v>
      </c>
      <c s="32">
        <v>0.55</v>
      </c>
      <c s="33">
        <v>0</v>
      </c>
      <c s="33">
        <f>ROUND(ROUND(H147,2)*ROUND(G147,3),2)</f>
      </c>
      <c r="O147">
        <f>(I147*21)/100</f>
      </c>
      <c t="s">
        <v>33</v>
      </c>
    </row>
    <row r="148" spans="1:5" ht="12.75">
      <c r="A148" s="34" t="s">
        <v>61</v>
      </c>
      <c r="E148" s="35" t="s">
        <v>58</v>
      </c>
    </row>
    <row r="149" spans="1:5" ht="76.5">
      <c r="A149" s="36" t="s">
        <v>62</v>
      </c>
      <c r="E149" s="37" t="s">
        <v>6211</v>
      </c>
    </row>
    <row r="150" spans="1:5" ht="51">
      <c r="A150" t="s">
        <v>63</v>
      </c>
      <c r="E150" s="35" t="s">
        <v>6212</v>
      </c>
    </row>
    <row r="151" spans="1:16" ht="12.75">
      <c r="A151" s="24" t="s">
        <v>56</v>
      </c>
      <c s="29" t="s">
        <v>258</v>
      </c>
      <c s="29" t="s">
        <v>4817</v>
      </c>
      <c s="24" t="s">
        <v>58</v>
      </c>
      <c s="30" t="s">
        <v>4818</v>
      </c>
      <c s="31" t="s">
        <v>525</v>
      </c>
      <c s="32">
        <v>8.09</v>
      </c>
      <c s="33">
        <v>0</v>
      </c>
      <c s="33">
        <f>ROUND(ROUND(H151,2)*ROUND(G151,3),2)</f>
      </c>
      <c r="O151">
        <f>(I151*21)/100</f>
      </c>
      <c t="s">
        <v>33</v>
      </c>
    </row>
    <row r="152" spans="1:5" ht="12.75">
      <c r="A152" s="34" t="s">
        <v>61</v>
      </c>
      <c r="E152" s="35" t="s">
        <v>58</v>
      </c>
    </row>
    <row r="153" spans="1:5" ht="114.75">
      <c r="A153" s="36" t="s">
        <v>62</v>
      </c>
      <c r="E153" s="37" t="s">
        <v>6213</v>
      </c>
    </row>
    <row r="154" spans="1:5" ht="369.75">
      <c r="A154" t="s">
        <v>63</v>
      </c>
      <c r="E154" s="35" t="s">
        <v>4100</v>
      </c>
    </row>
    <row r="155" spans="1:16" ht="12.75">
      <c r="A155" s="24" t="s">
        <v>56</v>
      </c>
      <c s="29" t="s">
        <v>261</v>
      </c>
      <c s="29" t="s">
        <v>4909</v>
      </c>
      <c s="24" t="s">
        <v>58</v>
      </c>
      <c s="30" t="s">
        <v>4910</v>
      </c>
      <c s="31" t="s">
        <v>501</v>
      </c>
      <c s="32">
        <v>1131.61</v>
      </c>
      <c s="33">
        <v>0</v>
      </c>
      <c s="33">
        <f>ROUND(ROUND(H155,2)*ROUND(G155,3),2)</f>
      </c>
      <c r="O155">
        <f>(I155*21)/100</f>
      </c>
      <c t="s">
        <v>33</v>
      </c>
    </row>
    <row r="156" spans="1:5" ht="12.75">
      <c r="A156" s="34" t="s">
        <v>61</v>
      </c>
      <c r="E156" s="35" t="s">
        <v>58</v>
      </c>
    </row>
    <row r="157" spans="1:5" ht="102">
      <c r="A157" s="36" t="s">
        <v>62</v>
      </c>
      <c r="E157" s="37" t="s">
        <v>6214</v>
      </c>
    </row>
    <row r="158" spans="1:5" ht="293.25">
      <c r="A158" t="s">
        <v>63</v>
      </c>
      <c r="E158" s="35" t="s">
        <v>5254</v>
      </c>
    </row>
    <row r="159" spans="1:18" ht="12.75" customHeight="1">
      <c r="A159" s="6" t="s">
        <v>53</v>
      </c>
      <c s="6"/>
      <c s="39" t="s">
        <v>294</v>
      </c>
      <c s="6"/>
      <c s="27" t="s">
        <v>3246</v>
      </c>
      <c s="6"/>
      <c s="6"/>
      <c s="6"/>
      <c s="40">
        <f>0+Q159</f>
      </c>
      <c r="O159">
        <f>0+R159</f>
      </c>
      <c r="Q159">
        <f>0+I160+I164+I168+I172+I176+I180+I184</f>
      </c>
      <c>
        <f>0+O160+O164+O168+O172+O176+O180+O184</f>
      </c>
    </row>
    <row r="160" spans="1:16" ht="12.75">
      <c r="A160" s="24" t="s">
        <v>56</v>
      </c>
      <c s="29" t="s">
        <v>264</v>
      </c>
      <c s="29" t="s">
        <v>3941</v>
      </c>
      <c s="24" t="s">
        <v>58</v>
      </c>
      <c s="30" t="s">
        <v>3942</v>
      </c>
      <c s="31" t="s">
        <v>525</v>
      </c>
      <c s="32">
        <v>7.682</v>
      </c>
      <c s="33">
        <v>0</v>
      </c>
      <c s="33">
        <f>ROUND(ROUND(H160,2)*ROUND(G160,3),2)</f>
      </c>
      <c r="O160">
        <f>(I160*21)/100</f>
      </c>
      <c t="s">
        <v>33</v>
      </c>
    </row>
    <row r="161" spans="1:5" ht="12.75">
      <c r="A161" s="34" t="s">
        <v>61</v>
      </c>
      <c r="E161" s="35" t="s">
        <v>58</v>
      </c>
    </row>
    <row r="162" spans="1:5" ht="89.25">
      <c r="A162" s="36" t="s">
        <v>62</v>
      </c>
      <c r="E162" s="37" t="s">
        <v>6215</v>
      </c>
    </row>
    <row r="163" spans="1:5" ht="369.75">
      <c r="A163" t="s">
        <v>63</v>
      </c>
      <c r="E163" s="35" t="s">
        <v>4100</v>
      </c>
    </row>
    <row r="164" spans="1:16" ht="12.75">
      <c r="A164" s="24" t="s">
        <v>56</v>
      </c>
      <c s="29" t="s">
        <v>267</v>
      </c>
      <c s="29" t="s">
        <v>5346</v>
      </c>
      <c s="24" t="s">
        <v>58</v>
      </c>
      <c s="30" t="s">
        <v>5347</v>
      </c>
      <c s="31" t="s">
        <v>525</v>
      </c>
      <c s="32">
        <v>6.938</v>
      </c>
      <c s="33">
        <v>0</v>
      </c>
      <c s="33">
        <f>ROUND(ROUND(H164,2)*ROUND(G164,3),2)</f>
      </c>
      <c r="O164">
        <f>(I164*21)/100</f>
      </c>
      <c t="s">
        <v>33</v>
      </c>
    </row>
    <row r="165" spans="1:5" ht="12.75">
      <c r="A165" s="34" t="s">
        <v>61</v>
      </c>
      <c r="E165" s="35" t="s">
        <v>58</v>
      </c>
    </row>
    <row r="166" spans="1:5" ht="114.75">
      <c r="A166" s="36" t="s">
        <v>62</v>
      </c>
      <c r="E166" s="37" t="s">
        <v>6216</v>
      </c>
    </row>
    <row r="167" spans="1:5" ht="369.75">
      <c r="A167" t="s">
        <v>63</v>
      </c>
      <c r="E167" s="35" t="s">
        <v>4100</v>
      </c>
    </row>
    <row r="168" spans="1:16" ht="12.75">
      <c r="A168" s="24" t="s">
        <v>56</v>
      </c>
      <c s="29" t="s">
        <v>270</v>
      </c>
      <c s="29" t="s">
        <v>3478</v>
      </c>
      <c s="24" t="s">
        <v>58</v>
      </c>
      <c s="30" t="s">
        <v>3479</v>
      </c>
      <c s="31" t="s">
        <v>525</v>
      </c>
      <c s="32">
        <v>81.02</v>
      </c>
      <c s="33">
        <v>0</v>
      </c>
      <c s="33">
        <f>ROUND(ROUND(H168,2)*ROUND(G168,3),2)</f>
      </c>
      <c r="O168">
        <f>(I168*21)/100</f>
      </c>
      <c t="s">
        <v>33</v>
      </c>
    </row>
    <row r="169" spans="1:5" ht="12.75">
      <c r="A169" s="34" t="s">
        <v>61</v>
      </c>
      <c r="E169" s="35" t="s">
        <v>58</v>
      </c>
    </row>
    <row r="170" spans="1:5" ht="114.75">
      <c r="A170" s="36" t="s">
        <v>62</v>
      </c>
      <c r="E170" s="37" t="s">
        <v>6217</v>
      </c>
    </row>
    <row r="171" spans="1:5" ht="38.25">
      <c r="A171" t="s">
        <v>63</v>
      </c>
      <c r="E171" s="35" t="s">
        <v>4094</v>
      </c>
    </row>
    <row r="172" spans="1:16" ht="12.75">
      <c r="A172" s="24" t="s">
        <v>56</v>
      </c>
      <c s="29" t="s">
        <v>273</v>
      </c>
      <c s="29" t="s">
        <v>3247</v>
      </c>
      <c s="24" t="s">
        <v>58</v>
      </c>
      <c s="30" t="s">
        <v>3248</v>
      </c>
      <c s="31" t="s">
        <v>525</v>
      </c>
      <c s="32">
        <v>49.419</v>
      </c>
      <c s="33">
        <v>0</v>
      </c>
      <c s="33">
        <f>ROUND(ROUND(H172,2)*ROUND(G172,3),2)</f>
      </c>
      <c r="O172">
        <f>(I172*21)/100</f>
      </c>
      <c t="s">
        <v>33</v>
      </c>
    </row>
    <row r="173" spans="1:5" ht="12.75">
      <c r="A173" s="34" t="s">
        <v>61</v>
      </c>
      <c r="E173" s="35" t="s">
        <v>58</v>
      </c>
    </row>
    <row r="174" spans="1:5" ht="140.25">
      <c r="A174" s="36" t="s">
        <v>62</v>
      </c>
      <c r="E174" s="37" t="s">
        <v>6218</v>
      </c>
    </row>
    <row r="175" spans="1:5" ht="38.25">
      <c r="A175" t="s">
        <v>63</v>
      </c>
      <c r="E175" s="35" t="s">
        <v>4094</v>
      </c>
    </row>
    <row r="176" spans="1:16" ht="12.75">
      <c r="A176" s="24" t="s">
        <v>56</v>
      </c>
      <c s="29" t="s">
        <v>276</v>
      </c>
      <c s="29" t="s">
        <v>6219</v>
      </c>
      <c s="24" t="s">
        <v>58</v>
      </c>
      <c s="30" t="s">
        <v>6220</v>
      </c>
      <c s="31" t="s">
        <v>525</v>
      </c>
      <c s="32">
        <v>1.845</v>
      </c>
      <c s="33">
        <v>0</v>
      </c>
      <c s="33">
        <f>ROUND(ROUND(H176,2)*ROUND(G176,3),2)</f>
      </c>
      <c r="O176">
        <f>(I176*21)/100</f>
      </c>
      <c t="s">
        <v>33</v>
      </c>
    </row>
    <row r="177" spans="1:5" ht="12.75">
      <c r="A177" s="34" t="s">
        <v>61</v>
      </c>
      <c r="E177" s="35" t="s">
        <v>58</v>
      </c>
    </row>
    <row r="178" spans="1:5" ht="89.25">
      <c r="A178" s="36" t="s">
        <v>62</v>
      </c>
      <c r="E178" s="37" t="s">
        <v>6221</v>
      </c>
    </row>
    <row r="179" spans="1:5" ht="369.75">
      <c r="A179" t="s">
        <v>63</v>
      </c>
      <c r="E179" s="35" t="s">
        <v>4100</v>
      </c>
    </row>
    <row r="180" spans="1:16" ht="12.75">
      <c r="A180" s="24" t="s">
        <v>56</v>
      </c>
      <c s="29" t="s">
        <v>279</v>
      </c>
      <c s="29" t="s">
        <v>3251</v>
      </c>
      <c s="24" t="s">
        <v>58</v>
      </c>
      <c s="30" t="s">
        <v>3252</v>
      </c>
      <c s="31" t="s">
        <v>525</v>
      </c>
      <c s="32">
        <v>10.243</v>
      </c>
      <c s="33">
        <v>0</v>
      </c>
      <c s="33">
        <f>ROUND(ROUND(H180,2)*ROUND(G180,3),2)</f>
      </c>
      <c r="O180">
        <f>(I180*21)/100</f>
      </c>
      <c t="s">
        <v>33</v>
      </c>
    </row>
    <row r="181" spans="1:5" ht="12.75">
      <c r="A181" s="34" t="s">
        <v>61</v>
      </c>
      <c r="E181" s="35" t="s">
        <v>58</v>
      </c>
    </row>
    <row r="182" spans="1:5" ht="89.25">
      <c r="A182" s="36" t="s">
        <v>62</v>
      </c>
      <c r="E182" s="37" t="s">
        <v>6222</v>
      </c>
    </row>
    <row r="183" spans="1:5" ht="102">
      <c r="A183" t="s">
        <v>63</v>
      </c>
      <c r="E183" s="35" t="s">
        <v>4199</v>
      </c>
    </row>
    <row r="184" spans="1:16" ht="12.75">
      <c r="A184" s="24" t="s">
        <v>56</v>
      </c>
      <c s="29" t="s">
        <v>282</v>
      </c>
      <c s="29" t="s">
        <v>4200</v>
      </c>
      <c s="24" t="s">
        <v>58</v>
      </c>
      <c s="30" t="s">
        <v>4201</v>
      </c>
      <c s="31" t="s">
        <v>525</v>
      </c>
      <c s="32">
        <v>1.051</v>
      </c>
      <c s="33">
        <v>0</v>
      </c>
      <c s="33">
        <f>ROUND(ROUND(H184,2)*ROUND(G184,3),2)</f>
      </c>
      <c r="O184">
        <f>(I184*21)/100</f>
      </c>
      <c t="s">
        <v>33</v>
      </c>
    </row>
    <row r="185" spans="1:5" ht="12.75">
      <c r="A185" s="34" t="s">
        <v>61</v>
      </c>
      <c r="E185" s="35" t="s">
        <v>58</v>
      </c>
    </row>
    <row r="186" spans="1:5" ht="89.25">
      <c r="A186" s="36" t="s">
        <v>62</v>
      </c>
      <c r="E186" s="37" t="s">
        <v>6223</v>
      </c>
    </row>
    <row r="187" spans="1:5" ht="357">
      <c r="A187" t="s">
        <v>63</v>
      </c>
      <c r="E187" s="35" t="s">
        <v>4203</v>
      </c>
    </row>
    <row r="188" spans="1:18" ht="12.75" customHeight="1">
      <c r="A188" s="6" t="s">
        <v>53</v>
      </c>
      <c s="6"/>
      <c s="39" t="s">
        <v>326</v>
      </c>
      <c s="6"/>
      <c s="27" t="s">
        <v>2874</v>
      </c>
      <c s="6"/>
      <c s="6"/>
      <c s="6"/>
      <c s="40">
        <f>0+Q188</f>
      </c>
      <c r="O188">
        <f>0+R188</f>
      </c>
      <c r="Q188">
        <f>0+I189</f>
      </c>
      <c>
        <f>0+O189</f>
      </c>
    </row>
    <row r="189" spans="1:16" ht="12.75">
      <c r="A189" s="24" t="s">
        <v>56</v>
      </c>
      <c s="29" t="s">
        <v>110</v>
      </c>
      <c s="29" t="s">
        <v>6224</v>
      </c>
      <c s="24" t="s">
        <v>58</v>
      </c>
      <c s="30" t="s">
        <v>6225</v>
      </c>
      <c s="31" t="s">
        <v>525</v>
      </c>
      <c s="32">
        <v>5</v>
      </c>
      <c s="33">
        <v>0</v>
      </c>
      <c s="33">
        <f>ROUND(ROUND(H189,2)*ROUND(G189,3),2)</f>
      </c>
      <c r="O189">
        <f>(I189*21)/100</f>
      </c>
      <c t="s">
        <v>33</v>
      </c>
    </row>
    <row r="190" spans="1:5" ht="12.75">
      <c r="A190" s="34" t="s">
        <v>61</v>
      </c>
      <c r="E190" s="35" t="s">
        <v>58</v>
      </c>
    </row>
    <row r="191" spans="1:5" ht="76.5">
      <c r="A191" s="36" t="s">
        <v>62</v>
      </c>
      <c r="E191" s="37" t="s">
        <v>6226</v>
      </c>
    </row>
    <row r="192" spans="1:5" ht="51">
      <c r="A192" t="s">
        <v>63</v>
      </c>
      <c r="E192" s="35" t="s">
        <v>4108</v>
      </c>
    </row>
    <row r="193" spans="1:18" ht="12.75" customHeight="1">
      <c r="A193" s="6" t="s">
        <v>53</v>
      </c>
      <c s="6"/>
      <c s="39" t="s">
        <v>335</v>
      </c>
      <c s="6"/>
      <c s="27" t="s">
        <v>6227</v>
      </c>
      <c s="6"/>
      <c s="6"/>
      <c s="6"/>
      <c s="40">
        <f>0+Q193</f>
      </c>
      <c r="O193">
        <f>0+R193</f>
      </c>
      <c r="Q193">
        <f>0+I194+I198</f>
      </c>
      <c>
        <f>0+O194+O198</f>
      </c>
    </row>
    <row r="194" spans="1:16" ht="25.5">
      <c r="A194" s="24" t="s">
        <v>56</v>
      </c>
      <c s="29" t="s">
        <v>421</v>
      </c>
      <c s="29" t="s">
        <v>3274</v>
      </c>
      <c s="24" t="s">
        <v>58</v>
      </c>
      <c s="30" t="s">
        <v>3275</v>
      </c>
      <c s="31" t="s">
        <v>936</v>
      </c>
      <c s="32">
        <v>270.1</v>
      </c>
      <c s="33">
        <v>0</v>
      </c>
      <c s="33">
        <f>ROUND(ROUND(H194,2)*ROUND(G194,3),2)</f>
      </c>
      <c r="O194">
        <f>(I194*21)/100</f>
      </c>
      <c t="s">
        <v>33</v>
      </c>
    </row>
    <row r="195" spans="1:5" ht="12.75">
      <c r="A195" s="34" t="s">
        <v>61</v>
      </c>
      <c r="E195" s="35" t="s">
        <v>58</v>
      </c>
    </row>
    <row r="196" spans="1:5" ht="102">
      <c r="A196" s="36" t="s">
        <v>62</v>
      </c>
      <c r="E196" s="37" t="s">
        <v>6228</v>
      </c>
    </row>
    <row r="197" spans="1:5" ht="178.5">
      <c r="A197" t="s">
        <v>63</v>
      </c>
      <c r="E197" s="35" t="s">
        <v>6157</v>
      </c>
    </row>
    <row r="198" spans="1:16" ht="25.5">
      <c r="A198" s="24" t="s">
        <v>56</v>
      </c>
      <c s="29" t="s">
        <v>285</v>
      </c>
      <c s="29" t="s">
        <v>5853</v>
      </c>
      <c s="24" t="s">
        <v>58</v>
      </c>
      <c s="30" t="s">
        <v>5854</v>
      </c>
      <c s="31" t="s">
        <v>936</v>
      </c>
      <c s="32">
        <v>405.1</v>
      </c>
      <c s="33">
        <v>0</v>
      </c>
      <c s="33">
        <f>ROUND(ROUND(H198,2)*ROUND(G198,3),2)</f>
      </c>
      <c r="O198">
        <f>(I198*21)/100</f>
      </c>
      <c t="s">
        <v>33</v>
      </c>
    </row>
    <row r="199" spans="1:5" ht="12.75">
      <c r="A199" s="34" t="s">
        <v>61</v>
      </c>
      <c r="E199" s="35" t="s">
        <v>58</v>
      </c>
    </row>
    <row r="200" spans="1:5" ht="153">
      <c r="A200" s="36" t="s">
        <v>62</v>
      </c>
      <c r="E200" s="37" t="s">
        <v>6229</v>
      </c>
    </row>
    <row r="201" spans="1:5" ht="178.5">
      <c r="A201" t="s">
        <v>63</v>
      </c>
      <c r="E201" s="35" t="s">
        <v>6157</v>
      </c>
    </row>
    <row r="202" spans="1:18" ht="12.75" customHeight="1">
      <c r="A202" s="6" t="s">
        <v>53</v>
      </c>
      <c s="6"/>
      <c s="39" t="s">
        <v>174</v>
      </c>
      <c s="6"/>
      <c s="27" t="s">
        <v>4732</v>
      </c>
      <c s="6"/>
      <c s="6"/>
      <c s="6"/>
      <c s="40">
        <f>0+Q202</f>
      </c>
      <c r="O202">
        <f>0+R202</f>
      </c>
      <c r="Q202">
        <f>0+I203+I207</f>
      </c>
      <c>
        <f>0+O203+O207</f>
      </c>
    </row>
    <row r="203" spans="1:16" ht="12.75">
      <c r="A203" s="24" t="s">
        <v>56</v>
      </c>
      <c s="29" t="s">
        <v>113</v>
      </c>
      <c s="29" t="s">
        <v>5970</v>
      </c>
      <c s="24" t="s">
        <v>58</v>
      </c>
      <c s="30" t="s">
        <v>5971</v>
      </c>
      <c s="31" t="s">
        <v>936</v>
      </c>
      <c s="32">
        <v>22.076</v>
      </c>
      <c s="33">
        <v>0</v>
      </c>
      <c s="33">
        <f>ROUND(ROUND(H203,2)*ROUND(G203,3),2)</f>
      </c>
      <c r="O203">
        <f>(I203*21)/100</f>
      </c>
      <c t="s">
        <v>33</v>
      </c>
    </row>
    <row r="204" spans="1:5" ht="12.75">
      <c r="A204" s="34" t="s">
        <v>61</v>
      </c>
      <c r="E204" s="35" t="s">
        <v>58</v>
      </c>
    </row>
    <row r="205" spans="1:5" ht="114.75">
      <c r="A205" s="36" t="s">
        <v>62</v>
      </c>
      <c r="E205" s="37" t="s">
        <v>6230</v>
      </c>
    </row>
    <row r="206" spans="1:5" ht="76.5">
      <c r="A206" t="s">
        <v>63</v>
      </c>
      <c r="E206" s="35" t="s">
        <v>5520</v>
      </c>
    </row>
    <row r="207" spans="1:16" ht="12.75">
      <c r="A207" s="24" t="s">
        <v>56</v>
      </c>
      <c s="29" t="s">
        <v>288</v>
      </c>
      <c s="29" t="s">
        <v>1912</v>
      </c>
      <c s="24" t="s">
        <v>58</v>
      </c>
      <c s="30" t="s">
        <v>1913</v>
      </c>
      <c s="31" t="s">
        <v>936</v>
      </c>
      <c s="32">
        <v>81.539</v>
      </c>
      <c s="33">
        <v>0</v>
      </c>
      <c s="33">
        <f>ROUND(ROUND(H207,2)*ROUND(G207,3),2)</f>
      </c>
      <c r="O207">
        <f>(I207*21)/100</f>
      </c>
      <c t="s">
        <v>33</v>
      </c>
    </row>
    <row r="208" spans="1:5" ht="12.75">
      <c r="A208" s="34" t="s">
        <v>61</v>
      </c>
      <c r="E208" s="35" t="s">
        <v>58</v>
      </c>
    </row>
    <row r="209" spans="1:5" ht="127.5">
      <c r="A209" s="36" t="s">
        <v>62</v>
      </c>
      <c r="E209" s="37" t="s">
        <v>6231</v>
      </c>
    </row>
    <row r="210" spans="1:5" ht="89.25">
      <c r="A210" t="s">
        <v>63</v>
      </c>
      <c r="E210" s="35" t="s">
        <v>5766</v>
      </c>
    </row>
    <row r="211" spans="1:18" ht="12.75" customHeight="1">
      <c r="A211" s="6" t="s">
        <v>53</v>
      </c>
      <c s="6"/>
      <c s="39" t="s">
        <v>3281</v>
      </c>
      <c s="6"/>
      <c s="27" t="s">
        <v>4737</v>
      </c>
      <c s="6"/>
      <c s="6"/>
      <c s="6"/>
      <c s="40">
        <f>0+Q211</f>
      </c>
      <c r="O211">
        <f>0+R211</f>
      </c>
      <c r="Q211">
        <f>0+I212+I216+I220</f>
      </c>
      <c>
        <f>0+O212+O216+O220</f>
      </c>
    </row>
    <row r="212" spans="1:16" ht="25.5">
      <c r="A212" s="24" t="s">
        <v>56</v>
      </c>
      <c s="29" t="s">
        <v>291</v>
      </c>
      <c s="29" t="s">
        <v>4738</v>
      </c>
      <c s="24" t="s">
        <v>58</v>
      </c>
      <c s="30" t="s">
        <v>4739</v>
      </c>
      <c s="31" t="s">
        <v>936</v>
      </c>
      <c s="32">
        <v>207.43</v>
      </c>
      <c s="33">
        <v>0</v>
      </c>
      <c s="33">
        <f>ROUND(ROUND(H212,2)*ROUND(G212,3),2)</f>
      </c>
      <c r="O212">
        <f>(I212*21)/100</f>
      </c>
      <c t="s">
        <v>33</v>
      </c>
    </row>
    <row r="213" spans="1:5" ht="12.75">
      <c r="A213" s="34" t="s">
        <v>61</v>
      </c>
      <c r="E213" s="35" t="s">
        <v>58</v>
      </c>
    </row>
    <row r="214" spans="1:5" ht="127.5">
      <c r="A214" s="36" t="s">
        <v>62</v>
      </c>
      <c r="E214" s="37" t="s">
        <v>6232</v>
      </c>
    </row>
    <row r="215" spans="1:5" ht="191.25">
      <c r="A215" t="s">
        <v>63</v>
      </c>
      <c r="E215" s="35" t="s">
        <v>4741</v>
      </c>
    </row>
    <row r="216" spans="1:16" ht="12.75">
      <c r="A216" s="24" t="s">
        <v>56</v>
      </c>
      <c s="29" t="s">
        <v>294</v>
      </c>
      <c s="29" t="s">
        <v>4746</v>
      </c>
      <c s="24" t="s">
        <v>58</v>
      </c>
      <c s="30" t="s">
        <v>4747</v>
      </c>
      <c s="31" t="s">
        <v>936</v>
      </c>
      <c s="32">
        <v>414.86</v>
      </c>
      <c s="33">
        <v>0</v>
      </c>
      <c s="33">
        <f>ROUND(ROUND(H216,2)*ROUND(G216,3),2)</f>
      </c>
      <c r="O216">
        <f>(I216*21)/100</f>
      </c>
      <c t="s">
        <v>33</v>
      </c>
    </row>
    <row r="217" spans="1:5" ht="12.75">
      <c r="A217" s="34" t="s">
        <v>61</v>
      </c>
      <c r="E217" s="35" t="s">
        <v>58</v>
      </c>
    </row>
    <row r="218" spans="1:5" ht="140.25">
      <c r="A218" s="36" t="s">
        <v>62</v>
      </c>
      <c r="E218" s="37" t="s">
        <v>6233</v>
      </c>
    </row>
    <row r="219" spans="1:5" ht="38.25">
      <c r="A219" t="s">
        <v>63</v>
      </c>
      <c r="E219" s="35" t="s">
        <v>4745</v>
      </c>
    </row>
    <row r="220" spans="1:16" ht="25.5">
      <c r="A220" s="24" t="s">
        <v>56</v>
      </c>
      <c s="29" t="s">
        <v>183</v>
      </c>
      <c s="29" t="s">
        <v>6234</v>
      </c>
      <c s="24" t="s">
        <v>58</v>
      </c>
      <c s="30" t="s">
        <v>6235</v>
      </c>
      <c s="31" t="s">
        <v>936</v>
      </c>
      <c s="32">
        <v>270.1</v>
      </c>
      <c s="33">
        <v>0</v>
      </c>
      <c s="33">
        <f>ROUND(ROUND(H220,2)*ROUND(G220,3),2)</f>
      </c>
      <c r="O220">
        <f>(I220*21)/100</f>
      </c>
      <c t="s">
        <v>33</v>
      </c>
    </row>
    <row r="221" spans="1:5" ht="12.75">
      <c r="A221" s="34" t="s">
        <v>61</v>
      </c>
      <c r="E221" s="35" t="s">
        <v>58</v>
      </c>
    </row>
    <row r="222" spans="1:5" ht="114.75">
      <c r="A222" s="36" t="s">
        <v>62</v>
      </c>
      <c r="E222" s="37" t="s">
        <v>6236</v>
      </c>
    </row>
    <row r="223" spans="1:5" ht="318.75">
      <c r="A223" t="s">
        <v>63</v>
      </c>
      <c r="E223" s="35" t="s">
        <v>6237</v>
      </c>
    </row>
    <row r="224" spans="1:18" ht="12.75" customHeight="1">
      <c r="A224" s="6" t="s">
        <v>53</v>
      </c>
      <c s="6"/>
      <c s="39" t="s">
        <v>5288</v>
      </c>
      <c s="6"/>
      <c s="27" t="s">
        <v>1957</v>
      </c>
      <c s="6"/>
      <c s="6"/>
      <c s="6"/>
      <c s="40">
        <f>0+Q224</f>
      </c>
      <c r="O224">
        <f>0+R224</f>
      </c>
      <c r="Q224">
        <f>0+I225</f>
      </c>
      <c>
        <f>0+O225</f>
      </c>
    </row>
    <row r="225" spans="1:16" ht="12.75">
      <c r="A225" s="24" t="s">
        <v>56</v>
      </c>
      <c s="29" t="s">
        <v>298</v>
      </c>
      <c s="29" t="s">
        <v>5635</v>
      </c>
      <c s="24" t="s">
        <v>58</v>
      </c>
      <c s="30" t="s">
        <v>5636</v>
      </c>
      <c s="31" t="s">
        <v>1306</v>
      </c>
      <c s="32">
        <v>1</v>
      </c>
      <c s="33">
        <v>0</v>
      </c>
      <c s="33">
        <f>ROUND(ROUND(H225,2)*ROUND(G225,3),2)</f>
      </c>
      <c r="O225">
        <f>(I225*21)/100</f>
      </c>
      <c t="s">
        <v>33</v>
      </c>
    </row>
    <row r="226" spans="1:5" ht="12.75">
      <c r="A226" s="34" t="s">
        <v>61</v>
      </c>
      <c r="E226" s="35" t="s">
        <v>58</v>
      </c>
    </row>
    <row r="227" spans="1:5" ht="89.25">
      <c r="A227" s="36" t="s">
        <v>62</v>
      </c>
      <c r="E227" s="37" t="s">
        <v>6238</v>
      </c>
    </row>
    <row r="228" spans="1:5" ht="153">
      <c r="A228" t="s">
        <v>63</v>
      </c>
      <c r="E228" s="35" t="s">
        <v>5637</v>
      </c>
    </row>
    <row r="229" spans="1:18" ht="12.75" customHeight="1">
      <c r="A229" s="6" t="s">
        <v>53</v>
      </c>
      <c s="6"/>
      <c s="39" t="s">
        <v>4961</v>
      </c>
      <c s="6"/>
      <c s="27" t="s">
        <v>5529</v>
      </c>
      <c s="6"/>
      <c s="6"/>
      <c s="6"/>
      <c s="40">
        <f>0+Q229</f>
      </c>
      <c r="O229">
        <f>0+R229</f>
      </c>
      <c r="Q229">
        <f>0+I230</f>
      </c>
      <c>
        <f>0+O230</f>
      </c>
    </row>
    <row r="230" spans="1:16" ht="12.75">
      <c r="A230" s="24" t="s">
        <v>56</v>
      </c>
      <c s="29" t="s">
        <v>301</v>
      </c>
      <c s="29" t="s">
        <v>5981</v>
      </c>
      <c s="24" t="s">
        <v>58</v>
      </c>
      <c s="30" t="s">
        <v>5982</v>
      </c>
      <c s="31" t="s">
        <v>936</v>
      </c>
      <c s="32">
        <v>38.72</v>
      </c>
      <c s="33">
        <v>0</v>
      </c>
      <c s="33">
        <f>ROUND(ROUND(H230,2)*ROUND(G230,3),2)</f>
      </c>
      <c r="O230">
        <f>(I230*21)/100</f>
      </c>
      <c t="s">
        <v>33</v>
      </c>
    </row>
    <row r="231" spans="1:5" ht="12.75">
      <c r="A231" s="34" t="s">
        <v>61</v>
      </c>
      <c r="E231" s="35" t="s">
        <v>58</v>
      </c>
    </row>
    <row r="232" spans="1:5" ht="76.5">
      <c r="A232" s="36" t="s">
        <v>62</v>
      </c>
      <c r="E232" s="37" t="s">
        <v>6239</v>
      </c>
    </row>
    <row r="233" spans="1:5" ht="51">
      <c r="A233" t="s">
        <v>63</v>
      </c>
      <c r="E233" s="35" t="s">
        <v>5533</v>
      </c>
    </row>
    <row r="234" spans="1:18" ht="12.75" customHeight="1">
      <c r="A234" s="6" t="s">
        <v>53</v>
      </c>
      <c s="6"/>
      <c s="39" t="s">
        <v>219</v>
      </c>
      <c s="6"/>
      <c s="27" t="s">
        <v>3287</v>
      </c>
      <c s="6"/>
      <c s="6"/>
      <c s="6"/>
      <c s="40">
        <f>0+Q234</f>
      </c>
      <c r="O234">
        <f>0+R234</f>
      </c>
      <c r="Q234">
        <f>0+I235</f>
      </c>
      <c>
        <f>0+O235</f>
      </c>
    </row>
    <row r="235" spans="1:16" ht="12.75">
      <c r="A235" s="24" t="s">
        <v>56</v>
      </c>
      <c s="29" t="s">
        <v>304</v>
      </c>
      <c s="29" t="s">
        <v>4760</v>
      </c>
      <c s="24" t="s">
        <v>58</v>
      </c>
      <c s="30" t="s">
        <v>4761</v>
      </c>
      <c s="31" t="s">
        <v>60</v>
      </c>
      <c s="32">
        <v>25</v>
      </c>
      <c s="33">
        <v>0</v>
      </c>
      <c s="33">
        <f>ROUND(ROUND(H235,2)*ROUND(G235,3),2)</f>
      </c>
      <c r="O235">
        <f>(I235*21)/100</f>
      </c>
      <c t="s">
        <v>33</v>
      </c>
    </row>
    <row r="236" spans="1:5" ht="12.75">
      <c r="A236" s="34" t="s">
        <v>61</v>
      </c>
      <c r="E236" s="35" t="s">
        <v>58</v>
      </c>
    </row>
    <row r="237" spans="1:5" ht="63.75">
      <c r="A237" s="36" t="s">
        <v>62</v>
      </c>
      <c r="E237" s="37" t="s">
        <v>6240</v>
      </c>
    </row>
    <row r="238" spans="1:5" ht="242.25">
      <c r="A238" t="s">
        <v>63</v>
      </c>
      <c r="E238" s="35" t="s">
        <v>4569</v>
      </c>
    </row>
    <row r="239" spans="1:18" ht="12.75" customHeight="1">
      <c r="A239" s="6" t="s">
        <v>53</v>
      </c>
      <c s="6"/>
      <c s="39" t="s">
        <v>402</v>
      </c>
      <c s="6"/>
      <c s="27" t="s">
        <v>4124</v>
      </c>
      <c s="6"/>
      <c s="6"/>
      <c s="6"/>
      <c s="40">
        <f>0+Q239</f>
      </c>
      <c r="O239">
        <f>0+R239</f>
      </c>
      <c r="Q239">
        <f>0+I240+I244+I248+I252+I256+I260+I264+I268</f>
      </c>
      <c>
        <f>0+O240+O244+O248+O252+O256+O260+O264+O268</f>
      </c>
    </row>
    <row r="240" spans="1:16" ht="12.75">
      <c r="A240" s="24" t="s">
        <v>56</v>
      </c>
      <c s="29" t="s">
        <v>307</v>
      </c>
      <c s="29" t="s">
        <v>4767</v>
      </c>
      <c s="24" t="s">
        <v>58</v>
      </c>
      <c s="30" t="s">
        <v>4768</v>
      </c>
      <c s="31" t="s">
        <v>60</v>
      </c>
      <c s="32">
        <v>12</v>
      </c>
      <c s="33">
        <v>0</v>
      </c>
      <c s="33">
        <f>ROUND(ROUND(H240,2)*ROUND(G240,3),2)</f>
      </c>
      <c r="O240">
        <f>(I240*21)/100</f>
      </c>
      <c t="s">
        <v>33</v>
      </c>
    </row>
    <row r="241" spans="1:5" ht="12.75">
      <c r="A241" s="34" t="s">
        <v>61</v>
      </c>
      <c r="E241" s="35" t="s">
        <v>58</v>
      </c>
    </row>
    <row r="242" spans="1:5" ht="76.5">
      <c r="A242" s="36" t="s">
        <v>62</v>
      </c>
      <c r="E242" s="37" t="s">
        <v>6241</v>
      </c>
    </row>
    <row r="243" spans="1:5" ht="38.25">
      <c r="A243" t="s">
        <v>63</v>
      </c>
      <c r="E243" s="35" t="s">
        <v>4770</v>
      </c>
    </row>
    <row r="244" spans="1:16" ht="12.75">
      <c r="A244" s="24" t="s">
        <v>56</v>
      </c>
      <c s="29" t="s">
        <v>310</v>
      </c>
      <c s="29" t="s">
        <v>4967</v>
      </c>
      <c s="24" t="s">
        <v>58</v>
      </c>
      <c s="30" t="s">
        <v>4968</v>
      </c>
      <c s="31" t="s">
        <v>98</v>
      </c>
      <c s="32">
        <v>2</v>
      </c>
      <c s="33">
        <v>0</v>
      </c>
      <c s="33">
        <f>ROUND(ROUND(H244,2)*ROUND(G244,3),2)</f>
      </c>
      <c r="O244">
        <f>(I244*21)/100</f>
      </c>
      <c t="s">
        <v>33</v>
      </c>
    </row>
    <row r="245" spans="1:5" ht="12.75">
      <c r="A245" s="34" t="s">
        <v>61</v>
      </c>
      <c r="E245" s="35" t="s">
        <v>58</v>
      </c>
    </row>
    <row r="246" spans="1:5" ht="76.5">
      <c r="A246" s="36" t="s">
        <v>62</v>
      </c>
      <c r="E246" s="37" t="s">
        <v>5990</v>
      </c>
    </row>
    <row r="247" spans="1:5" ht="38.25">
      <c r="A247" t="s">
        <v>63</v>
      </c>
      <c r="E247" s="35" t="s">
        <v>5297</v>
      </c>
    </row>
    <row r="248" spans="1:16" ht="12.75">
      <c r="A248" s="24" t="s">
        <v>56</v>
      </c>
      <c s="29" t="s">
        <v>313</v>
      </c>
      <c s="29" t="s">
        <v>6242</v>
      </c>
      <c s="24" t="s">
        <v>58</v>
      </c>
      <c s="30" t="s">
        <v>6243</v>
      </c>
      <c s="31" t="s">
        <v>60</v>
      </c>
      <c s="32">
        <v>12</v>
      </c>
      <c s="33">
        <v>0</v>
      </c>
      <c s="33">
        <f>ROUND(ROUND(H248,2)*ROUND(G248,3),2)</f>
      </c>
      <c r="O248">
        <f>(I248*21)/100</f>
      </c>
      <c t="s">
        <v>33</v>
      </c>
    </row>
    <row r="249" spans="1:5" ht="12.75">
      <c r="A249" s="34" t="s">
        <v>61</v>
      </c>
      <c r="E249" s="35" t="s">
        <v>58</v>
      </c>
    </row>
    <row r="250" spans="1:5" ht="63.75">
      <c r="A250" s="36" t="s">
        <v>62</v>
      </c>
      <c r="E250" s="37" t="s">
        <v>6244</v>
      </c>
    </row>
    <row r="251" spans="1:5" ht="89.25">
      <c r="A251" t="s">
        <v>63</v>
      </c>
      <c r="E251" s="35" t="s">
        <v>6086</v>
      </c>
    </row>
    <row r="252" spans="1:16" ht="12.75">
      <c r="A252" s="24" t="s">
        <v>56</v>
      </c>
      <c s="29" t="s">
        <v>316</v>
      </c>
      <c s="29" t="s">
        <v>5308</v>
      </c>
      <c s="24" t="s">
        <v>58</v>
      </c>
      <c s="30" t="s">
        <v>5309</v>
      </c>
      <c s="31" t="s">
        <v>501</v>
      </c>
      <c s="32">
        <v>60.916</v>
      </c>
      <c s="33">
        <v>0</v>
      </c>
      <c s="33">
        <f>ROUND(ROUND(H252,2)*ROUND(G252,3),2)</f>
      </c>
      <c r="O252">
        <f>(I252*21)/100</f>
      </c>
      <c t="s">
        <v>33</v>
      </c>
    </row>
    <row r="253" spans="1:5" ht="12.75">
      <c r="A253" s="34" t="s">
        <v>61</v>
      </c>
      <c r="E253" s="35" t="s">
        <v>58</v>
      </c>
    </row>
    <row r="254" spans="1:5" ht="76.5">
      <c r="A254" s="36" t="s">
        <v>62</v>
      </c>
      <c r="E254" s="37" t="s">
        <v>6245</v>
      </c>
    </row>
    <row r="255" spans="1:5" ht="357">
      <c r="A255" t="s">
        <v>63</v>
      </c>
      <c r="E255" s="35" t="s">
        <v>5311</v>
      </c>
    </row>
    <row r="256" spans="1:16" ht="12.75">
      <c r="A256" s="24" t="s">
        <v>56</v>
      </c>
      <c s="29" t="s">
        <v>320</v>
      </c>
      <c s="29" t="s">
        <v>6246</v>
      </c>
      <c s="24" t="s">
        <v>58</v>
      </c>
      <c s="30" t="s">
        <v>6247</v>
      </c>
      <c s="31" t="s">
        <v>936</v>
      </c>
      <c s="32">
        <v>116.484</v>
      </c>
      <c s="33">
        <v>0</v>
      </c>
      <c s="33">
        <f>ROUND(ROUND(H256,2)*ROUND(G256,3),2)</f>
      </c>
      <c r="O256">
        <f>(I256*21)/100</f>
      </c>
      <c t="s">
        <v>33</v>
      </c>
    </row>
    <row r="257" spans="1:5" ht="12.75">
      <c r="A257" s="34" t="s">
        <v>61</v>
      </c>
      <c r="E257" s="35" t="s">
        <v>58</v>
      </c>
    </row>
    <row r="258" spans="1:5" ht="114.75">
      <c r="A258" s="36" t="s">
        <v>62</v>
      </c>
      <c r="E258" s="37" t="s">
        <v>6248</v>
      </c>
    </row>
    <row r="259" spans="1:5" ht="25.5">
      <c r="A259" t="s">
        <v>63</v>
      </c>
      <c r="E259" s="35" t="s">
        <v>5538</v>
      </c>
    </row>
    <row r="260" spans="1:16" ht="12.75">
      <c r="A260" s="24" t="s">
        <v>56</v>
      </c>
      <c s="29" t="s">
        <v>323</v>
      </c>
      <c s="29" t="s">
        <v>4978</v>
      </c>
      <c s="24" t="s">
        <v>58</v>
      </c>
      <c s="30" t="s">
        <v>4979</v>
      </c>
      <c s="31" t="s">
        <v>936</v>
      </c>
      <c s="32">
        <v>141.217</v>
      </c>
      <c s="33">
        <v>0</v>
      </c>
      <c s="33">
        <f>ROUND(ROUND(H260,2)*ROUND(G260,3),2)</f>
      </c>
      <c r="O260">
        <f>(I260*21)/100</f>
      </c>
      <c t="s">
        <v>33</v>
      </c>
    </row>
    <row r="261" spans="1:5" ht="12.75">
      <c r="A261" s="34" t="s">
        <v>61</v>
      </c>
      <c r="E261" s="35" t="s">
        <v>58</v>
      </c>
    </row>
    <row r="262" spans="1:5" ht="165.75">
      <c r="A262" s="36" t="s">
        <v>62</v>
      </c>
      <c r="E262" s="37" t="s">
        <v>6249</v>
      </c>
    </row>
    <row r="263" spans="1:5" ht="25.5">
      <c r="A263" t="s">
        <v>63</v>
      </c>
      <c r="E263" s="35" t="s">
        <v>5538</v>
      </c>
    </row>
    <row r="264" spans="1:16" ht="12.75">
      <c r="A264" s="24" t="s">
        <v>56</v>
      </c>
      <c s="29" t="s">
        <v>186</v>
      </c>
      <c s="29" t="s">
        <v>6250</v>
      </c>
      <c s="24" t="s">
        <v>58</v>
      </c>
      <c s="30" t="s">
        <v>5785</v>
      </c>
      <c s="31" t="s">
        <v>98</v>
      </c>
      <c s="32">
        <v>1</v>
      </c>
      <c s="33">
        <v>0</v>
      </c>
      <c s="33">
        <f>ROUND(ROUND(H264,2)*ROUND(G264,3),2)</f>
      </c>
      <c r="O264">
        <f>(I264*21)/100</f>
      </c>
      <c t="s">
        <v>33</v>
      </c>
    </row>
    <row r="265" spans="1:5" ht="12.75">
      <c r="A265" s="34" t="s">
        <v>61</v>
      </c>
      <c r="E265" s="35" t="s">
        <v>58</v>
      </c>
    </row>
    <row r="266" spans="1:5" ht="51">
      <c r="A266" s="36" t="s">
        <v>62</v>
      </c>
      <c r="E266" s="37" t="s">
        <v>6251</v>
      </c>
    </row>
    <row r="267" spans="1:5" ht="12.75">
      <c r="A267" t="s">
        <v>63</v>
      </c>
      <c r="E267" s="35" t="s">
        <v>5787</v>
      </c>
    </row>
    <row r="268" spans="1:16" ht="12.75">
      <c r="A268" s="24" t="s">
        <v>56</v>
      </c>
      <c s="29" t="s">
        <v>189</v>
      </c>
      <c s="29" t="s">
        <v>5179</v>
      </c>
      <c s="24" t="s">
        <v>58</v>
      </c>
      <c s="30" t="s">
        <v>4772</v>
      </c>
      <c s="31" t="s">
        <v>98</v>
      </c>
      <c s="32">
        <v>2</v>
      </c>
      <c s="33">
        <v>0</v>
      </c>
      <c s="33">
        <f>ROUND(ROUND(H268,2)*ROUND(G268,3),2)</f>
      </c>
      <c r="O268">
        <f>(I268*21)/100</f>
      </c>
      <c t="s">
        <v>33</v>
      </c>
    </row>
    <row r="269" spans="1:5" ht="12.75">
      <c r="A269" s="34" t="s">
        <v>61</v>
      </c>
      <c r="E269" s="35" t="s">
        <v>58</v>
      </c>
    </row>
    <row r="270" spans="1:5" ht="76.5">
      <c r="A270" s="36" t="s">
        <v>62</v>
      </c>
      <c r="E270" s="37" t="s">
        <v>6252</v>
      </c>
    </row>
    <row r="271" spans="1:5" ht="25.5">
      <c r="A271" t="s">
        <v>63</v>
      </c>
      <c r="E271" s="35" t="s">
        <v>4774</v>
      </c>
    </row>
    <row r="272" spans="1:18" ht="12.75" customHeight="1">
      <c r="A272" s="6" t="s">
        <v>53</v>
      </c>
      <c s="6"/>
      <c s="39" t="s">
        <v>125</v>
      </c>
      <c s="6"/>
      <c s="27" t="s">
        <v>4147</v>
      </c>
      <c s="6"/>
      <c s="6"/>
      <c s="6"/>
      <c s="40">
        <f>0+Q272</f>
      </c>
      <c r="O272">
        <f>0+R272</f>
      </c>
      <c r="Q272">
        <f>0+I273+I277</f>
      </c>
      <c>
        <f>0+O273+O277</f>
      </c>
    </row>
    <row r="273" spans="1:16" ht="12.75">
      <c r="A273" s="24" t="s">
        <v>56</v>
      </c>
      <c s="29" t="s">
        <v>326</v>
      </c>
      <c s="29" t="s">
        <v>3520</v>
      </c>
      <c s="24" t="s">
        <v>58</v>
      </c>
      <c s="30" t="s">
        <v>3521</v>
      </c>
      <c s="31" t="s">
        <v>525</v>
      </c>
      <c s="32">
        <v>11.648</v>
      </c>
      <c s="33">
        <v>0</v>
      </c>
      <c s="33">
        <f>ROUND(ROUND(H273,2)*ROUND(G273,3),2)</f>
      </c>
      <c r="O273">
        <f>(I273*21)/100</f>
      </c>
      <c t="s">
        <v>33</v>
      </c>
    </row>
    <row r="274" spans="1:5" ht="12.75">
      <c r="A274" s="34" t="s">
        <v>61</v>
      </c>
      <c r="E274" s="35" t="s">
        <v>58</v>
      </c>
    </row>
    <row r="275" spans="1:5" ht="153">
      <c r="A275" s="36" t="s">
        <v>62</v>
      </c>
      <c r="E275" s="37" t="s">
        <v>6253</v>
      </c>
    </row>
    <row r="276" spans="1:5" ht="114.75">
      <c r="A276" t="s">
        <v>63</v>
      </c>
      <c r="E276" s="35" t="s">
        <v>4267</v>
      </c>
    </row>
    <row r="277" spans="1:16" ht="12.75">
      <c r="A277" s="24" t="s">
        <v>56</v>
      </c>
      <c s="29" t="s">
        <v>329</v>
      </c>
      <c s="29" t="s">
        <v>3323</v>
      </c>
      <c s="24" t="s">
        <v>58</v>
      </c>
      <c s="30" t="s">
        <v>3324</v>
      </c>
      <c s="31" t="s">
        <v>525</v>
      </c>
      <c s="32">
        <v>0.5</v>
      </c>
      <c s="33">
        <v>0</v>
      </c>
      <c s="33">
        <f>ROUND(ROUND(H277,2)*ROUND(G277,3),2)</f>
      </c>
      <c r="O277">
        <f>(I277*21)/100</f>
      </c>
      <c t="s">
        <v>33</v>
      </c>
    </row>
    <row r="278" spans="1:5" ht="12.75">
      <c r="A278" s="34" t="s">
        <v>61</v>
      </c>
      <c r="E278" s="35" t="s">
        <v>58</v>
      </c>
    </row>
    <row r="279" spans="1:5" ht="76.5">
      <c r="A279" s="36" t="s">
        <v>62</v>
      </c>
      <c r="E279" s="37" t="s">
        <v>6254</v>
      </c>
    </row>
    <row r="280" spans="1:5" ht="114.75">
      <c r="A280" t="s">
        <v>63</v>
      </c>
      <c r="E280" s="35" t="s">
        <v>4267</v>
      </c>
    </row>
    <row r="281" spans="1:18" ht="12.75" customHeight="1">
      <c r="A281" s="6" t="s">
        <v>53</v>
      </c>
      <c s="6"/>
      <c s="39" t="s">
        <v>902</v>
      </c>
      <c s="6"/>
      <c s="27" t="s">
        <v>903</v>
      </c>
      <c s="6"/>
      <c s="6"/>
      <c s="6"/>
      <c s="40">
        <f>0+Q281</f>
      </c>
      <c r="O281">
        <f>0+R281</f>
      </c>
      <c r="Q281">
        <f>0+I282+I286+I290+I294</f>
      </c>
      <c>
        <f>0+O282+O286+O290+O294</f>
      </c>
    </row>
    <row r="282" spans="1:16" ht="25.5">
      <c r="A282" s="24" t="s">
        <v>56</v>
      </c>
      <c s="29" t="s">
        <v>332</v>
      </c>
      <c s="29" t="s">
        <v>904</v>
      </c>
      <c s="24" t="s">
        <v>58</v>
      </c>
      <c s="30" t="s">
        <v>4157</v>
      </c>
      <c s="31" t="s">
        <v>906</v>
      </c>
      <c s="32">
        <v>318.212</v>
      </c>
      <c s="33">
        <v>0</v>
      </c>
      <c s="33">
        <f>ROUND(ROUND(H282,2)*ROUND(G282,3),2)</f>
      </c>
      <c r="O282">
        <f>(I282*21)/100</f>
      </c>
      <c t="s">
        <v>33</v>
      </c>
    </row>
    <row r="283" spans="1:5" ht="12.75">
      <c r="A283" s="34" t="s">
        <v>61</v>
      </c>
      <c r="E283" s="35" t="s">
        <v>58</v>
      </c>
    </row>
    <row r="284" spans="1:5" ht="12.75">
      <c r="A284" s="36" t="s">
        <v>62</v>
      </c>
      <c r="E284" s="37" t="s">
        <v>6255</v>
      </c>
    </row>
    <row r="285" spans="1:5" ht="229.5">
      <c r="A285" t="s">
        <v>63</v>
      </c>
      <c r="E285" s="35" t="s">
        <v>4159</v>
      </c>
    </row>
    <row r="286" spans="1:16" ht="25.5">
      <c r="A286" s="24" t="s">
        <v>56</v>
      </c>
      <c s="29" t="s">
        <v>335</v>
      </c>
      <c s="29" t="s">
        <v>910</v>
      </c>
      <c s="24" t="s">
        <v>58</v>
      </c>
      <c s="30" t="s">
        <v>4274</v>
      </c>
      <c s="31" t="s">
        <v>906</v>
      </c>
      <c s="32">
        <v>1.2</v>
      </c>
      <c s="33">
        <v>0</v>
      </c>
      <c s="33">
        <f>ROUND(ROUND(H286,2)*ROUND(G286,3),2)</f>
      </c>
      <c r="O286">
        <f>(I286*21)/100</f>
      </c>
      <c t="s">
        <v>33</v>
      </c>
    </row>
    <row r="287" spans="1:5" ht="12.75">
      <c r="A287" s="34" t="s">
        <v>61</v>
      </c>
      <c r="E287" s="35" t="s">
        <v>58</v>
      </c>
    </row>
    <row r="288" spans="1:5" ht="12.75">
      <c r="A288" s="36" t="s">
        <v>62</v>
      </c>
      <c r="E288" s="37" t="s">
        <v>6256</v>
      </c>
    </row>
    <row r="289" spans="1:5" ht="229.5">
      <c r="A289" t="s">
        <v>63</v>
      </c>
      <c r="E289" s="35" t="s">
        <v>4159</v>
      </c>
    </row>
    <row r="290" spans="1:16" ht="25.5">
      <c r="A290" s="24" t="s">
        <v>56</v>
      </c>
      <c s="29" t="s">
        <v>338</v>
      </c>
      <c s="29" t="s">
        <v>3525</v>
      </c>
      <c s="24" t="s">
        <v>58</v>
      </c>
      <c s="30" t="s">
        <v>4160</v>
      </c>
      <c s="31" t="s">
        <v>906</v>
      </c>
      <c s="32">
        <v>29.12</v>
      </c>
      <c s="33">
        <v>0</v>
      </c>
      <c s="33">
        <f>ROUND(ROUND(H290,2)*ROUND(G290,3),2)</f>
      </c>
      <c r="O290">
        <f>(I290*21)/100</f>
      </c>
      <c t="s">
        <v>33</v>
      </c>
    </row>
    <row r="291" spans="1:5" ht="12.75">
      <c r="A291" s="34" t="s">
        <v>61</v>
      </c>
      <c r="E291" s="35" t="s">
        <v>58</v>
      </c>
    </row>
    <row r="292" spans="1:5" ht="12.75">
      <c r="A292" s="36" t="s">
        <v>62</v>
      </c>
      <c r="E292" s="37" t="s">
        <v>6257</v>
      </c>
    </row>
    <row r="293" spans="1:5" ht="229.5">
      <c r="A293" t="s">
        <v>63</v>
      </c>
      <c r="E293" s="35" t="s">
        <v>4159</v>
      </c>
    </row>
    <row r="294" spans="1:16" ht="25.5">
      <c r="A294" s="24" t="s">
        <v>56</v>
      </c>
      <c s="29" t="s">
        <v>165</v>
      </c>
      <c s="29" t="s">
        <v>2100</v>
      </c>
      <c s="24" t="s">
        <v>58</v>
      </c>
      <c s="30" t="s">
        <v>5654</v>
      </c>
      <c s="31" t="s">
        <v>906</v>
      </c>
      <c s="32">
        <v>0.3</v>
      </c>
      <c s="33">
        <v>0</v>
      </c>
      <c s="33">
        <f>ROUND(ROUND(H294,2)*ROUND(G294,3),2)</f>
      </c>
      <c r="O294">
        <f>(I294*21)/100</f>
      </c>
      <c t="s">
        <v>33</v>
      </c>
    </row>
    <row r="295" spans="1:5" ht="12.75">
      <c r="A295" s="34" t="s">
        <v>61</v>
      </c>
      <c r="E295" s="35" t="s">
        <v>58</v>
      </c>
    </row>
    <row r="296" spans="1:5" ht="25.5">
      <c r="A296" s="36" t="s">
        <v>62</v>
      </c>
      <c r="E296" s="37" t="s">
        <v>6258</v>
      </c>
    </row>
    <row r="297" spans="1:5" ht="178.5">
      <c r="A297" t="s">
        <v>63</v>
      </c>
      <c r="E29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4.xml><?xml version="1.0" encoding="utf-8"?>
<worksheet xmlns="http://schemas.openxmlformats.org/spreadsheetml/2006/main" xmlns:r="http://schemas.openxmlformats.org/officeDocument/2006/relationships">
  <sheetPr>
    <pageSetUpPr fitToPage="1"/>
  </sheetPr>
  <dimension ref="A1:R2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0+O11+O40+O73+O98+O119+O128+O145+O150+O155+O164+O189+O202</f>
      </c>
      <c t="s">
        <v>32</v>
      </c>
    </row>
    <row r="3" spans="1:16" ht="15" customHeight="1">
      <c r="A3" t="s">
        <v>12</v>
      </c>
      <c s="12" t="s">
        <v>14</v>
      </c>
      <c s="13" t="s">
        <v>15</v>
      </c>
      <c s="1"/>
      <c s="14" t="s">
        <v>16</v>
      </c>
      <c s="1"/>
      <c s="9"/>
      <c s="8" t="s">
        <v>6259</v>
      </c>
      <c s="41">
        <f>0+I11+I40+I73+I98+I119+I128+I145+I150+I155+I164+I189+I202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6259</v>
      </c>
      <c s="6"/>
      <c s="18" t="s">
        <v>6260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3155</v>
      </c>
      <c s="24" t="s">
        <v>58</v>
      </c>
      <c s="30" t="s">
        <v>3156</v>
      </c>
      <c s="31" t="s">
        <v>525</v>
      </c>
      <c s="32">
        <v>22.455</v>
      </c>
      <c s="33">
        <v>0</v>
      </c>
      <c s="33">
        <f>ROUND(ROUND(H12,2)*ROUND(G12,3),2)</f>
      </c>
      <c r="O12">
        <f>(I12*21)/100</f>
      </c>
      <c t="s">
        <v>33</v>
      </c>
    </row>
    <row r="13" spans="1:5" ht="12.75">
      <c r="A13" s="34" t="s">
        <v>61</v>
      </c>
      <c r="E13" s="35" t="s">
        <v>3156</v>
      </c>
    </row>
    <row r="14" spans="1:5" ht="25.5">
      <c r="A14" s="36" t="s">
        <v>62</v>
      </c>
      <c r="E14" s="37" t="s">
        <v>6261</v>
      </c>
    </row>
    <row r="15" spans="1:5" ht="38.25">
      <c r="A15" t="s">
        <v>63</v>
      </c>
      <c r="E15" s="35" t="s">
        <v>3158</v>
      </c>
    </row>
    <row r="16" spans="1:16" ht="12.75">
      <c r="A16" s="24" t="s">
        <v>56</v>
      </c>
      <c s="29" t="s">
        <v>33</v>
      </c>
      <c s="29" t="s">
        <v>732</v>
      </c>
      <c s="24" t="s">
        <v>58</v>
      </c>
      <c s="30" t="s">
        <v>733</v>
      </c>
      <c s="31" t="s">
        <v>525</v>
      </c>
      <c s="32">
        <v>306.4</v>
      </c>
      <c s="33">
        <v>0</v>
      </c>
      <c s="33">
        <f>ROUND(ROUND(H16,2)*ROUND(G16,3),2)</f>
      </c>
      <c r="O16">
        <f>(I16*21)/100</f>
      </c>
      <c t="s">
        <v>33</v>
      </c>
    </row>
    <row r="17" spans="1:5" ht="12.75">
      <c r="A17" s="34" t="s">
        <v>61</v>
      </c>
      <c r="E17" s="35" t="s">
        <v>733</v>
      </c>
    </row>
    <row r="18" spans="1:5" ht="25.5">
      <c r="A18" s="36" t="s">
        <v>62</v>
      </c>
      <c r="E18" s="37" t="s">
        <v>6262</v>
      </c>
    </row>
    <row r="19" spans="1:5" ht="318.75">
      <c r="A19" t="s">
        <v>63</v>
      </c>
      <c r="E19" s="35" t="s">
        <v>3175</v>
      </c>
    </row>
    <row r="20" spans="1:16" ht="12.75">
      <c r="A20" s="24" t="s">
        <v>56</v>
      </c>
      <c s="29" t="s">
        <v>32</v>
      </c>
      <c s="29" t="s">
        <v>736</v>
      </c>
      <c s="24" t="s">
        <v>58</v>
      </c>
      <c s="30" t="s">
        <v>737</v>
      </c>
      <c s="31" t="s">
        <v>525</v>
      </c>
      <c s="32">
        <v>10.75</v>
      </c>
      <c s="33">
        <v>0</v>
      </c>
      <c s="33">
        <f>ROUND(ROUND(H20,2)*ROUND(G20,3),2)</f>
      </c>
      <c r="O20">
        <f>(I20*21)/100</f>
      </c>
      <c t="s">
        <v>33</v>
      </c>
    </row>
    <row r="21" spans="1:5" ht="12.75">
      <c r="A21" s="34" t="s">
        <v>61</v>
      </c>
      <c r="E21" s="35" t="s">
        <v>737</v>
      </c>
    </row>
    <row r="22" spans="1:5" ht="25.5">
      <c r="A22" s="36" t="s">
        <v>62</v>
      </c>
      <c r="E22" s="37" t="s">
        <v>6263</v>
      </c>
    </row>
    <row r="23" spans="1:5" ht="318.75">
      <c r="A23" t="s">
        <v>63</v>
      </c>
      <c r="E23" s="35" t="s">
        <v>3175</v>
      </c>
    </row>
    <row r="24" spans="1:16" ht="12.75">
      <c r="A24" s="24" t="s">
        <v>56</v>
      </c>
      <c s="29" t="s">
        <v>43</v>
      </c>
      <c s="29" t="s">
        <v>3190</v>
      </c>
      <c s="24" t="s">
        <v>58</v>
      </c>
      <c s="30" t="s">
        <v>3191</v>
      </c>
      <c s="31" t="s">
        <v>525</v>
      </c>
      <c s="32">
        <v>20</v>
      </c>
      <c s="33">
        <v>0</v>
      </c>
      <c s="33">
        <f>ROUND(ROUND(H24,2)*ROUND(G24,3),2)</f>
      </c>
      <c r="O24">
        <f>(I24*21)/100</f>
      </c>
      <c t="s">
        <v>33</v>
      </c>
    </row>
    <row r="25" spans="1:5" ht="12.75">
      <c r="A25" s="34" t="s">
        <v>61</v>
      </c>
      <c r="E25" s="35" t="s">
        <v>3191</v>
      </c>
    </row>
    <row r="26" spans="1:5" ht="25.5">
      <c r="A26" s="36" t="s">
        <v>62</v>
      </c>
      <c r="E26" s="37" t="s">
        <v>6264</v>
      </c>
    </row>
    <row r="27" spans="1:5" ht="280.5">
      <c r="A27" t="s">
        <v>63</v>
      </c>
      <c r="E27" s="35" t="s">
        <v>3193</v>
      </c>
    </row>
    <row r="28" spans="1:16" ht="12.75">
      <c r="A28" s="24" t="s">
        <v>56</v>
      </c>
      <c s="29" t="s">
        <v>45</v>
      </c>
      <c s="29" t="s">
        <v>3194</v>
      </c>
      <c s="24" t="s">
        <v>58</v>
      </c>
      <c s="30" t="s">
        <v>3195</v>
      </c>
      <c s="31" t="s">
        <v>525</v>
      </c>
      <c s="32">
        <v>98.1</v>
      </c>
      <c s="33">
        <v>0</v>
      </c>
      <c s="33">
        <f>ROUND(ROUND(H28,2)*ROUND(G28,3),2)</f>
      </c>
      <c r="O28">
        <f>(I28*21)/100</f>
      </c>
      <c t="s">
        <v>33</v>
      </c>
    </row>
    <row r="29" spans="1:5" ht="12.75">
      <c r="A29" s="34" t="s">
        <v>61</v>
      </c>
      <c r="E29" s="35" t="s">
        <v>3195</v>
      </c>
    </row>
    <row r="30" spans="1:5" ht="51">
      <c r="A30" s="36" t="s">
        <v>62</v>
      </c>
      <c r="E30" s="37" t="s">
        <v>6265</v>
      </c>
    </row>
    <row r="31" spans="1:5" ht="293.25">
      <c r="A31" t="s">
        <v>63</v>
      </c>
      <c r="E31" s="35" t="s">
        <v>3198</v>
      </c>
    </row>
    <row r="32" spans="1:16" ht="12.75">
      <c r="A32" s="24" t="s">
        <v>56</v>
      </c>
      <c s="29" t="s">
        <v>47</v>
      </c>
      <c s="29" t="s">
        <v>5024</v>
      </c>
      <c s="24" t="s">
        <v>58</v>
      </c>
      <c s="30" t="s">
        <v>5025</v>
      </c>
      <c s="31" t="s">
        <v>936</v>
      </c>
      <c s="32">
        <v>66.8</v>
      </c>
      <c s="33">
        <v>0</v>
      </c>
      <c s="33">
        <f>ROUND(ROUND(H32,2)*ROUND(G32,3),2)</f>
      </c>
      <c r="O32">
        <f>(I32*21)/100</f>
      </c>
      <c t="s">
        <v>33</v>
      </c>
    </row>
    <row r="33" spans="1:5" ht="12.75">
      <c r="A33" s="34" t="s">
        <v>61</v>
      </c>
      <c r="E33" s="35" t="s">
        <v>5025</v>
      </c>
    </row>
    <row r="34" spans="1:5" ht="25.5">
      <c r="A34" s="36" t="s">
        <v>62</v>
      </c>
      <c r="E34" s="37" t="s">
        <v>6266</v>
      </c>
    </row>
    <row r="35" spans="1:5" ht="38.25">
      <c r="A35" t="s">
        <v>63</v>
      </c>
      <c r="E35" s="35" t="s">
        <v>3207</v>
      </c>
    </row>
    <row r="36" spans="1:16" ht="12.75">
      <c r="A36" s="24" t="s">
        <v>56</v>
      </c>
      <c s="29" t="s">
        <v>452</v>
      </c>
      <c s="29" t="s">
        <v>3208</v>
      </c>
      <c s="24" t="s">
        <v>58</v>
      </c>
      <c s="30" t="s">
        <v>3209</v>
      </c>
      <c s="31" t="s">
        <v>936</v>
      </c>
      <c s="32">
        <v>66.8</v>
      </c>
      <c s="33">
        <v>0</v>
      </c>
      <c s="33">
        <f>ROUND(ROUND(H36,2)*ROUND(G36,3),2)</f>
      </c>
      <c r="O36">
        <f>(I36*21)/100</f>
      </c>
      <c t="s">
        <v>33</v>
      </c>
    </row>
    <row r="37" spans="1:5" ht="12.75">
      <c r="A37" s="34" t="s">
        <v>61</v>
      </c>
      <c r="E37" s="35" t="s">
        <v>3209</v>
      </c>
    </row>
    <row r="38" spans="1:5" ht="25.5">
      <c r="A38" s="36" t="s">
        <v>62</v>
      </c>
      <c r="E38" s="37" t="s">
        <v>6266</v>
      </c>
    </row>
    <row r="39" spans="1:5" ht="25.5">
      <c r="A39" t="s">
        <v>63</v>
      </c>
      <c r="E39" s="35" t="s">
        <v>3212</v>
      </c>
    </row>
    <row r="40" spans="1:18" ht="12.75" customHeight="1">
      <c r="A40" s="6" t="s">
        <v>53</v>
      </c>
      <c s="6"/>
      <c s="39" t="s">
        <v>33</v>
      </c>
      <c s="6"/>
      <c s="27" t="s">
        <v>3213</v>
      </c>
      <c s="6"/>
      <c s="6"/>
      <c s="6"/>
      <c s="40">
        <f>0+Q40</f>
      </c>
      <c r="O40">
        <f>0+R40</f>
      </c>
      <c r="Q40">
        <f>0+I41+I45+I49+I53+I57+I61+I65+I69</f>
      </c>
      <c>
        <f>0+O41+O45+O49+O53+O57+O61+O65+O69</f>
      </c>
    </row>
    <row r="41" spans="1:16" ht="12.75">
      <c r="A41" s="24" t="s">
        <v>56</v>
      </c>
      <c s="29" t="s">
        <v>394</v>
      </c>
      <c s="29" t="s">
        <v>5824</v>
      </c>
      <c s="24" t="s">
        <v>58</v>
      </c>
      <c s="30" t="s">
        <v>5825</v>
      </c>
      <c s="31" t="s">
        <v>60</v>
      </c>
      <c s="32">
        <v>25</v>
      </c>
      <c s="33">
        <v>0</v>
      </c>
      <c s="33">
        <f>ROUND(ROUND(H41,2)*ROUND(G41,3),2)</f>
      </c>
      <c r="O41">
        <f>(I41*21)/100</f>
      </c>
      <c t="s">
        <v>33</v>
      </c>
    </row>
    <row r="42" spans="1:5" ht="12.75">
      <c r="A42" s="34" t="s">
        <v>61</v>
      </c>
      <c r="E42" s="35" t="s">
        <v>5825</v>
      </c>
    </row>
    <row r="43" spans="1:5" ht="51">
      <c r="A43" s="36" t="s">
        <v>62</v>
      </c>
      <c r="E43" s="37" t="s">
        <v>6267</v>
      </c>
    </row>
    <row r="44" spans="1:5" ht="63.75">
      <c r="A44" t="s">
        <v>63</v>
      </c>
      <c r="E44" s="35" t="s">
        <v>4901</v>
      </c>
    </row>
    <row r="45" spans="1:16" ht="12.75">
      <c r="A45" s="24" t="s">
        <v>56</v>
      </c>
      <c s="29" t="s">
        <v>50</v>
      </c>
      <c s="29" t="s">
        <v>5029</v>
      </c>
      <c s="24" t="s">
        <v>58</v>
      </c>
      <c s="30" t="s">
        <v>5030</v>
      </c>
      <c s="31" t="s">
        <v>60</v>
      </c>
      <c s="32">
        <v>25</v>
      </c>
      <c s="33">
        <v>0</v>
      </c>
      <c s="33">
        <f>ROUND(ROUND(H45,2)*ROUND(G45,3),2)</f>
      </c>
      <c r="O45">
        <f>(I45*21)/100</f>
      </c>
      <c t="s">
        <v>33</v>
      </c>
    </row>
    <row r="46" spans="1:5" ht="12.75">
      <c r="A46" s="34" t="s">
        <v>61</v>
      </c>
      <c r="E46" s="35" t="s">
        <v>5030</v>
      </c>
    </row>
    <row r="47" spans="1:5" ht="25.5">
      <c r="A47" s="36" t="s">
        <v>62</v>
      </c>
      <c r="E47" s="37" t="s">
        <v>5097</v>
      </c>
    </row>
    <row r="48" spans="1:5" ht="63.75">
      <c r="A48" t="s">
        <v>63</v>
      </c>
      <c r="E48" s="35" t="s">
        <v>4901</v>
      </c>
    </row>
    <row r="49" spans="1:16" ht="12.75">
      <c r="A49" s="24" t="s">
        <v>56</v>
      </c>
      <c s="29" t="s">
        <v>52</v>
      </c>
      <c s="29" t="s">
        <v>5032</v>
      </c>
      <c s="24" t="s">
        <v>58</v>
      </c>
      <c s="30" t="s">
        <v>5033</v>
      </c>
      <c s="31" t="s">
        <v>60</v>
      </c>
      <c s="32">
        <v>38.5</v>
      </c>
      <c s="33">
        <v>0</v>
      </c>
      <c s="33">
        <f>ROUND(ROUND(H49,2)*ROUND(G49,3),2)</f>
      </c>
      <c r="O49">
        <f>(I49*21)/100</f>
      </c>
      <c t="s">
        <v>33</v>
      </c>
    </row>
    <row r="50" spans="1:5" ht="12.75">
      <c r="A50" s="34" t="s">
        <v>61</v>
      </c>
      <c r="E50" s="35" t="s">
        <v>5033</v>
      </c>
    </row>
    <row r="51" spans="1:5" ht="12.75">
      <c r="A51" s="36" t="s">
        <v>62</v>
      </c>
      <c r="E51" s="37" t="s">
        <v>6268</v>
      </c>
    </row>
    <row r="52" spans="1:5" ht="63.75">
      <c r="A52" t="s">
        <v>63</v>
      </c>
      <c r="E52" s="35" t="s">
        <v>4901</v>
      </c>
    </row>
    <row r="53" spans="1:16" ht="12.75">
      <c r="A53" s="24" t="s">
        <v>56</v>
      </c>
      <c s="29" t="s">
        <v>67</v>
      </c>
      <c s="29" t="s">
        <v>5035</v>
      </c>
      <c s="24" t="s">
        <v>58</v>
      </c>
      <c s="30" t="s">
        <v>5036</v>
      </c>
      <c s="31" t="s">
        <v>60</v>
      </c>
      <c s="32">
        <v>38.5</v>
      </c>
      <c s="33">
        <v>0</v>
      </c>
      <c s="33">
        <f>ROUND(ROUND(H53,2)*ROUND(G53,3),2)</f>
      </c>
      <c r="O53">
        <f>(I53*21)/100</f>
      </c>
      <c t="s">
        <v>33</v>
      </c>
    </row>
    <row r="54" spans="1:5" ht="12.75">
      <c r="A54" s="34" t="s">
        <v>61</v>
      </c>
      <c r="E54" s="35" t="s">
        <v>5036</v>
      </c>
    </row>
    <row r="55" spans="1:5" ht="12.75">
      <c r="A55" s="36" t="s">
        <v>62</v>
      </c>
      <c r="E55" s="37" t="s">
        <v>6268</v>
      </c>
    </row>
    <row r="56" spans="1:5" ht="63.75">
      <c r="A56" t="s">
        <v>63</v>
      </c>
      <c r="E56" s="35" t="s">
        <v>4901</v>
      </c>
    </row>
    <row r="57" spans="1:16" ht="12.75">
      <c r="A57" s="24" t="s">
        <v>56</v>
      </c>
      <c s="29" t="s">
        <v>70</v>
      </c>
      <c s="29" t="s">
        <v>5038</v>
      </c>
      <c s="24" t="s">
        <v>58</v>
      </c>
      <c s="30" t="s">
        <v>5039</v>
      </c>
      <c s="31" t="s">
        <v>525</v>
      </c>
      <c s="32">
        <v>5.2</v>
      </c>
      <c s="33">
        <v>0</v>
      </c>
      <c s="33">
        <f>ROUND(ROUND(H57,2)*ROUND(G57,3),2)</f>
      </c>
      <c r="O57">
        <f>(I57*21)/100</f>
      </c>
      <c t="s">
        <v>33</v>
      </c>
    </row>
    <row r="58" spans="1:5" ht="12.75">
      <c r="A58" s="34" t="s">
        <v>61</v>
      </c>
      <c r="E58" s="35" t="s">
        <v>5039</v>
      </c>
    </row>
    <row r="59" spans="1:5" ht="12.75">
      <c r="A59" s="36" t="s">
        <v>62</v>
      </c>
      <c r="E59" s="37" t="s">
        <v>6269</v>
      </c>
    </row>
    <row r="60" spans="1:5" ht="89.25">
      <c r="A60" t="s">
        <v>63</v>
      </c>
      <c r="E60" s="35" t="s">
        <v>5041</v>
      </c>
    </row>
    <row r="61" spans="1:16" ht="25.5">
      <c r="A61" s="24" t="s">
        <v>56</v>
      </c>
      <c s="29" t="s">
        <v>323</v>
      </c>
      <c s="29" t="s">
        <v>5042</v>
      </c>
      <c s="24" t="s">
        <v>58</v>
      </c>
      <c s="30" t="s">
        <v>5043</v>
      </c>
      <c s="31" t="s">
        <v>60</v>
      </c>
      <c s="32">
        <v>70</v>
      </c>
      <c s="33">
        <v>0</v>
      </c>
      <c s="33">
        <f>ROUND(ROUND(H61,2)*ROUND(G61,3),2)</f>
      </c>
      <c r="O61">
        <f>(I61*21)/100</f>
      </c>
      <c t="s">
        <v>33</v>
      </c>
    </row>
    <row r="62" spans="1:5" ht="25.5">
      <c r="A62" s="34" t="s">
        <v>61</v>
      </c>
      <c r="E62" s="35" t="s">
        <v>5043</v>
      </c>
    </row>
    <row r="63" spans="1:5" ht="12.75">
      <c r="A63" s="36" t="s">
        <v>62</v>
      </c>
      <c r="E63" s="37" t="s">
        <v>6270</v>
      </c>
    </row>
    <row r="64" spans="1:5" ht="216.75">
      <c r="A64" t="s">
        <v>63</v>
      </c>
      <c r="E64" s="35" t="s">
        <v>5045</v>
      </c>
    </row>
    <row r="65" spans="1:16" ht="25.5">
      <c r="A65" s="24" t="s">
        <v>56</v>
      </c>
      <c s="29" t="s">
        <v>326</v>
      </c>
      <c s="29" t="s">
        <v>6271</v>
      </c>
      <c s="24" t="s">
        <v>58</v>
      </c>
      <c s="30" t="s">
        <v>6272</v>
      </c>
      <c s="31" t="s">
        <v>906</v>
      </c>
      <c s="32">
        <v>0.096</v>
      </c>
      <c s="33">
        <v>0</v>
      </c>
      <c s="33">
        <f>ROUND(ROUND(H65,2)*ROUND(G65,3),2)</f>
      </c>
      <c r="O65">
        <f>(I65*21)/100</f>
      </c>
      <c t="s">
        <v>33</v>
      </c>
    </row>
    <row r="66" spans="1:5" ht="25.5">
      <c r="A66" s="34" t="s">
        <v>61</v>
      </c>
      <c r="E66" s="35" t="s">
        <v>6272</v>
      </c>
    </row>
    <row r="67" spans="1:5" ht="25.5">
      <c r="A67" s="36" t="s">
        <v>62</v>
      </c>
      <c r="E67" s="37" t="s">
        <v>6273</v>
      </c>
    </row>
    <row r="68" spans="1:5" ht="127.5">
      <c r="A68" t="s">
        <v>63</v>
      </c>
      <c r="E68" s="35" t="s">
        <v>6274</v>
      </c>
    </row>
    <row r="69" spans="1:16" ht="12.75">
      <c r="A69" s="24" t="s">
        <v>56</v>
      </c>
      <c s="29" t="s">
        <v>329</v>
      </c>
      <c s="29" t="s">
        <v>5441</v>
      </c>
      <c s="24" t="s">
        <v>58</v>
      </c>
      <c s="30" t="s">
        <v>5442</v>
      </c>
      <c s="31" t="s">
        <v>936</v>
      </c>
      <c s="32">
        <v>126</v>
      </c>
      <c s="33">
        <v>0</v>
      </c>
      <c s="33">
        <f>ROUND(ROUND(H69,2)*ROUND(G69,3),2)</f>
      </c>
      <c r="O69">
        <f>(I69*21)/100</f>
      </c>
      <c t="s">
        <v>33</v>
      </c>
    </row>
    <row r="70" spans="1:5" ht="12.75">
      <c r="A70" s="34" t="s">
        <v>61</v>
      </c>
      <c r="E70" s="35" t="s">
        <v>5442</v>
      </c>
    </row>
    <row r="71" spans="1:5" ht="25.5">
      <c r="A71" s="36" t="s">
        <v>62</v>
      </c>
      <c r="E71" s="37" t="s">
        <v>6275</v>
      </c>
    </row>
    <row r="72" spans="1:5" ht="89.25">
      <c r="A72" t="s">
        <v>63</v>
      </c>
      <c r="E72" s="35" t="s">
        <v>5837</v>
      </c>
    </row>
    <row r="73" spans="1:18" ht="12.75" customHeight="1">
      <c r="A73" s="6" t="s">
        <v>53</v>
      </c>
      <c s="6"/>
      <c s="39" t="s">
        <v>32</v>
      </c>
      <c s="6"/>
      <c s="27" t="s">
        <v>3237</v>
      </c>
      <c s="6"/>
      <c s="6"/>
      <c s="6"/>
      <c s="40">
        <f>0+Q73</f>
      </c>
      <c r="O73">
        <f>0+R73</f>
      </c>
      <c r="Q73">
        <f>0+I74+I78+I82+I86+I90+I94</f>
      </c>
      <c>
        <f>0+O74+O78+O82+O86+O90+O94</f>
      </c>
    </row>
    <row r="74" spans="1:16" ht="12.75">
      <c r="A74" s="24" t="s">
        <v>56</v>
      </c>
      <c s="29" t="s">
        <v>74</v>
      </c>
      <c s="29" t="s">
        <v>3802</v>
      </c>
      <c s="24" t="s">
        <v>58</v>
      </c>
      <c s="30" t="s">
        <v>3803</v>
      </c>
      <c s="31" t="s">
        <v>525</v>
      </c>
      <c s="32">
        <v>8.9</v>
      </c>
      <c s="33">
        <v>0</v>
      </c>
      <c s="33">
        <f>ROUND(ROUND(H74,2)*ROUND(G74,3),2)</f>
      </c>
      <c r="O74">
        <f>(I74*21)/100</f>
      </c>
      <c t="s">
        <v>33</v>
      </c>
    </row>
    <row r="75" spans="1:5" ht="12.75">
      <c r="A75" s="34" t="s">
        <v>61</v>
      </c>
      <c r="E75" s="35" t="s">
        <v>3803</v>
      </c>
    </row>
    <row r="76" spans="1:5" ht="25.5">
      <c r="A76" s="36" t="s">
        <v>62</v>
      </c>
      <c r="E76" s="37" t="s">
        <v>6276</v>
      </c>
    </row>
    <row r="77" spans="1:5" ht="382.5">
      <c r="A77" t="s">
        <v>63</v>
      </c>
      <c r="E77" s="35" t="s">
        <v>3805</v>
      </c>
    </row>
    <row r="78" spans="1:16" ht="12.75">
      <c r="A78" s="24" t="s">
        <v>56</v>
      </c>
      <c s="29" t="s">
        <v>77</v>
      </c>
      <c s="29" t="s">
        <v>3806</v>
      </c>
      <c s="24" t="s">
        <v>58</v>
      </c>
      <c s="30" t="s">
        <v>3807</v>
      </c>
      <c s="31" t="s">
        <v>906</v>
      </c>
      <c s="32">
        <v>0.69</v>
      </c>
      <c s="33">
        <v>0</v>
      </c>
      <c s="33">
        <f>ROUND(ROUND(H78,2)*ROUND(G78,3),2)</f>
      </c>
      <c r="O78">
        <f>(I78*21)/100</f>
      </c>
      <c t="s">
        <v>33</v>
      </c>
    </row>
    <row r="79" spans="1:5" ht="12.75">
      <c r="A79" s="34" t="s">
        <v>61</v>
      </c>
      <c r="E79" s="35" t="s">
        <v>3807</v>
      </c>
    </row>
    <row r="80" spans="1:5" ht="25.5">
      <c r="A80" s="36" t="s">
        <v>62</v>
      </c>
      <c r="E80" s="37" t="s">
        <v>6277</v>
      </c>
    </row>
    <row r="81" spans="1:5" ht="242.25">
      <c r="A81" t="s">
        <v>63</v>
      </c>
      <c r="E81" s="35" t="s">
        <v>3809</v>
      </c>
    </row>
    <row r="82" spans="1:16" ht="12.75">
      <c r="A82" s="24" t="s">
        <v>56</v>
      </c>
      <c s="29" t="s">
        <v>80</v>
      </c>
      <c s="29" t="s">
        <v>4902</v>
      </c>
      <c s="24" t="s">
        <v>58</v>
      </c>
      <c s="30" t="s">
        <v>4903</v>
      </c>
      <c s="31" t="s">
        <v>525</v>
      </c>
      <c s="32">
        <v>1.5</v>
      </c>
      <c s="33">
        <v>0</v>
      </c>
      <c s="33">
        <f>ROUND(ROUND(H82,2)*ROUND(G82,3),2)</f>
      </c>
      <c r="O82">
        <f>(I82*21)/100</f>
      </c>
      <c t="s">
        <v>33</v>
      </c>
    </row>
    <row r="83" spans="1:5" ht="12.75">
      <c r="A83" s="34" t="s">
        <v>61</v>
      </c>
      <c r="E83" s="35" t="s">
        <v>4903</v>
      </c>
    </row>
    <row r="84" spans="1:5" ht="12.75">
      <c r="A84" s="36" t="s">
        <v>62</v>
      </c>
      <c r="E84" s="37" t="s">
        <v>6278</v>
      </c>
    </row>
    <row r="85" spans="1:5" ht="25.5">
      <c r="A85" t="s">
        <v>63</v>
      </c>
      <c r="E85" s="35" t="s">
        <v>4905</v>
      </c>
    </row>
    <row r="86" spans="1:16" ht="12.75">
      <c r="A86" s="24" t="s">
        <v>56</v>
      </c>
      <c s="29" t="s">
        <v>83</v>
      </c>
      <c s="29" t="s">
        <v>6279</v>
      </c>
      <c s="24" t="s">
        <v>58</v>
      </c>
      <c s="30" t="s">
        <v>6280</v>
      </c>
      <c s="31" t="s">
        <v>525</v>
      </c>
      <c s="32">
        <v>5</v>
      </c>
      <c s="33">
        <v>0</v>
      </c>
      <c s="33">
        <f>ROUND(ROUND(H86,2)*ROUND(G86,3),2)</f>
      </c>
      <c r="O86">
        <f>(I86*21)/100</f>
      </c>
      <c t="s">
        <v>33</v>
      </c>
    </row>
    <row r="87" spans="1:5" ht="12.75">
      <c r="A87" s="34" t="s">
        <v>61</v>
      </c>
      <c r="E87" s="35" t="s">
        <v>6280</v>
      </c>
    </row>
    <row r="88" spans="1:5" ht="25.5">
      <c r="A88" s="36" t="s">
        <v>62</v>
      </c>
      <c r="E88" s="37" t="s">
        <v>6281</v>
      </c>
    </row>
    <row r="89" spans="1:5" ht="369.75">
      <c r="A89" t="s">
        <v>63</v>
      </c>
      <c r="E89" s="35" t="s">
        <v>3312</v>
      </c>
    </row>
    <row r="90" spans="1:16" ht="12.75">
      <c r="A90" s="24" t="s">
        <v>56</v>
      </c>
      <c s="29" t="s">
        <v>252</v>
      </c>
      <c s="29" t="s">
        <v>5841</v>
      </c>
      <c s="24" t="s">
        <v>58</v>
      </c>
      <c s="30" t="s">
        <v>5842</v>
      </c>
      <c s="31" t="s">
        <v>906</v>
      </c>
      <c s="32">
        <v>0.06</v>
      </c>
      <c s="33">
        <v>0</v>
      </c>
      <c s="33">
        <f>ROUND(ROUND(H90,2)*ROUND(G90,3),2)</f>
      </c>
      <c r="O90">
        <f>(I90*21)/100</f>
      </c>
      <c t="s">
        <v>33</v>
      </c>
    </row>
    <row r="91" spans="1:5" ht="12.75">
      <c r="A91" s="34" t="s">
        <v>61</v>
      </c>
      <c r="E91" s="35" t="s">
        <v>5842</v>
      </c>
    </row>
    <row r="92" spans="1:5" ht="12.75">
      <c r="A92" s="36" t="s">
        <v>62</v>
      </c>
      <c r="E92" s="37" t="s">
        <v>6282</v>
      </c>
    </row>
    <row r="93" spans="1:5" ht="267.75">
      <c r="A93" t="s">
        <v>63</v>
      </c>
      <c r="E93" s="35" t="s">
        <v>3801</v>
      </c>
    </row>
    <row r="94" spans="1:16" ht="25.5">
      <c r="A94" s="24" t="s">
        <v>56</v>
      </c>
      <c s="29" t="s">
        <v>86</v>
      </c>
      <c s="29" t="s">
        <v>6283</v>
      </c>
      <c s="24" t="s">
        <v>58</v>
      </c>
      <c s="30" t="s">
        <v>6284</v>
      </c>
      <c s="31" t="s">
        <v>936</v>
      </c>
      <c s="32">
        <v>16</v>
      </c>
      <c s="33">
        <v>0</v>
      </c>
      <c s="33">
        <f>ROUND(ROUND(H94,2)*ROUND(G94,3),2)</f>
      </c>
      <c r="O94">
        <f>(I94*21)/100</f>
      </c>
      <c t="s">
        <v>33</v>
      </c>
    </row>
    <row r="95" spans="1:5" ht="25.5">
      <c r="A95" s="34" t="s">
        <v>61</v>
      </c>
      <c r="E95" s="35" t="s">
        <v>6284</v>
      </c>
    </row>
    <row r="96" spans="1:5" ht="25.5">
      <c r="A96" s="36" t="s">
        <v>62</v>
      </c>
      <c r="E96" s="37" t="s">
        <v>5586</v>
      </c>
    </row>
    <row r="97" spans="1:5" ht="38.25">
      <c r="A97" t="s">
        <v>63</v>
      </c>
      <c r="E97" s="35" t="s">
        <v>6285</v>
      </c>
    </row>
    <row r="98" spans="1:18" ht="12.75" customHeight="1">
      <c r="A98" s="6" t="s">
        <v>53</v>
      </c>
      <c s="6"/>
      <c s="39" t="s">
        <v>43</v>
      </c>
      <c s="6"/>
      <c s="27" t="s">
        <v>3246</v>
      </c>
      <c s="6"/>
      <c s="6"/>
      <c s="6"/>
      <c s="40">
        <f>0+Q98</f>
      </c>
      <c r="O98">
        <f>0+R98</f>
      </c>
      <c r="Q98">
        <f>0+I99+I103+I107+I111+I115</f>
      </c>
      <c>
        <f>0+O99+O103+O107+O111+O115</f>
      </c>
    </row>
    <row r="99" spans="1:16" ht="12.75">
      <c r="A99" s="24" t="s">
        <v>56</v>
      </c>
      <c s="29" t="s">
        <v>89</v>
      </c>
      <c s="29" t="s">
        <v>4913</v>
      </c>
      <c s="24" t="s">
        <v>58</v>
      </c>
      <c s="30" t="s">
        <v>4914</v>
      </c>
      <c s="31" t="s">
        <v>525</v>
      </c>
      <c s="32">
        <v>8.4</v>
      </c>
      <c s="33">
        <v>0</v>
      </c>
      <c s="33">
        <f>ROUND(ROUND(H99,2)*ROUND(G99,3),2)</f>
      </c>
      <c r="O99">
        <f>(I99*21)/100</f>
      </c>
      <c t="s">
        <v>33</v>
      </c>
    </row>
    <row r="100" spans="1:5" ht="12.75">
      <c r="A100" s="34" t="s">
        <v>61</v>
      </c>
      <c r="E100" s="35" t="s">
        <v>4914</v>
      </c>
    </row>
    <row r="101" spans="1:5" ht="25.5">
      <c r="A101" s="36" t="s">
        <v>62</v>
      </c>
      <c r="E101" s="37" t="s">
        <v>6286</v>
      </c>
    </row>
    <row r="102" spans="1:5" ht="369.75">
      <c r="A102" t="s">
        <v>63</v>
      </c>
      <c r="E102" s="35" t="s">
        <v>3312</v>
      </c>
    </row>
    <row r="103" spans="1:16" ht="12.75">
      <c r="A103" s="24" t="s">
        <v>56</v>
      </c>
      <c s="29" t="s">
        <v>92</v>
      </c>
      <c s="29" t="s">
        <v>4916</v>
      </c>
      <c s="24" t="s">
        <v>58</v>
      </c>
      <c s="30" t="s">
        <v>4917</v>
      </c>
      <c s="31" t="s">
        <v>906</v>
      </c>
      <c s="32">
        <v>2.32</v>
      </c>
      <c s="33">
        <v>0</v>
      </c>
      <c s="33">
        <f>ROUND(ROUND(H103,2)*ROUND(G103,3),2)</f>
      </c>
      <c r="O103">
        <f>(I103*21)/100</f>
      </c>
      <c t="s">
        <v>33</v>
      </c>
    </row>
    <row r="104" spans="1:5" ht="12.75">
      <c r="A104" s="34" t="s">
        <v>61</v>
      </c>
      <c r="E104" s="35" t="s">
        <v>4917</v>
      </c>
    </row>
    <row r="105" spans="1:5" ht="12.75">
      <c r="A105" s="36" t="s">
        <v>62</v>
      </c>
      <c r="E105" s="37" t="s">
        <v>6287</v>
      </c>
    </row>
    <row r="106" spans="1:5" ht="267.75">
      <c r="A106" t="s">
        <v>63</v>
      </c>
      <c r="E106" s="35" t="s">
        <v>4919</v>
      </c>
    </row>
    <row r="107" spans="1:16" ht="12.75">
      <c r="A107" s="24" t="s">
        <v>56</v>
      </c>
      <c s="29" t="s">
        <v>95</v>
      </c>
      <c s="29" t="s">
        <v>3941</v>
      </c>
      <c s="24" t="s">
        <v>58</v>
      </c>
      <c s="30" t="s">
        <v>3942</v>
      </c>
      <c s="31" t="s">
        <v>525</v>
      </c>
      <c s="32">
        <v>35</v>
      </c>
      <c s="33">
        <v>0</v>
      </c>
      <c s="33">
        <f>ROUND(ROUND(H107,2)*ROUND(G107,3),2)</f>
      </c>
      <c r="O107">
        <f>(I107*21)/100</f>
      </c>
      <c t="s">
        <v>33</v>
      </c>
    </row>
    <row r="108" spans="1:5" ht="12.75">
      <c r="A108" s="34" t="s">
        <v>61</v>
      </c>
      <c r="E108" s="35" t="s">
        <v>3942</v>
      </c>
    </row>
    <row r="109" spans="1:5" ht="12.75">
      <c r="A109" s="36" t="s">
        <v>62</v>
      </c>
      <c r="E109" s="37" t="s">
        <v>6288</v>
      </c>
    </row>
    <row r="110" spans="1:5" ht="369.75">
      <c r="A110" t="s">
        <v>63</v>
      </c>
      <c r="E110" s="35" t="s">
        <v>3312</v>
      </c>
    </row>
    <row r="111" spans="1:16" ht="12.75">
      <c r="A111" s="24" t="s">
        <v>56</v>
      </c>
      <c s="29" t="s">
        <v>99</v>
      </c>
      <c s="29" t="s">
        <v>4726</v>
      </c>
      <c s="24" t="s">
        <v>58</v>
      </c>
      <c s="30" t="s">
        <v>4727</v>
      </c>
      <c s="31" t="s">
        <v>525</v>
      </c>
      <c s="32">
        <v>5.5</v>
      </c>
      <c s="33">
        <v>0</v>
      </c>
      <c s="33">
        <f>ROUND(ROUND(H111,2)*ROUND(G111,3),2)</f>
      </c>
      <c r="O111">
        <f>(I111*21)/100</f>
      </c>
      <c t="s">
        <v>33</v>
      </c>
    </row>
    <row r="112" spans="1:5" ht="12.75">
      <c r="A112" s="34" t="s">
        <v>61</v>
      </c>
      <c r="E112" s="35" t="s">
        <v>4727</v>
      </c>
    </row>
    <row r="113" spans="1:5" ht="25.5">
      <c r="A113" s="36" t="s">
        <v>62</v>
      </c>
      <c r="E113" s="37" t="s">
        <v>6289</v>
      </c>
    </row>
    <row r="114" spans="1:5" ht="51">
      <c r="A114" t="s">
        <v>63</v>
      </c>
      <c r="E114" s="35" t="s">
        <v>4923</v>
      </c>
    </row>
    <row r="115" spans="1:16" ht="12.75">
      <c r="A115" s="24" t="s">
        <v>56</v>
      </c>
      <c s="29" t="s">
        <v>102</v>
      </c>
      <c s="29" t="s">
        <v>3251</v>
      </c>
      <c s="24" t="s">
        <v>58</v>
      </c>
      <c s="30" t="s">
        <v>3252</v>
      </c>
      <c s="31" t="s">
        <v>525</v>
      </c>
      <c s="32">
        <v>7</v>
      </c>
      <c s="33">
        <v>0</v>
      </c>
      <c s="33">
        <f>ROUND(ROUND(H115,2)*ROUND(G115,3),2)</f>
      </c>
      <c r="O115">
        <f>(I115*21)/100</f>
      </c>
      <c t="s">
        <v>33</v>
      </c>
    </row>
    <row r="116" spans="1:5" ht="12.75">
      <c r="A116" s="34" t="s">
        <v>61</v>
      </c>
      <c r="E116" s="35" t="s">
        <v>3252</v>
      </c>
    </row>
    <row r="117" spans="1:5" ht="25.5">
      <c r="A117" s="36" t="s">
        <v>62</v>
      </c>
      <c r="E117" s="37" t="s">
        <v>6290</v>
      </c>
    </row>
    <row r="118" spans="1:5" ht="102">
      <c r="A118" t="s">
        <v>63</v>
      </c>
      <c r="E118" s="35" t="s">
        <v>3254</v>
      </c>
    </row>
    <row r="119" spans="1:18" ht="12.75" customHeight="1">
      <c r="A119" s="6" t="s">
        <v>53</v>
      </c>
      <c s="6"/>
      <c s="39" t="s">
        <v>47</v>
      </c>
      <c s="6"/>
      <c s="27" t="s">
        <v>4929</v>
      </c>
      <c s="6"/>
      <c s="6"/>
      <c s="6"/>
      <c s="40">
        <f>0+Q119</f>
      </c>
      <c r="O119">
        <f>0+R119</f>
      </c>
      <c r="Q119">
        <f>0+I120+I124</f>
      </c>
      <c>
        <f>0+O120+O124</f>
      </c>
    </row>
    <row r="120" spans="1:16" ht="12.75">
      <c r="A120" s="24" t="s">
        <v>56</v>
      </c>
      <c s="29" t="s">
        <v>105</v>
      </c>
      <c s="29" t="s">
        <v>1912</v>
      </c>
      <c s="24" t="s">
        <v>58</v>
      </c>
      <c s="30" t="s">
        <v>1913</v>
      </c>
      <c s="31" t="s">
        <v>936</v>
      </c>
      <c s="32">
        <v>50.4</v>
      </c>
      <c s="33">
        <v>0</v>
      </c>
      <c s="33">
        <f>ROUND(ROUND(H120,2)*ROUND(G120,3),2)</f>
      </c>
      <c r="O120">
        <f>(I120*21)/100</f>
      </c>
      <c t="s">
        <v>33</v>
      </c>
    </row>
    <row r="121" spans="1:5" ht="12.75">
      <c r="A121" s="34" t="s">
        <v>61</v>
      </c>
      <c r="E121" s="35" t="s">
        <v>1913</v>
      </c>
    </row>
    <row r="122" spans="1:5" ht="25.5">
      <c r="A122" s="36" t="s">
        <v>62</v>
      </c>
      <c r="E122" s="37" t="s">
        <v>6291</v>
      </c>
    </row>
    <row r="123" spans="1:5" ht="89.25">
      <c r="A123" t="s">
        <v>63</v>
      </c>
      <c r="E123" s="35" t="s">
        <v>4937</v>
      </c>
    </row>
    <row r="124" spans="1:16" ht="12.75">
      <c r="A124" s="24" t="s">
        <v>56</v>
      </c>
      <c s="29" t="s">
        <v>258</v>
      </c>
      <c s="29" t="s">
        <v>4938</v>
      </c>
      <c s="24" t="s">
        <v>58</v>
      </c>
      <c s="30" t="s">
        <v>4939</v>
      </c>
      <c s="31" t="s">
        <v>525</v>
      </c>
      <c s="32">
        <v>1.65</v>
      </c>
      <c s="33">
        <v>0</v>
      </c>
      <c s="33">
        <f>ROUND(ROUND(H124,2)*ROUND(G124,3),2)</f>
      </c>
      <c r="O124">
        <f>(I124*21)/100</f>
      </c>
      <c t="s">
        <v>33</v>
      </c>
    </row>
    <row r="125" spans="1:5" ht="12.75">
      <c r="A125" s="34" t="s">
        <v>61</v>
      </c>
      <c r="E125" s="35" t="s">
        <v>4939</v>
      </c>
    </row>
    <row r="126" spans="1:5" ht="25.5">
      <c r="A126" s="36" t="s">
        <v>62</v>
      </c>
      <c r="E126" s="37" t="s">
        <v>6292</v>
      </c>
    </row>
    <row r="127" spans="1:5" ht="357">
      <c r="A127" t="s">
        <v>63</v>
      </c>
      <c r="E127" s="35" t="s">
        <v>4941</v>
      </c>
    </row>
    <row r="128" spans="1:18" ht="12.75" customHeight="1">
      <c r="A128" s="6" t="s">
        <v>53</v>
      </c>
      <c s="6"/>
      <c s="39" t="s">
        <v>3281</v>
      </c>
      <c s="6"/>
      <c s="27" t="s">
        <v>3282</v>
      </c>
      <c s="6"/>
      <c s="6"/>
      <c s="6"/>
      <c s="40">
        <f>0+Q128</f>
      </c>
      <c r="O128">
        <f>0+R128</f>
      </c>
      <c r="Q128">
        <f>0+I129+I133+I137+I141</f>
      </c>
      <c>
        <f>0+O129+O133+O137+O141</f>
      </c>
    </row>
    <row r="129" spans="1:16" ht="25.5">
      <c r="A129" s="24" t="s">
        <v>56</v>
      </c>
      <c s="29" t="s">
        <v>261</v>
      </c>
      <c s="29" t="s">
        <v>4946</v>
      </c>
      <c s="24" t="s">
        <v>58</v>
      </c>
      <c s="30" t="s">
        <v>4947</v>
      </c>
      <c s="31" t="s">
        <v>936</v>
      </c>
      <c s="32">
        <v>64.9</v>
      </c>
      <c s="33">
        <v>0</v>
      </c>
      <c s="33">
        <f>ROUND(ROUND(H129,2)*ROUND(G129,3),2)</f>
      </c>
      <c r="O129">
        <f>(I129*21)/100</f>
      </c>
      <c t="s">
        <v>33</v>
      </c>
    </row>
    <row r="130" spans="1:5" ht="25.5">
      <c r="A130" s="34" t="s">
        <v>61</v>
      </c>
      <c r="E130" s="35" t="s">
        <v>4947</v>
      </c>
    </row>
    <row r="131" spans="1:5" ht="25.5">
      <c r="A131" s="36" t="s">
        <v>62</v>
      </c>
      <c r="E131" s="37" t="s">
        <v>6293</v>
      </c>
    </row>
    <row r="132" spans="1:5" ht="191.25">
      <c r="A132" t="s">
        <v>63</v>
      </c>
      <c r="E132" s="35" t="s">
        <v>3286</v>
      </c>
    </row>
    <row r="133" spans="1:16" ht="25.5">
      <c r="A133" s="24" t="s">
        <v>56</v>
      </c>
      <c s="29" t="s">
        <v>264</v>
      </c>
      <c s="29" t="s">
        <v>4738</v>
      </c>
      <c s="24" t="s">
        <v>58</v>
      </c>
      <c s="30" t="s">
        <v>4739</v>
      </c>
      <c s="31" t="s">
        <v>936</v>
      </c>
      <c s="32">
        <v>64.9</v>
      </c>
      <c s="33">
        <v>0</v>
      </c>
      <c s="33">
        <f>ROUND(ROUND(H133,2)*ROUND(G133,3),2)</f>
      </c>
      <c r="O133">
        <f>(I133*21)/100</f>
      </c>
      <c t="s">
        <v>33</v>
      </c>
    </row>
    <row r="134" spans="1:5" ht="25.5">
      <c r="A134" s="34" t="s">
        <v>61</v>
      </c>
      <c r="E134" s="35" t="s">
        <v>4739</v>
      </c>
    </row>
    <row r="135" spans="1:5" ht="25.5">
      <c r="A135" s="36" t="s">
        <v>62</v>
      </c>
      <c r="E135" s="37" t="s">
        <v>6294</v>
      </c>
    </row>
    <row r="136" spans="1:5" ht="191.25">
      <c r="A136" t="s">
        <v>63</v>
      </c>
      <c r="E136" s="35" t="s">
        <v>3286</v>
      </c>
    </row>
    <row r="137" spans="1:16" ht="12.75">
      <c r="A137" s="24" t="s">
        <v>56</v>
      </c>
      <c s="29" t="s">
        <v>267</v>
      </c>
      <c s="29" t="s">
        <v>4742</v>
      </c>
      <c s="24" t="s">
        <v>58</v>
      </c>
      <c s="30" t="s">
        <v>4743</v>
      </c>
      <c s="31" t="s">
        <v>936</v>
      </c>
      <c s="32">
        <v>35.3</v>
      </c>
      <c s="33">
        <v>0</v>
      </c>
      <c s="33">
        <f>ROUND(ROUND(H137,2)*ROUND(G137,3),2)</f>
      </c>
      <c r="O137">
        <f>(I137*21)/100</f>
      </c>
      <c t="s">
        <v>33</v>
      </c>
    </row>
    <row r="138" spans="1:5" ht="12.75">
      <c r="A138" s="34" t="s">
        <v>61</v>
      </c>
      <c r="E138" s="35" t="s">
        <v>4743</v>
      </c>
    </row>
    <row r="139" spans="1:5" ht="25.5">
      <c r="A139" s="36" t="s">
        <v>62</v>
      </c>
      <c r="E139" s="37" t="s">
        <v>6295</v>
      </c>
    </row>
    <row r="140" spans="1:5" ht="38.25">
      <c r="A140" t="s">
        <v>63</v>
      </c>
      <c r="E140" s="35" t="s">
        <v>4956</v>
      </c>
    </row>
    <row r="141" spans="1:16" ht="12.75">
      <c r="A141" s="24" t="s">
        <v>56</v>
      </c>
      <c s="29" t="s">
        <v>270</v>
      </c>
      <c s="29" t="s">
        <v>4746</v>
      </c>
      <c s="24" t="s">
        <v>58</v>
      </c>
      <c s="30" t="s">
        <v>4747</v>
      </c>
      <c s="31" t="s">
        <v>936</v>
      </c>
      <c s="32">
        <v>64.9</v>
      </c>
      <c s="33">
        <v>0</v>
      </c>
      <c s="33">
        <f>ROUND(ROUND(H141,2)*ROUND(G141,3),2)</f>
      </c>
      <c r="O141">
        <f>(I141*21)/100</f>
      </c>
      <c t="s">
        <v>33</v>
      </c>
    </row>
    <row r="142" spans="1:5" ht="12.75">
      <c r="A142" s="34" t="s">
        <v>61</v>
      </c>
      <c r="E142" s="35" t="s">
        <v>4747</v>
      </c>
    </row>
    <row r="143" spans="1:5" ht="25.5">
      <c r="A143" s="36" t="s">
        <v>62</v>
      </c>
      <c r="E143" s="37" t="s">
        <v>6294</v>
      </c>
    </row>
    <row r="144" spans="1:5" ht="38.25">
      <c r="A144" t="s">
        <v>63</v>
      </c>
      <c r="E144" s="35" t="s">
        <v>4956</v>
      </c>
    </row>
    <row r="145" spans="1:18" ht="12.75" customHeight="1">
      <c r="A145" s="6" t="s">
        <v>53</v>
      </c>
      <c s="6"/>
      <c s="39" t="s">
        <v>204</v>
      </c>
      <c s="6"/>
      <c s="27" t="s">
        <v>4957</v>
      </c>
      <c s="6"/>
      <c s="6"/>
      <c s="6"/>
      <c s="40">
        <f>0+Q145</f>
      </c>
      <c r="O145">
        <f>0+R145</f>
      </c>
      <c r="Q145">
        <f>0+I146</f>
      </c>
      <c>
        <f>0+O146</f>
      </c>
    </row>
    <row r="146" spans="1:16" ht="25.5">
      <c r="A146" s="24" t="s">
        <v>56</v>
      </c>
      <c s="29" t="s">
        <v>273</v>
      </c>
      <c s="29" t="s">
        <v>4958</v>
      </c>
      <c s="24" t="s">
        <v>58</v>
      </c>
      <c s="30" t="s">
        <v>4959</v>
      </c>
      <c s="31" t="s">
        <v>98</v>
      </c>
      <c s="32">
        <v>6</v>
      </c>
      <c s="33">
        <v>0</v>
      </c>
      <c s="33">
        <f>ROUND(ROUND(H146,2)*ROUND(G146,3),2)</f>
      </c>
      <c r="O146">
        <f>(I146*21)/100</f>
      </c>
      <c t="s">
        <v>33</v>
      </c>
    </row>
    <row r="147" spans="1:5" ht="25.5">
      <c r="A147" s="34" t="s">
        <v>61</v>
      </c>
      <c r="E147" s="35" t="s">
        <v>4959</v>
      </c>
    </row>
    <row r="148" spans="1:5" ht="12.75">
      <c r="A148" s="36" t="s">
        <v>62</v>
      </c>
      <c r="E148" s="37" t="s">
        <v>6296</v>
      </c>
    </row>
    <row r="149" spans="1:5" ht="89.25">
      <c r="A149" t="s">
        <v>63</v>
      </c>
      <c r="E149" s="35" t="s">
        <v>4960</v>
      </c>
    </row>
    <row r="150" spans="1:18" ht="12.75" customHeight="1">
      <c r="A150" s="6" t="s">
        <v>53</v>
      </c>
      <c s="6"/>
      <c s="39" t="s">
        <v>4961</v>
      </c>
      <c s="6"/>
      <c s="27" t="s">
        <v>4962</v>
      </c>
      <c s="6"/>
      <c s="6"/>
      <c s="6"/>
      <c s="40">
        <f>0+Q150</f>
      </c>
      <c r="O150">
        <f>0+R150</f>
      </c>
      <c r="Q150">
        <f>0+I151</f>
      </c>
      <c>
        <f>0+O151</f>
      </c>
    </row>
    <row r="151" spans="1:16" ht="12.75">
      <c r="A151" s="24" t="s">
        <v>56</v>
      </c>
      <c s="29" t="s">
        <v>332</v>
      </c>
      <c s="29" t="s">
        <v>5859</v>
      </c>
      <c s="24" t="s">
        <v>58</v>
      </c>
      <c s="30" t="s">
        <v>5860</v>
      </c>
      <c s="31" t="s">
        <v>936</v>
      </c>
      <c s="32">
        <v>31.7</v>
      </c>
      <c s="33">
        <v>0</v>
      </c>
      <c s="33">
        <f>ROUND(ROUND(H151,2)*ROUND(G151,3),2)</f>
      </c>
      <c r="O151">
        <f>(I151*21)/100</f>
      </c>
      <c t="s">
        <v>33</v>
      </c>
    </row>
    <row r="152" spans="1:5" ht="12.75">
      <c r="A152" s="34" t="s">
        <v>61</v>
      </c>
      <c r="E152" s="35" t="s">
        <v>5860</v>
      </c>
    </row>
    <row r="153" spans="1:5" ht="25.5">
      <c r="A153" s="36" t="s">
        <v>62</v>
      </c>
      <c r="E153" s="37" t="s">
        <v>6297</v>
      </c>
    </row>
    <row r="154" spans="1:5" ht="51">
      <c r="A154" t="s">
        <v>63</v>
      </c>
      <c r="E154" s="35" t="s">
        <v>4965</v>
      </c>
    </row>
    <row r="155" spans="1:18" ht="12.75" customHeight="1">
      <c r="A155" s="6" t="s">
        <v>53</v>
      </c>
      <c s="6"/>
      <c s="39" t="s">
        <v>394</v>
      </c>
      <c s="6"/>
      <c s="27" t="s">
        <v>3287</v>
      </c>
      <c s="6"/>
      <c s="6"/>
      <c s="6"/>
      <c s="40">
        <f>0+Q155</f>
      </c>
      <c r="O155">
        <f>0+R155</f>
      </c>
      <c r="Q155">
        <f>0+I156+I160</f>
      </c>
      <c>
        <f>0+O156+O160</f>
      </c>
    </row>
    <row r="156" spans="1:16" ht="12.75">
      <c r="A156" s="24" t="s">
        <v>56</v>
      </c>
      <c s="29" t="s">
        <v>276</v>
      </c>
      <c s="29" t="s">
        <v>3393</v>
      </c>
      <c s="24" t="s">
        <v>58</v>
      </c>
      <c s="30" t="s">
        <v>3394</v>
      </c>
      <c s="31" t="s">
        <v>60</v>
      </c>
      <c s="32">
        <v>25</v>
      </c>
      <c s="33">
        <v>0</v>
      </c>
      <c s="33">
        <f>ROUND(ROUND(H156,2)*ROUND(G156,3),2)</f>
      </c>
      <c r="O156">
        <f>(I156*21)/100</f>
      </c>
      <c t="s">
        <v>33</v>
      </c>
    </row>
    <row r="157" spans="1:5" ht="12.75">
      <c r="A157" s="34" t="s">
        <v>61</v>
      </c>
      <c r="E157" s="35" t="s">
        <v>3394</v>
      </c>
    </row>
    <row r="158" spans="1:5" ht="25.5">
      <c r="A158" s="36" t="s">
        <v>62</v>
      </c>
      <c r="E158" s="37" t="s">
        <v>6298</v>
      </c>
    </row>
    <row r="159" spans="1:5" ht="255">
      <c r="A159" t="s">
        <v>63</v>
      </c>
      <c r="E159" s="35" t="s">
        <v>3291</v>
      </c>
    </row>
    <row r="160" spans="1:16" ht="12.75">
      <c r="A160" s="24" t="s">
        <v>56</v>
      </c>
      <c s="29" t="s">
        <v>279</v>
      </c>
      <c s="29" t="s">
        <v>4760</v>
      </c>
      <c s="24" t="s">
        <v>58</v>
      </c>
      <c s="30" t="s">
        <v>4761</v>
      </c>
      <c s="31" t="s">
        <v>60</v>
      </c>
      <c s="32">
        <v>24</v>
      </c>
      <c s="33">
        <v>0</v>
      </c>
      <c s="33">
        <f>ROUND(ROUND(H160,2)*ROUND(G160,3),2)</f>
      </c>
      <c r="O160">
        <f>(I160*21)/100</f>
      </c>
      <c t="s">
        <v>33</v>
      </c>
    </row>
    <row r="161" spans="1:5" ht="12.75">
      <c r="A161" s="34" t="s">
        <v>61</v>
      </c>
      <c r="E161" s="35" t="s">
        <v>4761</v>
      </c>
    </row>
    <row r="162" spans="1:5" ht="25.5">
      <c r="A162" s="36" t="s">
        <v>62</v>
      </c>
      <c r="E162" s="37" t="s">
        <v>6299</v>
      </c>
    </row>
    <row r="163" spans="1:5" ht="242.25">
      <c r="A163" t="s">
        <v>63</v>
      </c>
      <c r="E163" s="35" t="s">
        <v>3504</v>
      </c>
    </row>
    <row r="164" spans="1:18" ht="12.75" customHeight="1">
      <c r="A164" s="6" t="s">
        <v>53</v>
      </c>
      <c s="6"/>
      <c s="39" t="s">
        <v>50</v>
      </c>
      <c s="6"/>
      <c s="27" t="s">
        <v>2897</v>
      </c>
      <c s="6"/>
      <c s="6"/>
      <c s="6"/>
      <c s="40">
        <f>0+Q164</f>
      </c>
      <c r="O164">
        <f>0+R164</f>
      </c>
      <c r="Q164">
        <f>0+I165+I169+I173+I177+I181+I185</f>
      </c>
      <c>
        <f>0+O165+O169+O173+O177+O181+O185</f>
      </c>
    </row>
    <row r="165" spans="1:16" ht="12.75">
      <c r="A165" s="24" t="s">
        <v>56</v>
      </c>
      <c s="29" t="s">
        <v>282</v>
      </c>
      <c s="29" t="s">
        <v>4763</v>
      </c>
      <c s="24" t="s">
        <v>58</v>
      </c>
      <c s="30" t="s">
        <v>4764</v>
      </c>
      <c s="31" t="s">
        <v>60</v>
      </c>
      <c s="32">
        <v>25.6</v>
      </c>
      <c s="33">
        <v>0</v>
      </c>
      <c s="33">
        <f>ROUND(ROUND(H165,2)*ROUND(G165,3),2)</f>
      </c>
      <c r="O165">
        <f>(I165*21)/100</f>
      </c>
      <c t="s">
        <v>33</v>
      </c>
    </row>
    <row r="166" spans="1:5" ht="12.75">
      <c r="A166" s="34" t="s">
        <v>61</v>
      </c>
      <c r="E166" s="35" t="s">
        <v>4764</v>
      </c>
    </row>
    <row r="167" spans="1:5" ht="25.5">
      <c r="A167" s="36" t="s">
        <v>62</v>
      </c>
      <c r="E167" s="37" t="s">
        <v>6300</v>
      </c>
    </row>
    <row r="168" spans="1:5" ht="63.75">
      <c r="A168" t="s">
        <v>63</v>
      </c>
      <c r="E168" s="35" t="s">
        <v>3889</v>
      </c>
    </row>
    <row r="169" spans="1:16" ht="12.75">
      <c r="A169" s="24" t="s">
        <v>56</v>
      </c>
      <c s="29" t="s">
        <v>421</v>
      </c>
      <c s="29" t="s">
        <v>4967</v>
      </c>
      <c s="24" t="s">
        <v>58</v>
      </c>
      <c s="30" t="s">
        <v>4968</v>
      </c>
      <c s="31" t="s">
        <v>98</v>
      </c>
      <c s="32">
        <v>2</v>
      </c>
      <c s="33">
        <v>0</v>
      </c>
      <c s="33">
        <f>ROUND(ROUND(H169,2)*ROUND(G169,3),2)</f>
      </c>
      <c r="O169">
        <f>(I169*21)/100</f>
      </c>
      <c t="s">
        <v>33</v>
      </c>
    </row>
    <row r="170" spans="1:5" ht="12.75">
      <c r="A170" s="34" t="s">
        <v>61</v>
      </c>
      <c r="E170" s="35" t="s">
        <v>4968</v>
      </c>
    </row>
    <row r="171" spans="1:5" ht="25.5">
      <c r="A171" s="36" t="s">
        <v>62</v>
      </c>
      <c r="E171" s="37" t="s">
        <v>5070</v>
      </c>
    </row>
    <row r="172" spans="1:5" ht="38.25">
      <c r="A172" t="s">
        <v>63</v>
      </c>
      <c r="E172" s="35" t="s">
        <v>4969</v>
      </c>
    </row>
    <row r="173" spans="1:16" ht="12.75">
      <c r="A173" s="24" t="s">
        <v>56</v>
      </c>
      <c s="29" t="s">
        <v>285</v>
      </c>
      <c s="29" t="s">
        <v>4978</v>
      </c>
      <c s="24" t="s">
        <v>58</v>
      </c>
      <c s="30" t="s">
        <v>4979</v>
      </c>
      <c s="31" t="s">
        <v>936</v>
      </c>
      <c s="32">
        <v>63</v>
      </c>
      <c s="33">
        <v>0</v>
      </c>
      <c s="33">
        <f>ROUND(ROUND(H173,2)*ROUND(G173,3),2)</f>
      </c>
      <c r="O173">
        <f>(I173*21)/100</f>
      </c>
      <c t="s">
        <v>33</v>
      </c>
    </row>
    <row r="174" spans="1:5" ht="12.75">
      <c r="A174" s="34" t="s">
        <v>61</v>
      </c>
      <c r="E174" s="35" t="s">
        <v>4979</v>
      </c>
    </row>
    <row r="175" spans="1:5" ht="25.5">
      <c r="A175" s="36" t="s">
        <v>62</v>
      </c>
      <c r="E175" s="37" t="s">
        <v>6301</v>
      </c>
    </row>
    <row r="176" spans="1:5" ht="25.5">
      <c r="A176" t="s">
        <v>63</v>
      </c>
      <c r="E176" s="35" t="s">
        <v>4977</v>
      </c>
    </row>
    <row r="177" spans="1:16" ht="12.75">
      <c r="A177" s="24" t="s">
        <v>56</v>
      </c>
      <c s="29" t="s">
        <v>110</v>
      </c>
      <c s="29" t="s">
        <v>3520</v>
      </c>
      <c s="24" t="s">
        <v>58</v>
      </c>
      <c s="30" t="s">
        <v>3521</v>
      </c>
      <c s="31" t="s">
        <v>525</v>
      </c>
      <c s="32">
        <v>3.7</v>
      </c>
      <c s="33">
        <v>0</v>
      </c>
      <c s="33">
        <f>ROUND(ROUND(H177,2)*ROUND(G177,3),2)</f>
      </c>
      <c r="O177">
        <f>(I177*21)/100</f>
      </c>
      <c t="s">
        <v>33</v>
      </c>
    </row>
    <row r="178" spans="1:5" ht="12.75">
      <c r="A178" s="34" t="s">
        <v>61</v>
      </c>
      <c r="E178" s="35" t="s">
        <v>3521</v>
      </c>
    </row>
    <row r="179" spans="1:5" ht="25.5">
      <c r="A179" s="36" t="s">
        <v>62</v>
      </c>
      <c r="E179" s="37" t="s">
        <v>6302</v>
      </c>
    </row>
    <row r="180" spans="1:5" ht="114.75">
      <c r="A180" t="s">
        <v>63</v>
      </c>
      <c r="E180" s="35" t="s">
        <v>2923</v>
      </c>
    </row>
    <row r="181" spans="1:16" ht="12.75">
      <c r="A181" s="24" t="s">
        <v>56</v>
      </c>
      <c s="29" t="s">
        <v>113</v>
      </c>
      <c s="29" t="s">
        <v>3323</v>
      </c>
      <c s="24" t="s">
        <v>58</v>
      </c>
      <c s="30" t="s">
        <v>3324</v>
      </c>
      <c s="31" t="s">
        <v>525</v>
      </c>
      <c s="32">
        <v>16.4</v>
      </c>
      <c s="33">
        <v>0</v>
      </c>
      <c s="33">
        <f>ROUND(ROUND(H181,2)*ROUND(G181,3),2)</f>
      </c>
      <c r="O181">
        <f>(I181*21)/100</f>
      </c>
      <c t="s">
        <v>33</v>
      </c>
    </row>
    <row r="182" spans="1:5" ht="12.75">
      <c r="A182" s="34" t="s">
        <v>61</v>
      </c>
      <c r="E182" s="35" t="s">
        <v>3324</v>
      </c>
    </row>
    <row r="183" spans="1:5" ht="25.5">
      <c r="A183" s="36" t="s">
        <v>62</v>
      </c>
      <c r="E183" s="37" t="s">
        <v>6303</v>
      </c>
    </row>
    <row r="184" spans="1:5" ht="114.75">
      <c r="A184" t="s">
        <v>63</v>
      </c>
      <c r="E184" s="35" t="s">
        <v>2923</v>
      </c>
    </row>
    <row r="185" spans="1:16" ht="12.75">
      <c r="A185" s="24" t="s">
        <v>56</v>
      </c>
      <c s="29" t="s">
        <v>288</v>
      </c>
      <c s="29" t="s">
        <v>4992</v>
      </c>
      <c s="24" t="s">
        <v>58</v>
      </c>
      <c s="30" t="s">
        <v>4993</v>
      </c>
      <c s="31" t="s">
        <v>906</v>
      </c>
      <c s="32">
        <v>0.25</v>
      </c>
      <c s="33">
        <v>0</v>
      </c>
      <c s="33">
        <f>ROUND(ROUND(H185,2)*ROUND(G185,3),2)</f>
      </c>
      <c r="O185">
        <f>(I185*21)/100</f>
      </c>
      <c t="s">
        <v>33</v>
      </c>
    </row>
    <row r="186" spans="1:5" ht="12.75">
      <c r="A186" s="34" t="s">
        <v>61</v>
      </c>
      <c r="E186" s="35" t="s">
        <v>4993</v>
      </c>
    </row>
    <row r="187" spans="1:5" ht="25.5">
      <c r="A187" s="36" t="s">
        <v>62</v>
      </c>
      <c r="E187" s="37" t="s">
        <v>6304</v>
      </c>
    </row>
    <row r="188" spans="1:5" ht="114.75">
      <c r="A188" t="s">
        <v>63</v>
      </c>
      <c r="E188" s="35" t="s">
        <v>4995</v>
      </c>
    </row>
    <row r="189" spans="1:18" ht="12.75" customHeight="1">
      <c r="A189" s="6" t="s">
        <v>53</v>
      </c>
      <c s="6"/>
      <c s="39" t="s">
        <v>902</v>
      </c>
      <c s="6"/>
      <c s="27" t="s">
        <v>903</v>
      </c>
      <c s="6"/>
      <c s="6"/>
      <c s="6"/>
      <c s="40">
        <f>0+Q189</f>
      </c>
      <c r="O189">
        <f>0+R189</f>
      </c>
      <c r="Q189">
        <f>0+I190+I194+I198</f>
      </c>
      <c>
        <f>0+O190+O194+O198</f>
      </c>
    </row>
    <row r="190" spans="1:16" ht="38.25">
      <c r="A190" s="24" t="s">
        <v>56</v>
      </c>
      <c s="29" t="s">
        <v>291</v>
      </c>
      <c s="29" t="s">
        <v>904</v>
      </c>
      <c s="24" t="s">
        <v>58</v>
      </c>
      <c s="30" t="s">
        <v>4996</v>
      </c>
      <c s="31" t="s">
        <v>906</v>
      </c>
      <c s="32">
        <v>624.1</v>
      </c>
      <c s="33">
        <v>0</v>
      </c>
      <c s="33">
        <f>ROUND(ROUND(H190,2)*ROUND(G190,3),2)</f>
      </c>
      <c r="O190">
        <f>(I190*21)/100</f>
      </c>
      <c t="s">
        <v>33</v>
      </c>
    </row>
    <row r="191" spans="1:5" ht="38.25">
      <c r="A191" s="34" t="s">
        <v>61</v>
      </c>
      <c r="E191" s="35" t="s">
        <v>4996</v>
      </c>
    </row>
    <row r="192" spans="1:5" ht="25.5">
      <c r="A192" s="36" t="s">
        <v>62</v>
      </c>
      <c r="E192" s="37" t="s">
        <v>6305</v>
      </c>
    </row>
    <row r="193" spans="1:5" ht="140.25">
      <c r="A193" t="s">
        <v>63</v>
      </c>
      <c r="E193" s="35" t="s">
        <v>5088</v>
      </c>
    </row>
    <row r="194" spans="1:16" ht="25.5">
      <c r="A194" s="24" t="s">
        <v>56</v>
      </c>
      <c s="29" t="s">
        <v>294</v>
      </c>
      <c s="29" t="s">
        <v>910</v>
      </c>
      <c s="24" t="s">
        <v>58</v>
      </c>
      <c s="30" t="s">
        <v>2924</v>
      </c>
      <c s="31" t="s">
        <v>906</v>
      </c>
      <c s="32">
        <v>41</v>
      </c>
      <c s="33">
        <v>0</v>
      </c>
      <c s="33">
        <f>ROUND(ROUND(H194,2)*ROUND(G194,3),2)</f>
      </c>
      <c r="O194">
        <f>(I194*21)/100</f>
      </c>
      <c t="s">
        <v>33</v>
      </c>
    </row>
    <row r="195" spans="1:5" ht="25.5">
      <c r="A195" s="34" t="s">
        <v>61</v>
      </c>
      <c r="E195" s="35" t="s">
        <v>2924</v>
      </c>
    </row>
    <row r="196" spans="1:5" ht="25.5">
      <c r="A196" s="36" t="s">
        <v>62</v>
      </c>
      <c r="E196" s="37" t="s">
        <v>5026</v>
      </c>
    </row>
    <row r="197" spans="1:5" ht="114.75">
      <c r="A197" t="s">
        <v>63</v>
      </c>
      <c r="E197" s="35" t="s">
        <v>6306</v>
      </c>
    </row>
    <row r="198" spans="1:16" ht="38.25">
      <c r="A198" s="24" t="s">
        <v>56</v>
      </c>
      <c s="29" t="s">
        <v>298</v>
      </c>
      <c s="29" t="s">
        <v>3525</v>
      </c>
      <c s="24" t="s">
        <v>58</v>
      </c>
      <c s="30" t="s">
        <v>5001</v>
      </c>
      <c s="31" t="s">
        <v>906</v>
      </c>
      <c s="32">
        <v>9.3</v>
      </c>
      <c s="33">
        <v>0</v>
      </c>
      <c s="33">
        <f>ROUND(ROUND(H198,2)*ROUND(G198,3),2)</f>
      </c>
      <c r="O198">
        <f>(I198*21)/100</f>
      </c>
      <c t="s">
        <v>33</v>
      </c>
    </row>
    <row r="199" spans="1:5" ht="38.25">
      <c r="A199" s="34" t="s">
        <v>61</v>
      </c>
      <c r="E199" s="35" t="s">
        <v>5001</v>
      </c>
    </row>
    <row r="200" spans="1:5" ht="25.5">
      <c r="A200" s="36" t="s">
        <v>62</v>
      </c>
      <c r="E200" s="37" t="s">
        <v>6307</v>
      </c>
    </row>
    <row r="201" spans="1:5" ht="140.25">
      <c r="A201" t="s">
        <v>63</v>
      </c>
      <c r="E201" s="35" t="s">
        <v>5088</v>
      </c>
    </row>
    <row r="202" spans="1:18" ht="12.75" customHeight="1">
      <c r="A202" s="6" t="s">
        <v>53</v>
      </c>
      <c s="6"/>
      <c s="39" t="s">
        <v>3040</v>
      </c>
      <c s="6"/>
      <c s="27" t="s">
        <v>2699</v>
      </c>
      <c s="6"/>
      <c s="6"/>
      <c s="6"/>
      <c s="40">
        <f>0+Q202</f>
      </c>
      <c r="O202">
        <f>0+R202</f>
      </c>
      <c r="Q202">
        <f>0+I203+I207+I211+I215+I219+I223+I227</f>
      </c>
      <c>
        <f>0+O203+O207+O211+O215+O219+O223+O227</f>
      </c>
    </row>
    <row r="203" spans="1:16" ht="12.75">
      <c r="A203" s="24" t="s">
        <v>56</v>
      </c>
      <c s="29" t="s">
        <v>301</v>
      </c>
      <c s="29" t="s">
        <v>4675</v>
      </c>
      <c s="24" t="s">
        <v>58</v>
      </c>
      <c s="30" t="s">
        <v>5006</v>
      </c>
      <c s="31" t="s">
        <v>98</v>
      </c>
      <c s="32">
        <v>1</v>
      </c>
      <c s="33">
        <v>0</v>
      </c>
      <c s="33">
        <f>ROUND(ROUND(H203,2)*ROUND(G203,3),2)</f>
      </c>
      <c r="O203">
        <f>(I203*21)/100</f>
      </c>
      <c t="s">
        <v>33</v>
      </c>
    </row>
    <row r="204" spans="1:5" ht="12.75">
      <c r="A204" s="34" t="s">
        <v>61</v>
      </c>
      <c r="E204" s="35" t="s">
        <v>5006</v>
      </c>
    </row>
    <row r="205" spans="1:5" ht="12.75">
      <c r="A205" s="36" t="s">
        <v>62</v>
      </c>
      <c r="E205" s="37" t="s">
        <v>58</v>
      </c>
    </row>
    <row r="206" spans="1:5" ht="25.5">
      <c r="A206" t="s">
        <v>63</v>
      </c>
      <c r="E206" s="35" t="s">
        <v>5007</v>
      </c>
    </row>
    <row r="207" spans="1:16" ht="12.75">
      <c r="A207" s="24" t="s">
        <v>56</v>
      </c>
      <c s="29" t="s">
        <v>304</v>
      </c>
      <c s="29" t="s">
        <v>4679</v>
      </c>
      <c s="24" t="s">
        <v>58</v>
      </c>
      <c s="30" t="s">
        <v>5008</v>
      </c>
      <c s="31" t="s">
        <v>98</v>
      </c>
      <c s="32">
        <v>1</v>
      </c>
      <c s="33">
        <v>0</v>
      </c>
      <c s="33">
        <f>ROUND(ROUND(H207,2)*ROUND(G207,3),2)</f>
      </c>
      <c r="O207">
        <f>(I207*21)/100</f>
      </c>
      <c t="s">
        <v>33</v>
      </c>
    </row>
    <row r="208" spans="1:5" ht="12.75">
      <c r="A208" s="34" t="s">
        <v>61</v>
      </c>
      <c r="E208" s="35" t="s">
        <v>5008</v>
      </c>
    </row>
    <row r="209" spans="1:5" ht="12.75">
      <c r="A209" s="36" t="s">
        <v>62</v>
      </c>
      <c r="E209" s="37" t="s">
        <v>58</v>
      </c>
    </row>
    <row r="210" spans="1:5" ht="25.5">
      <c r="A210" t="s">
        <v>63</v>
      </c>
      <c r="E210" s="35" t="s">
        <v>5007</v>
      </c>
    </row>
    <row r="211" spans="1:16" ht="12.75">
      <c r="A211" s="24" t="s">
        <v>56</v>
      </c>
      <c s="29" t="s">
        <v>307</v>
      </c>
      <c s="29" t="s">
        <v>4682</v>
      </c>
      <c s="24" t="s">
        <v>58</v>
      </c>
      <c s="30" t="s">
        <v>5009</v>
      </c>
      <c s="31" t="s">
        <v>98</v>
      </c>
      <c s="32">
        <v>1</v>
      </c>
      <c s="33">
        <v>0</v>
      </c>
      <c s="33">
        <f>ROUND(ROUND(H211,2)*ROUND(G211,3),2)</f>
      </c>
      <c r="O211">
        <f>(I211*21)/100</f>
      </c>
      <c t="s">
        <v>33</v>
      </c>
    </row>
    <row r="212" spans="1:5" ht="12.75">
      <c r="A212" s="34" t="s">
        <v>61</v>
      </c>
      <c r="E212" s="35" t="s">
        <v>5009</v>
      </c>
    </row>
    <row r="213" spans="1:5" ht="12.75">
      <c r="A213" s="36" t="s">
        <v>62</v>
      </c>
      <c r="E213" s="37" t="s">
        <v>58</v>
      </c>
    </row>
    <row r="214" spans="1:5" ht="25.5">
      <c r="A214" t="s">
        <v>63</v>
      </c>
      <c r="E214" s="35" t="s">
        <v>5007</v>
      </c>
    </row>
    <row r="215" spans="1:16" ht="12.75">
      <c r="A215" s="24" t="s">
        <v>56</v>
      </c>
      <c s="29" t="s">
        <v>310</v>
      </c>
      <c s="29" t="s">
        <v>4684</v>
      </c>
      <c s="24" t="s">
        <v>58</v>
      </c>
      <c s="30" t="s">
        <v>5010</v>
      </c>
      <c s="31" t="s">
        <v>98</v>
      </c>
      <c s="32">
        <v>1</v>
      </c>
      <c s="33">
        <v>0</v>
      </c>
      <c s="33">
        <f>ROUND(ROUND(H215,2)*ROUND(G215,3),2)</f>
      </c>
      <c r="O215">
        <f>(I215*21)/100</f>
      </c>
      <c t="s">
        <v>33</v>
      </c>
    </row>
    <row r="216" spans="1:5" ht="12.75">
      <c r="A216" s="34" t="s">
        <v>61</v>
      </c>
      <c r="E216" s="35" t="s">
        <v>5010</v>
      </c>
    </row>
    <row r="217" spans="1:5" ht="12.75">
      <c r="A217" s="36" t="s">
        <v>62</v>
      </c>
      <c r="E217" s="37" t="s">
        <v>58</v>
      </c>
    </row>
    <row r="218" spans="1:5" ht="25.5">
      <c r="A218" t="s">
        <v>63</v>
      </c>
      <c r="E218" s="35" t="s">
        <v>5007</v>
      </c>
    </row>
    <row r="219" spans="1:16" ht="25.5">
      <c r="A219" s="24" t="s">
        <v>56</v>
      </c>
      <c s="29" t="s">
        <v>313</v>
      </c>
      <c s="29" t="s">
        <v>5011</v>
      </c>
      <c s="24" t="s">
        <v>58</v>
      </c>
      <c s="30" t="s">
        <v>5012</v>
      </c>
      <c s="31" t="s">
        <v>98</v>
      </c>
      <c s="32">
        <v>1</v>
      </c>
      <c s="33">
        <v>0</v>
      </c>
      <c s="33">
        <f>ROUND(ROUND(H219,2)*ROUND(G219,3),2)</f>
      </c>
      <c r="O219">
        <f>(I219*21)/100</f>
      </c>
      <c t="s">
        <v>33</v>
      </c>
    </row>
    <row r="220" spans="1:5" ht="25.5">
      <c r="A220" s="34" t="s">
        <v>61</v>
      </c>
      <c r="E220" s="35" t="s">
        <v>5012</v>
      </c>
    </row>
    <row r="221" spans="1:5" ht="12.75">
      <c r="A221" s="36" t="s">
        <v>62</v>
      </c>
      <c r="E221" s="37" t="s">
        <v>58</v>
      </c>
    </row>
    <row r="222" spans="1:5" ht="25.5">
      <c r="A222" t="s">
        <v>63</v>
      </c>
      <c r="E222" s="35" t="s">
        <v>5007</v>
      </c>
    </row>
    <row r="223" spans="1:16" ht="12.75">
      <c r="A223" s="24" t="s">
        <v>56</v>
      </c>
      <c s="29" t="s">
        <v>316</v>
      </c>
      <c s="29" t="s">
        <v>4690</v>
      </c>
      <c s="24" t="s">
        <v>58</v>
      </c>
      <c s="30" t="s">
        <v>5013</v>
      </c>
      <c s="31" t="s">
        <v>98</v>
      </c>
      <c s="32">
        <v>1</v>
      </c>
      <c s="33">
        <v>0</v>
      </c>
      <c s="33">
        <f>ROUND(ROUND(H223,2)*ROUND(G223,3),2)</f>
      </c>
      <c r="O223">
        <f>(I223*21)/100</f>
      </c>
      <c t="s">
        <v>33</v>
      </c>
    </row>
    <row r="224" spans="1:5" ht="12.75">
      <c r="A224" s="34" t="s">
        <v>61</v>
      </c>
      <c r="E224" s="35" t="s">
        <v>5013</v>
      </c>
    </row>
    <row r="225" spans="1:5" ht="12.75">
      <c r="A225" s="36" t="s">
        <v>62</v>
      </c>
      <c r="E225" s="37" t="s">
        <v>58</v>
      </c>
    </row>
    <row r="226" spans="1:5" ht="25.5">
      <c r="A226" t="s">
        <v>63</v>
      </c>
      <c r="E226" s="35" t="s">
        <v>5007</v>
      </c>
    </row>
    <row r="227" spans="1:16" ht="12.75">
      <c r="A227" s="24" t="s">
        <v>56</v>
      </c>
      <c s="29" t="s">
        <v>320</v>
      </c>
      <c s="29" t="s">
        <v>5014</v>
      </c>
      <c s="24" t="s">
        <v>58</v>
      </c>
      <c s="30" t="s">
        <v>5015</v>
      </c>
      <c s="31" t="s">
        <v>98</v>
      </c>
      <c s="32">
        <v>1</v>
      </c>
      <c s="33">
        <v>0</v>
      </c>
      <c s="33">
        <f>ROUND(ROUND(H227,2)*ROUND(G227,3),2)</f>
      </c>
      <c r="O227">
        <f>(I227*21)/100</f>
      </c>
      <c t="s">
        <v>33</v>
      </c>
    </row>
    <row r="228" spans="1:5" ht="12.75">
      <c r="A228" s="34" t="s">
        <v>61</v>
      </c>
      <c r="E228" s="35" t="s">
        <v>5015</v>
      </c>
    </row>
    <row r="229" spans="1:5" ht="12.75">
      <c r="A229" s="36" t="s">
        <v>62</v>
      </c>
      <c r="E229" s="37" t="s">
        <v>58</v>
      </c>
    </row>
    <row r="230" spans="1:5" ht="25.5">
      <c r="A230" t="s">
        <v>63</v>
      </c>
      <c r="E230"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5.xml><?xml version="1.0" encoding="utf-8"?>
<worksheet xmlns="http://schemas.openxmlformats.org/spreadsheetml/2006/main" xmlns:r="http://schemas.openxmlformats.org/officeDocument/2006/relationships">
  <sheetPr>
    <pageSetUpPr fitToPage="1"/>
  </sheetPr>
  <dimension ref="A1:R20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0+O11+O40+O77+O98+O119+O124+O129+O146+O151+O156+O161+O178+O191</f>
      </c>
      <c t="s">
        <v>32</v>
      </c>
    </row>
    <row r="3" spans="1:16" ht="15" customHeight="1">
      <c r="A3" t="s">
        <v>12</v>
      </c>
      <c s="12" t="s">
        <v>14</v>
      </c>
      <c s="13" t="s">
        <v>15</v>
      </c>
      <c s="1"/>
      <c s="14" t="s">
        <v>16</v>
      </c>
      <c s="1"/>
      <c s="9"/>
      <c s="8" t="s">
        <v>6308</v>
      </c>
      <c s="41">
        <f>0+I11+I40+I77+I98+I119+I124+I129+I146+I151+I156+I161+I178+I191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6308</v>
      </c>
      <c s="6"/>
      <c s="18" t="s">
        <v>6309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110</v>
      </c>
      <c s="29" t="s">
        <v>4679</v>
      </c>
      <c s="24" t="s">
        <v>58</v>
      </c>
      <c s="30" t="s">
        <v>4680</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4681</v>
      </c>
    </row>
    <row r="16" spans="1:16" ht="12.75">
      <c r="A16" s="24" t="s">
        <v>56</v>
      </c>
      <c s="29" t="s">
        <v>288</v>
      </c>
      <c s="29" t="s">
        <v>6310</v>
      </c>
      <c s="24" t="s">
        <v>58</v>
      </c>
      <c s="30" t="s">
        <v>4676</v>
      </c>
      <c s="31" t="s">
        <v>2529</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4678</v>
      </c>
    </row>
    <row r="20" spans="1:16" ht="12.75">
      <c r="A20" s="24" t="s">
        <v>56</v>
      </c>
      <c s="29" t="s">
        <v>291</v>
      </c>
      <c s="29" t="s">
        <v>6311</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294</v>
      </c>
      <c s="29" t="s">
        <v>5875</v>
      </c>
      <c s="24" t="s">
        <v>58</v>
      </c>
      <c s="30" t="s">
        <v>4685</v>
      </c>
      <c s="31" t="s">
        <v>2529</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4681</v>
      </c>
    </row>
    <row r="28" spans="1:16" ht="12.75">
      <c r="A28" s="24" t="s">
        <v>56</v>
      </c>
      <c s="29" t="s">
        <v>298</v>
      </c>
      <c s="29" t="s">
        <v>6312</v>
      </c>
      <c s="24" t="s">
        <v>58</v>
      </c>
      <c s="30" t="s">
        <v>5236</v>
      </c>
      <c s="31" t="s">
        <v>98</v>
      </c>
      <c s="32">
        <v>1</v>
      </c>
      <c s="33">
        <v>0</v>
      </c>
      <c s="33">
        <f>ROUND(ROUND(H28,2)*ROUND(G28,3),2)</f>
      </c>
      <c r="O28">
        <f>(I28*21)/100</f>
      </c>
      <c t="s">
        <v>33</v>
      </c>
    </row>
    <row r="29" spans="1:5" ht="12.75">
      <c r="A29" s="34" t="s">
        <v>61</v>
      </c>
      <c r="E29" s="35" t="s">
        <v>58</v>
      </c>
    </row>
    <row r="30" spans="1:5" ht="12.75">
      <c r="A30" s="36" t="s">
        <v>62</v>
      </c>
      <c r="E30" s="37" t="s">
        <v>58</v>
      </c>
    </row>
    <row r="31" spans="1:5" ht="12.75">
      <c r="A31" t="s">
        <v>63</v>
      </c>
      <c r="E31" s="35" t="s">
        <v>4681</v>
      </c>
    </row>
    <row r="32" spans="1:16" ht="12.75">
      <c r="A32" s="24" t="s">
        <v>56</v>
      </c>
      <c s="29" t="s">
        <v>301</v>
      </c>
      <c s="29" t="s">
        <v>6039</v>
      </c>
      <c s="24" t="s">
        <v>58</v>
      </c>
      <c s="30" t="s">
        <v>4691</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4692</v>
      </c>
    </row>
    <row r="36" spans="1:16" ht="12.75">
      <c r="A36" s="24" t="s">
        <v>56</v>
      </c>
      <c s="29" t="s">
        <v>304</v>
      </c>
      <c s="29" t="s">
        <v>6313</v>
      </c>
      <c s="24" t="s">
        <v>58</v>
      </c>
      <c s="30" t="s">
        <v>4688</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4681</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708.777</v>
      </c>
      <c s="33">
        <v>0</v>
      </c>
      <c s="33">
        <f>ROUND(ROUND(H41,2)*ROUND(G41,3),2)</f>
      </c>
      <c r="O41">
        <f>(I41*21)/100</f>
      </c>
      <c t="s">
        <v>33</v>
      </c>
    </row>
    <row r="42" spans="1:5" ht="12.75">
      <c r="A42" s="34" t="s">
        <v>61</v>
      </c>
      <c r="E42" s="35" t="s">
        <v>58</v>
      </c>
    </row>
    <row r="43" spans="1:5" ht="89.25">
      <c r="A43" s="36" t="s">
        <v>62</v>
      </c>
      <c r="E43" s="37" t="s">
        <v>6314</v>
      </c>
    </row>
    <row r="44" spans="1:5" ht="318.75">
      <c r="A44" t="s">
        <v>63</v>
      </c>
      <c r="E44" s="35" t="s">
        <v>4177</v>
      </c>
    </row>
    <row r="45" spans="1:16" ht="12.75">
      <c r="A45" s="24" t="s">
        <v>56</v>
      </c>
      <c s="29" t="s">
        <v>33</v>
      </c>
      <c s="29" t="s">
        <v>2861</v>
      </c>
      <c s="24" t="s">
        <v>58</v>
      </c>
      <c s="30" t="s">
        <v>2862</v>
      </c>
      <c s="31" t="s">
        <v>525</v>
      </c>
      <c s="32">
        <v>708.777</v>
      </c>
      <c s="33">
        <v>0</v>
      </c>
      <c s="33">
        <f>ROUND(ROUND(H45,2)*ROUND(G45,3),2)</f>
      </c>
      <c r="O45">
        <f>(I45*21)/100</f>
      </c>
      <c t="s">
        <v>33</v>
      </c>
    </row>
    <row r="46" spans="1:5" ht="12.75">
      <c r="A46" s="34" t="s">
        <v>61</v>
      </c>
      <c r="E46" s="35" t="s">
        <v>58</v>
      </c>
    </row>
    <row r="47" spans="1:5" ht="25.5">
      <c r="A47" s="36" t="s">
        <v>62</v>
      </c>
      <c r="E47" s="37" t="s">
        <v>6315</v>
      </c>
    </row>
    <row r="48" spans="1:5" ht="191.25">
      <c r="A48" t="s">
        <v>63</v>
      </c>
      <c r="E48" s="35" t="s">
        <v>4070</v>
      </c>
    </row>
    <row r="49" spans="1:16" ht="12.75">
      <c r="A49" s="24" t="s">
        <v>56</v>
      </c>
      <c s="29" t="s">
        <v>32</v>
      </c>
      <c s="29" t="s">
        <v>3782</v>
      </c>
      <c s="24" t="s">
        <v>58</v>
      </c>
      <c s="30" t="s">
        <v>3783</v>
      </c>
      <c s="31" t="s">
        <v>525</v>
      </c>
      <c s="32">
        <v>624.968</v>
      </c>
      <c s="33">
        <v>0</v>
      </c>
      <c s="33">
        <f>ROUND(ROUND(H49,2)*ROUND(G49,3),2)</f>
      </c>
      <c r="O49">
        <f>(I49*21)/100</f>
      </c>
      <c t="s">
        <v>33</v>
      </c>
    </row>
    <row r="50" spans="1:5" ht="12.75">
      <c r="A50" s="34" t="s">
        <v>61</v>
      </c>
      <c r="E50" s="35" t="s">
        <v>58</v>
      </c>
    </row>
    <row r="51" spans="1:5" ht="102">
      <c r="A51" s="36" t="s">
        <v>62</v>
      </c>
      <c r="E51" s="37" t="s">
        <v>6316</v>
      </c>
    </row>
    <row r="52" spans="1:5" ht="229.5">
      <c r="A52" t="s">
        <v>63</v>
      </c>
      <c r="E52" s="35" t="s">
        <v>4181</v>
      </c>
    </row>
    <row r="53" spans="1:16" ht="12.75">
      <c r="A53" s="24" t="s">
        <v>56</v>
      </c>
      <c s="29" t="s">
        <v>43</v>
      </c>
      <c s="29" t="s">
        <v>3194</v>
      </c>
      <c s="24" t="s">
        <v>58</v>
      </c>
      <c s="30" t="s">
        <v>3195</v>
      </c>
      <c s="31" t="s">
        <v>525</v>
      </c>
      <c s="32">
        <v>5.278</v>
      </c>
      <c s="33">
        <v>0</v>
      </c>
      <c s="33">
        <f>ROUND(ROUND(H53,2)*ROUND(G53,3),2)</f>
      </c>
      <c r="O53">
        <f>(I53*21)/100</f>
      </c>
      <c t="s">
        <v>33</v>
      </c>
    </row>
    <row r="54" spans="1:5" ht="12.75">
      <c r="A54" s="34" t="s">
        <v>61</v>
      </c>
      <c r="E54" s="35" t="s">
        <v>58</v>
      </c>
    </row>
    <row r="55" spans="1:5" ht="51">
      <c r="A55" s="36" t="s">
        <v>62</v>
      </c>
      <c r="E55" s="37" t="s">
        <v>6317</v>
      </c>
    </row>
    <row r="56" spans="1:5" ht="293.25">
      <c r="A56" t="s">
        <v>63</v>
      </c>
      <c r="E56" s="35" t="s">
        <v>4183</v>
      </c>
    </row>
    <row r="57" spans="1:16" ht="12.75">
      <c r="A57" s="24" t="s">
        <v>56</v>
      </c>
      <c s="29" t="s">
        <v>45</v>
      </c>
      <c s="29" t="s">
        <v>5024</v>
      </c>
      <c s="24" t="s">
        <v>58</v>
      </c>
      <c s="30" t="s">
        <v>5025</v>
      </c>
      <c s="31" t="s">
        <v>936</v>
      </c>
      <c s="32">
        <v>90</v>
      </c>
      <c s="33">
        <v>0</v>
      </c>
      <c s="33">
        <f>ROUND(ROUND(H57,2)*ROUND(G57,3),2)</f>
      </c>
      <c r="O57">
        <f>(I57*21)/100</f>
      </c>
      <c t="s">
        <v>33</v>
      </c>
    </row>
    <row r="58" spans="1:5" ht="12.75">
      <c r="A58" s="34" t="s">
        <v>61</v>
      </c>
      <c r="E58" s="35" t="s">
        <v>58</v>
      </c>
    </row>
    <row r="59" spans="1:5" ht="63.75">
      <c r="A59" s="36" t="s">
        <v>62</v>
      </c>
      <c r="E59" s="37" t="s">
        <v>6318</v>
      </c>
    </row>
    <row r="60" spans="1:5" ht="38.25">
      <c r="A60" t="s">
        <v>63</v>
      </c>
      <c r="E60" s="35" t="s">
        <v>5735</v>
      </c>
    </row>
    <row r="61" spans="1:16" ht="12.75">
      <c r="A61" s="24" t="s">
        <v>56</v>
      </c>
      <c s="29" t="s">
        <v>47</v>
      </c>
      <c s="29" t="s">
        <v>4391</v>
      </c>
      <c s="24" t="s">
        <v>58</v>
      </c>
      <c s="30" t="s">
        <v>4392</v>
      </c>
      <c s="31" t="s">
        <v>936</v>
      </c>
      <c s="32">
        <v>90</v>
      </c>
      <c s="33">
        <v>0</v>
      </c>
      <c s="33">
        <f>ROUND(ROUND(H61,2)*ROUND(G61,3),2)</f>
      </c>
      <c r="O61">
        <f>(I61*21)/100</f>
      </c>
      <c t="s">
        <v>33</v>
      </c>
    </row>
    <row r="62" spans="1:5" ht="12.75">
      <c r="A62" s="34" t="s">
        <v>61</v>
      </c>
      <c r="E62" s="35" t="s">
        <v>58</v>
      </c>
    </row>
    <row r="63" spans="1:5" ht="51">
      <c r="A63" s="36" t="s">
        <v>62</v>
      </c>
      <c r="E63" s="37" t="s">
        <v>6319</v>
      </c>
    </row>
    <row r="64" spans="1:5" ht="25.5">
      <c r="A64" t="s">
        <v>63</v>
      </c>
      <c r="E64" s="35" t="s">
        <v>4394</v>
      </c>
    </row>
    <row r="65" spans="1:16" ht="12.75">
      <c r="A65" s="24" t="s">
        <v>56</v>
      </c>
      <c s="29" t="s">
        <v>452</v>
      </c>
      <c s="29" t="s">
        <v>4081</v>
      </c>
      <c s="24" t="s">
        <v>58</v>
      </c>
      <c s="30" t="s">
        <v>4082</v>
      </c>
      <c s="31" t="s">
        <v>936</v>
      </c>
      <c s="32">
        <v>90</v>
      </c>
      <c s="33">
        <v>0</v>
      </c>
      <c s="33">
        <f>ROUND(ROUND(H65,2)*ROUND(G65,3),2)</f>
      </c>
      <c r="O65">
        <f>(I65*21)/100</f>
      </c>
      <c t="s">
        <v>33</v>
      </c>
    </row>
    <row r="66" spans="1:5" ht="12.75">
      <c r="A66" s="34" t="s">
        <v>61</v>
      </c>
      <c r="E66" s="35" t="s">
        <v>58</v>
      </c>
    </row>
    <row r="67" spans="1:5" ht="63.75">
      <c r="A67" s="36" t="s">
        <v>62</v>
      </c>
      <c r="E67" s="37" t="s">
        <v>6320</v>
      </c>
    </row>
    <row r="68" spans="1:5" ht="38.25">
      <c r="A68" t="s">
        <v>63</v>
      </c>
      <c r="E68" s="35" t="s">
        <v>4084</v>
      </c>
    </row>
    <row r="69" spans="1:16" ht="12.75">
      <c r="A69" s="24" t="s">
        <v>56</v>
      </c>
      <c s="29" t="s">
        <v>394</v>
      </c>
      <c s="29" t="s">
        <v>3762</v>
      </c>
      <c s="24" t="s">
        <v>58</v>
      </c>
      <c s="30" t="s">
        <v>3763</v>
      </c>
      <c s="31" t="s">
        <v>525</v>
      </c>
      <c s="32">
        <v>1.8</v>
      </c>
      <c s="33">
        <v>0</v>
      </c>
      <c s="33">
        <f>ROUND(ROUND(H69,2)*ROUND(G69,3),2)</f>
      </c>
      <c r="O69">
        <f>(I69*21)/100</f>
      </c>
      <c t="s">
        <v>33</v>
      </c>
    </row>
    <row r="70" spans="1:5" ht="12.75">
      <c r="A70" s="34" t="s">
        <v>61</v>
      </c>
      <c r="E70" s="35" t="s">
        <v>58</v>
      </c>
    </row>
    <row r="71" spans="1:5" ht="38.25">
      <c r="A71" s="36" t="s">
        <v>62</v>
      </c>
      <c r="E71" s="37" t="s">
        <v>6321</v>
      </c>
    </row>
    <row r="72" spans="1:5" ht="38.25">
      <c r="A72" t="s">
        <v>63</v>
      </c>
      <c r="E72" s="35" t="s">
        <v>3765</v>
      </c>
    </row>
    <row r="73" spans="1:16" ht="25.5">
      <c r="A73" s="24" t="s">
        <v>56</v>
      </c>
      <c s="29" t="s">
        <v>113</v>
      </c>
      <c s="29" t="s">
        <v>4086</v>
      </c>
      <c s="24" t="s">
        <v>58</v>
      </c>
      <c s="30" t="s">
        <v>4087</v>
      </c>
      <c s="31" t="s">
        <v>525</v>
      </c>
      <c s="32">
        <v>18</v>
      </c>
      <c s="33">
        <v>0</v>
      </c>
      <c s="33">
        <f>ROUND(ROUND(H73,2)*ROUND(G73,3),2)</f>
      </c>
      <c r="O73">
        <f>(I73*21)/100</f>
      </c>
      <c t="s">
        <v>33</v>
      </c>
    </row>
    <row r="74" spans="1:5" ht="12.75">
      <c r="A74" s="34" t="s">
        <v>61</v>
      </c>
      <c r="E74" s="35" t="s">
        <v>58</v>
      </c>
    </row>
    <row r="75" spans="1:5" ht="63.75">
      <c r="A75" s="36" t="s">
        <v>62</v>
      </c>
      <c r="E75" s="37" t="s">
        <v>6322</v>
      </c>
    </row>
    <row r="76" spans="1:5" ht="25.5">
      <c r="A76" t="s">
        <v>63</v>
      </c>
      <c r="E76" s="35" t="s">
        <v>4089</v>
      </c>
    </row>
    <row r="77" spans="1:18" ht="12.75" customHeight="1">
      <c r="A77" s="6" t="s">
        <v>53</v>
      </c>
      <c s="6"/>
      <c s="39" t="s">
        <v>273</v>
      </c>
      <c s="6"/>
      <c s="27" t="s">
        <v>4706</v>
      </c>
      <c s="6"/>
      <c s="6"/>
      <c s="6"/>
      <c s="40">
        <f>0+Q77</f>
      </c>
      <c r="O77">
        <f>0+R77</f>
      </c>
      <c r="Q77">
        <f>0+I78+I82+I86+I90+I94</f>
      </c>
      <c>
        <f>0+O78+O82+O86+O90+O94</f>
      </c>
    </row>
    <row r="78" spans="1:16" ht="12.75">
      <c r="A78" s="24" t="s">
        <v>56</v>
      </c>
      <c s="29" t="s">
        <v>50</v>
      </c>
      <c s="29" t="s">
        <v>5046</v>
      </c>
      <c s="24" t="s">
        <v>58</v>
      </c>
      <c s="30" t="s">
        <v>5047</v>
      </c>
      <c s="31" t="s">
        <v>525</v>
      </c>
      <c s="32">
        <v>5.844</v>
      </c>
      <c s="33">
        <v>0</v>
      </c>
      <c s="33">
        <f>ROUND(ROUND(H78,2)*ROUND(G78,3),2)</f>
      </c>
      <c r="O78">
        <f>(I78*21)/100</f>
      </c>
      <c t="s">
        <v>33</v>
      </c>
    </row>
    <row r="79" spans="1:5" ht="12.75">
      <c r="A79" s="34" t="s">
        <v>61</v>
      </c>
      <c r="E79" s="35" t="s">
        <v>58</v>
      </c>
    </row>
    <row r="80" spans="1:5" ht="102">
      <c r="A80" s="36" t="s">
        <v>62</v>
      </c>
      <c r="E80" s="37" t="s">
        <v>6323</v>
      </c>
    </row>
    <row r="81" spans="1:5" ht="382.5">
      <c r="A81" t="s">
        <v>63</v>
      </c>
      <c r="E81" s="35" t="s">
        <v>4708</v>
      </c>
    </row>
    <row r="82" spans="1:16" ht="12.75">
      <c r="A82" s="24" t="s">
        <v>56</v>
      </c>
      <c s="29" t="s">
        <v>52</v>
      </c>
      <c s="29" t="s">
        <v>6057</v>
      </c>
      <c s="24" t="s">
        <v>58</v>
      </c>
      <c s="30" t="s">
        <v>6058</v>
      </c>
      <c s="31" t="s">
        <v>525</v>
      </c>
      <c s="32">
        <v>53.053</v>
      </c>
      <c s="33">
        <v>0</v>
      </c>
      <c s="33">
        <f>ROUND(ROUND(H82,2)*ROUND(G82,3),2)</f>
      </c>
      <c r="O82">
        <f>(I82*21)/100</f>
      </c>
      <c t="s">
        <v>33</v>
      </c>
    </row>
    <row r="83" spans="1:5" ht="12.75">
      <c r="A83" s="34" t="s">
        <v>61</v>
      </c>
      <c r="E83" s="35" t="s">
        <v>58</v>
      </c>
    </row>
    <row r="84" spans="1:5" ht="51">
      <c r="A84" s="36" t="s">
        <v>62</v>
      </c>
      <c r="E84" s="37" t="s">
        <v>6324</v>
      </c>
    </row>
    <row r="85" spans="1:5" ht="369.75">
      <c r="A85" t="s">
        <v>63</v>
      </c>
      <c r="E85" s="35" t="s">
        <v>4100</v>
      </c>
    </row>
    <row r="86" spans="1:16" ht="12.75">
      <c r="A86" s="24" t="s">
        <v>56</v>
      </c>
      <c s="29" t="s">
        <v>67</v>
      </c>
      <c s="29" t="s">
        <v>4820</v>
      </c>
      <c s="24" t="s">
        <v>58</v>
      </c>
      <c s="30" t="s">
        <v>4821</v>
      </c>
      <c s="31" t="s">
        <v>906</v>
      </c>
      <c s="32">
        <v>27.936</v>
      </c>
      <c s="33">
        <v>0</v>
      </c>
      <c s="33">
        <f>ROUND(ROUND(H86,2)*ROUND(G86,3),2)</f>
      </c>
      <c r="O86">
        <f>(I86*21)/100</f>
      </c>
      <c t="s">
        <v>33</v>
      </c>
    </row>
    <row r="87" spans="1:5" ht="12.75">
      <c r="A87" s="34" t="s">
        <v>61</v>
      </c>
      <c r="E87" s="35" t="s">
        <v>58</v>
      </c>
    </row>
    <row r="88" spans="1:5" ht="12.75">
      <c r="A88" s="36" t="s">
        <v>62</v>
      </c>
      <c r="E88" s="37" t="s">
        <v>6325</v>
      </c>
    </row>
    <row r="89" spans="1:5" ht="267.75">
      <c r="A89" t="s">
        <v>63</v>
      </c>
      <c r="E89" s="35" t="s">
        <v>4715</v>
      </c>
    </row>
    <row r="90" spans="1:16" ht="12.75">
      <c r="A90" s="24" t="s">
        <v>56</v>
      </c>
      <c s="29" t="s">
        <v>70</v>
      </c>
      <c s="29" t="s">
        <v>4909</v>
      </c>
      <c s="24" t="s">
        <v>58</v>
      </c>
      <c s="30" t="s">
        <v>4910</v>
      </c>
      <c s="31" t="s">
        <v>501</v>
      </c>
      <c s="32">
        <v>1549.63</v>
      </c>
      <c s="33">
        <v>0</v>
      </c>
      <c s="33">
        <f>ROUND(ROUND(H90,2)*ROUND(G90,3),2)</f>
      </c>
      <c r="O90">
        <f>(I90*21)/100</f>
      </c>
      <c t="s">
        <v>33</v>
      </c>
    </row>
    <row r="91" spans="1:5" ht="12.75">
      <c r="A91" s="34" t="s">
        <v>61</v>
      </c>
      <c r="E91" s="35" t="s">
        <v>58</v>
      </c>
    </row>
    <row r="92" spans="1:5" ht="51">
      <c r="A92" s="36" t="s">
        <v>62</v>
      </c>
      <c r="E92" s="37" t="s">
        <v>6326</v>
      </c>
    </row>
    <row r="93" spans="1:5" ht="293.25">
      <c r="A93" t="s">
        <v>63</v>
      </c>
      <c r="E93" s="35" t="s">
        <v>5254</v>
      </c>
    </row>
    <row r="94" spans="1:16" ht="12.75">
      <c r="A94" s="24" t="s">
        <v>56</v>
      </c>
      <c s="29" t="s">
        <v>74</v>
      </c>
      <c s="29" t="s">
        <v>5255</v>
      </c>
      <c s="24" t="s">
        <v>58</v>
      </c>
      <c s="30" t="s">
        <v>5256</v>
      </c>
      <c s="31" t="s">
        <v>525</v>
      </c>
      <c s="32">
        <v>100.067</v>
      </c>
      <c s="33">
        <v>0</v>
      </c>
      <c s="33">
        <f>ROUND(ROUND(H94,2)*ROUND(G94,3),2)</f>
      </c>
      <c r="O94">
        <f>(I94*21)/100</f>
      </c>
      <c t="s">
        <v>33</v>
      </c>
    </row>
    <row r="95" spans="1:5" ht="12.75">
      <c r="A95" s="34" t="s">
        <v>61</v>
      </c>
      <c r="E95" s="35" t="s">
        <v>58</v>
      </c>
    </row>
    <row r="96" spans="1:5" ht="76.5">
      <c r="A96" s="36" t="s">
        <v>62</v>
      </c>
      <c r="E96" s="37" t="s">
        <v>6327</v>
      </c>
    </row>
    <row r="97" spans="1:5" ht="369.75">
      <c r="A97" t="s">
        <v>63</v>
      </c>
      <c r="E97" s="35" t="s">
        <v>4100</v>
      </c>
    </row>
    <row r="98" spans="1:18" ht="12.75" customHeight="1">
      <c r="A98" s="6" t="s">
        <v>53</v>
      </c>
      <c s="6"/>
      <c s="39" t="s">
        <v>294</v>
      </c>
      <c s="6"/>
      <c s="27" t="s">
        <v>3246</v>
      </c>
      <c s="6"/>
      <c s="6"/>
      <c s="6"/>
      <c s="40">
        <f>0+Q98</f>
      </c>
      <c r="O98">
        <f>0+R98</f>
      </c>
      <c r="Q98">
        <f>0+I99+I103+I107+I111+I115</f>
      </c>
      <c>
        <f>0+O99+O103+O107+O111+O115</f>
      </c>
    </row>
    <row r="99" spans="1:16" ht="12.75">
      <c r="A99" s="24" t="s">
        <v>56</v>
      </c>
      <c s="29" t="s">
        <v>77</v>
      </c>
      <c s="29" t="s">
        <v>3941</v>
      </c>
      <c s="24" t="s">
        <v>58</v>
      </c>
      <c s="30" t="s">
        <v>3942</v>
      </c>
      <c s="31" t="s">
        <v>525</v>
      </c>
      <c s="32">
        <v>39.259</v>
      </c>
      <c s="33">
        <v>0</v>
      </c>
      <c s="33">
        <f>ROUND(ROUND(H99,2)*ROUND(G99,3),2)</f>
      </c>
      <c r="O99">
        <f>(I99*21)/100</f>
      </c>
      <c t="s">
        <v>33</v>
      </c>
    </row>
    <row r="100" spans="1:5" ht="12.75">
      <c r="A100" s="34" t="s">
        <v>61</v>
      </c>
      <c r="E100" s="35" t="s">
        <v>58</v>
      </c>
    </row>
    <row r="101" spans="1:5" ht="76.5">
      <c r="A101" s="36" t="s">
        <v>62</v>
      </c>
      <c r="E101" s="37" t="s">
        <v>6328</v>
      </c>
    </row>
    <row r="102" spans="1:5" ht="369.75">
      <c r="A102" t="s">
        <v>63</v>
      </c>
      <c r="E102" s="35" t="s">
        <v>4100</v>
      </c>
    </row>
    <row r="103" spans="1:16" ht="12.75">
      <c r="A103" s="24" t="s">
        <v>56</v>
      </c>
      <c s="29" t="s">
        <v>80</v>
      </c>
      <c s="29" t="s">
        <v>6329</v>
      </c>
      <c s="24" t="s">
        <v>58</v>
      </c>
      <c s="30" t="s">
        <v>6330</v>
      </c>
      <c s="31" t="s">
        <v>525</v>
      </c>
      <c s="32">
        <v>54.44</v>
      </c>
      <c s="33">
        <v>0</v>
      </c>
      <c s="33">
        <f>ROUND(ROUND(H103,2)*ROUND(G103,3),2)</f>
      </c>
      <c r="O103">
        <f>(I103*21)/100</f>
      </c>
      <c t="s">
        <v>33</v>
      </c>
    </row>
    <row r="104" spans="1:5" ht="12.75">
      <c r="A104" s="34" t="s">
        <v>61</v>
      </c>
      <c r="E104" s="35" t="s">
        <v>58</v>
      </c>
    </row>
    <row r="105" spans="1:5" ht="63.75">
      <c r="A105" s="36" t="s">
        <v>62</v>
      </c>
      <c r="E105" s="37" t="s">
        <v>6331</v>
      </c>
    </row>
    <row r="106" spans="1:5" ht="369.75">
      <c r="A106" t="s">
        <v>63</v>
      </c>
      <c r="E106" s="35" t="s">
        <v>4722</v>
      </c>
    </row>
    <row r="107" spans="1:16" ht="12.75">
      <c r="A107" s="24" t="s">
        <v>56</v>
      </c>
      <c s="29" t="s">
        <v>83</v>
      </c>
      <c s="29" t="s">
        <v>3478</v>
      </c>
      <c s="24" t="s">
        <v>58</v>
      </c>
      <c s="30" t="s">
        <v>3479</v>
      </c>
      <c s="31" t="s">
        <v>525</v>
      </c>
      <c s="32">
        <v>87.056</v>
      </c>
      <c s="33">
        <v>0</v>
      </c>
      <c s="33">
        <f>ROUND(ROUND(H107,2)*ROUND(G107,3),2)</f>
      </c>
      <c r="O107">
        <f>(I107*21)/100</f>
      </c>
      <c t="s">
        <v>33</v>
      </c>
    </row>
    <row r="108" spans="1:5" ht="12.75">
      <c r="A108" s="34" t="s">
        <v>61</v>
      </c>
      <c r="E108" s="35" t="s">
        <v>58</v>
      </c>
    </row>
    <row r="109" spans="1:5" ht="102">
      <c r="A109" s="36" t="s">
        <v>62</v>
      </c>
      <c r="E109" s="37" t="s">
        <v>6332</v>
      </c>
    </row>
    <row r="110" spans="1:5" ht="38.25">
      <c r="A110" t="s">
        <v>63</v>
      </c>
      <c r="E110" s="35" t="s">
        <v>4094</v>
      </c>
    </row>
    <row r="111" spans="1:16" ht="12.75">
      <c r="A111" s="24" t="s">
        <v>56</v>
      </c>
      <c s="29" t="s">
        <v>252</v>
      </c>
      <c s="29" t="s">
        <v>4726</v>
      </c>
      <c s="24" t="s">
        <v>58</v>
      </c>
      <c s="30" t="s">
        <v>4727</v>
      </c>
      <c s="31" t="s">
        <v>525</v>
      </c>
      <c s="32">
        <v>23.52</v>
      </c>
      <c s="33">
        <v>0</v>
      </c>
      <c s="33">
        <f>ROUND(ROUND(H111,2)*ROUND(G111,3),2)</f>
      </c>
      <c r="O111">
        <f>(I111*21)/100</f>
      </c>
      <c t="s">
        <v>33</v>
      </c>
    </row>
    <row r="112" spans="1:5" ht="12.75">
      <c r="A112" s="34" t="s">
        <v>61</v>
      </c>
      <c r="E112" s="35" t="s">
        <v>58</v>
      </c>
    </row>
    <row r="113" spans="1:5" ht="63.75">
      <c r="A113" s="36" t="s">
        <v>62</v>
      </c>
      <c r="E113" s="37" t="s">
        <v>6333</v>
      </c>
    </row>
    <row r="114" spans="1:5" ht="51">
      <c r="A114" t="s">
        <v>63</v>
      </c>
      <c r="E114" s="35" t="s">
        <v>4729</v>
      </c>
    </row>
    <row r="115" spans="1:16" ht="12.75">
      <c r="A115" s="24" t="s">
        <v>56</v>
      </c>
      <c s="29" t="s">
        <v>86</v>
      </c>
      <c s="29" t="s">
        <v>3251</v>
      </c>
      <c s="24" t="s">
        <v>58</v>
      </c>
      <c s="30" t="s">
        <v>3252</v>
      </c>
      <c s="31" t="s">
        <v>525</v>
      </c>
      <c s="32">
        <v>4.186</v>
      </c>
      <c s="33">
        <v>0</v>
      </c>
      <c s="33">
        <f>ROUND(ROUND(H115,2)*ROUND(G115,3),2)</f>
      </c>
      <c r="O115">
        <f>(I115*21)/100</f>
      </c>
      <c t="s">
        <v>33</v>
      </c>
    </row>
    <row r="116" spans="1:5" ht="12.75">
      <c r="A116" s="34" t="s">
        <v>61</v>
      </c>
      <c r="E116" s="35" t="s">
        <v>58</v>
      </c>
    </row>
    <row r="117" spans="1:5" ht="51">
      <c r="A117" s="36" t="s">
        <v>62</v>
      </c>
      <c r="E117" s="37" t="s">
        <v>6334</v>
      </c>
    </row>
    <row r="118" spans="1:5" ht="102">
      <c r="A118" t="s">
        <v>63</v>
      </c>
      <c r="E118" s="35" t="s">
        <v>4199</v>
      </c>
    </row>
    <row r="119" spans="1:18" ht="12.75" customHeight="1">
      <c r="A119" s="6" t="s">
        <v>53</v>
      </c>
      <c s="6"/>
      <c s="39" t="s">
        <v>326</v>
      </c>
      <c s="6"/>
      <c s="27" t="s">
        <v>2874</v>
      </c>
      <c s="6"/>
      <c s="6"/>
      <c s="6"/>
      <c s="40">
        <f>0+Q119</f>
      </c>
      <c r="O119">
        <f>0+R119</f>
      </c>
      <c r="Q119">
        <f>0+I120</f>
      </c>
      <c>
        <f>0+O120</f>
      </c>
    </row>
    <row r="120" spans="1:16" ht="25.5">
      <c r="A120" s="24" t="s">
        <v>56</v>
      </c>
      <c s="29" t="s">
        <v>89</v>
      </c>
      <c s="29" t="s">
        <v>6070</v>
      </c>
      <c s="24" t="s">
        <v>58</v>
      </c>
      <c s="30" t="s">
        <v>6071</v>
      </c>
      <c s="31" t="s">
        <v>936</v>
      </c>
      <c s="32">
        <v>11.52</v>
      </c>
      <c s="33">
        <v>0</v>
      </c>
      <c s="33">
        <f>ROUND(ROUND(H120,2)*ROUND(G120,3),2)</f>
      </c>
      <c r="O120">
        <f>(I120*21)/100</f>
      </c>
      <c t="s">
        <v>33</v>
      </c>
    </row>
    <row r="121" spans="1:5" ht="12.75">
      <c r="A121" s="34" t="s">
        <v>61</v>
      </c>
      <c r="E121" s="35" t="s">
        <v>58</v>
      </c>
    </row>
    <row r="122" spans="1:5" ht="51">
      <c r="A122" s="36" t="s">
        <v>62</v>
      </c>
      <c r="E122" s="37" t="s">
        <v>6335</v>
      </c>
    </row>
    <row r="123" spans="1:5" ht="51">
      <c r="A123" t="s">
        <v>63</v>
      </c>
      <c r="E123" s="35" t="s">
        <v>4108</v>
      </c>
    </row>
    <row r="124" spans="1:18" ht="12.75" customHeight="1">
      <c r="A124" s="6" t="s">
        <v>53</v>
      </c>
      <c s="6"/>
      <c s="39" t="s">
        <v>174</v>
      </c>
      <c s="6"/>
      <c s="27" t="s">
        <v>4732</v>
      </c>
      <c s="6"/>
      <c s="6"/>
      <c s="6"/>
      <c s="40">
        <f>0+Q124</f>
      </c>
      <c r="O124">
        <f>0+R124</f>
      </c>
      <c r="Q124">
        <f>0+I125</f>
      </c>
      <c>
        <f>0+O125</f>
      </c>
    </row>
    <row r="125" spans="1:16" ht="12.75">
      <c r="A125" s="24" t="s">
        <v>56</v>
      </c>
      <c s="29" t="s">
        <v>92</v>
      </c>
      <c s="29" t="s">
        <v>4733</v>
      </c>
      <c s="24" t="s">
        <v>58</v>
      </c>
      <c s="30" t="s">
        <v>4734</v>
      </c>
      <c s="31" t="s">
        <v>525</v>
      </c>
      <c s="32">
        <v>1.365</v>
      </c>
      <c s="33">
        <v>0</v>
      </c>
      <c s="33">
        <f>ROUND(ROUND(H125,2)*ROUND(G125,3),2)</f>
      </c>
      <c r="O125">
        <f>(I125*21)/100</f>
      </c>
      <c t="s">
        <v>33</v>
      </c>
    </row>
    <row r="126" spans="1:5" ht="12.75">
      <c r="A126" s="34" t="s">
        <v>61</v>
      </c>
      <c r="E126" s="35" t="s">
        <v>58</v>
      </c>
    </row>
    <row r="127" spans="1:5" ht="76.5">
      <c r="A127" s="36" t="s">
        <v>62</v>
      </c>
      <c r="E127" s="37" t="s">
        <v>6336</v>
      </c>
    </row>
    <row r="128" spans="1:5" ht="331.5">
      <c r="A128" t="s">
        <v>63</v>
      </c>
      <c r="E128" s="35" t="s">
        <v>4736</v>
      </c>
    </row>
    <row r="129" spans="1:18" ht="12.75" customHeight="1">
      <c r="A129" s="6" t="s">
        <v>53</v>
      </c>
      <c s="6"/>
      <c s="39" t="s">
        <v>3281</v>
      </c>
      <c s="6"/>
      <c s="27" t="s">
        <v>4737</v>
      </c>
      <c s="6"/>
      <c s="6"/>
      <c s="6"/>
      <c s="40">
        <f>0+Q129</f>
      </c>
      <c r="O129">
        <f>0+R129</f>
      </c>
      <c r="Q129">
        <f>0+I130+I134+I138+I142</f>
      </c>
      <c>
        <f>0+O130+O134+O138+O142</f>
      </c>
    </row>
    <row r="130" spans="1:16" ht="25.5">
      <c r="A130" s="24" t="s">
        <v>56</v>
      </c>
      <c s="29" t="s">
        <v>95</v>
      </c>
      <c s="29" t="s">
        <v>3283</v>
      </c>
      <c s="24" t="s">
        <v>58</v>
      </c>
      <c s="30" t="s">
        <v>3284</v>
      </c>
      <c s="31" t="s">
        <v>936</v>
      </c>
      <c s="32">
        <v>115.555</v>
      </c>
      <c s="33">
        <v>0</v>
      </c>
      <c s="33">
        <f>ROUND(ROUND(H130,2)*ROUND(G130,3),2)</f>
      </c>
      <c r="O130">
        <f>(I130*21)/100</f>
      </c>
      <c t="s">
        <v>33</v>
      </c>
    </row>
    <row r="131" spans="1:5" ht="12.75">
      <c r="A131" s="34" t="s">
        <v>61</v>
      </c>
      <c r="E131" s="35" t="s">
        <v>58</v>
      </c>
    </row>
    <row r="132" spans="1:5" ht="76.5">
      <c r="A132" s="36" t="s">
        <v>62</v>
      </c>
      <c r="E132" s="37" t="s">
        <v>6337</v>
      </c>
    </row>
    <row r="133" spans="1:5" ht="191.25">
      <c r="A133" t="s">
        <v>63</v>
      </c>
      <c r="E133" s="35" t="s">
        <v>4741</v>
      </c>
    </row>
    <row r="134" spans="1:16" ht="25.5">
      <c r="A134" s="24" t="s">
        <v>56</v>
      </c>
      <c s="29" t="s">
        <v>99</v>
      </c>
      <c s="29" t="s">
        <v>4738</v>
      </c>
      <c s="24" t="s">
        <v>58</v>
      </c>
      <c s="30" t="s">
        <v>4739</v>
      </c>
      <c s="31" t="s">
        <v>936</v>
      </c>
      <c s="32">
        <v>238.738</v>
      </c>
      <c s="33">
        <v>0</v>
      </c>
      <c s="33">
        <f>ROUND(ROUND(H134,2)*ROUND(G134,3),2)</f>
      </c>
      <c r="O134">
        <f>(I134*21)/100</f>
      </c>
      <c t="s">
        <v>33</v>
      </c>
    </row>
    <row r="135" spans="1:5" ht="12.75">
      <c r="A135" s="34" t="s">
        <v>61</v>
      </c>
      <c r="E135" s="35" t="s">
        <v>58</v>
      </c>
    </row>
    <row r="136" spans="1:5" ht="89.25">
      <c r="A136" s="36" t="s">
        <v>62</v>
      </c>
      <c r="E136" s="37" t="s">
        <v>6338</v>
      </c>
    </row>
    <row r="137" spans="1:5" ht="191.25">
      <c r="A137" t="s">
        <v>63</v>
      </c>
      <c r="E137" s="35" t="s">
        <v>4741</v>
      </c>
    </row>
    <row r="138" spans="1:16" ht="12.75">
      <c r="A138" s="24" t="s">
        <v>56</v>
      </c>
      <c s="29" t="s">
        <v>102</v>
      </c>
      <c s="29" t="s">
        <v>4742</v>
      </c>
      <c s="24" t="s">
        <v>58</v>
      </c>
      <c s="30" t="s">
        <v>4743</v>
      </c>
      <c s="31" t="s">
        <v>936</v>
      </c>
      <c s="32">
        <v>28.6</v>
      </c>
      <c s="33">
        <v>0</v>
      </c>
      <c s="33">
        <f>ROUND(ROUND(H138,2)*ROUND(G138,3),2)</f>
      </c>
      <c r="O138">
        <f>(I138*21)/100</f>
      </c>
      <c t="s">
        <v>33</v>
      </c>
    </row>
    <row r="139" spans="1:5" ht="12.75">
      <c r="A139" s="34" t="s">
        <v>61</v>
      </c>
      <c r="E139" s="35" t="s">
        <v>58</v>
      </c>
    </row>
    <row r="140" spans="1:5" ht="63.75">
      <c r="A140" s="36" t="s">
        <v>62</v>
      </c>
      <c r="E140" s="37" t="s">
        <v>6339</v>
      </c>
    </row>
    <row r="141" spans="1:5" ht="38.25">
      <c r="A141" t="s">
        <v>63</v>
      </c>
      <c r="E141" s="35" t="s">
        <v>4745</v>
      </c>
    </row>
    <row r="142" spans="1:16" ht="12.75">
      <c r="A142" s="24" t="s">
        <v>56</v>
      </c>
      <c s="29" t="s">
        <v>105</v>
      </c>
      <c s="29" t="s">
        <v>4746</v>
      </c>
      <c s="24" t="s">
        <v>58</v>
      </c>
      <c s="30" t="s">
        <v>4747</v>
      </c>
      <c s="31" t="s">
        <v>936</v>
      </c>
      <c s="32">
        <v>370.726</v>
      </c>
      <c s="33">
        <v>0</v>
      </c>
      <c s="33">
        <f>ROUND(ROUND(H142,2)*ROUND(G142,3),2)</f>
      </c>
      <c r="O142">
        <f>(I142*21)/100</f>
      </c>
      <c t="s">
        <v>33</v>
      </c>
    </row>
    <row r="143" spans="1:5" ht="12.75">
      <c r="A143" s="34" t="s">
        <v>61</v>
      </c>
      <c r="E143" s="35" t="s">
        <v>58</v>
      </c>
    </row>
    <row r="144" spans="1:5" ht="89.25">
      <c r="A144" s="36" t="s">
        <v>62</v>
      </c>
      <c r="E144" s="37" t="s">
        <v>6340</v>
      </c>
    </row>
    <row r="145" spans="1:5" ht="38.25">
      <c r="A145" t="s">
        <v>63</v>
      </c>
      <c r="E145" s="35" t="s">
        <v>4745</v>
      </c>
    </row>
    <row r="146" spans="1:18" ht="12.75" customHeight="1">
      <c r="A146" s="6" t="s">
        <v>53</v>
      </c>
      <c s="6"/>
      <c s="39" t="s">
        <v>4749</v>
      </c>
      <c s="6"/>
      <c s="27" t="s">
        <v>4750</v>
      </c>
      <c s="6"/>
      <c s="6"/>
      <c s="6"/>
      <c s="40">
        <f>0+Q146</f>
      </c>
      <c r="O146">
        <f>0+R146</f>
      </c>
      <c r="Q146">
        <f>0+I147</f>
      </c>
      <c>
        <f>0+O147</f>
      </c>
    </row>
    <row r="147" spans="1:16" ht="12.75">
      <c r="A147" s="24" t="s">
        <v>56</v>
      </c>
      <c s="29" t="s">
        <v>307</v>
      </c>
      <c s="29" t="s">
        <v>5284</v>
      </c>
      <c s="24" t="s">
        <v>58</v>
      </c>
      <c s="30" t="s">
        <v>5285</v>
      </c>
      <c s="31" t="s">
        <v>936</v>
      </c>
      <c s="32">
        <v>70.784</v>
      </c>
      <c s="33">
        <v>0</v>
      </c>
      <c s="33">
        <f>ROUND(ROUND(H147,2)*ROUND(G147,3),2)</f>
      </c>
      <c r="O147">
        <f>(I147*21)/100</f>
      </c>
      <c t="s">
        <v>33</v>
      </c>
    </row>
    <row r="148" spans="1:5" ht="12.75">
      <c r="A148" s="34" t="s">
        <v>61</v>
      </c>
      <c r="E148" s="35" t="s">
        <v>58</v>
      </c>
    </row>
    <row r="149" spans="1:5" ht="102">
      <c r="A149" s="36" t="s">
        <v>62</v>
      </c>
      <c r="E149" s="37" t="s">
        <v>6341</v>
      </c>
    </row>
    <row r="150" spans="1:5" ht="306">
      <c r="A150" t="s">
        <v>63</v>
      </c>
      <c r="E150" s="35" t="s">
        <v>5287</v>
      </c>
    </row>
    <row r="151" spans="1:18" ht="12.75" customHeight="1">
      <c r="A151" s="6" t="s">
        <v>53</v>
      </c>
      <c s="6"/>
      <c s="39" t="s">
        <v>5288</v>
      </c>
      <c s="6"/>
      <c s="27" t="s">
        <v>1957</v>
      </c>
      <c s="6"/>
      <c s="6"/>
      <c s="6"/>
      <c s="40">
        <f>0+Q151</f>
      </c>
      <c r="O151">
        <f>0+R151</f>
      </c>
      <c r="Q151">
        <f>0+I152</f>
      </c>
      <c>
        <f>0+O152</f>
      </c>
    </row>
    <row r="152" spans="1:16" ht="12.75">
      <c r="A152" s="24" t="s">
        <v>56</v>
      </c>
      <c s="29" t="s">
        <v>310</v>
      </c>
      <c s="29" t="s">
        <v>5289</v>
      </c>
      <c s="24" t="s">
        <v>58</v>
      </c>
      <c s="30" t="s">
        <v>5290</v>
      </c>
      <c s="31" t="s">
        <v>98</v>
      </c>
      <c s="32">
        <v>1</v>
      </c>
      <c s="33">
        <v>0</v>
      </c>
      <c s="33">
        <f>ROUND(ROUND(H152,2)*ROUND(G152,3),2)</f>
      </c>
      <c r="O152">
        <f>(I152*21)/100</f>
      </c>
      <c t="s">
        <v>33</v>
      </c>
    </row>
    <row r="153" spans="1:5" ht="12.75">
      <c r="A153" s="34" t="s">
        <v>61</v>
      </c>
      <c r="E153" s="35" t="s">
        <v>58</v>
      </c>
    </row>
    <row r="154" spans="1:5" ht="51">
      <c r="A154" s="36" t="s">
        <v>62</v>
      </c>
      <c r="E154" s="37" t="s">
        <v>6342</v>
      </c>
    </row>
    <row r="155" spans="1:5" ht="12.75">
      <c r="A155" t="s">
        <v>63</v>
      </c>
      <c r="E155" s="35" t="s">
        <v>4681</v>
      </c>
    </row>
    <row r="156" spans="1:18" ht="12.75" customHeight="1">
      <c r="A156" s="6" t="s">
        <v>53</v>
      </c>
      <c s="6"/>
      <c s="39" t="s">
        <v>219</v>
      </c>
      <c s="6"/>
      <c s="27" t="s">
        <v>3287</v>
      </c>
      <c s="6"/>
      <c s="6"/>
      <c s="6"/>
      <c s="40">
        <f>0+Q156</f>
      </c>
      <c r="O156">
        <f>0+R156</f>
      </c>
      <c r="Q156">
        <f>0+I157</f>
      </c>
      <c>
        <f>0+O157</f>
      </c>
    </row>
    <row r="157" spans="1:16" ht="12.75">
      <c r="A157" s="24" t="s">
        <v>56</v>
      </c>
      <c s="29" t="s">
        <v>258</v>
      </c>
      <c s="29" t="s">
        <v>4760</v>
      </c>
      <c s="24" t="s">
        <v>58</v>
      </c>
      <c s="30" t="s">
        <v>4761</v>
      </c>
      <c s="31" t="s">
        <v>60</v>
      </c>
      <c s="32">
        <v>36.2</v>
      </c>
      <c s="33">
        <v>0</v>
      </c>
      <c s="33">
        <f>ROUND(ROUND(H157,2)*ROUND(G157,3),2)</f>
      </c>
      <c r="O157">
        <f>(I157*21)/100</f>
      </c>
      <c t="s">
        <v>33</v>
      </c>
    </row>
    <row r="158" spans="1:5" ht="12.75">
      <c r="A158" s="34" t="s">
        <v>61</v>
      </c>
      <c r="E158" s="35" t="s">
        <v>58</v>
      </c>
    </row>
    <row r="159" spans="1:5" ht="51">
      <c r="A159" s="36" t="s">
        <v>62</v>
      </c>
      <c r="E159" s="37" t="s">
        <v>6343</v>
      </c>
    </row>
    <row r="160" spans="1:5" ht="242.25">
      <c r="A160" t="s">
        <v>63</v>
      </c>
      <c r="E160" s="35" t="s">
        <v>4569</v>
      </c>
    </row>
    <row r="161" spans="1:18" ht="12.75" customHeight="1">
      <c r="A161" s="6" t="s">
        <v>53</v>
      </c>
      <c s="6"/>
      <c s="39" t="s">
        <v>402</v>
      </c>
      <c s="6"/>
      <c s="27" t="s">
        <v>4124</v>
      </c>
      <c s="6"/>
      <c s="6"/>
      <c s="6"/>
      <c s="40">
        <f>0+Q161</f>
      </c>
      <c r="O161">
        <f>0+R161</f>
      </c>
      <c r="Q161">
        <f>0+I162+I166+I170+I174</f>
      </c>
      <c>
        <f>0+O162+O166+O170+O174</f>
      </c>
    </row>
    <row r="162" spans="1:16" ht="12.75">
      <c r="A162" s="24" t="s">
        <v>56</v>
      </c>
      <c s="29" t="s">
        <v>264</v>
      </c>
      <c s="29" t="s">
        <v>4967</v>
      </c>
      <c s="24" t="s">
        <v>58</v>
      </c>
      <c s="30" t="s">
        <v>4968</v>
      </c>
      <c s="31" t="s">
        <v>98</v>
      </c>
      <c s="32">
        <v>4</v>
      </c>
      <c s="33">
        <v>0</v>
      </c>
      <c s="33">
        <f>ROUND(ROUND(H162,2)*ROUND(G162,3),2)</f>
      </c>
      <c r="O162">
        <f>(I162*21)/100</f>
      </c>
      <c t="s">
        <v>33</v>
      </c>
    </row>
    <row r="163" spans="1:5" ht="12.75">
      <c r="A163" s="34" t="s">
        <v>61</v>
      </c>
      <c r="E163" s="35" t="s">
        <v>58</v>
      </c>
    </row>
    <row r="164" spans="1:5" ht="51">
      <c r="A164" s="36" t="s">
        <v>62</v>
      </c>
      <c r="E164" s="37" t="s">
        <v>6344</v>
      </c>
    </row>
    <row r="165" spans="1:5" ht="38.25">
      <c r="A165" t="s">
        <v>63</v>
      </c>
      <c r="E165" s="35" t="s">
        <v>5297</v>
      </c>
    </row>
    <row r="166" spans="1:16" ht="12.75">
      <c r="A166" s="24" t="s">
        <v>56</v>
      </c>
      <c s="29" t="s">
        <v>267</v>
      </c>
      <c s="29" t="s">
        <v>3316</v>
      </c>
      <c s="24" t="s">
        <v>58</v>
      </c>
      <c s="30" t="s">
        <v>3317</v>
      </c>
      <c s="31" t="s">
        <v>60</v>
      </c>
      <c s="32">
        <v>50</v>
      </c>
      <c s="33">
        <v>0</v>
      </c>
      <c s="33">
        <f>ROUND(ROUND(H166,2)*ROUND(G166,3),2)</f>
      </c>
      <c r="O166">
        <f>(I166*21)/100</f>
      </c>
      <c t="s">
        <v>33</v>
      </c>
    </row>
    <row r="167" spans="1:5" ht="12.75">
      <c r="A167" s="34" t="s">
        <v>61</v>
      </c>
      <c r="E167" s="35" t="s">
        <v>58</v>
      </c>
    </row>
    <row r="168" spans="1:5" ht="51">
      <c r="A168" s="36" t="s">
        <v>62</v>
      </c>
      <c r="E168" s="37" t="s">
        <v>6345</v>
      </c>
    </row>
    <row r="169" spans="1:5" ht="89.25">
      <c r="A169" t="s">
        <v>63</v>
      </c>
      <c r="E169" s="35" t="s">
        <v>6086</v>
      </c>
    </row>
    <row r="170" spans="1:16" ht="12.75">
      <c r="A170" s="24" t="s">
        <v>56</v>
      </c>
      <c s="29" t="s">
        <v>270</v>
      </c>
      <c s="29" t="s">
        <v>5308</v>
      </c>
      <c s="24" t="s">
        <v>58</v>
      </c>
      <c s="30" t="s">
        <v>5309</v>
      </c>
      <c s="31" t="s">
        <v>501</v>
      </c>
      <c s="32">
        <v>2.6</v>
      </c>
      <c s="33">
        <v>0</v>
      </c>
      <c s="33">
        <f>ROUND(ROUND(H170,2)*ROUND(G170,3),2)</f>
      </c>
      <c r="O170">
        <f>(I170*21)/100</f>
      </c>
      <c t="s">
        <v>33</v>
      </c>
    </row>
    <row r="171" spans="1:5" ht="12.75">
      <c r="A171" s="34" t="s">
        <v>61</v>
      </c>
      <c r="E171" s="35" t="s">
        <v>58</v>
      </c>
    </row>
    <row r="172" spans="1:5" ht="51">
      <c r="A172" s="36" t="s">
        <v>62</v>
      </c>
      <c r="E172" s="37" t="s">
        <v>6346</v>
      </c>
    </row>
    <row r="173" spans="1:5" ht="357">
      <c r="A173" t="s">
        <v>63</v>
      </c>
      <c r="E173" s="35" t="s">
        <v>5311</v>
      </c>
    </row>
    <row r="174" spans="1:16" ht="12.75">
      <c r="A174" s="24" t="s">
        <v>56</v>
      </c>
      <c s="29" t="s">
        <v>313</v>
      </c>
      <c s="29" t="s">
        <v>5179</v>
      </c>
      <c s="24" t="s">
        <v>58</v>
      </c>
      <c s="30" t="s">
        <v>4772</v>
      </c>
      <c s="31" t="s">
        <v>98</v>
      </c>
      <c s="32">
        <v>2</v>
      </c>
      <c s="33">
        <v>0</v>
      </c>
      <c s="33">
        <f>ROUND(ROUND(H174,2)*ROUND(G174,3),2)</f>
      </c>
      <c r="O174">
        <f>(I174*21)/100</f>
      </c>
      <c t="s">
        <v>33</v>
      </c>
    </row>
    <row r="175" spans="1:5" ht="12.75">
      <c r="A175" s="34" t="s">
        <v>61</v>
      </c>
      <c r="E175" s="35" t="s">
        <v>58</v>
      </c>
    </row>
    <row r="176" spans="1:5" ht="51">
      <c r="A176" s="36" t="s">
        <v>62</v>
      </c>
      <c r="E176" s="37" t="s">
        <v>6347</v>
      </c>
    </row>
    <row r="177" spans="1:5" ht="25.5">
      <c r="A177" t="s">
        <v>63</v>
      </c>
      <c r="E177" s="35" t="s">
        <v>4774</v>
      </c>
    </row>
    <row r="178" spans="1:18" ht="12.75" customHeight="1">
      <c r="A178" s="6" t="s">
        <v>53</v>
      </c>
      <c s="6"/>
      <c s="39" t="s">
        <v>125</v>
      </c>
      <c s="6"/>
      <c s="27" t="s">
        <v>4147</v>
      </c>
      <c s="6"/>
      <c s="6"/>
      <c s="6"/>
      <c s="40">
        <f>0+Q178</f>
      </c>
      <c r="O178">
        <f>0+R178</f>
      </c>
      <c r="Q178">
        <f>0+I179+I183+I187</f>
      </c>
      <c>
        <f>0+O179+O183+O187</f>
      </c>
    </row>
    <row r="179" spans="1:16" ht="12.75">
      <c r="A179" s="24" t="s">
        <v>56</v>
      </c>
      <c s="29" t="s">
        <v>261</v>
      </c>
      <c s="29" t="s">
        <v>4767</v>
      </c>
      <c s="24" t="s">
        <v>58</v>
      </c>
      <c s="30" t="s">
        <v>4768</v>
      </c>
      <c s="31" t="s">
        <v>60</v>
      </c>
      <c s="32">
        <v>14.2</v>
      </c>
      <c s="33">
        <v>0</v>
      </c>
      <c s="33">
        <f>ROUND(ROUND(H179,2)*ROUND(G179,3),2)</f>
      </c>
      <c r="O179">
        <f>(I179*21)/100</f>
      </c>
      <c t="s">
        <v>33</v>
      </c>
    </row>
    <row r="180" spans="1:5" ht="12.75">
      <c r="A180" s="34" t="s">
        <v>61</v>
      </c>
      <c r="E180" s="35" t="s">
        <v>58</v>
      </c>
    </row>
    <row r="181" spans="1:5" ht="63.75">
      <c r="A181" s="36" t="s">
        <v>62</v>
      </c>
      <c r="E181" s="37" t="s">
        <v>6348</v>
      </c>
    </row>
    <row r="182" spans="1:5" ht="38.25">
      <c r="A182" t="s">
        <v>63</v>
      </c>
      <c r="E182" s="35" t="s">
        <v>4770</v>
      </c>
    </row>
    <row r="183" spans="1:16" ht="12.75">
      <c r="A183" s="24" t="s">
        <v>56</v>
      </c>
      <c s="29" t="s">
        <v>273</v>
      </c>
      <c s="29" t="s">
        <v>5562</v>
      </c>
      <c s="24" t="s">
        <v>58</v>
      </c>
      <c s="30" t="s">
        <v>5563</v>
      </c>
      <c s="31" t="s">
        <v>525</v>
      </c>
      <c s="32">
        <v>198.972</v>
      </c>
      <c s="33">
        <v>0</v>
      </c>
      <c s="33">
        <f>ROUND(ROUND(H183,2)*ROUND(G183,3),2)</f>
      </c>
      <c r="O183">
        <f>(I183*21)/100</f>
      </c>
      <c t="s">
        <v>33</v>
      </c>
    </row>
    <row r="184" spans="1:5" ht="12.75">
      <c r="A184" s="34" t="s">
        <v>61</v>
      </c>
      <c r="E184" s="35" t="s">
        <v>58</v>
      </c>
    </row>
    <row r="185" spans="1:5" ht="89.25">
      <c r="A185" s="36" t="s">
        <v>62</v>
      </c>
      <c r="E185" s="37" t="s">
        <v>6349</v>
      </c>
    </row>
    <row r="186" spans="1:5" ht="102">
      <c r="A186" t="s">
        <v>63</v>
      </c>
      <c r="E186" s="35" t="s">
        <v>4468</v>
      </c>
    </row>
    <row r="187" spans="1:16" ht="12.75">
      <c r="A187" s="24" t="s">
        <v>56</v>
      </c>
      <c s="29" t="s">
        <v>276</v>
      </c>
      <c s="29" t="s">
        <v>4469</v>
      </c>
      <c s="24" t="s">
        <v>58</v>
      </c>
      <c s="30" t="s">
        <v>4470</v>
      </c>
      <c s="31" t="s">
        <v>525</v>
      </c>
      <c s="32">
        <v>33.029</v>
      </c>
      <c s="33">
        <v>0</v>
      </c>
      <c s="33">
        <f>ROUND(ROUND(H187,2)*ROUND(G187,3),2)</f>
      </c>
      <c r="O187">
        <f>(I187*21)/100</f>
      </c>
      <c t="s">
        <v>33</v>
      </c>
    </row>
    <row r="188" spans="1:5" ht="12.75">
      <c r="A188" s="34" t="s">
        <v>61</v>
      </c>
      <c r="E188" s="35" t="s">
        <v>58</v>
      </c>
    </row>
    <row r="189" spans="1:5" ht="89.25">
      <c r="A189" s="36" t="s">
        <v>62</v>
      </c>
      <c r="E189" s="37" t="s">
        <v>6350</v>
      </c>
    </row>
    <row r="190" spans="1:5" ht="102">
      <c r="A190" t="s">
        <v>63</v>
      </c>
      <c r="E190" s="35" t="s">
        <v>4468</v>
      </c>
    </row>
    <row r="191" spans="1:18" ht="12.75" customHeight="1">
      <c r="A191" s="6" t="s">
        <v>53</v>
      </c>
      <c s="6"/>
      <c s="39" t="s">
        <v>902</v>
      </c>
      <c s="6"/>
      <c s="27" t="s">
        <v>903</v>
      </c>
      <c s="6"/>
      <c s="6"/>
      <c s="6"/>
      <c s="40">
        <f>0+Q191</f>
      </c>
      <c r="O191">
        <f>0+R191</f>
      </c>
      <c r="Q191">
        <f>0+I192+I196+I200+I204</f>
      </c>
      <c>
        <f>0+O192+O196+O200+O204</f>
      </c>
    </row>
    <row r="192" spans="1:16" ht="25.5">
      <c r="A192" s="24" t="s">
        <v>56</v>
      </c>
      <c s="29" t="s">
        <v>279</v>
      </c>
      <c s="29" t="s">
        <v>904</v>
      </c>
      <c s="24" t="s">
        <v>58</v>
      </c>
      <c s="30" t="s">
        <v>5150</v>
      </c>
      <c s="31" t="s">
        <v>906</v>
      </c>
      <c s="32">
        <v>1346.676</v>
      </c>
      <c s="33">
        <v>0</v>
      </c>
      <c s="33">
        <f>ROUND(ROUND(H192,2)*ROUND(G192,3),2)</f>
      </c>
      <c r="O192">
        <f>(I192*21)/100</f>
      </c>
      <c t="s">
        <v>33</v>
      </c>
    </row>
    <row r="193" spans="1:5" ht="12.75">
      <c r="A193" s="34" t="s">
        <v>61</v>
      </c>
      <c r="E193" s="35" t="s">
        <v>58</v>
      </c>
    </row>
    <row r="194" spans="1:5" ht="63.75">
      <c r="A194" s="36" t="s">
        <v>62</v>
      </c>
      <c r="E194" s="37" t="s">
        <v>6351</v>
      </c>
    </row>
    <row r="195" spans="1:5" ht="178.5">
      <c r="A195" t="s">
        <v>63</v>
      </c>
      <c r="E195" s="35" t="s">
        <v>4787</v>
      </c>
    </row>
    <row r="196" spans="1:16" ht="25.5">
      <c r="A196" s="24" t="s">
        <v>56</v>
      </c>
      <c s="29" t="s">
        <v>282</v>
      </c>
      <c s="29" t="s">
        <v>910</v>
      </c>
      <c s="24" t="s">
        <v>58</v>
      </c>
      <c s="30" t="s">
        <v>5152</v>
      </c>
      <c s="31" t="s">
        <v>906</v>
      </c>
      <c s="32">
        <v>79.27</v>
      </c>
      <c s="33">
        <v>0</v>
      </c>
      <c s="33">
        <f>ROUND(ROUND(H196,2)*ROUND(G196,3),2)</f>
      </c>
      <c r="O196">
        <f>(I196*21)/100</f>
      </c>
      <c t="s">
        <v>33</v>
      </c>
    </row>
    <row r="197" spans="1:5" ht="12.75">
      <c r="A197" s="34" t="s">
        <v>61</v>
      </c>
      <c r="E197" s="35" t="s">
        <v>58</v>
      </c>
    </row>
    <row r="198" spans="1:5" ht="63.75">
      <c r="A198" s="36" t="s">
        <v>62</v>
      </c>
      <c r="E198" s="37" t="s">
        <v>6352</v>
      </c>
    </row>
    <row r="199" spans="1:5" ht="178.5">
      <c r="A199" t="s">
        <v>63</v>
      </c>
      <c r="E199" s="35" t="s">
        <v>4787</v>
      </c>
    </row>
    <row r="200" spans="1:16" ht="25.5">
      <c r="A200" s="24" t="s">
        <v>56</v>
      </c>
      <c s="29" t="s">
        <v>421</v>
      </c>
      <c s="29" t="s">
        <v>3525</v>
      </c>
      <c s="24" t="s">
        <v>58</v>
      </c>
      <c s="30" t="s">
        <v>5154</v>
      </c>
      <c s="31" t="s">
        <v>906</v>
      </c>
      <c s="32">
        <v>497.43</v>
      </c>
      <c s="33">
        <v>0</v>
      </c>
      <c s="33">
        <f>ROUND(ROUND(H200,2)*ROUND(G200,3),2)</f>
      </c>
      <c r="O200">
        <f>(I200*21)/100</f>
      </c>
      <c t="s">
        <v>33</v>
      </c>
    </row>
    <row r="201" spans="1:5" ht="12.75">
      <c r="A201" s="34" t="s">
        <v>61</v>
      </c>
      <c r="E201" s="35" t="s">
        <v>58</v>
      </c>
    </row>
    <row r="202" spans="1:5" ht="63.75">
      <c r="A202" s="36" t="s">
        <v>62</v>
      </c>
      <c r="E202" s="37" t="s">
        <v>6353</v>
      </c>
    </row>
    <row r="203" spans="1:5" ht="178.5">
      <c r="A203" t="s">
        <v>63</v>
      </c>
      <c r="E203" s="35" t="s">
        <v>5156</v>
      </c>
    </row>
    <row r="204" spans="1:16" ht="25.5">
      <c r="A204" s="24" t="s">
        <v>56</v>
      </c>
      <c s="29" t="s">
        <v>285</v>
      </c>
      <c s="29" t="s">
        <v>2100</v>
      </c>
      <c s="24" t="s">
        <v>58</v>
      </c>
      <c s="30" t="s">
        <v>5568</v>
      </c>
      <c s="31" t="s">
        <v>906</v>
      </c>
      <c s="32">
        <v>0.284</v>
      </c>
      <c s="33">
        <v>0</v>
      </c>
      <c s="33">
        <f>ROUND(ROUND(H204,2)*ROUND(G204,3),2)</f>
      </c>
      <c r="O204">
        <f>(I204*21)/100</f>
      </c>
      <c t="s">
        <v>33</v>
      </c>
    </row>
    <row r="205" spans="1:5" ht="12.75">
      <c r="A205" s="34" t="s">
        <v>61</v>
      </c>
      <c r="E205" s="35" t="s">
        <v>58</v>
      </c>
    </row>
    <row r="206" spans="1:5" ht="76.5">
      <c r="A206" s="36" t="s">
        <v>62</v>
      </c>
      <c r="E206" s="37" t="s">
        <v>6354</v>
      </c>
    </row>
    <row r="207" spans="1:5" ht="178.5">
      <c r="A207" t="s">
        <v>63</v>
      </c>
      <c r="E207"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6.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0+O11+O40+O53+O70+O79+O84+O89+O98+O111+O120</f>
      </c>
      <c t="s">
        <v>32</v>
      </c>
    </row>
    <row r="3" spans="1:16" ht="15" customHeight="1">
      <c r="A3" t="s">
        <v>12</v>
      </c>
      <c s="12" t="s">
        <v>14</v>
      </c>
      <c s="13" t="s">
        <v>15</v>
      </c>
      <c s="1"/>
      <c s="14" t="s">
        <v>16</v>
      </c>
      <c s="1"/>
      <c s="9"/>
      <c s="8" t="s">
        <v>6355</v>
      </c>
      <c s="41">
        <f>0+I11+I40+I53+I70+I79+I84+I89+I98+I111+I120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6355</v>
      </c>
      <c s="6"/>
      <c s="18" t="s">
        <v>6356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f>
      </c>
      <c>
        <f>0+O12+O16+O20+O24+O28+O32+O36</f>
      </c>
    </row>
    <row r="12" spans="1:16" ht="12.75">
      <c r="A12" s="24" t="s">
        <v>56</v>
      </c>
      <c s="29" t="s">
        <v>39</v>
      </c>
      <c s="29" t="s">
        <v>3155</v>
      </c>
      <c s="24" t="s">
        <v>58</v>
      </c>
      <c s="30" t="s">
        <v>3156</v>
      </c>
      <c s="31" t="s">
        <v>525</v>
      </c>
      <c s="32">
        <v>0.6</v>
      </c>
      <c s="33">
        <v>0</v>
      </c>
      <c s="33">
        <f>ROUND(ROUND(H12,2)*ROUND(G12,3),2)</f>
      </c>
      <c r="O12">
        <f>(I12*21)/100</f>
      </c>
      <c t="s">
        <v>33</v>
      </c>
    </row>
    <row r="13" spans="1:5" ht="12.75">
      <c r="A13" s="34" t="s">
        <v>61</v>
      </c>
      <c r="E13" s="35" t="s">
        <v>3156</v>
      </c>
    </row>
    <row r="14" spans="1:5" ht="25.5">
      <c r="A14" s="36" t="s">
        <v>62</v>
      </c>
      <c r="E14" s="37" t="s">
        <v>6357</v>
      </c>
    </row>
    <row r="15" spans="1:5" ht="38.25">
      <c r="A15" t="s">
        <v>63</v>
      </c>
      <c r="E15" s="35" t="s">
        <v>3158</v>
      </c>
    </row>
    <row r="16" spans="1:16" ht="12.75">
      <c r="A16" s="24" t="s">
        <v>56</v>
      </c>
      <c s="29" t="s">
        <v>33</v>
      </c>
      <c s="29" t="s">
        <v>3773</v>
      </c>
      <c s="24" t="s">
        <v>58</v>
      </c>
      <c s="30" t="s">
        <v>3774</v>
      </c>
      <c s="31" t="s">
        <v>525</v>
      </c>
      <c s="32">
        <v>12</v>
      </c>
      <c s="33">
        <v>0</v>
      </c>
      <c s="33">
        <f>ROUND(ROUND(H16,2)*ROUND(G16,3),2)</f>
      </c>
      <c r="O16">
        <f>(I16*21)/100</f>
      </c>
      <c t="s">
        <v>33</v>
      </c>
    </row>
    <row r="17" spans="1:5" ht="12.75">
      <c r="A17" s="34" t="s">
        <v>61</v>
      </c>
      <c r="E17" s="35" t="s">
        <v>3774</v>
      </c>
    </row>
    <row r="18" spans="1:5" ht="25.5">
      <c r="A18" s="36" t="s">
        <v>62</v>
      </c>
      <c r="E18" s="37" t="s">
        <v>6358</v>
      </c>
    </row>
    <row r="19" spans="1:5" ht="369.75">
      <c r="A19" t="s">
        <v>63</v>
      </c>
      <c r="E19" s="35" t="s">
        <v>3162</v>
      </c>
    </row>
    <row r="20" spans="1:16" ht="12.75">
      <c r="A20" s="24" t="s">
        <v>56</v>
      </c>
      <c s="29" t="s">
        <v>32</v>
      </c>
      <c s="29" t="s">
        <v>6359</v>
      </c>
      <c s="24" t="s">
        <v>58</v>
      </c>
      <c s="30" t="s">
        <v>6360</v>
      </c>
      <c s="31" t="s">
        <v>60</v>
      </c>
      <c s="32">
        <v>24</v>
      </c>
      <c s="33">
        <v>0</v>
      </c>
      <c s="33">
        <f>ROUND(ROUND(H20,2)*ROUND(G20,3),2)</f>
      </c>
      <c r="O20">
        <f>(I20*21)/100</f>
      </c>
      <c t="s">
        <v>33</v>
      </c>
    </row>
    <row r="21" spans="1:5" ht="12.75">
      <c r="A21" s="34" t="s">
        <v>61</v>
      </c>
      <c r="E21" s="35" t="s">
        <v>6360</v>
      </c>
    </row>
    <row r="22" spans="1:5" ht="25.5">
      <c r="A22" s="36" t="s">
        <v>62</v>
      </c>
      <c r="E22" s="37" t="s">
        <v>6299</v>
      </c>
    </row>
    <row r="23" spans="1:5" ht="25.5">
      <c r="A23" t="s">
        <v>63</v>
      </c>
      <c r="E23" s="35" t="s">
        <v>3437</v>
      </c>
    </row>
    <row r="24" spans="1:16" ht="12.75">
      <c r="A24" s="24" t="s">
        <v>56</v>
      </c>
      <c s="29" t="s">
        <v>43</v>
      </c>
      <c s="29" t="s">
        <v>736</v>
      </c>
      <c s="24" t="s">
        <v>58</v>
      </c>
      <c s="30" t="s">
        <v>737</v>
      </c>
      <c s="31" t="s">
        <v>525</v>
      </c>
      <c s="32">
        <v>7.3</v>
      </c>
      <c s="33">
        <v>0</v>
      </c>
      <c s="33">
        <f>ROUND(ROUND(H24,2)*ROUND(G24,3),2)</f>
      </c>
      <c r="O24">
        <f>(I24*21)/100</f>
      </c>
      <c t="s">
        <v>33</v>
      </c>
    </row>
    <row r="25" spans="1:5" ht="12.75">
      <c r="A25" s="34" t="s">
        <v>61</v>
      </c>
      <c r="E25" s="35" t="s">
        <v>737</v>
      </c>
    </row>
    <row r="26" spans="1:5" ht="25.5">
      <c r="A26" s="36" t="s">
        <v>62</v>
      </c>
      <c r="E26" s="37" t="s">
        <v>6361</v>
      </c>
    </row>
    <row r="27" spans="1:5" ht="318.75">
      <c r="A27" t="s">
        <v>63</v>
      </c>
      <c r="E27" s="35" t="s">
        <v>3175</v>
      </c>
    </row>
    <row r="28" spans="1:16" ht="12.75">
      <c r="A28" s="24" t="s">
        <v>56</v>
      </c>
      <c s="29" t="s">
        <v>45</v>
      </c>
      <c s="29" t="s">
        <v>3190</v>
      </c>
      <c s="24" t="s">
        <v>58</v>
      </c>
      <c s="30" t="s">
        <v>3191</v>
      </c>
      <c s="31" t="s">
        <v>525</v>
      </c>
      <c s="32">
        <v>8.8</v>
      </c>
      <c s="33">
        <v>0</v>
      </c>
      <c s="33">
        <f>ROUND(ROUND(H28,2)*ROUND(G28,3),2)</f>
      </c>
      <c r="O28">
        <f>(I28*21)/100</f>
      </c>
      <c t="s">
        <v>33</v>
      </c>
    </row>
    <row r="29" spans="1:5" ht="12.75">
      <c r="A29" s="34" t="s">
        <v>61</v>
      </c>
      <c r="E29" s="35" t="s">
        <v>3191</v>
      </c>
    </row>
    <row r="30" spans="1:5" ht="12.75">
      <c r="A30" s="36" t="s">
        <v>62</v>
      </c>
      <c r="E30" s="37" t="s">
        <v>6362</v>
      </c>
    </row>
    <row r="31" spans="1:5" ht="280.5">
      <c r="A31" t="s">
        <v>63</v>
      </c>
      <c r="E31" s="35" t="s">
        <v>3193</v>
      </c>
    </row>
    <row r="32" spans="1:16" ht="12.75">
      <c r="A32" s="24" t="s">
        <v>56</v>
      </c>
      <c s="29" t="s">
        <v>47</v>
      </c>
      <c s="29" t="s">
        <v>4075</v>
      </c>
      <c s="24" t="s">
        <v>58</v>
      </c>
      <c s="30" t="s">
        <v>4076</v>
      </c>
      <c s="31" t="s">
        <v>936</v>
      </c>
      <c s="32">
        <v>6</v>
      </c>
      <c s="33">
        <v>0</v>
      </c>
      <c s="33">
        <f>ROUND(ROUND(H32,2)*ROUND(G32,3),2)</f>
      </c>
      <c r="O32">
        <f>(I32*21)/100</f>
      </c>
      <c t="s">
        <v>33</v>
      </c>
    </row>
    <row r="33" spans="1:5" ht="12.75">
      <c r="A33" s="34" t="s">
        <v>61</v>
      </c>
      <c r="E33" s="35" t="s">
        <v>4076</v>
      </c>
    </row>
    <row r="34" spans="1:5" ht="25.5">
      <c r="A34" s="36" t="s">
        <v>62</v>
      </c>
      <c r="E34" s="37" t="s">
        <v>4922</v>
      </c>
    </row>
    <row r="35" spans="1:5" ht="38.25">
      <c r="A35" t="s">
        <v>63</v>
      </c>
      <c r="E35" s="35" t="s">
        <v>5028</v>
      </c>
    </row>
    <row r="36" spans="1:16" ht="12.75">
      <c r="A36" s="24" t="s">
        <v>56</v>
      </c>
      <c s="29" t="s">
        <v>452</v>
      </c>
      <c s="29" t="s">
        <v>3208</v>
      </c>
      <c s="24" t="s">
        <v>58</v>
      </c>
      <c s="30" t="s">
        <v>3209</v>
      </c>
      <c s="31" t="s">
        <v>936</v>
      </c>
      <c s="32">
        <v>6</v>
      </c>
      <c s="33">
        <v>0</v>
      </c>
      <c s="33">
        <f>ROUND(ROUND(H36,2)*ROUND(G36,3),2)</f>
      </c>
      <c r="O36">
        <f>(I36*21)/100</f>
      </c>
      <c t="s">
        <v>33</v>
      </c>
    </row>
    <row r="37" spans="1:5" ht="12.75">
      <c r="A37" s="34" t="s">
        <v>61</v>
      </c>
      <c r="E37" s="35" t="s">
        <v>3209</v>
      </c>
    </row>
    <row r="38" spans="1:5" ht="12.75">
      <c r="A38" s="36" t="s">
        <v>62</v>
      </c>
      <c r="E38" s="37" t="s">
        <v>6363</v>
      </c>
    </row>
    <row r="39" spans="1:5" ht="25.5">
      <c r="A39" t="s">
        <v>63</v>
      </c>
      <c r="E39" s="35" t="s">
        <v>3212</v>
      </c>
    </row>
    <row r="40" spans="1:18" ht="12.75" customHeight="1">
      <c r="A40" s="6" t="s">
        <v>53</v>
      </c>
      <c s="6"/>
      <c s="39" t="s">
        <v>33</v>
      </c>
      <c s="6"/>
      <c s="27" t="s">
        <v>3213</v>
      </c>
      <c s="6"/>
      <c s="6"/>
      <c s="6"/>
      <c s="40">
        <f>0+Q40</f>
      </c>
      <c r="O40">
        <f>0+R40</f>
      </c>
      <c r="Q40">
        <f>0+I41+I45+I49</f>
      </c>
      <c>
        <f>0+O41+O45+O49</f>
      </c>
    </row>
    <row r="41" spans="1:16" ht="12.75">
      <c r="A41" s="24" t="s">
        <v>56</v>
      </c>
      <c s="29" t="s">
        <v>394</v>
      </c>
      <c s="29" t="s">
        <v>5824</v>
      </c>
      <c s="24" t="s">
        <v>58</v>
      </c>
      <c s="30" t="s">
        <v>5825</v>
      </c>
      <c s="31" t="s">
        <v>60</v>
      </c>
      <c s="32">
        <v>4.4</v>
      </c>
      <c s="33">
        <v>0</v>
      </c>
      <c s="33">
        <f>ROUND(ROUND(H41,2)*ROUND(G41,3),2)</f>
      </c>
      <c r="O41">
        <f>(I41*21)/100</f>
      </c>
      <c t="s">
        <v>33</v>
      </c>
    </row>
    <row r="42" spans="1:5" ht="12.75">
      <c r="A42" s="34" t="s">
        <v>61</v>
      </c>
      <c r="E42" s="35" t="s">
        <v>5825</v>
      </c>
    </row>
    <row r="43" spans="1:5" ht="12.75">
      <c r="A43" s="36" t="s">
        <v>62</v>
      </c>
      <c r="E43" s="37" t="s">
        <v>6364</v>
      </c>
    </row>
    <row r="44" spans="1:5" ht="63.75">
      <c r="A44" t="s">
        <v>63</v>
      </c>
      <c r="E44" s="35" t="s">
        <v>4901</v>
      </c>
    </row>
    <row r="45" spans="1:16" ht="12.75">
      <c r="A45" s="24" t="s">
        <v>56</v>
      </c>
      <c s="29" t="s">
        <v>50</v>
      </c>
      <c s="29" t="s">
        <v>4026</v>
      </c>
      <c s="24" t="s">
        <v>58</v>
      </c>
      <c s="30" t="s">
        <v>4027</v>
      </c>
      <c s="31" t="s">
        <v>525</v>
      </c>
      <c s="32">
        <v>2.4</v>
      </c>
      <c s="33">
        <v>0</v>
      </c>
      <c s="33">
        <f>ROUND(ROUND(H45,2)*ROUND(G45,3),2)</f>
      </c>
      <c r="O45">
        <f>(I45*21)/100</f>
      </c>
      <c t="s">
        <v>33</v>
      </c>
    </row>
    <row r="46" spans="1:5" ht="12.75">
      <c r="A46" s="34" t="s">
        <v>61</v>
      </c>
      <c r="E46" s="35" t="s">
        <v>4027</v>
      </c>
    </row>
    <row r="47" spans="1:5" ht="25.5">
      <c r="A47" s="36" t="s">
        <v>62</v>
      </c>
      <c r="E47" s="37" t="s">
        <v>6365</v>
      </c>
    </row>
    <row r="48" spans="1:5" ht="369.75">
      <c r="A48" t="s">
        <v>63</v>
      </c>
      <c r="E48" s="35" t="s">
        <v>3236</v>
      </c>
    </row>
    <row r="49" spans="1:16" ht="12.75">
      <c r="A49" s="24" t="s">
        <v>56</v>
      </c>
      <c s="29" t="s">
        <v>52</v>
      </c>
      <c s="29" t="s">
        <v>4851</v>
      </c>
      <c s="24" t="s">
        <v>58</v>
      </c>
      <c s="30" t="s">
        <v>4852</v>
      </c>
      <c s="31" t="s">
        <v>906</v>
      </c>
      <c s="32">
        <v>0.083</v>
      </c>
      <c s="33">
        <v>0</v>
      </c>
      <c s="33">
        <f>ROUND(ROUND(H49,2)*ROUND(G49,3),2)</f>
      </c>
      <c r="O49">
        <f>(I49*21)/100</f>
      </c>
      <c t="s">
        <v>33</v>
      </c>
    </row>
    <row r="50" spans="1:5" ht="12.75">
      <c r="A50" s="34" t="s">
        <v>61</v>
      </c>
      <c r="E50" s="35" t="s">
        <v>4852</v>
      </c>
    </row>
    <row r="51" spans="1:5" ht="25.5">
      <c r="A51" s="36" t="s">
        <v>62</v>
      </c>
      <c r="E51" s="37" t="s">
        <v>6366</v>
      </c>
    </row>
    <row r="52" spans="1:5" ht="267.75">
      <c r="A52" t="s">
        <v>63</v>
      </c>
      <c r="E52" s="35" t="s">
        <v>3801</v>
      </c>
    </row>
    <row r="53" spans="1:18" ht="12.75" customHeight="1">
      <c r="A53" s="6" t="s">
        <v>53</v>
      </c>
      <c s="6"/>
      <c s="39" t="s">
        <v>32</v>
      </c>
      <c s="6"/>
      <c s="27" t="s">
        <v>3237</v>
      </c>
      <c s="6"/>
      <c s="6"/>
      <c s="6"/>
      <c s="40">
        <f>0+Q53</f>
      </c>
      <c r="O53">
        <f>0+R53</f>
      </c>
      <c r="Q53">
        <f>0+I54+I58+I62+I66</f>
      </c>
      <c>
        <f>0+O54+O58+O62+O66</f>
      </c>
    </row>
    <row r="54" spans="1:16" ht="12.75">
      <c r="A54" s="24" t="s">
        <v>56</v>
      </c>
      <c s="29" t="s">
        <v>67</v>
      </c>
      <c s="29" t="s">
        <v>6029</v>
      </c>
      <c s="24" t="s">
        <v>58</v>
      </c>
      <c s="30" t="s">
        <v>6030</v>
      </c>
      <c s="31" t="s">
        <v>525</v>
      </c>
      <c s="32">
        <v>62</v>
      </c>
      <c s="33">
        <v>0</v>
      </c>
      <c s="33">
        <f>ROUND(ROUND(H54,2)*ROUND(G54,3),2)</f>
      </c>
      <c r="O54">
        <f>(I54*21)/100</f>
      </c>
      <c t="s">
        <v>33</v>
      </c>
    </row>
    <row r="55" spans="1:5" ht="12.75">
      <c r="A55" s="34" t="s">
        <v>61</v>
      </c>
      <c r="E55" s="35" t="s">
        <v>6030</v>
      </c>
    </row>
    <row r="56" spans="1:5" ht="25.5">
      <c r="A56" s="36" t="s">
        <v>62</v>
      </c>
      <c r="E56" s="37" t="s">
        <v>6367</v>
      </c>
    </row>
    <row r="57" spans="1:5" ht="51">
      <c r="A57" t="s">
        <v>63</v>
      </c>
      <c r="E57" s="35" t="s">
        <v>6031</v>
      </c>
    </row>
    <row r="58" spans="1:16" ht="12.75">
      <c r="A58" s="24" t="s">
        <v>56</v>
      </c>
      <c s="29" t="s">
        <v>70</v>
      </c>
      <c s="29" t="s">
        <v>4817</v>
      </c>
      <c s="24" t="s">
        <v>58</v>
      </c>
      <c s="30" t="s">
        <v>4906</v>
      </c>
      <c s="31" t="s">
        <v>525</v>
      </c>
      <c s="32">
        <v>2.7</v>
      </c>
      <c s="33">
        <v>0</v>
      </c>
      <c s="33">
        <f>ROUND(ROUND(H58,2)*ROUND(G58,3),2)</f>
      </c>
      <c r="O58">
        <f>(I58*21)/100</f>
      </c>
      <c t="s">
        <v>33</v>
      </c>
    </row>
    <row r="59" spans="1:5" ht="12.75">
      <c r="A59" s="34" t="s">
        <v>61</v>
      </c>
      <c r="E59" s="35" t="s">
        <v>4906</v>
      </c>
    </row>
    <row r="60" spans="1:5" ht="25.5">
      <c r="A60" s="36" t="s">
        <v>62</v>
      </c>
      <c r="E60" s="37" t="s">
        <v>6368</v>
      </c>
    </row>
    <row r="61" spans="1:5" ht="369.75">
      <c r="A61" t="s">
        <v>63</v>
      </c>
      <c r="E61" s="35" t="s">
        <v>3312</v>
      </c>
    </row>
    <row r="62" spans="1:16" ht="12.75">
      <c r="A62" s="24" t="s">
        <v>56</v>
      </c>
      <c s="29" t="s">
        <v>74</v>
      </c>
      <c s="29" t="s">
        <v>4820</v>
      </c>
      <c s="24" t="s">
        <v>58</v>
      </c>
      <c s="30" t="s">
        <v>4821</v>
      </c>
      <c s="31" t="s">
        <v>906</v>
      </c>
      <c s="32">
        <v>0.017</v>
      </c>
      <c s="33">
        <v>0</v>
      </c>
      <c s="33">
        <f>ROUND(ROUND(H62,2)*ROUND(G62,3),2)</f>
      </c>
      <c r="O62">
        <f>(I62*21)/100</f>
      </c>
      <c t="s">
        <v>33</v>
      </c>
    </row>
    <row r="63" spans="1:5" ht="12.75">
      <c r="A63" s="34" t="s">
        <v>61</v>
      </c>
      <c r="E63" s="35" t="s">
        <v>4821</v>
      </c>
    </row>
    <row r="64" spans="1:5" ht="25.5">
      <c r="A64" s="36" t="s">
        <v>62</v>
      </c>
      <c r="E64" s="37" t="s">
        <v>6369</v>
      </c>
    </row>
    <row r="65" spans="1:5" ht="267.75">
      <c r="A65" t="s">
        <v>63</v>
      </c>
      <c r="E65" s="35" t="s">
        <v>3801</v>
      </c>
    </row>
    <row r="66" spans="1:16" ht="12.75">
      <c r="A66" s="24" t="s">
        <v>56</v>
      </c>
      <c s="29" t="s">
        <v>77</v>
      </c>
      <c s="29" t="s">
        <v>5935</v>
      </c>
      <c s="24" t="s">
        <v>58</v>
      </c>
      <c s="30" t="s">
        <v>5936</v>
      </c>
      <c s="31" t="s">
        <v>906</v>
      </c>
      <c s="32">
        <v>0.06</v>
      </c>
      <c s="33">
        <v>0</v>
      </c>
      <c s="33">
        <f>ROUND(ROUND(H66,2)*ROUND(G66,3),2)</f>
      </c>
      <c r="O66">
        <f>(I66*21)/100</f>
      </c>
      <c t="s">
        <v>33</v>
      </c>
    </row>
    <row r="67" spans="1:5" ht="12.75">
      <c r="A67" s="34" t="s">
        <v>61</v>
      </c>
      <c r="E67" s="35" t="s">
        <v>5936</v>
      </c>
    </row>
    <row r="68" spans="1:5" ht="25.5">
      <c r="A68" s="36" t="s">
        <v>62</v>
      </c>
      <c r="E68" s="37" t="s">
        <v>6370</v>
      </c>
    </row>
    <row r="69" spans="1:5" ht="267.75">
      <c r="A69" t="s">
        <v>63</v>
      </c>
      <c r="E69" s="35" t="s">
        <v>3801</v>
      </c>
    </row>
    <row r="70" spans="1:18" ht="12.75" customHeight="1">
      <c r="A70" s="6" t="s">
        <v>53</v>
      </c>
      <c s="6"/>
      <c s="39" t="s">
        <v>43</v>
      </c>
      <c s="6"/>
      <c s="27" t="s">
        <v>3246</v>
      </c>
      <c s="6"/>
      <c s="6"/>
      <c s="6"/>
      <c s="40">
        <f>0+Q70</f>
      </c>
      <c r="O70">
        <f>0+R70</f>
      </c>
      <c r="Q70">
        <f>0+I71+I75</f>
      </c>
      <c>
        <f>0+O71+O75</f>
      </c>
    </row>
    <row r="71" spans="1:16" ht="12.75">
      <c r="A71" s="24" t="s">
        <v>56</v>
      </c>
      <c s="29" t="s">
        <v>80</v>
      </c>
      <c s="29" t="s">
        <v>3941</v>
      </c>
      <c s="24" t="s">
        <v>58</v>
      </c>
      <c s="30" t="s">
        <v>3942</v>
      </c>
      <c s="31" t="s">
        <v>525</v>
      </c>
      <c s="32">
        <v>6</v>
      </c>
      <c s="33">
        <v>0</v>
      </c>
      <c s="33">
        <f>ROUND(ROUND(H71,2)*ROUND(G71,3),2)</f>
      </c>
      <c r="O71">
        <f>(I71*21)/100</f>
      </c>
      <c t="s">
        <v>33</v>
      </c>
    </row>
    <row r="72" spans="1:5" ht="12.75">
      <c r="A72" s="34" t="s">
        <v>61</v>
      </c>
      <c r="E72" s="35" t="s">
        <v>3942</v>
      </c>
    </row>
    <row r="73" spans="1:5" ht="12.75">
      <c r="A73" s="36" t="s">
        <v>62</v>
      </c>
      <c r="E73" s="37" t="s">
        <v>6371</v>
      </c>
    </row>
    <row r="74" spans="1:5" ht="369.75">
      <c r="A74" t="s">
        <v>63</v>
      </c>
      <c r="E74" s="35" t="s">
        <v>3312</v>
      </c>
    </row>
    <row r="75" spans="1:16" ht="12.75">
      <c r="A75" s="24" t="s">
        <v>56</v>
      </c>
      <c s="29" t="s">
        <v>83</v>
      </c>
      <c s="29" t="s">
        <v>3251</v>
      </c>
      <c s="24" t="s">
        <v>58</v>
      </c>
      <c s="30" t="s">
        <v>3252</v>
      </c>
      <c s="31" t="s">
        <v>525</v>
      </c>
      <c s="32">
        <v>8</v>
      </c>
      <c s="33">
        <v>0</v>
      </c>
      <c s="33">
        <f>ROUND(ROUND(H75,2)*ROUND(G75,3),2)</f>
      </c>
      <c r="O75">
        <f>(I75*21)/100</f>
      </c>
      <c t="s">
        <v>33</v>
      </c>
    </row>
    <row r="76" spans="1:5" ht="12.75">
      <c r="A76" s="34" t="s">
        <v>61</v>
      </c>
      <c r="E76" s="35" t="s">
        <v>3252</v>
      </c>
    </row>
    <row r="77" spans="1:5" ht="12.75">
      <c r="A77" s="36" t="s">
        <v>62</v>
      </c>
      <c r="E77" s="37" t="s">
        <v>6372</v>
      </c>
    </row>
    <row r="78" spans="1:5" ht="102">
      <c r="A78" t="s">
        <v>63</v>
      </c>
      <c r="E78" s="35" t="s">
        <v>3254</v>
      </c>
    </row>
    <row r="79" spans="1:18" ht="12.75" customHeight="1">
      <c r="A79" s="6" t="s">
        <v>53</v>
      </c>
      <c s="6"/>
      <c s="39" t="s">
        <v>47</v>
      </c>
      <c s="6"/>
      <c s="27" t="s">
        <v>4929</v>
      </c>
      <c s="6"/>
      <c s="6"/>
      <c s="6"/>
      <c s="40">
        <f>0+Q79</f>
      </c>
      <c r="O79">
        <f>0+R79</f>
      </c>
      <c r="Q79">
        <f>0+I80</f>
      </c>
      <c>
        <f>0+O80</f>
      </c>
    </row>
    <row r="80" spans="1:16" ht="12.75">
      <c r="A80" s="24" t="s">
        <v>56</v>
      </c>
      <c s="29" t="s">
        <v>252</v>
      </c>
      <c s="29" t="s">
        <v>1912</v>
      </c>
      <c s="24" t="s">
        <v>58</v>
      </c>
      <c s="30" t="s">
        <v>1913</v>
      </c>
      <c s="31" t="s">
        <v>936</v>
      </c>
      <c s="32">
        <v>62</v>
      </c>
      <c s="33">
        <v>0</v>
      </c>
      <c s="33">
        <f>ROUND(ROUND(H80,2)*ROUND(G80,3),2)</f>
      </c>
      <c r="O80">
        <f>(I80*21)/100</f>
      </c>
      <c t="s">
        <v>33</v>
      </c>
    </row>
    <row r="81" spans="1:5" ht="12.75">
      <c r="A81" s="34" t="s">
        <v>61</v>
      </c>
      <c r="E81" s="35" t="s">
        <v>1913</v>
      </c>
    </row>
    <row r="82" spans="1:5" ht="25.5">
      <c r="A82" s="36" t="s">
        <v>62</v>
      </c>
      <c r="E82" s="37" t="s">
        <v>6367</v>
      </c>
    </row>
    <row r="83" spans="1:5" ht="89.25">
      <c r="A83" t="s">
        <v>63</v>
      </c>
      <c r="E83" s="35" t="s">
        <v>4937</v>
      </c>
    </row>
    <row r="84" spans="1:18" ht="12.75" customHeight="1">
      <c r="A84" s="6" t="s">
        <v>53</v>
      </c>
      <c s="6"/>
      <c s="39" t="s">
        <v>3281</v>
      </c>
      <c s="6"/>
      <c s="27" t="s">
        <v>3282</v>
      </c>
      <c s="6"/>
      <c s="6"/>
      <c s="6"/>
      <c s="40">
        <f>0+Q84</f>
      </c>
      <c r="O84">
        <f>0+R84</f>
      </c>
      <c r="Q84">
        <f>0+I85</f>
      </c>
      <c>
        <f>0+O85</f>
      </c>
    </row>
    <row r="85" spans="1:16" ht="12.75">
      <c r="A85" s="24" t="s">
        <v>56</v>
      </c>
      <c s="29" t="s">
        <v>86</v>
      </c>
      <c s="29" t="s">
        <v>6373</v>
      </c>
      <c s="24" t="s">
        <v>58</v>
      </c>
      <c s="30" t="s">
        <v>6374</v>
      </c>
      <c s="31" t="s">
        <v>936</v>
      </c>
      <c s="32">
        <v>12</v>
      </c>
      <c s="33">
        <v>0</v>
      </c>
      <c s="33">
        <f>ROUND(ROUND(H85,2)*ROUND(G85,3),2)</f>
      </c>
      <c r="O85">
        <f>(I85*21)/100</f>
      </c>
      <c t="s">
        <v>33</v>
      </c>
    </row>
    <row r="86" spans="1:5" ht="12.75">
      <c r="A86" s="34" t="s">
        <v>61</v>
      </c>
      <c r="E86" s="35" t="s">
        <v>6374</v>
      </c>
    </row>
    <row r="87" spans="1:5" ht="25.5">
      <c r="A87" s="36" t="s">
        <v>62</v>
      </c>
      <c r="E87" s="37" t="s">
        <v>6375</v>
      </c>
    </row>
    <row r="88" spans="1:5" ht="191.25">
      <c r="A88" t="s">
        <v>63</v>
      </c>
      <c r="E88" s="35" t="s">
        <v>3286</v>
      </c>
    </row>
    <row r="89" spans="1:18" ht="12.75" customHeight="1">
      <c r="A89" s="6" t="s">
        <v>53</v>
      </c>
      <c s="6"/>
      <c s="39" t="s">
        <v>394</v>
      </c>
      <c s="6"/>
      <c s="27" t="s">
        <v>3287</v>
      </c>
      <c s="6"/>
      <c s="6"/>
      <c s="6"/>
      <c s="40">
        <f>0+Q89</f>
      </c>
      <c r="O89">
        <f>0+R89</f>
      </c>
      <c r="Q89">
        <f>0+I90+I94</f>
      </c>
      <c>
        <f>0+O90+O94</f>
      </c>
    </row>
    <row r="90" spans="1:16" ht="12.75">
      <c r="A90" s="24" t="s">
        <v>56</v>
      </c>
      <c s="29" t="s">
        <v>89</v>
      </c>
      <c s="29" t="s">
        <v>4570</v>
      </c>
      <c s="24" t="s">
        <v>58</v>
      </c>
      <c s="30" t="s">
        <v>4571</v>
      </c>
      <c s="31" t="s">
        <v>60</v>
      </c>
      <c s="32">
        <v>16</v>
      </c>
      <c s="33">
        <v>0</v>
      </c>
      <c s="33">
        <f>ROUND(ROUND(H90,2)*ROUND(G90,3),2)</f>
      </c>
      <c r="O90">
        <f>(I90*21)/100</f>
      </c>
      <c t="s">
        <v>33</v>
      </c>
    </row>
    <row r="91" spans="1:5" ht="12.75">
      <c r="A91" s="34" t="s">
        <v>61</v>
      </c>
      <c r="E91" s="35" t="s">
        <v>4571</v>
      </c>
    </row>
    <row r="92" spans="1:5" ht="12.75">
      <c r="A92" s="36" t="s">
        <v>62</v>
      </c>
      <c r="E92" s="37" t="s">
        <v>6376</v>
      </c>
    </row>
    <row r="93" spans="1:5" ht="242.25">
      <c r="A93" t="s">
        <v>63</v>
      </c>
      <c r="E93" s="35" t="s">
        <v>3297</v>
      </c>
    </row>
    <row r="94" spans="1:16" ht="12.75">
      <c r="A94" s="24" t="s">
        <v>56</v>
      </c>
      <c s="29" t="s">
        <v>273</v>
      </c>
      <c s="29" t="s">
        <v>6377</v>
      </c>
      <c s="24" t="s">
        <v>58</v>
      </c>
      <c s="30" t="s">
        <v>6378</v>
      </c>
      <c s="31" t="s">
        <v>525</v>
      </c>
      <c s="32">
        <v>0.2</v>
      </c>
      <c s="33">
        <v>0</v>
      </c>
      <c s="33">
        <f>ROUND(ROUND(H94,2)*ROUND(G94,3),2)</f>
      </c>
      <c r="O94">
        <f>(I94*21)/100</f>
      </c>
      <c t="s">
        <v>33</v>
      </c>
    </row>
    <row r="95" spans="1:5" ht="12.75">
      <c r="A95" s="34" t="s">
        <v>61</v>
      </c>
      <c r="E95" s="35" t="s">
        <v>6378</v>
      </c>
    </row>
    <row r="96" spans="1:5" ht="25.5">
      <c r="A96" s="36" t="s">
        <v>62</v>
      </c>
      <c r="E96" s="37" t="s">
        <v>6379</v>
      </c>
    </row>
    <row r="97" spans="1:5" ht="12.75">
      <c r="A97" t="s">
        <v>63</v>
      </c>
      <c r="E97" s="35" t="s">
        <v>5436</v>
      </c>
    </row>
    <row r="98" spans="1:18" ht="12.75" customHeight="1">
      <c r="A98" s="6" t="s">
        <v>53</v>
      </c>
      <c s="6"/>
      <c s="39" t="s">
        <v>50</v>
      </c>
      <c s="6"/>
      <c s="27" t="s">
        <v>2897</v>
      </c>
      <c s="6"/>
      <c s="6"/>
      <c s="6"/>
      <c s="40">
        <f>0+Q98</f>
      </c>
      <c r="O98">
        <f>0+R98</f>
      </c>
      <c r="Q98">
        <f>0+I99+I103+I107</f>
      </c>
      <c>
        <f>0+O99+O103+O107</f>
      </c>
    </row>
    <row r="99" spans="1:16" ht="12.75">
      <c r="A99" s="24" t="s">
        <v>56</v>
      </c>
      <c s="29" t="s">
        <v>92</v>
      </c>
      <c s="29" t="s">
        <v>4978</v>
      </c>
      <c s="24" t="s">
        <v>58</v>
      </c>
      <c s="30" t="s">
        <v>4979</v>
      </c>
      <c s="31" t="s">
        <v>936</v>
      </c>
      <c s="32">
        <v>62</v>
      </c>
      <c s="33">
        <v>0</v>
      </c>
      <c s="33">
        <f>ROUND(ROUND(H99,2)*ROUND(G99,3),2)</f>
      </c>
      <c r="O99">
        <f>(I99*21)/100</f>
      </c>
      <c t="s">
        <v>33</v>
      </c>
    </row>
    <row r="100" spans="1:5" ht="12.75">
      <c r="A100" s="34" t="s">
        <v>61</v>
      </c>
      <c r="E100" s="35" t="s">
        <v>4979</v>
      </c>
    </row>
    <row r="101" spans="1:5" ht="25.5">
      <c r="A101" s="36" t="s">
        <v>62</v>
      </c>
      <c r="E101" s="37" t="s">
        <v>6380</v>
      </c>
    </row>
    <row r="102" spans="1:5" ht="25.5">
      <c r="A102" t="s">
        <v>63</v>
      </c>
      <c r="E102" s="35" t="s">
        <v>4977</v>
      </c>
    </row>
    <row r="103" spans="1:16" ht="12.75">
      <c r="A103" s="24" t="s">
        <v>56</v>
      </c>
      <c s="29" t="s">
        <v>95</v>
      </c>
      <c s="29" t="s">
        <v>3520</v>
      </c>
      <c s="24" t="s">
        <v>58</v>
      </c>
      <c s="30" t="s">
        <v>3521</v>
      </c>
      <c s="31" t="s">
        <v>525</v>
      </c>
      <c s="32">
        <v>1</v>
      </c>
      <c s="33">
        <v>0</v>
      </c>
      <c s="33">
        <f>ROUND(ROUND(H103,2)*ROUND(G103,3),2)</f>
      </c>
      <c r="O103">
        <f>(I103*21)/100</f>
      </c>
      <c t="s">
        <v>33</v>
      </c>
    </row>
    <row r="104" spans="1:5" ht="12.75">
      <c r="A104" s="34" t="s">
        <v>61</v>
      </c>
      <c r="E104" s="35" t="s">
        <v>3521</v>
      </c>
    </row>
    <row r="105" spans="1:5" ht="25.5">
      <c r="A105" s="36" t="s">
        <v>62</v>
      </c>
      <c r="E105" s="37" t="s">
        <v>6381</v>
      </c>
    </row>
    <row r="106" spans="1:5" ht="114.75">
      <c r="A106" t="s">
        <v>63</v>
      </c>
      <c r="E106" s="35" t="s">
        <v>2923</v>
      </c>
    </row>
    <row r="107" spans="1:16" ht="38.25">
      <c r="A107" s="24" t="s">
        <v>56</v>
      </c>
      <c s="29" t="s">
        <v>276</v>
      </c>
      <c s="29" t="s">
        <v>6382</v>
      </c>
      <c s="24" t="s">
        <v>58</v>
      </c>
      <c s="30" t="s">
        <v>6383</v>
      </c>
      <c s="31" t="s">
        <v>936</v>
      </c>
      <c s="32">
        <v>1.7</v>
      </c>
      <c s="33">
        <v>0</v>
      </c>
      <c s="33">
        <f>ROUND(ROUND(H107,2)*ROUND(G107,3),2)</f>
      </c>
      <c r="O107">
        <f>(I107*21)/100</f>
      </c>
      <c t="s">
        <v>33</v>
      </c>
    </row>
    <row r="108" spans="1:5" ht="51">
      <c r="A108" s="34" t="s">
        <v>61</v>
      </c>
      <c r="E108" s="35" t="s">
        <v>6384</v>
      </c>
    </row>
    <row r="109" spans="1:5" ht="25.5">
      <c r="A109" s="36" t="s">
        <v>62</v>
      </c>
      <c r="E109" s="37" t="s">
        <v>6385</v>
      </c>
    </row>
    <row r="110" spans="1:5" ht="12.75">
      <c r="A110" t="s">
        <v>63</v>
      </c>
      <c r="E110" s="35" t="s">
        <v>5436</v>
      </c>
    </row>
    <row r="111" spans="1:18" ht="12.75" customHeight="1">
      <c r="A111" s="6" t="s">
        <v>53</v>
      </c>
      <c s="6"/>
      <c s="39" t="s">
        <v>902</v>
      </c>
      <c s="6"/>
      <c s="27" t="s">
        <v>903</v>
      </c>
      <c s="6"/>
      <c s="6"/>
      <c s="6"/>
      <c s="40">
        <f>0+Q111</f>
      </c>
      <c r="O111">
        <f>0+R111</f>
      </c>
      <c r="Q111">
        <f>0+I112+I116</f>
      </c>
      <c>
        <f>0+O112+O116</f>
      </c>
    </row>
    <row r="112" spans="1:16" ht="38.25">
      <c r="A112" s="24" t="s">
        <v>56</v>
      </c>
      <c s="29" t="s">
        <v>99</v>
      </c>
      <c s="29" t="s">
        <v>904</v>
      </c>
      <c s="24" t="s">
        <v>58</v>
      </c>
      <c s="30" t="s">
        <v>4996</v>
      </c>
      <c s="31" t="s">
        <v>906</v>
      </c>
      <c s="32">
        <v>31.405</v>
      </c>
      <c s="33">
        <v>0</v>
      </c>
      <c s="33">
        <f>ROUND(ROUND(H112,2)*ROUND(G112,3),2)</f>
      </c>
      <c r="O112">
        <f>(I112*21)/100</f>
      </c>
      <c t="s">
        <v>33</v>
      </c>
    </row>
    <row r="113" spans="1:5" ht="38.25">
      <c r="A113" s="34" t="s">
        <v>61</v>
      </c>
      <c r="E113" s="35" t="s">
        <v>4996</v>
      </c>
    </row>
    <row r="114" spans="1:5" ht="38.25">
      <c r="A114" s="36" t="s">
        <v>62</v>
      </c>
      <c r="E114" s="37" t="s">
        <v>6386</v>
      </c>
    </row>
    <row r="115" spans="1:5" ht="127.5">
      <c r="A115" t="s">
        <v>63</v>
      </c>
      <c r="E115" s="35" t="s">
        <v>5085</v>
      </c>
    </row>
    <row r="116" spans="1:16" ht="38.25">
      <c r="A116" s="24" t="s">
        <v>56</v>
      </c>
      <c s="29" t="s">
        <v>102</v>
      </c>
      <c s="29" t="s">
        <v>3525</v>
      </c>
      <c s="24" t="s">
        <v>58</v>
      </c>
      <c s="30" t="s">
        <v>5001</v>
      </c>
      <c s="31" t="s">
        <v>906</v>
      </c>
      <c s="32">
        <v>2.5</v>
      </c>
      <c s="33">
        <v>0</v>
      </c>
      <c s="33">
        <f>ROUND(ROUND(H116,2)*ROUND(G116,3),2)</f>
      </c>
      <c r="O116">
        <f>(I116*21)/100</f>
      </c>
      <c t="s">
        <v>33</v>
      </c>
    </row>
    <row r="117" spans="1:5" ht="38.25">
      <c r="A117" s="34" t="s">
        <v>61</v>
      </c>
      <c r="E117" s="35" t="s">
        <v>5001</v>
      </c>
    </row>
    <row r="118" spans="1:5" ht="12.75">
      <c r="A118" s="36" t="s">
        <v>62</v>
      </c>
      <c r="E118" s="37" t="s">
        <v>6387</v>
      </c>
    </row>
    <row r="119" spans="1:5" ht="127.5">
      <c r="A119" t="s">
        <v>63</v>
      </c>
      <c r="E119" s="35" t="s">
        <v>5085</v>
      </c>
    </row>
    <row r="120" spans="1:18" ht="12.75" customHeight="1">
      <c r="A120" s="6" t="s">
        <v>53</v>
      </c>
      <c s="6"/>
      <c s="39" t="s">
        <v>3040</v>
      </c>
      <c s="6"/>
      <c s="27" t="s">
        <v>2699</v>
      </c>
      <c s="6"/>
      <c s="6"/>
      <c s="6"/>
      <c s="40">
        <f>0+Q120</f>
      </c>
      <c r="O120">
        <f>0+R120</f>
      </c>
      <c r="Q120">
        <f>0+I121+I125+I129+I133+I137+I141</f>
      </c>
      <c>
        <f>0+O121+O125+O129+O133+O137+O141</f>
      </c>
    </row>
    <row r="121" spans="1:16" ht="12.75">
      <c r="A121" s="24" t="s">
        <v>56</v>
      </c>
      <c s="29" t="s">
        <v>105</v>
      </c>
      <c s="29" t="s">
        <v>4675</v>
      </c>
      <c s="24" t="s">
        <v>58</v>
      </c>
      <c s="30" t="s">
        <v>5006</v>
      </c>
      <c s="31" t="s">
        <v>98</v>
      </c>
      <c s="32">
        <v>1</v>
      </c>
      <c s="33">
        <v>0</v>
      </c>
      <c s="33">
        <f>ROUND(ROUND(H121,2)*ROUND(G121,3),2)</f>
      </c>
      <c r="O121">
        <f>(I121*21)/100</f>
      </c>
      <c t="s">
        <v>33</v>
      </c>
    </row>
    <row r="122" spans="1:5" ht="12.75">
      <c r="A122" s="34" t="s">
        <v>61</v>
      </c>
      <c r="E122" s="35" t="s">
        <v>5006</v>
      </c>
    </row>
    <row r="123" spans="1:5" ht="12.75">
      <c r="A123" s="36" t="s">
        <v>62</v>
      </c>
      <c r="E123" s="37" t="s">
        <v>58</v>
      </c>
    </row>
    <row r="124" spans="1:5" ht="25.5">
      <c r="A124" t="s">
        <v>63</v>
      </c>
      <c r="E124" s="35" t="s">
        <v>5007</v>
      </c>
    </row>
    <row r="125" spans="1:16" ht="12.75">
      <c r="A125" s="24" t="s">
        <v>56</v>
      </c>
      <c s="29" t="s">
        <v>258</v>
      </c>
      <c s="29" t="s">
        <v>4679</v>
      </c>
      <c s="24" t="s">
        <v>58</v>
      </c>
      <c s="30" t="s">
        <v>5008</v>
      </c>
      <c s="31" t="s">
        <v>98</v>
      </c>
      <c s="32">
        <v>1</v>
      </c>
      <c s="33">
        <v>0</v>
      </c>
      <c s="33">
        <f>ROUND(ROUND(H125,2)*ROUND(G125,3),2)</f>
      </c>
      <c r="O125">
        <f>(I125*21)/100</f>
      </c>
      <c t="s">
        <v>33</v>
      </c>
    </row>
    <row r="126" spans="1:5" ht="12.75">
      <c r="A126" s="34" t="s">
        <v>61</v>
      </c>
      <c r="E126" s="35" t="s">
        <v>5008</v>
      </c>
    </row>
    <row r="127" spans="1:5" ht="12.75">
      <c r="A127" s="36" t="s">
        <v>62</v>
      </c>
      <c r="E127" s="37" t="s">
        <v>58</v>
      </c>
    </row>
    <row r="128" spans="1:5" ht="25.5">
      <c r="A128" t="s">
        <v>63</v>
      </c>
      <c r="E128" s="35" t="s">
        <v>5007</v>
      </c>
    </row>
    <row r="129" spans="1:16" ht="12.75">
      <c r="A129" s="24" t="s">
        <v>56</v>
      </c>
      <c s="29" t="s">
        <v>261</v>
      </c>
      <c s="29" t="s">
        <v>4682</v>
      </c>
      <c s="24" t="s">
        <v>58</v>
      </c>
      <c s="30" t="s">
        <v>5009</v>
      </c>
      <c s="31" t="s">
        <v>98</v>
      </c>
      <c s="32">
        <v>1</v>
      </c>
      <c s="33">
        <v>0</v>
      </c>
      <c s="33">
        <f>ROUND(ROUND(H129,2)*ROUND(G129,3),2)</f>
      </c>
      <c r="O129">
        <f>(I129*21)/100</f>
      </c>
      <c t="s">
        <v>33</v>
      </c>
    </row>
    <row r="130" spans="1:5" ht="12.75">
      <c r="A130" s="34" t="s">
        <v>61</v>
      </c>
      <c r="E130" s="35" t="s">
        <v>5009</v>
      </c>
    </row>
    <row r="131" spans="1:5" ht="12.75">
      <c r="A131" s="36" t="s">
        <v>62</v>
      </c>
      <c r="E131" s="37" t="s">
        <v>58</v>
      </c>
    </row>
    <row r="132" spans="1:5" ht="25.5">
      <c r="A132" t="s">
        <v>63</v>
      </c>
      <c r="E132" s="35" t="s">
        <v>5007</v>
      </c>
    </row>
    <row r="133" spans="1:16" ht="12.75">
      <c r="A133" s="24" t="s">
        <v>56</v>
      </c>
      <c s="29" t="s">
        <v>264</v>
      </c>
      <c s="29" t="s">
        <v>4687</v>
      </c>
      <c s="24" t="s">
        <v>58</v>
      </c>
      <c s="30" t="s">
        <v>5089</v>
      </c>
      <c s="31" t="s">
        <v>98</v>
      </c>
      <c s="32">
        <v>1</v>
      </c>
      <c s="33">
        <v>0</v>
      </c>
      <c s="33">
        <f>ROUND(ROUND(H133,2)*ROUND(G133,3),2)</f>
      </c>
      <c r="O133">
        <f>(I133*21)/100</f>
      </c>
      <c t="s">
        <v>33</v>
      </c>
    </row>
    <row r="134" spans="1:5" ht="12.75">
      <c r="A134" s="34" t="s">
        <v>61</v>
      </c>
      <c r="E134" s="35" t="s">
        <v>5089</v>
      </c>
    </row>
    <row r="135" spans="1:5" ht="12.75">
      <c r="A135" s="36" t="s">
        <v>62</v>
      </c>
      <c r="E135" s="37" t="s">
        <v>58</v>
      </c>
    </row>
    <row r="136" spans="1:5" ht="25.5">
      <c r="A136" t="s">
        <v>63</v>
      </c>
      <c r="E136" s="35" t="s">
        <v>5007</v>
      </c>
    </row>
    <row r="137" spans="1:16" ht="25.5">
      <c r="A137" s="24" t="s">
        <v>56</v>
      </c>
      <c s="29" t="s">
        <v>267</v>
      </c>
      <c s="29" t="s">
        <v>5011</v>
      </c>
      <c s="24" t="s">
        <v>58</v>
      </c>
      <c s="30" t="s">
        <v>5012</v>
      </c>
      <c s="31" t="s">
        <v>98</v>
      </c>
      <c s="32">
        <v>1</v>
      </c>
      <c s="33">
        <v>0</v>
      </c>
      <c s="33">
        <f>ROUND(ROUND(H137,2)*ROUND(G137,3),2)</f>
      </c>
      <c r="O137">
        <f>(I137*21)/100</f>
      </c>
      <c t="s">
        <v>33</v>
      </c>
    </row>
    <row r="138" spans="1:5" ht="25.5">
      <c r="A138" s="34" t="s">
        <v>61</v>
      </c>
      <c r="E138" s="35" t="s">
        <v>5012</v>
      </c>
    </row>
    <row r="139" spans="1:5" ht="12.75">
      <c r="A139" s="36" t="s">
        <v>62</v>
      </c>
      <c r="E139" s="37" t="s">
        <v>58</v>
      </c>
    </row>
    <row r="140" spans="1:5" ht="25.5">
      <c r="A140" t="s">
        <v>63</v>
      </c>
      <c r="E140" s="35" t="s">
        <v>5007</v>
      </c>
    </row>
    <row r="141" spans="1:16" ht="12.75">
      <c r="A141" s="24" t="s">
        <v>56</v>
      </c>
      <c s="29" t="s">
        <v>270</v>
      </c>
      <c s="29" t="s">
        <v>4690</v>
      </c>
      <c s="24" t="s">
        <v>58</v>
      </c>
      <c s="30" t="s">
        <v>5013</v>
      </c>
      <c s="31" t="s">
        <v>98</v>
      </c>
      <c s="32">
        <v>1</v>
      </c>
      <c s="33">
        <v>0</v>
      </c>
      <c s="33">
        <f>ROUND(ROUND(H141,2)*ROUND(G141,3),2)</f>
      </c>
      <c r="O141">
        <f>(I141*21)/100</f>
      </c>
      <c t="s">
        <v>33</v>
      </c>
    </row>
    <row r="142" spans="1:5" ht="12.75">
      <c r="A142" s="34" t="s">
        <v>61</v>
      </c>
      <c r="E142" s="35" t="s">
        <v>5013</v>
      </c>
    </row>
    <row r="143" spans="1:5" ht="12.75">
      <c r="A143" s="36" t="s">
        <v>62</v>
      </c>
      <c r="E143" s="37" t="s">
        <v>58</v>
      </c>
    </row>
    <row r="144" spans="1:5" ht="25.5">
      <c r="A144" t="s">
        <v>63</v>
      </c>
      <c r="E144"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7.xml><?xml version="1.0" encoding="utf-8"?>
<worksheet xmlns="http://schemas.openxmlformats.org/spreadsheetml/2006/main" xmlns:r="http://schemas.openxmlformats.org/officeDocument/2006/relationships">
  <sheetPr>
    <pageSetUpPr fitToPage="1"/>
  </sheetPr>
  <dimension ref="A1:R2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0+O11+O40+O85+O126+O163+O200+O209+O222+O235+O240+O245+O274+O279</f>
      </c>
      <c t="s">
        <v>32</v>
      </c>
    </row>
    <row r="3" spans="1:16" ht="15" customHeight="1">
      <c r="A3" t="s">
        <v>12</v>
      </c>
      <c s="12" t="s">
        <v>14</v>
      </c>
      <c s="13" t="s">
        <v>15</v>
      </c>
      <c s="1"/>
      <c s="14" t="s">
        <v>16</v>
      </c>
      <c s="1"/>
      <c s="9"/>
      <c s="8" t="s">
        <v>6388</v>
      </c>
      <c s="41">
        <f>0+I11+I40+I85+I126+I163+I200+I209+I222+I235+I240+I245+I274+I279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6388</v>
      </c>
      <c s="6"/>
      <c s="18" t="s">
        <v>6389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165</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168</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341</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344</v>
      </c>
      <c s="29" t="s">
        <v>5011</v>
      </c>
      <c s="24" t="s">
        <v>58</v>
      </c>
      <c s="30" t="s">
        <v>5236</v>
      </c>
      <c s="31" t="s">
        <v>98</v>
      </c>
      <c s="32">
        <v>1</v>
      </c>
      <c s="33">
        <v>0</v>
      </c>
      <c s="33">
        <f>ROUND(ROUND(H24,2)*ROUND(G24,3),2)</f>
      </c>
      <c r="O24">
        <f>(I24*21)/100</f>
      </c>
      <c t="s">
        <v>33</v>
      </c>
    </row>
    <row r="25" spans="1:5" ht="12.75">
      <c r="A25" s="34" t="s">
        <v>61</v>
      </c>
      <c r="E25" s="35" t="s">
        <v>58</v>
      </c>
    </row>
    <row r="26" spans="1:5" ht="12.75">
      <c r="A26" s="36" t="s">
        <v>62</v>
      </c>
      <c r="E26" s="37" t="s">
        <v>5598</v>
      </c>
    </row>
    <row r="27" spans="1:5" ht="12.75">
      <c r="A27" t="s">
        <v>63</v>
      </c>
      <c r="E27" s="35" t="s">
        <v>4681</v>
      </c>
    </row>
    <row r="28" spans="1:16" ht="12.75">
      <c r="A28" s="24" t="s">
        <v>56</v>
      </c>
      <c s="29" t="s">
        <v>557</v>
      </c>
      <c s="29" t="s">
        <v>5875</v>
      </c>
      <c s="24" t="s">
        <v>58</v>
      </c>
      <c s="30" t="s">
        <v>4685</v>
      </c>
      <c s="31" t="s">
        <v>2529</v>
      </c>
      <c s="32">
        <v>1</v>
      </c>
      <c s="33">
        <v>0</v>
      </c>
      <c s="33">
        <f>ROUND(ROUND(H28,2)*ROUND(G28,3),2)</f>
      </c>
      <c r="O28">
        <f>(I28*21)/100</f>
      </c>
      <c t="s">
        <v>33</v>
      </c>
    </row>
    <row r="29" spans="1:5" ht="12.75">
      <c r="A29" s="34" t="s">
        <v>61</v>
      </c>
      <c r="E29" s="35" t="s">
        <v>58</v>
      </c>
    </row>
    <row r="30" spans="1:5" ht="12.75">
      <c r="A30" s="36" t="s">
        <v>62</v>
      </c>
      <c r="E30" s="37" t="s">
        <v>4686</v>
      </c>
    </row>
    <row r="31" spans="1:5" ht="12.75">
      <c r="A31" t="s">
        <v>63</v>
      </c>
      <c r="E31" s="35" t="s">
        <v>4681</v>
      </c>
    </row>
    <row r="32" spans="1:16" ht="12.75">
      <c r="A32" s="24" t="s">
        <v>56</v>
      </c>
      <c s="29" t="s">
        <v>558</v>
      </c>
      <c s="29" t="s">
        <v>5014</v>
      </c>
      <c s="24" t="s">
        <v>58</v>
      </c>
      <c s="30" t="s">
        <v>4688</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177</v>
      </c>
      <c s="29" t="s">
        <v>6039</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6390</v>
      </c>
      <c s="24" t="s">
        <v>58</v>
      </c>
      <c s="30" t="s">
        <v>6391</v>
      </c>
      <c s="31" t="s">
        <v>936</v>
      </c>
      <c s="32">
        <v>70</v>
      </c>
      <c s="33">
        <v>0</v>
      </c>
      <c s="33">
        <f>ROUND(ROUND(H41,2)*ROUND(G41,3),2)</f>
      </c>
      <c r="O41">
        <f>(I41*21)/100</f>
      </c>
      <c t="s">
        <v>33</v>
      </c>
    </row>
    <row r="42" spans="1:5" ht="12.75">
      <c r="A42" s="34" t="s">
        <v>61</v>
      </c>
      <c r="E42" s="35" t="s">
        <v>58</v>
      </c>
    </row>
    <row r="43" spans="1:5" ht="12.75">
      <c r="A43" s="36" t="s">
        <v>62</v>
      </c>
      <c r="E43" s="37" t="s">
        <v>6392</v>
      </c>
    </row>
    <row r="44" spans="1:5" ht="25.5">
      <c r="A44" t="s">
        <v>63</v>
      </c>
      <c r="E44" s="35" t="s">
        <v>6393</v>
      </c>
    </row>
    <row r="45" spans="1:16" ht="12.75">
      <c r="A45" s="24" t="s">
        <v>56</v>
      </c>
      <c s="29" t="s">
        <v>33</v>
      </c>
      <c s="29" t="s">
        <v>5881</v>
      </c>
      <c s="24" t="s">
        <v>58</v>
      </c>
      <c s="30" t="s">
        <v>5882</v>
      </c>
      <c s="31" t="s">
        <v>525</v>
      </c>
      <c s="32">
        <v>386.503</v>
      </c>
      <c s="33">
        <v>0</v>
      </c>
      <c s="33">
        <f>ROUND(ROUND(H45,2)*ROUND(G45,3),2)</f>
      </c>
      <c r="O45">
        <f>(I45*21)/100</f>
      </c>
      <c t="s">
        <v>33</v>
      </c>
    </row>
    <row r="46" spans="1:5" ht="12.75">
      <c r="A46" s="34" t="s">
        <v>61</v>
      </c>
      <c r="E46" s="35" t="s">
        <v>58</v>
      </c>
    </row>
    <row r="47" spans="1:5" ht="153">
      <c r="A47" s="36" t="s">
        <v>62</v>
      </c>
      <c r="E47" s="37" t="s">
        <v>6394</v>
      </c>
    </row>
    <row r="48" spans="1:5" ht="369.75">
      <c r="A48" t="s">
        <v>63</v>
      </c>
      <c r="E48" s="35" t="s">
        <v>4068</v>
      </c>
    </row>
    <row r="49" spans="1:16" ht="12.75">
      <c r="A49" s="24" t="s">
        <v>56</v>
      </c>
      <c s="29" t="s">
        <v>32</v>
      </c>
      <c s="29" t="s">
        <v>3167</v>
      </c>
      <c s="24" t="s">
        <v>58</v>
      </c>
      <c s="30" t="s">
        <v>3168</v>
      </c>
      <c s="31" t="s">
        <v>525</v>
      </c>
      <c s="32">
        <v>9.427</v>
      </c>
      <c s="33">
        <v>0</v>
      </c>
      <c s="33">
        <f>ROUND(ROUND(H49,2)*ROUND(G49,3),2)</f>
      </c>
      <c r="O49">
        <f>(I49*21)/100</f>
      </c>
      <c t="s">
        <v>33</v>
      </c>
    </row>
    <row r="50" spans="1:5" ht="12.75">
      <c r="A50" s="34" t="s">
        <v>61</v>
      </c>
      <c r="E50" s="35" t="s">
        <v>58</v>
      </c>
    </row>
    <row r="51" spans="1:5" ht="12.75">
      <c r="A51" s="36" t="s">
        <v>62</v>
      </c>
      <c r="E51" s="37" t="s">
        <v>6395</v>
      </c>
    </row>
    <row r="52" spans="1:5" ht="306">
      <c r="A52" t="s">
        <v>63</v>
      </c>
      <c r="E52" s="35" t="s">
        <v>4383</v>
      </c>
    </row>
    <row r="53" spans="1:16" ht="12.75">
      <c r="A53" s="24" t="s">
        <v>56</v>
      </c>
      <c s="29" t="s">
        <v>43</v>
      </c>
      <c s="29" t="s">
        <v>2861</v>
      </c>
      <c s="24" t="s">
        <v>58</v>
      </c>
      <c s="30" t="s">
        <v>2862</v>
      </c>
      <c s="31" t="s">
        <v>525</v>
      </c>
      <c s="32">
        <v>377.076</v>
      </c>
      <c s="33">
        <v>0</v>
      </c>
      <c s="33">
        <f>ROUND(ROUND(H53,2)*ROUND(G53,3),2)</f>
      </c>
      <c r="O53">
        <f>(I53*21)/100</f>
      </c>
      <c t="s">
        <v>33</v>
      </c>
    </row>
    <row r="54" spans="1:5" ht="12.75">
      <c r="A54" s="34" t="s">
        <v>61</v>
      </c>
      <c r="E54" s="35" t="s">
        <v>58</v>
      </c>
    </row>
    <row r="55" spans="1:5" ht="25.5">
      <c r="A55" s="36" t="s">
        <v>62</v>
      </c>
      <c r="E55" s="37" t="s">
        <v>6396</v>
      </c>
    </row>
    <row r="56" spans="1:5" ht="191.25">
      <c r="A56" t="s">
        <v>63</v>
      </c>
      <c r="E56" s="35" t="s">
        <v>4070</v>
      </c>
    </row>
    <row r="57" spans="1:16" ht="12.75">
      <c r="A57" s="24" t="s">
        <v>56</v>
      </c>
      <c s="29" t="s">
        <v>45</v>
      </c>
      <c s="29" t="s">
        <v>528</v>
      </c>
      <c s="24" t="s">
        <v>58</v>
      </c>
      <c s="30" t="s">
        <v>529</v>
      </c>
      <c s="31" t="s">
        <v>525</v>
      </c>
      <c s="32">
        <v>9.427</v>
      </c>
      <c s="33">
        <v>0</v>
      </c>
      <c s="33">
        <f>ROUND(ROUND(H57,2)*ROUND(G57,3),2)</f>
      </c>
      <c r="O57">
        <f>(I57*21)/100</f>
      </c>
      <c t="s">
        <v>33</v>
      </c>
    </row>
    <row r="58" spans="1:5" ht="12.75">
      <c r="A58" s="34" t="s">
        <v>61</v>
      </c>
      <c r="E58" s="35" t="s">
        <v>58</v>
      </c>
    </row>
    <row r="59" spans="1:5" ht="76.5">
      <c r="A59" s="36" t="s">
        <v>62</v>
      </c>
      <c r="E59" s="37" t="s">
        <v>6397</v>
      </c>
    </row>
    <row r="60" spans="1:5" ht="229.5">
      <c r="A60" t="s">
        <v>63</v>
      </c>
      <c r="E60" s="35" t="s">
        <v>1744</v>
      </c>
    </row>
    <row r="61" spans="1:16" ht="12.75">
      <c r="A61" s="24" t="s">
        <v>56</v>
      </c>
      <c s="29" t="s">
        <v>47</v>
      </c>
      <c s="29" t="s">
        <v>3204</v>
      </c>
      <c s="24" t="s">
        <v>58</v>
      </c>
      <c s="30" t="s">
        <v>3205</v>
      </c>
      <c s="31" t="s">
        <v>525</v>
      </c>
      <c s="32">
        <v>6.685</v>
      </c>
      <c s="33">
        <v>0</v>
      </c>
      <c s="33">
        <f>ROUND(ROUND(H61,2)*ROUND(G61,3),2)</f>
      </c>
      <c r="O61">
        <f>(I61*21)/100</f>
      </c>
      <c t="s">
        <v>33</v>
      </c>
    </row>
    <row r="62" spans="1:5" ht="12.75">
      <c r="A62" s="34" t="s">
        <v>61</v>
      </c>
      <c r="E62" s="35" t="s">
        <v>58</v>
      </c>
    </row>
    <row r="63" spans="1:5" ht="38.25">
      <c r="A63" s="36" t="s">
        <v>62</v>
      </c>
      <c r="E63" s="37" t="s">
        <v>6398</v>
      </c>
    </row>
    <row r="64" spans="1:5" ht="38.25">
      <c r="A64" t="s">
        <v>63</v>
      </c>
      <c r="E64" s="35" t="s">
        <v>5735</v>
      </c>
    </row>
    <row r="65" spans="1:16" ht="12.75">
      <c r="A65" s="24" t="s">
        <v>56</v>
      </c>
      <c s="29" t="s">
        <v>452</v>
      </c>
      <c s="29" t="s">
        <v>3208</v>
      </c>
      <c s="24" t="s">
        <v>58</v>
      </c>
      <c s="30" t="s">
        <v>3209</v>
      </c>
      <c s="31" t="s">
        <v>936</v>
      </c>
      <c s="32">
        <v>133.7</v>
      </c>
      <c s="33">
        <v>0</v>
      </c>
      <c s="33">
        <f>ROUND(ROUND(H65,2)*ROUND(G65,3),2)</f>
      </c>
      <c r="O65">
        <f>(I65*21)/100</f>
      </c>
      <c t="s">
        <v>33</v>
      </c>
    </row>
    <row r="66" spans="1:5" ht="12.75">
      <c r="A66" s="34" t="s">
        <v>61</v>
      </c>
      <c r="E66" s="35" t="s">
        <v>58</v>
      </c>
    </row>
    <row r="67" spans="1:5" ht="38.25">
      <c r="A67" s="36" t="s">
        <v>62</v>
      </c>
      <c r="E67" s="37" t="s">
        <v>6399</v>
      </c>
    </row>
    <row r="68" spans="1:5" ht="25.5">
      <c r="A68" t="s">
        <v>63</v>
      </c>
      <c r="E68" s="35" t="s">
        <v>4080</v>
      </c>
    </row>
    <row r="69" spans="1:16" ht="12.75">
      <c r="A69" s="24" t="s">
        <v>56</v>
      </c>
      <c s="29" t="s">
        <v>394</v>
      </c>
      <c s="29" t="s">
        <v>4081</v>
      </c>
      <c s="24" t="s">
        <v>58</v>
      </c>
      <c s="30" t="s">
        <v>4082</v>
      </c>
      <c s="31" t="s">
        <v>936</v>
      </c>
      <c s="32">
        <v>133.7</v>
      </c>
      <c s="33">
        <v>0</v>
      </c>
      <c s="33">
        <f>ROUND(ROUND(H69,2)*ROUND(G69,3),2)</f>
      </c>
      <c r="O69">
        <f>(I69*21)/100</f>
      </c>
      <c t="s">
        <v>33</v>
      </c>
    </row>
    <row r="70" spans="1:5" ht="12.75">
      <c r="A70" s="34" t="s">
        <v>61</v>
      </c>
      <c r="E70" s="35" t="s">
        <v>58</v>
      </c>
    </row>
    <row r="71" spans="1:5" ht="12.75">
      <c r="A71" s="36" t="s">
        <v>62</v>
      </c>
      <c r="E71" s="37" t="s">
        <v>6400</v>
      </c>
    </row>
    <row r="72" spans="1:5" ht="38.25">
      <c r="A72" t="s">
        <v>63</v>
      </c>
      <c r="E72" s="35" t="s">
        <v>4084</v>
      </c>
    </row>
    <row r="73" spans="1:16" ht="12.75">
      <c r="A73" s="24" t="s">
        <v>56</v>
      </c>
      <c s="29" t="s">
        <v>50</v>
      </c>
      <c s="29" t="s">
        <v>3762</v>
      </c>
      <c s="24" t="s">
        <v>58</v>
      </c>
      <c s="30" t="s">
        <v>3763</v>
      </c>
      <c s="31" t="s">
        <v>525</v>
      </c>
      <c s="32">
        <v>0.535</v>
      </c>
      <c s="33">
        <v>0</v>
      </c>
      <c s="33">
        <f>ROUND(ROUND(H73,2)*ROUND(G73,3),2)</f>
      </c>
      <c r="O73">
        <f>(I73*21)/100</f>
      </c>
      <c t="s">
        <v>33</v>
      </c>
    </row>
    <row r="74" spans="1:5" ht="12.75">
      <c r="A74" s="34" t="s">
        <v>61</v>
      </c>
      <c r="E74" s="35" t="s">
        <v>58</v>
      </c>
    </row>
    <row r="75" spans="1:5" ht="51">
      <c r="A75" s="36" t="s">
        <v>62</v>
      </c>
      <c r="E75" s="37" t="s">
        <v>6401</v>
      </c>
    </row>
    <row r="76" spans="1:5" ht="38.25">
      <c r="A76" t="s">
        <v>63</v>
      </c>
      <c r="E76" s="35" t="s">
        <v>3765</v>
      </c>
    </row>
    <row r="77" spans="1:16" ht="12.75">
      <c r="A77" s="24" t="s">
        <v>56</v>
      </c>
      <c s="29" t="s">
        <v>171</v>
      </c>
      <c s="29" t="s">
        <v>6187</v>
      </c>
      <c s="24" t="s">
        <v>58</v>
      </c>
      <c s="30" t="s">
        <v>6188</v>
      </c>
      <c s="31" t="s">
        <v>936</v>
      </c>
      <c s="32">
        <v>229.2</v>
      </c>
      <c s="33">
        <v>0</v>
      </c>
      <c s="33">
        <f>ROUND(ROUND(H77,2)*ROUND(G77,3),2)</f>
      </c>
      <c r="O77">
        <f>(I77*21)/100</f>
      </c>
      <c t="s">
        <v>33</v>
      </c>
    </row>
    <row r="78" spans="1:5" ht="12.75">
      <c r="A78" s="34" t="s">
        <v>61</v>
      </c>
      <c r="E78" s="35" t="s">
        <v>58</v>
      </c>
    </row>
    <row r="79" spans="1:5" ht="38.25">
      <c r="A79" s="36" t="s">
        <v>62</v>
      </c>
      <c r="E79" s="37" t="s">
        <v>6402</v>
      </c>
    </row>
    <row r="80" spans="1:5" ht="25.5">
      <c r="A80" t="s">
        <v>63</v>
      </c>
      <c r="E80" s="35" t="s">
        <v>6190</v>
      </c>
    </row>
    <row r="81" spans="1:16" ht="25.5">
      <c r="A81" s="24" t="s">
        <v>56</v>
      </c>
      <c s="29" t="s">
        <v>174</v>
      </c>
      <c s="29" t="s">
        <v>4086</v>
      </c>
      <c s="24" t="s">
        <v>58</v>
      </c>
      <c s="30" t="s">
        <v>4087</v>
      </c>
      <c s="31" t="s">
        <v>525</v>
      </c>
      <c s="32">
        <v>6.685</v>
      </c>
      <c s="33">
        <v>0</v>
      </c>
      <c s="33">
        <f>ROUND(ROUND(H81,2)*ROUND(G81,3),2)</f>
      </c>
      <c r="O81">
        <f>(I81*21)/100</f>
      </c>
      <c t="s">
        <v>33</v>
      </c>
    </row>
    <row r="82" spans="1:5" ht="12.75">
      <c r="A82" s="34" t="s">
        <v>61</v>
      </c>
      <c r="E82" s="35" t="s">
        <v>58</v>
      </c>
    </row>
    <row r="83" spans="1:5" ht="12.75">
      <c r="A83" s="36" t="s">
        <v>62</v>
      </c>
      <c r="E83" s="37" t="s">
        <v>6403</v>
      </c>
    </row>
    <row r="84" spans="1:5" ht="25.5">
      <c r="A84" t="s">
        <v>63</v>
      </c>
      <c r="E84" s="35" t="s">
        <v>4089</v>
      </c>
    </row>
    <row r="85" spans="1:18" ht="12.75" customHeight="1">
      <c r="A85" s="6" t="s">
        <v>53</v>
      </c>
      <c s="6"/>
      <c s="39" t="s">
        <v>92</v>
      </c>
      <c s="6"/>
      <c s="27" t="s">
        <v>4090</v>
      </c>
      <c s="6"/>
      <c s="6"/>
      <c s="6"/>
      <c s="40">
        <f>0+Q85</f>
      </c>
      <c r="O85">
        <f>0+R85</f>
      </c>
      <c r="Q85">
        <f>0+I86+I90+I94+I98+I102+I106+I110+I114+I118+I122</f>
      </c>
      <c>
        <f>0+O86+O90+O94+O98+O102+O106+O110+O114+O118+O122</f>
      </c>
    </row>
    <row r="86" spans="1:16" ht="12.75">
      <c r="A86" s="24" t="s">
        <v>56</v>
      </c>
      <c s="29" t="s">
        <v>52</v>
      </c>
      <c s="29" t="s">
        <v>6193</v>
      </c>
      <c s="24" t="s">
        <v>58</v>
      </c>
      <c s="30" t="s">
        <v>6194</v>
      </c>
      <c s="31" t="s">
        <v>936</v>
      </c>
      <c s="32">
        <v>350.8</v>
      </c>
      <c s="33">
        <v>0</v>
      </c>
      <c s="33">
        <f>ROUND(ROUND(H86,2)*ROUND(G86,3),2)</f>
      </c>
      <c r="O86">
        <f>(I86*21)/100</f>
      </c>
      <c t="s">
        <v>33</v>
      </c>
    </row>
    <row r="87" spans="1:5" ht="12.75">
      <c r="A87" s="34" t="s">
        <v>61</v>
      </c>
      <c r="E87" s="35" t="s">
        <v>58</v>
      </c>
    </row>
    <row r="88" spans="1:5" ht="38.25">
      <c r="A88" s="36" t="s">
        <v>62</v>
      </c>
      <c r="E88" s="37" t="s">
        <v>6404</v>
      </c>
    </row>
    <row r="89" spans="1:5" ht="51">
      <c r="A89" t="s">
        <v>63</v>
      </c>
      <c r="E89" s="35" t="s">
        <v>6196</v>
      </c>
    </row>
    <row r="90" spans="1:16" ht="12.75">
      <c r="A90" s="24" t="s">
        <v>56</v>
      </c>
      <c s="29" t="s">
        <v>67</v>
      </c>
      <c s="29" t="s">
        <v>6198</v>
      </c>
      <c s="24" t="s">
        <v>58</v>
      </c>
      <c s="30" t="s">
        <v>6199</v>
      </c>
      <c s="31" t="s">
        <v>60</v>
      </c>
      <c s="32">
        <v>19</v>
      </c>
      <c s="33">
        <v>0</v>
      </c>
      <c s="33">
        <f>ROUND(ROUND(H90,2)*ROUND(G90,3),2)</f>
      </c>
      <c r="O90">
        <f>(I90*21)/100</f>
      </c>
      <c t="s">
        <v>33</v>
      </c>
    </row>
    <row r="91" spans="1:5" ht="12.75">
      <c r="A91" s="34" t="s">
        <v>61</v>
      </c>
      <c r="E91" s="35" t="s">
        <v>58</v>
      </c>
    </row>
    <row r="92" spans="1:5" ht="51">
      <c r="A92" s="36" t="s">
        <v>62</v>
      </c>
      <c r="E92" s="37" t="s">
        <v>6405</v>
      </c>
    </row>
    <row r="93" spans="1:5" ht="63.75">
      <c r="A93" t="s">
        <v>63</v>
      </c>
      <c r="E93" s="35" t="s">
        <v>5899</v>
      </c>
    </row>
    <row r="94" spans="1:16" ht="12.75">
      <c r="A94" s="24" t="s">
        <v>56</v>
      </c>
      <c s="29" t="s">
        <v>70</v>
      </c>
      <c s="29" t="s">
        <v>5900</v>
      </c>
      <c s="24" t="s">
        <v>58</v>
      </c>
      <c s="30" t="s">
        <v>5901</v>
      </c>
      <c s="31" t="s">
        <v>60</v>
      </c>
      <c s="32">
        <v>43.901</v>
      </c>
      <c s="33">
        <v>0</v>
      </c>
      <c s="33">
        <f>ROUND(ROUND(H94,2)*ROUND(G94,3),2)</f>
      </c>
      <c r="O94">
        <f>(I94*21)/100</f>
      </c>
      <c t="s">
        <v>33</v>
      </c>
    </row>
    <row r="95" spans="1:5" ht="12.75">
      <c r="A95" s="34" t="s">
        <v>61</v>
      </c>
      <c r="E95" s="35" t="s">
        <v>58</v>
      </c>
    </row>
    <row r="96" spans="1:5" ht="102">
      <c r="A96" s="36" t="s">
        <v>62</v>
      </c>
      <c r="E96" s="37" t="s">
        <v>6406</v>
      </c>
    </row>
    <row r="97" spans="1:5" ht="63.75">
      <c r="A97" t="s">
        <v>63</v>
      </c>
      <c r="E97" s="35" t="s">
        <v>5899</v>
      </c>
    </row>
    <row r="98" spans="1:16" ht="12.75">
      <c r="A98" s="24" t="s">
        <v>56</v>
      </c>
      <c s="29" t="s">
        <v>74</v>
      </c>
      <c s="29" t="s">
        <v>5903</v>
      </c>
      <c s="24" t="s">
        <v>58</v>
      </c>
      <c s="30" t="s">
        <v>5904</v>
      </c>
      <c s="31" t="s">
        <v>60</v>
      </c>
      <c s="32">
        <v>792</v>
      </c>
      <c s="33">
        <v>0</v>
      </c>
      <c s="33">
        <f>ROUND(ROUND(H98,2)*ROUND(G98,3),2)</f>
      </c>
      <c r="O98">
        <f>(I98*21)/100</f>
      </c>
      <c t="s">
        <v>33</v>
      </c>
    </row>
    <row r="99" spans="1:5" ht="12.75">
      <c r="A99" s="34" t="s">
        <v>61</v>
      </c>
      <c r="E99" s="35" t="s">
        <v>58</v>
      </c>
    </row>
    <row r="100" spans="1:5" ht="76.5">
      <c r="A100" s="36" t="s">
        <v>62</v>
      </c>
      <c r="E100" s="37" t="s">
        <v>6407</v>
      </c>
    </row>
    <row r="101" spans="1:5" ht="63.75">
      <c r="A101" t="s">
        <v>63</v>
      </c>
      <c r="E101" s="35" t="s">
        <v>5899</v>
      </c>
    </row>
    <row r="102" spans="1:16" ht="12.75">
      <c r="A102" s="24" t="s">
        <v>56</v>
      </c>
      <c s="29" t="s">
        <v>77</v>
      </c>
      <c s="29" t="s">
        <v>4026</v>
      </c>
      <c s="24" t="s">
        <v>58</v>
      </c>
      <c s="30" t="s">
        <v>4810</v>
      </c>
      <c s="31" t="s">
        <v>525</v>
      </c>
      <c s="32">
        <v>38.675</v>
      </c>
      <c s="33">
        <v>0</v>
      </c>
      <c s="33">
        <f>ROUND(ROUND(H102,2)*ROUND(G102,3),2)</f>
      </c>
      <c r="O102">
        <f>(I102*21)/100</f>
      </c>
      <c t="s">
        <v>33</v>
      </c>
    </row>
    <row r="103" spans="1:5" ht="12.75">
      <c r="A103" s="34" t="s">
        <v>61</v>
      </c>
      <c r="E103" s="35" t="s">
        <v>58</v>
      </c>
    </row>
    <row r="104" spans="1:5" ht="38.25">
      <c r="A104" s="36" t="s">
        <v>62</v>
      </c>
      <c r="E104" s="37" t="s">
        <v>6408</v>
      </c>
    </row>
    <row r="105" spans="1:5" ht="369.75">
      <c r="A105" t="s">
        <v>63</v>
      </c>
      <c r="E105" s="35" t="s">
        <v>4812</v>
      </c>
    </row>
    <row r="106" spans="1:16" ht="12.75">
      <c r="A106" s="24" t="s">
        <v>56</v>
      </c>
      <c s="29" t="s">
        <v>80</v>
      </c>
      <c s="29" t="s">
        <v>4851</v>
      </c>
      <c s="24" t="s">
        <v>58</v>
      </c>
      <c s="30" t="s">
        <v>4852</v>
      </c>
      <c s="31" t="s">
        <v>906</v>
      </c>
      <c s="32">
        <v>0.09</v>
      </c>
      <c s="33">
        <v>0</v>
      </c>
      <c s="33">
        <f>ROUND(ROUND(H106,2)*ROUND(G106,3),2)</f>
      </c>
      <c r="O106">
        <f>(I106*21)/100</f>
      </c>
      <c t="s">
        <v>33</v>
      </c>
    </row>
    <row r="107" spans="1:5" ht="12.75">
      <c r="A107" s="34" t="s">
        <v>61</v>
      </c>
      <c r="E107" s="35" t="s">
        <v>58</v>
      </c>
    </row>
    <row r="108" spans="1:5" ht="38.25">
      <c r="A108" s="36" t="s">
        <v>62</v>
      </c>
      <c r="E108" s="37" t="s">
        <v>6409</v>
      </c>
    </row>
    <row r="109" spans="1:5" ht="267.75">
      <c r="A109" t="s">
        <v>63</v>
      </c>
      <c r="E109" s="35" t="s">
        <v>4715</v>
      </c>
    </row>
    <row r="110" spans="1:16" ht="12.75">
      <c r="A110" s="24" t="s">
        <v>56</v>
      </c>
      <c s="29" t="s">
        <v>83</v>
      </c>
      <c s="29" t="s">
        <v>4029</v>
      </c>
      <c s="24" t="s">
        <v>58</v>
      </c>
      <c s="30" t="s">
        <v>4030</v>
      </c>
      <c s="31" t="s">
        <v>906</v>
      </c>
      <c s="32">
        <v>2.123</v>
      </c>
      <c s="33">
        <v>0</v>
      </c>
      <c s="33">
        <f>ROUND(ROUND(H110,2)*ROUND(G110,3),2)</f>
      </c>
      <c r="O110">
        <f>(I110*21)/100</f>
      </c>
      <c t="s">
        <v>33</v>
      </c>
    </row>
    <row r="111" spans="1:5" ht="12.75">
      <c r="A111" s="34" t="s">
        <v>61</v>
      </c>
      <c r="E111" s="35" t="s">
        <v>58</v>
      </c>
    </row>
    <row r="112" spans="1:5" ht="51">
      <c r="A112" s="36" t="s">
        <v>62</v>
      </c>
      <c r="E112" s="37" t="s">
        <v>6410</v>
      </c>
    </row>
    <row r="113" spans="1:5" ht="267.75">
      <c r="A113" t="s">
        <v>63</v>
      </c>
      <c r="E113" s="35" t="s">
        <v>4715</v>
      </c>
    </row>
    <row r="114" spans="1:16" ht="12.75">
      <c r="A114" s="24" t="s">
        <v>56</v>
      </c>
      <c s="29" t="s">
        <v>252</v>
      </c>
      <c s="29" t="s">
        <v>5906</v>
      </c>
      <c s="24" t="s">
        <v>58</v>
      </c>
      <c s="30" t="s">
        <v>5907</v>
      </c>
      <c s="31" t="s">
        <v>525</v>
      </c>
      <c s="32">
        <v>31.086</v>
      </c>
      <c s="33">
        <v>0</v>
      </c>
      <c s="33">
        <f>ROUND(ROUND(H114,2)*ROUND(G114,3),2)</f>
      </c>
      <c r="O114">
        <f>(I114*21)/100</f>
      </c>
      <c t="s">
        <v>33</v>
      </c>
    </row>
    <row r="115" spans="1:5" ht="12.75">
      <c r="A115" s="34" t="s">
        <v>61</v>
      </c>
      <c r="E115" s="35" t="s">
        <v>58</v>
      </c>
    </row>
    <row r="116" spans="1:5" ht="51">
      <c r="A116" s="36" t="s">
        <v>62</v>
      </c>
      <c r="E116" s="37" t="s">
        <v>6411</v>
      </c>
    </row>
    <row r="117" spans="1:5" ht="76.5">
      <c r="A117" t="s">
        <v>63</v>
      </c>
      <c r="E117" s="35" t="s">
        <v>5909</v>
      </c>
    </row>
    <row r="118" spans="1:16" ht="25.5">
      <c r="A118" s="24" t="s">
        <v>56</v>
      </c>
      <c s="29" t="s">
        <v>86</v>
      </c>
      <c s="29" t="s">
        <v>5914</v>
      </c>
      <c s="24" t="s">
        <v>58</v>
      </c>
      <c s="30" t="s">
        <v>5915</v>
      </c>
      <c s="31" t="s">
        <v>98</v>
      </c>
      <c s="32">
        <v>188</v>
      </c>
      <c s="33">
        <v>0</v>
      </c>
      <c s="33">
        <f>ROUND(ROUND(H118,2)*ROUND(G118,3),2)</f>
      </c>
      <c r="O118">
        <f>(I118*21)/100</f>
      </c>
      <c t="s">
        <v>33</v>
      </c>
    </row>
    <row r="119" spans="1:5" ht="12.75">
      <c r="A119" s="34" t="s">
        <v>61</v>
      </c>
      <c r="E119" s="35" t="s">
        <v>58</v>
      </c>
    </row>
    <row r="120" spans="1:5" ht="102">
      <c r="A120" s="36" t="s">
        <v>62</v>
      </c>
      <c r="E120" s="37" t="s">
        <v>6412</v>
      </c>
    </row>
    <row r="121" spans="1:5" ht="63.75">
      <c r="A121" t="s">
        <v>63</v>
      </c>
      <c r="E121" s="35" t="s">
        <v>5913</v>
      </c>
    </row>
    <row r="122" spans="1:16" ht="25.5">
      <c r="A122" s="24" t="s">
        <v>56</v>
      </c>
      <c s="29" t="s">
        <v>180</v>
      </c>
      <c s="29" t="s">
        <v>5042</v>
      </c>
      <c s="24" t="s">
        <v>58</v>
      </c>
      <c s="30" t="s">
        <v>5920</v>
      </c>
      <c s="31" t="s">
        <v>60</v>
      </c>
      <c s="32">
        <v>510</v>
      </c>
      <c s="33">
        <v>0</v>
      </c>
      <c s="33">
        <f>ROUND(ROUND(H122,2)*ROUND(G122,3),2)</f>
      </c>
      <c r="O122">
        <f>(I122*21)/100</f>
      </c>
      <c t="s">
        <v>33</v>
      </c>
    </row>
    <row r="123" spans="1:5" ht="12.75">
      <c r="A123" s="34" t="s">
        <v>61</v>
      </c>
      <c r="E123" s="35" t="s">
        <v>58</v>
      </c>
    </row>
    <row r="124" spans="1:5" ht="76.5">
      <c r="A124" s="36" t="s">
        <v>62</v>
      </c>
      <c r="E124" s="37" t="s">
        <v>6413</v>
      </c>
    </row>
    <row r="125" spans="1:5" ht="382.5">
      <c r="A125" t="s">
        <v>63</v>
      </c>
      <c r="E125" s="35" t="s">
        <v>5922</v>
      </c>
    </row>
    <row r="126" spans="1:18" ht="12.75" customHeight="1">
      <c r="A126" s="6" t="s">
        <v>53</v>
      </c>
      <c s="6"/>
      <c s="39" t="s">
        <v>273</v>
      </c>
      <c s="6"/>
      <c s="27" t="s">
        <v>4706</v>
      </c>
      <c s="6"/>
      <c s="6"/>
      <c s="6"/>
      <c s="40">
        <f>0+Q126</f>
      </c>
      <c r="O126">
        <f>0+R126</f>
      </c>
      <c r="Q126">
        <f>0+I127+I131+I135+I139+I143+I147+I151+I155+I159</f>
      </c>
      <c>
        <f>0+O127+O131+O135+O139+O143+O147+O151+O155+O159</f>
      </c>
    </row>
    <row r="127" spans="1:16" ht="12.75">
      <c r="A127" s="24" t="s">
        <v>56</v>
      </c>
      <c s="29" t="s">
        <v>89</v>
      </c>
      <c s="29" t="s">
        <v>3802</v>
      </c>
      <c s="24" t="s">
        <v>58</v>
      </c>
      <c s="30" t="s">
        <v>3803</v>
      </c>
      <c s="31" t="s">
        <v>525</v>
      </c>
      <c s="32">
        <v>11.57</v>
      </c>
      <c s="33">
        <v>0</v>
      </c>
      <c s="33">
        <f>ROUND(ROUND(H127,2)*ROUND(G127,3),2)</f>
      </c>
      <c r="O127">
        <f>(I127*21)/100</f>
      </c>
      <c t="s">
        <v>33</v>
      </c>
    </row>
    <row r="128" spans="1:5" ht="12.75">
      <c r="A128" s="34" t="s">
        <v>61</v>
      </c>
      <c r="E128" s="35" t="s">
        <v>58</v>
      </c>
    </row>
    <row r="129" spans="1:5" ht="76.5">
      <c r="A129" s="36" t="s">
        <v>62</v>
      </c>
      <c r="E129" s="37" t="s">
        <v>6414</v>
      </c>
    </row>
    <row r="130" spans="1:5" ht="382.5">
      <c r="A130" t="s">
        <v>63</v>
      </c>
      <c r="E130" s="35" t="s">
        <v>4708</v>
      </c>
    </row>
    <row r="131" spans="1:16" ht="12.75">
      <c r="A131" s="24" t="s">
        <v>56</v>
      </c>
      <c s="29" t="s">
        <v>92</v>
      </c>
      <c s="29" t="s">
        <v>3806</v>
      </c>
      <c s="24" t="s">
        <v>58</v>
      </c>
      <c s="30" t="s">
        <v>6055</v>
      </c>
      <c s="31" t="s">
        <v>906</v>
      </c>
      <c s="32">
        <v>1.485</v>
      </c>
      <c s="33">
        <v>0</v>
      </c>
      <c s="33">
        <f>ROUND(ROUND(H131,2)*ROUND(G131,3),2)</f>
      </c>
      <c r="O131">
        <f>(I131*21)/100</f>
      </c>
      <c t="s">
        <v>33</v>
      </c>
    </row>
    <row r="132" spans="1:5" ht="12.75">
      <c r="A132" s="34" t="s">
        <v>61</v>
      </c>
      <c r="E132" s="35" t="s">
        <v>58</v>
      </c>
    </row>
    <row r="133" spans="1:5" ht="63.75">
      <c r="A133" s="36" t="s">
        <v>62</v>
      </c>
      <c r="E133" s="37" t="s">
        <v>6415</v>
      </c>
    </row>
    <row r="134" spans="1:5" ht="242.25">
      <c r="A134" t="s">
        <v>63</v>
      </c>
      <c r="E134" s="35" t="s">
        <v>5925</v>
      </c>
    </row>
    <row r="135" spans="1:16" ht="12.75">
      <c r="A135" s="24" t="s">
        <v>56</v>
      </c>
      <c s="29" t="s">
        <v>95</v>
      </c>
      <c s="29" t="s">
        <v>5926</v>
      </c>
      <c s="24" t="s">
        <v>58</v>
      </c>
      <c s="30" t="s">
        <v>5927</v>
      </c>
      <c s="31" t="s">
        <v>525</v>
      </c>
      <c s="32">
        <v>5</v>
      </c>
      <c s="33">
        <v>0</v>
      </c>
      <c s="33">
        <f>ROUND(ROUND(H135,2)*ROUND(G135,3),2)</f>
      </c>
      <c r="O135">
        <f>(I135*21)/100</f>
      </c>
      <c t="s">
        <v>33</v>
      </c>
    </row>
    <row r="136" spans="1:5" ht="12.75">
      <c r="A136" s="34" t="s">
        <v>61</v>
      </c>
      <c r="E136" s="35" t="s">
        <v>58</v>
      </c>
    </row>
    <row r="137" spans="1:5" ht="89.25">
      <c r="A137" s="36" t="s">
        <v>62</v>
      </c>
      <c r="E137" s="37" t="s">
        <v>6416</v>
      </c>
    </row>
    <row r="138" spans="1:5" ht="25.5">
      <c r="A138" t="s">
        <v>63</v>
      </c>
      <c r="E138" s="35" t="s">
        <v>5929</v>
      </c>
    </row>
    <row r="139" spans="1:16" ht="12.75">
      <c r="A139" s="24" t="s">
        <v>56</v>
      </c>
      <c s="29" t="s">
        <v>99</v>
      </c>
      <c s="29" t="s">
        <v>5930</v>
      </c>
      <c s="24" t="s">
        <v>58</v>
      </c>
      <c s="30" t="s">
        <v>5931</v>
      </c>
      <c s="31" t="s">
        <v>525</v>
      </c>
      <c s="32">
        <v>4.459</v>
      </c>
      <c s="33">
        <v>0</v>
      </c>
      <c s="33">
        <f>ROUND(ROUND(H139,2)*ROUND(G139,3),2)</f>
      </c>
      <c r="O139">
        <f>(I139*21)/100</f>
      </c>
      <c t="s">
        <v>33</v>
      </c>
    </row>
    <row r="140" spans="1:5" ht="12.75">
      <c r="A140" s="34" t="s">
        <v>61</v>
      </c>
      <c r="E140" s="35" t="s">
        <v>58</v>
      </c>
    </row>
    <row r="141" spans="1:5" ht="38.25">
      <c r="A141" s="36" t="s">
        <v>62</v>
      </c>
      <c r="E141" s="37" t="s">
        <v>6417</v>
      </c>
    </row>
    <row r="142" spans="1:5" ht="38.25">
      <c r="A142" t="s">
        <v>63</v>
      </c>
      <c r="E142" s="35" t="s">
        <v>5933</v>
      </c>
    </row>
    <row r="143" spans="1:16" ht="12.75">
      <c r="A143" s="24" t="s">
        <v>56</v>
      </c>
      <c s="29" t="s">
        <v>102</v>
      </c>
      <c s="29" t="s">
        <v>6029</v>
      </c>
      <c s="24" t="s">
        <v>58</v>
      </c>
      <c s="30" t="s">
        <v>6030</v>
      </c>
      <c s="31" t="s">
        <v>525</v>
      </c>
      <c s="32">
        <v>3.2</v>
      </c>
      <c s="33">
        <v>0</v>
      </c>
      <c s="33">
        <f>ROUND(ROUND(H143,2)*ROUND(G143,3),2)</f>
      </c>
      <c r="O143">
        <f>(I143*21)/100</f>
      </c>
      <c t="s">
        <v>33</v>
      </c>
    </row>
    <row r="144" spans="1:5" ht="12.75">
      <c r="A144" s="34" t="s">
        <v>61</v>
      </c>
      <c r="E144" s="35" t="s">
        <v>58</v>
      </c>
    </row>
    <row r="145" spans="1:5" ht="38.25">
      <c r="A145" s="36" t="s">
        <v>62</v>
      </c>
      <c r="E145" s="37" t="s">
        <v>6418</v>
      </c>
    </row>
    <row r="146" spans="1:5" ht="51">
      <c r="A146" t="s">
        <v>63</v>
      </c>
      <c r="E146" s="35" t="s">
        <v>6212</v>
      </c>
    </row>
    <row r="147" spans="1:16" ht="12.75">
      <c r="A147" s="24" t="s">
        <v>56</v>
      </c>
      <c s="29" t="s">
        <v>105</v>
      </c>
      <c s="29" t="s">
        <v>6419</v>
      </c>
      <c s="24" t="s">
        <v>58</v>
      </c>
      <c s="30" t="s">
        <v>6420</v>
      </c>
      <c s="31" t="s">
        <v>525</v>
      </c>
      <c s="32">
        <v>1.683</v>
      </c>
      <c s="33">
        <v>0</v>
      </c>
      <c s="33">
        <f>ROUND(ROUND(H147,2)*ROUND(G147,3),2)</f>
      </c>
      <c r="O147">
        <f>(I147*21)/100</f>
      </c>
      <c t="s">
        <v>33</v>
      </c>
    </row>
    <row r="148" spans="1:5" ht="12.75">
      <c r="A148" s="34" t="s">
        <v>61</v>
      </c>
      <c r="E148" s="35" t="s">
        <v>58</v>
      </c>
    </row>
    <row r="149" spans="1:5" ht="38.25">
      <c r="A149" s="36" t="s">
        <v>62</v>
      </c>
      <c r="E149" s="37" t="s">
        <v>6421</v>
      </c>
    </row>
    <row r="150" spans="1:5" ht="369.75">
      <c r="A150" t="s">
        <v>63</v>
      </c>
      <c r="E150" s="35" t="s">
        <v>4100</v>
      </c>
    </row>
    <row r="151" spans="1:16" ht="12.75">
      <c r="A151" s="24" t="s">
        <v>56</v>
      </c>
      <c s="29" t="s">
        <v>258</v>
      </c>
      <c s="29" t="s">
        <v>4820</v>
      </c>
      <c s="24" t="s">
        <v>58</v>
      </c>
      <c s="30" t="s">
        <v>4821</v>
      </c>
      <c s="31" t="s">
        <v>906</v>
      </c>
      <c s="32">
        <v>0.043</v>
      </c>
      <c s="33">
        <v>0</v>
      </c>
      <c s="33">
        <f>ROUND(ROUND(H151,2)*ROUND(G151,3),2)</f>
      </c>
      <c r="O151">
        <f>(I151*21)/100</f>
      </c>
      <c t="s">
        <v>33</v>
      </c>
    </row>
    <row r="152" spans="1:5" ht="12.75">
      <c r="A152" s="34" t="s">
        <v>61</v>
      </c>
      <c r="E152" s="35" t="s">
        <v>58</v>
      </c>
    </row>
    <row r="153" spans="1:5" ht="38.25">
      <c r="A153" s="36" t="s">
        <v>62</v>
      </c>
      <c r="E153" s="37" t="s">
        <v>6422</v>
      </c>
    </row>
    <row r="154" spans="1:5" ht="267.75">
      <c r="A154" t="s">
        <v>63</v>
      </c>
      <c r="E154" s="35" t="s">
        <v>4715</v>
      </c>
    </row>
    <row r="155" spans="1:16" ht="12.75">
      <c r="A155" s="24" t="s">
        <v>56</v>
      </c>
      <c s="29" t="s">
        <v>261</v>
      </c>
      <c s="29" t="s">
        <v>5935</v>
      </c>
      <c s="24" t="s">
        <v>58</v>
      </c>
      <c s="30" t="s">
        <v>5936</v>
      </c>
      <c s="31" t="s">
        <v>906</v>
      </c>
      <c s="32">
        <v>0.231</v>
      </c>
      <c s="33">
        <v>0</v>
      </c>
      <c s="33">
        <f>ROUND(ROUND(H155,2)*ROUND(G155,3),2)</f>
      </c>
      <c r="O155">
        <f>(I155*21)/100</f>
      </c>
      <c t="s">
        <v>33</v>
      </c>
    </row>
    <row r="156" spans="1:5" ht="12.75">
      <c r="A156" s="34" t="s">
        <v>61</v>
      </c>
      <c r="E156" s="35" t="s">
        <v>58</v>
      </c>
    </row>
    <row r="157" spans="1:5" ht="38.25">
      <c r="A157" s="36" t="s">
        <v>62</v>
      </c>
      <c r="E157" s="37" t="s">
        <v>6423</v>
      </c>
    </row>
    <row r="158" spans="1:5" ht="267.75">
      <c r="A158" t="s">
        <v>63</v>
      </c>
      <c r="E158" s="35" t="s">
        <v>4715</v>
      </c>
    </row>
    <row r="159" spans="1:16" ht="12.75">
      <c r="A159" s="24" t="s">
        <v>56</v>
      </c>
      <c s="29" t="s">
        <v>264</v>
      </c>
      <c s="29" t="s">
        <v>4909</v>
      </c>
      <c s="24" t="s">
        <v>58</v>
      </c>
      <c s="30" t="s">
        <v>4910</v>
      </c>
      <c s="31" t="s">
        <v>501</v>
      </c>
      <c s="32">
        <v>1472.36</v>
      </c>
      <c s="33">
        <v>0</v>
      </c>
      <c s="33">
        <f>ROUND(ROUND(H159,2)*ROUND(G159,3),2)</f>
      </c>
      <c r="O159">
        <f>(I159*21)/100</f>
      </c>
      <c t="s">
        <v>33</v>
      </c>
    </row>
    <row r="160" spans="1:5" ht="12.75">
      <c r="A160" s="34" t="s">
        <v>61</v>
      </c>
      <c r="E160" s="35" t="s">
        <v>58</v>
      </c>
    </row>
    <row r="161" spans="1:5" ht="63.75">
      <c r="A161" s="36" t="s">
        <v>62</v>
      </c>
      <c r="E161" s="37" t="s">
        <v>6424</v>
      </c>
    </row>
    <row r="162" spans="1:5" ht="293.25">
      <c r="A162" t="s">
        <v>63</v>
      </c>
      <c r="E162" s="35" t="s">
        <v>5254</v>
      </c>
    </row>
    <row r="163" spans="1:18" ht="12.75" customHeight="1">
      <c r="A163" s="6" t="s">
        <v>53</v>
      </c>
      <c s="6"/>
      <c s="39" t="s">
        <v>294</v>
      </c>
      <c s="6"/>
      <c s="27" t="s">
        <v>3246</v>
      </c>
      <c s="6"/>
      <c s="6"/>
      <c s="6"/>
      <c s="40">
        <f>0+Q163</f>
      </c>
      <c r="O163">
        <f>0+R163</f>
      </c>
      <c r="Q163">
        <f>0+I164+I168+I172+I176+I180+I184+I188+I192+I196</f>
      </c>
      <c>
        <f>0+O164+O168+O172+O176+O180+O184+O188+O192+O196</f>
      </c>
    </row>
    <row r="164" spans="1:16" ht="12.75">
      <c r="A164" s="24" t="s">
        <v>56</v>
      </c>
      <c s="29" t="s">
        <v>267</v>
      </c>
      <c s="29" t="s">
        <v>3830</v>
      </c>
      <c s="24" t="s">
        <v>58</v>
      </c>
      <c s="30" t="s">
        <v>3831</v>
      </c>
      <c s="31" t="s">
        <v>525</v>
      </c>
      <c s="32">
        <v>1.4</v>
      </c>
      <c s="33">
        <v>0</v>
      </c>
      <c s="33">
        <f>ROUND(ROUND(H164,2)*ROUND(G164,3),2)</f>
      </c>
      <c r="O164">
        <f>(I164*21)/100</f>
      </c>
      <c t="s">
        <v>33</v>
      </c>
    </row>
    <row r="165" spans="1:5" ht="12.75">
      <c r="A165" s="34" t="s">
        <v>61</v>
      </c>
      <c r="E165" s="35" t="s">
        <v>58</v>
      </c>
    </row>
    <row r="166" spans="1:5" ht="38.25">
      <c r="A166" s="36" t="s">
        <v>62</v>
      </c>
      <c r="E166" s="37" t="s">
        <v>6425</v>
      </c>
    </row>
    <row r="167" spans="1:5" ht="369.75">
      <c r="A167" t="s">
        <v>63</v>
      </c>
      <c r="E167" s="35" t="s">
        <v>4100</v>
      </c>
    </row>
    <row r="168" spans="1:16" ht="12.75">
      <c r="A168" s="24" t="s">
        <v>56</v>
      </c>
      <c s="29" t="s">
        <v>270</v>
      </c>
      <c s="29" t="s">
        <v>3941</v>
      </c>
      <c s="24" t="s">
        <v>58</v>
      </c>
      <c s="30" t="s">
        <v>3942</v>
      </c>
      <c s="31" t="s">
        <v>525</v>
      </c>
      <c s="32">
        <v>9.63</v>
      </c>
      <c s="33">
        <v>0</v>
      </c>
      <c s="33">
        <f>ROUND(ROUND(H168,2)*ROUND(G168,3),2)</f>
      </c>
      <c r="O168">
        <f>(I168*21)/100</f>
      </c>
      <c t="s">
        <v>33</v>
      </c>
    </row>
    <row r="169" spans="1:5" ht="12.75">
      <c r="A169" s="34" t="s">
        <v>61</v>
      </c>
      <c r="E169" s="35" t="s">
        <v>58</v>
      </c>
    </row>
    <row r="170" spans="1:5" ht="51">
      <c r="A170" s="36" t="s">
        <v>62</v>
      </c>
      <c r="E170" s="37" t="s">
        <v>6426</v>
      </c>
    </row>
    <row r="171" spans="1:5" ht="369.75">
      <c r="A171" t="s">
        <v>63</v>
      </c>
      <c r="E171" s="35" t="s">
        <v>4100</v>
      </c>
    </row>
    <row r="172" spans="1:16" ht="12.75">
      <c r="A172" s="24" t="s">
        <v>56</v>
      </c>
      <c s="29" t="s">
        <v>273</v>
      </c>
      <c s="29" t="s">
        <v>4324</v>
      </c>
      <c s="24" t="s">
        <v>58</v>
      </c>
      <c s="30" t="s">
        <v>4325</v>
      </c>
      <c s="31" t="s">
        <v>525</v>
      </c>
      <c s="32">
        <v>0.18</v>
      </c>
      <c s="33">
        <v>0</v>
      </c>
      <c s="33">
        <f>ROUND(ROUND(H172,2)*ROUND(G172,3),2)</f>
      </c>
      <c r="O172">
        <f>(I172*21)/100</f>
      </c>
      <c t="s">
        <v>33</v>
      </c>
    </row>
    <row r="173" spans="1:5" ht="12.75">
      <c r="A173" s="34" t="s">
        <v>61</v>
      </c>
      <c r="E173" s="35" t="s">
        <v>58</v>
      </c>
    </row>
    <row r="174" spans="1:5" ht="51">
      <c r="A174" s="36" t="s">
        <v>62</v>
      </c>
      <c r="E174" s="37" t="s">
        <v>6427</v>
      </c>
    </row>
    <row r="175" spans="1:5" ht="369.75">
      <c r="A175" t="s">
        <v>63</v>
      </c>
      <c r="E175" s="35" t="s">
        <v>4100</v>
      </c>
    </row>
    <row r="176" spans="1:16" ht="12.75">
      <c r="A176" s="24" t="s">
        <v>56</v>
      </c>
      <c s="29" t="s">
        <v>276</v>
      </c>
      <c s="29" t="s">
        <v>5268</v>
      </c>
      <c s="24" t="s">
        <v>58</v>
      </c>
      <c s="30" t="s">
        <v>5269</v>
      </c>
      <c s="31" t="s">
        <v>906</v>
      </c>
      <c s="32">
        <v>0.066</v>
      </c>
      <c s="33">
        <v>0</v>
      </c>
      <c s="33">
        <f>ROUND(ROUND(H176,2)*ROUND(G176,3),2)</f>
      </c>
      <c r="O176">
        <f>(I176*21)/100</f>
      </c>
      <c t="s">
        <v>33</v>
      </c>
    </row>
    <row r="177" spans="1:5" ht="12.75">
      <c r="A177" s="34" t="s">
        <v>61</v>
      </c>
      <c r="E177" s="35" t="s">
        <v>58</v>
      </c>
    </row>
    <row r="178" spans="1:5" ht="38.25">
      <c r="A178" s="36" t="s">
        <v>62</v>
      </c>
      <c r="E178" s="37" t="s">
        <v>6428</v>
      </c>
    </row>
    <row r="179" spans="1:5" ht="178.5">
      <c r="A179" t="s">
        <v>63</v>
      </c>
      <c r="E179" s="35" t="s">
        <v>5271</v>
      </c>
    </row>
    <row r="180" spans="1:16" ht="12.75">
      <c r="A180" s="24" t="s">
        <v>56</v>
      </c>
      <c s="29" t="s">
        <v>279</v>
      </c>
      <c s="29" t="s">
        <v>3478</v>
      </c>
      <c s="24" t="s">
        <v>58</v>
      </c>
      <c s="30" t="s">
        <v>3479</v>
      </c>
      <c s="31" t="s">
        <v>525</v>
      </c>
      <c s="32">
        <v>159.56</v>
      </c>
      <c s="33">
        <v>0</v>
      </c>
      <c s="33">
        <f>ROUND(ROUND(H180,2)*ROUND(G180,3),2)</f>
      </c>
      <c r="O180">
        <f>(I180*21)/100</f>
      </c>
      <c t="s">
        <v>33</v>
      </c>
    </row>
    <row r="181" spans="1:5" ht="12.75">
      <c r="A181" s="34" t="s">
        <v>61</v>
      </c>
      <c r="E181" s="35" t="s">
        <v>58</v>
      </c>
    </row>
    <row r="182" spans="1:5" ht="76.5">
      <c r="A182" s="36" t="s">
        <v>62</v>
      </c>
      <c r="E182" s="37" t="s">
        <v>6429</v>
      </c>
    </row>
    <row r="183" spans="1:5" ht="38.25">
      <c r="A183" t="s">
        <v>63</v>
      </c>
      <c r="E183" s="35" t="s">
        <v>4094</v>
      </c>
    </row>
    <row r="184" spans="1:16" ht="12.75">
      <c r="A184" s="24" t="s">
        <v>56</v>
      </c>
      <c s="29" t="s">
        <v>282</v>
      </c>
      <c s="29" t="s">
        <v>3247</v>
      </c>
      <c s="24" t="s">
        <v>58</v>
      </c>
      <c s="30" t="s">
        <v>3248</v>
      </c>
      <c s="31" t="s">
        <v>525</v>
      </c>
      <c s="32">
        <v>30.251</v>
      </c>
      <c s="33">
        <v>0</v>
      </c>
      <c s="33">
        <f>ROUND(ROUND(H184,2)*ROUND(G184,3),2)</f>
      </c>
      <c r="O184">
        <f>(I184*21)/100</f>
      </c>
      <c t="s">
        <v>33</v>
      </c>
    </row>
    <row r="185" spans="1:5" ht="12.75">
      <c r="A185" s="34" t="s">
        <v>61</v>
      </c>
      <c r="E185" s="35" t="s">
        <v>58</v>
      </c>
    </row>
    <row r="186" spans="1:5" ht="63.75">
      <c r="A186" s="36" t="s">
        <v>62</v>
      </c>
      <c r="E186" s="37" t="s">
        <v>6430</v>
      </c>
    </row>
    <row r="187" spans="1:5" ht="38.25">
      <c r="A187" t="s">
        <v>63</v>
      </c>
      <c r="E187" s="35" t="s">
        <v>4094</v>
      </c>
    </row>
    <row r="188" spans="1:16" ht="12.75">
      <c r="A188" s="24" t="s">
        <v>56</v>
      </c>
      <c s="29" t="s">
        <v>421</v>
      </c>
      <c s="29" t="s">
        <v>6431</v>
      </c>
      <c s="24" t="s">
        <v>58</v>
      </c>
      <c s="30" t="s">
        <v>6432</v>
      </c>
      <c s="31" t="s">
        <v>525</v>
      </c>
      <c s="32">
        <v>1.014</v>
      </c>
      <c s="33">
        <v>0</v>
      </c>
      <c s="33">
        <f>ROUND(ROUND(H188,2)*ROUND(G188,3),2)</f>
      </c>
      <c r="O188">
        <f>(I188*21)/100</f>
      </c>
      <c t="s">
        <v>33</v>
      </c>
    </row>
    <row r="189" spans="1:5" ht="12.75">
      <c r="A189" s="34" t="s">
        <v>61</v>
      </c>
      <c r="E189" s="35" t="s">
        <v>58</v>
      </c>
    </row>
    <row r="190" spans="1:5" ht="38.25">
      <c r="A190" s="36" t="s">
        <v>62</v>
      </c>
      <c r="E190" s="37" t="s">
        <v>6433</v>
      </c>
    </row>
    <row r="191" spans="1:5" ht="38.25">
      <c r="A191" t="s">
        <v>63</v>
      </c>
      <c r="E191" s="35" t="s">
        <v>6434</v>
      </c>
    </row>
    <row r="192" spans="1:16" ht="12.75">
      <c r="A192" s="24" t="s">
        <v>56</v>
      </c>
      <c s="29" t="s">
        <v>285</v>
      </c>
      <c s="29" t="s">
        <v>3251</v>
      </c>
      <c s="24" t="s">
        <v>58</v>
      </c>
      <c s="30" t="s">
        <v>3252</v>
      </c>
      <c s="31" t="s">
        <v>525</v>
      </c>
      <c s="32">
        <v>12.24</v>
      </c>
      <c s="33">
        <v>0</v>
      </c>
      <c s="33">
        <f>ROUND(ROUND(H192,2)*ROUND(G192,3),2)</f>
      </c>
      <c r="O192">
        <f>(I192*21)/100</f>
      </c>
      <c t="s">
        <v>33</v>
      </c>
    </row>
    <row r="193" spans="1:5" ht="12.75">
      <c r="A193" s="34" t="s">
        <v>61</v>
      </c>
      <c r="E193" s="35" t="s">
        <v>58</v>
      </c>
    </row>
    <row r="194" spans="1:5" ht="89.25">
      <c r="A194" s="36" t="s">
        <v>62</v>
      </c>
      <c r="E194" s="37" t="s">
        <v>6435</v>
      </c>
    </row>
    <row r="195" spans="1:5" ht="102">
      <c r="A195" t="s">
        <v>63</v>
      </c>
      <c r="E195" s="35" t="s">
        <v>4199</v>
      </c>
    </row>
    <row r="196" spans="1:16" ht="12.75">
      <c r="A196" s="24" t="s">
        <v>56</v>
      </c>
      <c s="29" t="s">
        <v>110</v>
      </c>
      <c s="29" t="s">
        <v>4200</v>
      </c>
      <c s="24" t="s">
        <v>58</v>
      </c>
      <c s="30" t="s">
        <v>4201</v>
      </c>
      <c s="31" t="s">
        <v>525</v>
      </c>
      <c s="32">
        <v>4</v>
      </c>
      <c s="33">
        <v>0</v>
      </c>
      <c s="33">
        <f>ROUND(ROUND(H196,2)*ROUND(G196,3),2)</f>
      </c>
      <c r="O196">
        <f>(I196*21)/100</f>
      </c>
      <c t="s">
        <v>33</v>
      </c>
    </row>
    <row r="197" spans="1:5" ht="12.75">
      <c r="A197" s="34" t="s">
        <v>61</v>
      </c>
      <c r="E197" s="35" t="s">
        <v>58</v>
      </c>
    </row>
    <row r="198" spans="1:5" ht="38.25">
      <c r="A198" s="36" t="s">
        <v>62</v>
      </c>
      <c r="E198" s="37" t="s">
        <v>6436</v>
      </c>
    </row>
    <row r="199" spans="1:5" ht="357">
      <c r="A199" t="s">
        <v>63</v>
      </c>
      <c r="E199" s="35" t="s">
        <v>4203</v>
      </c>
    </row>
    <row r="200" spans="1:18" ht="12.75" customHeight="1">
      <c r="A200" s="6" t="s">
        <v>53</v>
      </c>
      <c s="6"/>
      <c s="39" t="s">
        <v>335</v>
      </c>
      <c s="6"/>
      <c s="27" t="s">
        <v>6227</v>
      </c>
      <c s="6"/>
      <c s="6"/>
      <c s="6"/>
      <c s="40">
        <f>0+Q200</f>
      </c>
      <c r="O200">
        <f>0+R200</f>
      </c>
      <c r="Q200">
        <f>0+I201+I205</f>
      </c>
      <c>
        <f>0+O201+O205</f>
      </c>
    </row>
    <row r="201" spans="1:16" ht="25.5">
      <c r="A201" s="24" t="s">
        <v>56</v>
      </c>
      <c s="29" t="s">
        <v>113</v>
      </c>
      <c s="29" t="s">
        <v>3274</v>
      </c>
      <c s="24" t="s">
        <v>58</v>
      </c>
      <c s="30" t="s">
        <v>3275</v>
      </c>
      <c s="31" t="s">
        <v>936</v>
      </c>
      <c s="32">
        <v>350.8</v>
      </c>
      <c s="33">
        <v>0</v>
      </c>
      <c s="33">
        <f>ROUND(ROUND(H201,2)*ROUND(G201,3),2)</f>
      </c>
      <c r="O201">
        <f>(I201*21)/100</f>
      </c>
      <c t="s">
        <v>33</v>
      </c>
    </row>
    <row r="202" spans="1:5" ht="12.75">
      <c r="A202" s="34" t="s">
        <v>61</v>
      </c>
      <c r="E202" s="35" t="s">
        <v>58</v>
      </c>
    </row>
    <row r="203" spans="1:5" ht="38.25">
      <c r="A203" s="36" t="s">
        <v>62</v>
      </c>
      <c r="E203" s="37" t="s">
        <v>6437</v>
      </c>
    </row>
    <row r="204" spans="1:5" ht="178.5">
      <c r="A204" t="s">
        <v>63</v>
      </c>
      <c r="E204" s="35" t="s">
        <v>6157</v>
      </c>
    </row>
    <row r="205" spans="1:16" ht="25.5">
      <c r="A205" s="24" t="s">
        <v>56</v>
      </c>
      <c s="29" t="s">
        <v>288</v>
      </c>
      <c s="29" t="s">
        <v>5853</v>
      </c>
      <c s="24" t="s">
        <v>58</v>
      </c>
      <c s="30" t="s">
        <v>5854</v>
      </c>
      <c s="31" t="s">
        <v>936</v>
      </c>
      <c s="32">
        <v>432.3</v>
      </c>
      <c s="33">
        <v>0</v>
      </c>
      <c s="33">
        <f>ROUND(ROUND(H205,2)*ROUND(G205,3),2)</f>
      </c>
      <c r="O205">
        <f>(I205*21)/100</f>
      </c>
      <c t="s">
        <v>33</v>
      </c>
    </row>
    <row r="206" spans="1:5" ht="12.75">
      <c r="A206" s="34" t="s">
        <v>61</v>
      </c>
      <c r="E206" s="35" t="s">
        <v>58</v>
      </c>
    </row>
    <row r="207" spans="1:5" ht="63.75">
      <c r="A207" s="36" t="s">
        <v>62</v>
      </c>
      <c r="E207" s="37" t="s">
        <v>6438</v>
      </c>
    </row>
    <row r="208" spans="1:5" ht="178.5">
      <c r="A208" t="s">
        <v>63</v>
      </c>
      <c r="E208" s="35" t="s">
        <v>6157</v>
      </c>
    </row>
    <row r="209" spans="1:18" ht="12.75" customHeight="1">
      <c r="A209" s="6" t="s">
        <v>53</v>
      </c>
      <c s="6"/>
      <c s="39" t="s">
        <v>174</v>
      </c>
      <c s="6"/>
      <c s="27" t="s">
        <v>4732</v>
      </c>
      <c s="6"/>
      <c s="6"/>
      <c s="6"/>
      <c s="40">
        <f>0+Q209</f>
      </c>
      <c r="O209">
        <f>0+R209</f>
      </c>
      <c r="Q209">
        <f>0+I210+I214+I218</f>
      </c>
      <c>
        <f>0+O210+O214+O218</f>
      </c>
    </row>
    <row r="210" spans="1:16" ht="12.75">
      <c r="A210" s="24" t="s">
        <v>56</v>
      </c>
      <c s="29" t="s">
        <v>291</v>
      </c>
      <c s="29" t="s">
        <v>5970</v>
      </c>
      <c s="24" t="s">
        <v>58</v>
      </c>
      <c s="30" t="s">
        <v>5971</v>
      </c>
      <c s="31" t="s">
        <v>936</v>
      </c>
      <c s="32">
        <v>30.124</v>
      </c>
      <c s="33">
        <v>0</v>
      </c>
      <c s="33">
        <f>ROUND(ROUND(H210,2)*ROUND(G210,3),2)</f>
      </c>
      <c r="O210">
        <f>(I210*21)/100</f>
      </c>
      <c t="s">
        <v>33</v>
      </c>
    </row>
    <row r="211" spans="1:5" ht="12.75">
      <c r="A211" s="34" t="s">
        <v>61</v>
      </c>
      <c r="E211" s="35" t="s">
        <v>58</v>
      </c>
    </row>
    <row r="212" spans="1:5" ht="63.75">
      <c r="A212" s="36" t="s">
        <v>62</v>
      </c>
      <c r="E212" s="37" t="s">
        <v>6439</v>
      </c>
    </row>
    <row r="213" spans="1:5" ht="76.5">
      <c r="A213" t="s">
        <v>63</v>
      </c>
      <c r="E213" s="35" t="s">
        <v>5520</v>
      </c>
    </row>
    <row r="214" spans="1:16" ht="12.75">
      <c r="A214" s="24" t="s">
        <v>56</v>
      </c>
      <c s="29" t="s">
        <v>294</v>
      </c>
      <c s="29" t="s">
        <v>1912</v>
      </c>
      <c s="24" t="s">
        <v>58</v>
      </c>
      <c s="30" t="s">
        <v>1913</v>
      </c>
      <c s="31" t="s">
        <v>936</v>
      </c>
      <c s="32">
        <v>150.679</v>
      </c>
      <c s="33">
        <v>0</v>
      </c>
      <c s="33">
        <f>ROUND(ROUND(H214,2)*ROUND(G214,3),2)</f>
      </c>
      <c r="O214">
        <f>(I214*21)/100</f>
      </c>
      <c t="s">
        <v>33</v>
      </c>
    </row>
    <row r="215" spans="1:5" ht="12.75">
      <c r="A215" s="34" t="s">
        <v>61</v>
      </c>
      <c r="E215" s="35" t="s">
        <v>58</v>
      </c>
    </row>
    <row r="216" spans="1:5" ht="89.25">
      <c r="A216" s="36" t="s">
        <v>62</v>
      </c>
      <c r="E216" s="37" t="s">
        <v>6440</v>
      </c>
    </row>
    <row r="217" spans="1:5" ht="89.25">
      <c r="A217" t="s">
        <v>63</v>
      </c>
      <c r="E217" s="35" t="s">
        <v>5766</v>
      </c>
    </row>
    <row r="218" spans="1:16" ht="12.75">
      <c r="A218" s="24" t="s">
        <v>56</v>
      </c>
      <c s="29" t="s">
        <v>298</v>
      </c>
      <c s="29" t="s">
        <v>6441</v>
      </c>
      <c s="24" t="s">
        <v>58</v>
      </c>
      <c s="30" t="s">
        <v>6442</v>
      </c>
      <c s="31" t="s">
        <v>525</v>
      </c>
      <c s="32">
        <v>1.124</v>
      </c>
      <c s="33">
        <v>0</v>
      </c>
      <c s="33">
        <f>ROUND(ROUND(H218,2)*ROUND(G218,3),2)</f>
      </c>
      <c r="O218">
        <f>(I218*21)/100</f>
      </c>
      <c t="s">
        <v>33</v>
      </c>
    </row>
    <row r="219" spans="1:5" ht="12.75">
      <c r="A219" s="34" t="s">
        <v>61</v>
      </c>
      <c r="E219" s="35" t="s">
        <v>58</v>
      </c>
    </row>
    <row r="220" spans="1:5" ht="51">
      <c r="A220" s="36" t="s">
        <v>62</v>
      </c>
      <c r="E220" s="37" t="s">
        <v>6443</v>
      </c>
    </row>
    <row r="221" spans="1:5" ht="357">
      <c r="A221" t="s">
        <v>63</v>
      </c>
      <c r="E221" s="35" t="s">
        <v>6444</v>
      </c>
    </row>
    <row r="222" spans="1:18" ht="12.75" customHeight="1">
      <c r="A222" s="6" t="s">
        <v>53</v>
      </c>
      <c s="6"/>
      <c s="39" t="s">
        <v>3281</v>
      </c>
      <c s="6"/>
      <c s="27" t="s">
        <v>4737</v>
      </c>
      <c s="6"/>
      <c s="6"/>
      <c s="6"/>
      <c s="40">
        <f>0+Q222</f>
      </c>
      <c r="O222">
        <f>0+R222</f>
      </c>
      <c r="Q222">
        <f>0+I223+I227+I231</f>
      </c>
      <c>
        <f>0+O223+O227+O231</f>
      </c>
    </row>
    <row r="223" spans="1:16" ht="25.5">
      <c r="A223" s="24" t="s">
        <v>56</v>
      </c>
      <c s="29" t="s">
        <v>301</v>
      </c>
      <c s="29" t="s">
        <v>4738</v>
      </c>
      <c s="24" t="s">
        <v>58</v>
      </c>
      <c s="30" t="s">
        <v>4739</v>
      </c>
      <c s="31" t="s">
        <v>936</v>
      </c>
      <c s="32">
        <v>302.9</v>
      </c>
      <c s="33">
        <v>0</v>
      </c>
      <c s="33">
        <f>ROUND(ROUND(H223,2)*ROUND(G223,3),2)</f>
      </c>
      <c r="O223">
        <f>(I223*21)/100</f>
      </c>
      <c t="s">
        <v>33</v>
      </c>
    </row>
    <row r="224" spans="1:5" ht="12.75">
      <c r="A224" s="34" t="s">
        <v>61</v>
      </c>
      <c r="E224" s="35" t="s">
        <v>58</v>
      </c>
    </row>
    <row r="225" spans="1:5" ht="76.5">
      <c r="A225" s="36" t="s">
        <v>62</v>
      </c>
      <c r="E225" s="37" t="s">
        <v>6445</v>
      </c>
    </row>
    <row r="226" spans="1:5" ht="191.25">
      <c r="A226" t="s">
        <v>63</v>
      </c>
      <c r="E226" s="35" t="s">
        <v>4741</v>
      </c>
    </row>
    <row r="227" spans="1:16" ht="12.75">
      <c r="A227" s="24" t="s">
        <v>56</v>
      </c>
      <c s="29" t="s">
        <v>304</v>
      </c>
      <c s="29" t="s">
        <v>4746</v>
      </c>
      <c s="24" t="s">
        <v>58</v>
      </c>
      <c s="30" t="s">
        <v>4747</v>
      </c>
      <c s="31" t="s">
        <v>936</v>
      </c>
      <c s="32">
        <v>605.8</v>
      </c>
      <c s="33">
        <v>0</v>
      </c>
      <c s="33">
        <f>ROUND(ROUND(H227,2)*ROUND(G227,3),2)</f>
      </c>
      <c r="O227">
        <f>(I227*21)/100</f>
      </c>
      <c t="s">
        <v>33</v>
      </c>
    </row>
    <row r="228" spans="1:5" ht="12.75">
      <c r="A228" s="34" t="s">
        <v>61</v>
      </c>
      <c r="E228" s="35" t="s">
        <v>58</v>
      </c>
    </row>
    <row r="229" spans="1:5" ht="76.5">
      <c r="A229" s="36" t="s">
        <v>62</v>
      </c>
      <c r="E229" s="37" t="s">
        <v>6446</v>
      </c>
    </row>
    <row r="230" spans="1:5" ht="38.25">
      <c r="A230" t="s">
        <v>63</v>
      </c>
      <c r="E230" s="35" t="s">
        <v>4745</v>
      </c>
    </row>
    <row r="231" spans="1:16" ht="25.5">
      <c r="A231" s="24" t="s">
        <v>56</v>
      </c>
      <c s="29" t="s">
        <v>424</v>
      </c>
      <c s="29" t="s">
        <v>6234</v>
      </c>
      <c s="24" t="s">
        <v>58</v>
      </c>
      <c s="30" t="s">
        <v>6235</v>
      </c>
      <c s="31" t="s">
        <v>936</v>
      </c>
      <c s="32">
        <v>350.8</v>
      </c>
      <c s="33">
        <v>0</v>
      </c>
      <c s="33">
        <f>ROUND(ROUND(H231,2)*ROUND(G231,3),2)</f>
      </c>
      <c r="O231">
        <f>(I231*21)/100</f>
      </c>
      <c t="s">
        <v>33</v>
      </c>
    </row>
    <row r="232" spans="1:5" ht="12.75">
      <c r="A232" s="34" t="s">
        <v>61</v>
      </c>
      <c r="E232" s="35" t="s">
        <v>58</v>
      </c>
    </row>
    <row r="233" spans="1:5" ht="63.75">
      <c r="A233" s="36" t="s">
        <v>62</v>
      </c>
      <c r="E233" s="37" t="s">
        <v>6447</v>
      </c>
    </row>
    <row r="234" spans="1:5" ht="318.75">
      <c r="A234" t="s">
        <v>63</v>
      </c>
      <c r="E234" s="35" t="s">
        <v>6237</v>
      </c>
    </row>
    <row r="235" spans="1:18" ht="12.75" customHeight="1">
      <c r="A235" s="6" t="s">
        <v>53</v>
      </c>
      <c s="6"/>
      <c s="39" t="s">
        <v>4961</v>
      </c>
      <c s="6"/>
      <c s="27" t="s">
        <v>5529</v>
      </c>
      <c s="6"/>
      <c s="6"/>
      <c s="6"/>
      <c s="40">
        <f>0+Q235</f>
      </c>
      <c r="O235">
        <f>0+R235</f>
      </c>
      <c r="Q235">
        <f>0+I236</f>
      </c>
      <c>
        <f>0+O236</f>
      </c>
    </row>
    <row r="236" spans="1:16" ht="12.75">
      <c r="A236" s="24" t="s">
        <v>56</v>
      </c>
      <c s="29" t="s">
        <v>307</v>
      </c>
      <c s="29" t="s">
        <v>5981</v>
      </c>
      <c s="24" t="s">
        <v>58</v>
      </c>
      <c s="30" t="s">
        <v>5982</v>
      </c>
      <c s="31" t="s">
        <v>936</v>
      </c>
      <c s="32">
        <v>88</v>
      </c>
      <c s="33">
        <v>0</v>
      </c>
      <c s="33">
        <f>ROUND(ROUND(H236,2)*ROUND(G236,3),2)</f>
      </c>
      <c r="O236">
        <f>(I236*21)/100</f>
      </c>
      <c t="s">
        <v>33</v>
      </c>
    </row>
    <row r="237" spans="1:5" ht="12.75">
      <c r="A237" s="34" t="s">
        <v>61</v>
      </c>
      <c r="E237" s="35" t="s">
        <v>58</v>
      </c>
    </row>
    <row r="238" spans="1:5" ht="51">
      <c r="A238" s="36" t="s">
        <v>62</v>
      </c>
      <c r="E238" s="37" t="s">
        <v>6448</v>
      </c>
    </row>
    <row r="239" spans="1:5" ht="51">
      <c r="A239" t="s">
        <v>63</v>
      </c>
      <c r="E239" s="35" t="s">
        <v>5533</v>
      </c>
    </row>
    <row r="240" spans="1:18" ht="12.75" customHeight="1">
      <c r="A240" s="6" t="s">
        <v>53</v>
      </c>
      <c s="6"/>
      <c s="39" t="s">
        <v>219</v>
      </c>
      <c s="6"/>
      <c s="27" t="s">
        <v>3287</v>
      </c>
      <c s="6"/>
      <c s="6"/>
      <c s="6"/>
      <c s="40">
        <f>0+Q240</f>
      </c>
      <c r="O240">
        <f>0+R240</f>
      </c>
      <c r="Q240">
        <f>0+I241</f>
      </c>
      <c>
        <f>0+O241</f>
      </c>
    </row>
    <row r="241" spans="1:16" ht="12.75">
      <c r="A241" s="24" t="s">
        <v>56</v>
      </c>
      <c s="29" t="s">
        <v>310</v>
      </c>
      <c s="29" t="s">
        <v>4760</v>
      </c>
      <c s="24" t="s">
        <v>58</v>
      </c>
      <c s="30" t="s">
        <v>4761</v>
      </c>
      <c s="31" t="s">
        <v>60</v>
      </c>
      <c s="32">
        <v>22</v>
      </c>
      <c s="33">
        <v>0</v>
      </c>
      <c s="33">
        <f>ROUND(ROUND(H241,2)*ROUND(G241,3),2)</f>
      </c>
      <c r="O241">
        <f>(I241*21)/100</f>
      </c>
      <c t="s">
        <v>33</v>
      </c>
    </row>
    <row r="242" spans="1:5" ht="12.75">
      <c r="A242" s="34" t="s">
        <v>61</v>
      </c>
      <c r="E242" s="35" t="s">
        <v>58</v>
      </c>
    </row>
    <row r="243" spans="1:5" ht="38.25">
      <c r="A243" s="36" t="s">
        <v>62</v>
      </c>
      <c r="E243" s="37" t="s">
        <v>6449</v>
      </c>
    </row>
    <row r="244" spans="1:5" ht="242.25">
      <c r="A244" t="s">
        <v>63</v>
      </c>
      <c r="E244" s="35" t="s">
        <v>4569</v>
      </c>
    </row>
    <row r="245" spans="1:18" ht="12.75" customHeight="1">
      <c r="A245" s="6" t="s">
        <v>53</v>
      </c>
      <c s="6"/>
      <c s="39" t="s">
        <v>402</v>
      </c>
      <c s="6"/>
      <c s="27" t="s">
        <v>4124</v>
      </c>
      <c s="6"/>
      <c s="6"/>
      <c s="6"/>
      <c s="40">
        <f>0+Q245</f>
      </c>
      <c r="O245">
        <f>0+R245</f>
      </c>
      <c r="Q245">
        <f>0+I246+I250+I254+I258+I262+I266+I270</f>
      </c>
      <c>
        <f>0+O246+O250+O254+O258+O262+O266+O270</f>
      </c>
    </row>
    <row r="246" spans="1:16" ht="12.75">
      <c r="A246" s="24" t="s">
        <v>56</v>
      </c>
      <c s="29" t="s">
        <v>313</v>
      </c>
      <c s="29" t="s">
        <v>4967</v>
      </c>
      <c s="24" t="s">
        <v>58</v>
      </c>
      <c s="30" t="s">
        <v>4968</v>
      </c>
      <c s="31" t="s">
        <v>98</v>
      </c>
      <c s="32">
        <v>2</v>
      </c>
      <c s="33">
        <v>0</v>
      </c>
      <c s="33">
        <f>ROUND(ROUND(H246,2)*ROUND(G246,3),2)</f>
      </c>
      <c r="O246">
        <f>(I246*21)/100</f>
      </c>
      <c t="s">
        <v>33</v>
      </c>
    </row>
    <row r="247" spans="1:5" ht="12.75">
      <c r="A247" s="34" t="s">
        <v>61</v>
      </c>
      <c r="E247" s="35" t="s">
        <v>58</v>
      </c>
    </row>
    <row r="248" spans="1:5" ht="38.25">
      <c r="A248" s="36" t="s">
        <v>62</v>
      </c>
      <c r="E248" s="37" t="s">
        <v>6450</v>
      </c>
    </row>
    <row r="249" spans="1:5" ht="38.25">
      <c r="A249" t="s">
        <v>63</v>
      </c>
      <c r="E249" s="35" t="s">
        <v>5297</v>
      </c>
    </row>
    <row r="250" spans="1:16" ht="12.75">
      <c r="A250" s="24" t="s">
        <v>56</v>
      </c>
      <c s="29" t="s">
        <v>316</v>
      </c>
      <c s="29" t="s">
        <v>3316</v>
      </c>
      <c s="24" t="s">
        <v>58</v>
      </c>
      <c s="30" t="s">
        <v>3317</v>
      </c>
      <c s="31" t="s">
        <v>60</v>
      </c>
      <c s="32">
        <v>16.8</v>
      </c>
      <c s="33">
        <v>0</v>
      </c>
      <c s="33">
        <f>ROUND(ROUND(H250,2)*ROUND(G250,3),2)</f>
      </c>
      <c r="O250">
        <f>(I250*21)/100</f>
      </c>
      <c t="s">
        <v>33</v>
      </c>
    </row>
    <row r="251" spans="1:5" ht="12.75">
      <c r="A251" s="34" t="s">
        <v>61</v>
      </c>
      <c r="E251" s="35" t="s">
        <v>58</v>
      </c>
    </row>
    <row r="252" spans="1:5" ht="38.25">
      <c r="A252" s="36" t="s">
        <v>62</v>
      </c>
      <c r="E252" s="37" t="s">
        <v>6451</v>
      </c>
    </row>
    <row r="253" spans="1:5" ht="89.25">
      <c r="A253" t="s">
        <v>63</v>
      </c>
      <c r="E253" s="35" t="s">
        <v>6086</v>
      </c>
    </row>
    <row r="254" spans="1:16" ht="12.75">
      <c r="A254" s="24" t="s">
        <v>56</v>
      </c>
      <c s="29" t="s">
        <v>320</v>
      </c>
      <c s="29" t="s">
        <v>5308</v>
      </c>
      <c s="24" t="s">
        <v>58</v>
      </c>
      <c s="30" t="s">
        <v>5309</v>
      </c>
      <c s="31" t="s">
        <v>501</v>
      </c>
      <c s="32">
        <v>84.8</v>
      </c>
      <c s="33">
        <v>0</v>
      </c>
      <c s="33">
        <f>ROUND(ROUND(H254,2)*ROUND(G254,3),2)</f>
      </c>
      <c r="O254">
        <f>(I254*21)/100</f>
      </c>
      <c t="s">
        <v>33</v>
      </c>
    </row>
    <row r="255" spans="1:5" ht="12.75">
      <c r="A255" s="34" t="s">
        <v>61</v>
      </c>
      <c r="E255" s="35" t="s">
        <v>58</v>
      </c>
    </row>
    <row r="256" spans="1:5" ht="38.25">
      <c r="A256" s="36" t="s">
        <v>62</v>
      </c>
      <c r="E256" s="37" t="s">
        <v>6452</v>
      </c>
    </row>
    <row r="257" spans="1:5" ht="357">
      <c r="A257" t="s">
        <v>63</v>
      </c>
      <c r="E257" s="35" t="s">
        <v>5311</v>
      </c>
    </row>
    <row r="258" spans="1:16" ht="12.75">
      <c r="A258" s="24" t="s">
        <v>56</v>
      </c>
      <c s="29" t="s">
        <v>323</v>
      </c>
      <c s="29" t="s">
        <v>4974</v>
      </c>
      <c s="24" t="s">
        <v>58</v>
      </c>
      <c s="30" t="s">
        <v>4975</v>
      </c>
      <c s="31" t="s">
        <v>936</v>
      </c>
      <c s="32">
        <v>40</v>
      </c>
      <c s="33">
        <v>0</v>
      </c>
      <c s="33">
        <f>ROUND(ROUND(H258,2)*ROUND(G258,3),2)</f>
      </c>
      <c r="O258">
        <f>(I258*21)/100</f>
      </c>
      <c t="s">
        <v>33</v>
      </c>
    </row>
    <row r="259" spans="1:5" ht="12.75">
      <c r="A259" s="34" t="s">
        <v>61</v>
      </c>
      <c r="E259" s="35" t="s">
        <v>58</v>
      </c>
    </row>
    <row r="260" spans="1:5" ht="38.25">
      <c r="A260" s="36" t="s">
        <v>62</v>
      </c>
      <c r="E260" s="37" t="s">
        <v>6453</v>
      </c>
    </row>
    <row r="261" spans="1:5" ht="25.5">
      <c r="A261" t="s">
        <v>63</v>
      </c>
      <c r="E261" s="35" t="s">
        <v>5538</v>
      </c>
    </row>
    <row r="262" spans="1:16" ht="12.75">
      <c r="A262" s="24" t="s">
        <v>56</v>
      </c>
      <c s="29" t="s">
        <v>326</v>
      </c>
      <c s="29" t="s">
        <v>6246</v>
      </c>
      <c s="24" t="s">
        <v>58</v>
      </c>
      <c s="30" t="s">
        <v>6247</v>
      </c>
      <c s="31" t="s">
        <v>936</v>
      </c>
      <c s="32">
        <v>177.359</v>
      </c>
      <c s="33">
        <v>0</v>
      </c>
      <c s="33">
        <f>ROUND(ROUND(H262,2)*ROUND(G262,3),2)</f>
      </c>
      <c r="O262">
        <f>(I262*21)/100</f>
      </c>
      <c t="s">
        <v>33</v>
      </c>
    </row>
    <row r="263" spans="1:5" ht="12.75">
      <c r="A263" s="34" t="s">
        <v>61</v>
      </c>
      <c r="E263" s="35" t="s">
        <v>58</v>
      </c>
    </row>
    <row r="264" spans="1:5" ht="51">
      <c r="A264" s="36" t="s">
        <v>62</v>
      </c>
      <c r="E264" s="37" t="s">
        <v>6454</v>
      </c>
    </row>
    <row r="265" spans="1:5" ht="25.5">
      <c r="A265" t="s">
        <v>63</v>
      </c>
      <c r="E265" s="35" t="s">
        <v>5538</v>
      </c>
    </row>
    <row r="266" spans="1:16" ht="12.75">
      <c r="A266" s="24" t="s">
        <v>56</v>
      </c>
      <c s="29" t="s">
        <v>329</v>
      </c>
      <c s="29" t="s">
        <v>4978</v>
      </c>
      <c s="24" t="s">
        <v>58</v>
      </c>
      <c s="30" t="s">
        <v>4979</v>
      </c>
      <c s="31" t="s">
        <v>936</v>
      </c>
      <c s="32">
        <v>301.359</v>
      </c>
      <c s="33">
        <v>0</v>
      </c>
      <c s="33">
        <f>ROUND(ROUND(H266,2)*ROUND(G266,3),2)</f>
      </c>
      <c r="O266">
        <f>(I266*21)/100</f>
      </c>
      <c t="s">
        <v>33</v>
      </c>
    </row>
    <row r="267" spans="1:5" ht="12.75">
      <c r="A267" s="34" t="s">
        <v>61</v>
      </c>
      <c r="E267" s="35" t="s">
        <v>58</v>
      </c>
    </row>
    <row r="268" spans="1:5" ht="63.75">
      <c r="A268" s="36" t="s">
        <v>62</v>
      </c>
      <c r="E268" s="37" t="s">
        <v>6455</v>
      </c>
    </row>
    <row r="269" spans="1:5" ht="25.5">
      <c r="A269" t="s">
        <v>63</v>
      </c>
      <c r="E269" s="35" t="s">
        <v>5538</v>
      </c>
    </row>
    <row r="270" spans="1:16" ht="12.75">
      <c r="A270" s="24" t="s">
        <v>56</v>
      </c>
      <c s="29" t="s">
        <v>183</v>
      </c>
      <c s="29" t="s">
        <v>6001</v>
      </c>
      <c s="24" t="s">
        <v>58</v>
      </c>
      <c s="30" t="s">
        <v>5785</v>
      </c>
      <c s="31" t="s">
        <v>98</v>
      </c>
      <c s="32">
        <v>1</v>
      </c>
      <c s="33">
        <v>0</v>
      </c>
      <c s="33">
        <f>ROUND(ROUND(H270,2)*ROUND(G270,3),2)</f>
      </c>
      <c r="O270">
        <f>(I270*21)/100</f>
      </c>
      <c t="s">
        <v>33</v>
      </c>
    </row>
    <row r="271" spans="1:5" ht="12.75">
      <c r="A271" s="34" t="s">
        <v>61</v>
      </c>
      <c r="E271" s="35" t="s">
        <v>58</v>
      </c>
    </row>
    <row r="272" spans="1:5" ht="38.25">
      <c r="A272" s="36" t="s">
        <v>62</v>
      </c>
      <c r="E272" s="37" t="s">
        <v>6456</v>
      </c>
    </row>
    <row r="273" spans="1:5" ht="12.75">
      <c r="A273" t="s">
        <v>63</v>
      </c>
      <c r="E273" s="35" t="s">
        <v>5787</v>
      </c>
    </row>
    <row r="274" spans="1:18" ht="12.75" customHeight="1">
      <c r="A274" s="6" t="s">
        <v>53</v>
      </c>
      <c s="6"/>
      <c s="39" t="s">
        <v>125</v>
      </c>
      <c s="6"/>
      <c s="27" t="s">
        <v>4147</v>
      </c>
      <c s="6"/>
      <c s="6"/>
      <c s="6"/>
      <c s="40">
        <f>0+Q274</f>
      </c>
      <c r="O274">
        <f>0+R274</f>
      </c>
      <c r="Q274">
        <f>0+I275</f>
      </c>
      <c>
        <f>0+O275</f>
      </c>
    </row>
    <row r="275" spans="1:16" ht="12.75">
      <c r="A275" s="24" t="s">
        <v>56</v>
      </c>
      <c s="29" t="s">
        <v>332</v>
      </c>
      <c s="29" t="s">
        <v>3520</v>
      </c>
      <c s="24" t="s">
        <v>58</v>
      </c>
      <c s="30" t="s">
        <v>3521</v>
      </c>
      <c s="31" t="s">
        <v>525</v>
      </c>
      <c s="32">
        <v>14.113</v>
      </c>
      <c s="33">
        <v>0</v>
      </c>
      <c s="33">
        <f>ROUND(ROUND(H275,2)*ROUND(G275,3),2)</f>
      </c>
      <c r="O275">
        <f>(I275*21)/100</f>
      </c>
      <c t="s">
        <v>33</v>
      </c>
    </row>
    <row r="276" spans="1:5" ht="12.75">
      <c r="A276" s="34" t="s">
        <v>61</v>
      </c>
      <c r="E276" s="35" t="s">
        <v>58</v>
      </c>
    </row>
    <row r="277" spans="1:5" ht="140.25">
      <c r="A277" s="36" t="s">
        <v>62</v>
      </c>
      <c r="E277" s="37" t="s">
        <v>6457</v>
      </c>
    </row>
    <row r="278" spans="1:5" ht="114.75">
      <c r="A278" t="s">
        <v>63</v>
      </c>
      <c r="E278" s="35" t="s">
        <v>4267</v>
      </c>
    </row>
    <row r="279" spans="1:18" ht="12.75" customHeight="1">
      <c r="A279" s="6" t="s">
        <v>53</v>
      </c>
      <c s="6"/>
      <c s="39" t="s">
        <v>902</v>
      </c>
      <c s="6"/>
      <c s="27" t="s">
        <v>903</v>
      </c>
      <c s="6"/>
      <c s="6"/>
      <c s="6"/>
      <c s="40">
        <f>0+Q279</f>
      </c>
      <c r="O279">
        <f>0+R279</f>
      </c>
      <c r="Q279">
        <f>0+I280+I284</f>
      </c>
      <c>
        <f>0+O280+O284</f>
      </c>
    </row>
    <row r="280" spans="1:16" ht="25.5">
      <c r="A280" s="24" t="s">
        <v>56</v>
      </c>
      <c s="29" t="s">
        <v>335</v>
      </c>
      <c s="29" t="s">
        <v>904</v>
      </c>
      <c s="24" t="s">
        <v>58</v>
      </c>
      <c s="30" t="s">
        <v>4785</v>
      </c>
      <c s="31" t="s">
        <v>906</v>
      </c>
      <c s="32">
        <v>716.444</v>
      </c>
      <c s="33">
        <v>0</v>
      </c>
      <c s="33">
        <f>ROUND(ROUND(H280,2)*ROUND(G280,3),2)</f>
      </c>
      <c r="O280">
        <f>(I280*21)/100</f>
      </c>
      <c t="s">
        <v>33</v>
      </c>
    </row>
    <row r="281" spans="1:5" ht="12.75">
      <c r="A281" s="34" t="s">
        <v>61</v>
      </c>
      <c r="E281" s="35" t="s">
        <v>58</v>
      </c>
    </row>
    <row r="282" spans="1:5" ht="12.75">
      <c r="A282" s="36" t="s">
        <v>62</v>
      </c>
      <c r="E282" s="37" t="s">
        <v>6458</v>
      </c>
    </row>
    <row r="283" spans="1:5" ht="178.5">
      <c r="A283" t="s">
        <v>63</v>
      </c>
      <c r="E283" s="35" t="s">
        <v>4787</v>
      </c>
    </row>
    <row r="284" spans="1:16" ht="25.5">
      <c r="A284" s="24" t="s">
        <v>56</v>
      </c>
      <c s="29" t="s">
        <v>338</v>
      </c>
      <c s="29" t="s">
        <v>3525</v>
      </c>
      <c s="24" t="s">
        <v>58</v>
      </c>
      <c s="30" t="s">
        <v>4790</v>
      </c>
      <c s="31" t="s">
        <v>906</v>
      </c>
      <c s="32">
        <v>35.283</v>
      </c>
      <c s="33">
        <v>0</v>
      </c>
      <c s="33">
        <f>ROUND(ROUND(H284,2)*ROUND(G284,3),2)</f>
      </c>
      <c r="O284">
        <f>(I284*21)/100</f>
      </c>
      <c t="s">
        <v>33</v>
      </c>
    </row>
    <row r="285" spans="1:5" ht="12.75">
      <c r="A285" s="34" t="s">
        <v>61</v>
      </c>
      <c r="E285" s="35" t="s">
        <v>58</v>
      </c>
    </row>
    <row r="286" spans="1:5" ht="12.75">
      <c r="A286" s="36" t="s">
        <v>62</v>
      </c>
      <c r="E286" s="37" t="s">
        <v>6459</v>
      </c>
    </row>
    <row r="287" spans="1:5" ht="178.5">
      <c r="A287" t="s">
        <v>63</v>
      </c>
      <c r="E287"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8.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0+O11+O32+O53+O66+O79+O100+O117+O126+O131+O148</f>
      </c>
      <c t="s">
        <v>32</v>
      </c>
    </row>
    <row r="3" spans="1:16" ht="15" customHeight="1">
      <c r="A3" t="s">
        <v>12</v>
      </c>
      <c s="12" t="s">
        <v>14</v>
      </c>
      <c s="13" t="s">
        <v>15</v>
      </c>
      <c s="1"/>
      <c s="14" t="s">
        <v>16</v>
      </c>
      <c s="1"/>
      <c s="9"/>
      <c s="8" t="s">
        <v>6460</v>
      </c>
      <c s="41">
        <f>0+I11+I32+I53+I66+I79+I100+I117+I126+I131+I148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6460</v>
      </c>
      <c s="6"/>
      <c s="18" t="s">
        <v>6461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264</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267</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270</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273</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276</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6462</v>
      </c>
      <c s="24" t="s">
        <v>58</v>
      </c>
      <c s="30" t="s">
        <v>6463</v>
      </c>
      <c s="31" t="s">
        <v>525</v>
      </c>
      <c s="32">
        <v>2.177</v>
      </c>
      <c s="33">
        <v>0</v>
      </c>
      <c s="33">
        <f>ROUND(ROUND(H33,2)*ROUND(G33,3),2)</f>
      </c>
      <c r="O33">
        <f>(I33*21)/100</f>
      </c>
      <c t="s">
        <v>33</v>
      </c>
    </row>
    <row r="34" spans="1:5" ht="12.75">
      <c r="A34" s="34" t="s">
        <v>61</v>
      </c>
      <c r="E34" s="35" t="s">
        <v>58</v>
      </c>
    </row>
    <row r="35" spans="1:5" ht="51">
      <c r="A35" s="36" t="s">
        <v>62</v>
      </c>
      <c r="E35" s="37" t="s">
        <v>6464</v>
      </c>
    </row>
    <row r="36" spans="1:5" ht="63.75">
      <c r="A36" t="s">
        <v>63</v>
      </c>
      <c r="E36" s="35" t="s">
        <v>4374</v>
      </c>
    </row>
    <row r="37" spans="1:16" ht="12.75">
      <c r="A37" s="24" t="s">
        <v>56</v>
      </c>
      <c s="29" t="s">
        <v>33</v>
      </c>
      <c s="29" t="s">
        <v>729</v>
      </c>
      <c s="24" t="s">
        <v>58</v>
      </c>
      <c s="30" t="s">
        <v>730</v>
      </c>
      <c s="31" t="s">
        <v>525</v>
      </c>
      <c s="32">
        <v>195.734</v>
      </c>
      <c s="33">
        <v>0</v>
      </c>
      <c s="33">
        <f>ROUND(ROUND(H37,2)*ROUND(G37,3),2)</f>
      </c>
      <c r="O37">
        <f>(I37*21)/100</f>
      </c>
      <c t="s">
        <v>33</v>
      </c>
    </row>
    <row r="38" spans="1:5" ht="12.75">
      <c r="A38" s="34" t="s">
        <v>61</v>
      </c>
      <c r="E38" s="35" t="s">
        <v>58</v>
      </c>
    </row>
    <row r="39" spans="1:5" ht="89.25">
      <c r="A39" s="36" t="s">
        <v>62</v>
      </c>
      <c r="E39" s="37" t="s">
        <v>6465</v>
      </c>
    </row>
    <row r="40" spans="1:5" ht="318.75">
      <c r="A40" t="s">
        <v>63</v>
      </c>
      <c r="E40" s="35" t="s">
        <v>4177</v>
      </c>
    </row>
    <row r="41" spans="1:16" ht="12.75">
      <c r="A41" s="24" t="s">
        <v>56</v>
      </c>
      <c s="29" t="s">
        <v>32</v>
      </c>
      <c s="29" t="s">
        <v>734</v>
      </c>
      <c s="24" t="s">
        <v>58</v>
      </c>
      <c s="30" t="s">
        <v>735</v>
      </c>
      <c s="31" t="s">
        <v>525</v>
      </c>
      <c s="32">
        <v>2.016</v>
      </c>
      <c s="33">
        <v>0</v>
      </c>
      <c s="33">
        <f>ROUND(ROUND(H41,2)*ROUND(G41,3),2)</f>
      </c>
      <c r="O41">
        <f>(I41*21)/100</f>
      </c>
      <c t="s">
        <v>33</v>
      </c>
    </row>
    <row r="42" spans="1:5" ht="12.75">
      <c r="A42" s="34" t="s">
        <v>61</v>
      </c>
      <c r="E42" s="35" t="s">
        <v>58</v>
      </c>
    </row>
    <row r="43" spans="1:5" ht="63.75">
      <c r="A43" s="36" t="s">
        <v>62</v>
      </c>
      <c r="E43" s="37" t="s">
        <v>6466</v>
      </c>
    </row>
    <row r="44" spans="1:5" ht="318.75">
      <c r="A44" t="s">
        <v>63</v>
      </c>
      <c r="E44" s="35" t="s">
        <v>4177</v>
      </c>
    </row>
    <row r="45" spans="1:16" ht="12.75">
      <c r="A45" s="24" t="s">
        <v>56</v>
      </c>
      <c s="29" t="s">
        <v>43</v>
      </c>
      <c s="29" t="s">
        <v>2861</v>
      </c>
      <c s="24" t="s">
        <v>58</v>
      </c>
      <c s="30" t="s">
        <v>2862</v>
      </c>
      <c s="31" t="s">
        <v>525</v>
      </c>
      <c s="32">
        <v>197.75</v>
      </c>
      <c s="33">
        <v>0</v>
      </c>
      <c s="33">
        <f>ROUND(ROUND(H45,2)*ROUND(G45,3),2)</f>
      </c>
      <c r="O45">
        <f>(I45*21)/100</f>
      </c>
      <c t="s">
        <v>33</v>
      </c>
    </row>
    <row r="46" spans="1:5" ht="12.75">
      <c r="A46" s="34" t="s">
        <v>61</v>
      </c>
      <c r="E46" s="35" t="s">
        <v>58</v>
      </c>
    </row>
    <row r="47" spans="1:5" ht="25.5">
      <c r="A47" s="36" t="s">
        <v>62</v>
      </c>
      <c r="E47" s="37" t="s">
        <v>6467</v>
      </c>
    </row>
    <row r="48" spans="1:5" ht="191.25">
      <c r="A48" t="s">
        <v>63</v>
      </c>
      <c r="E48" s="35" t="s">
        <v>4070</v>
      </c>
    </row>
    <row r="49" spans="1:16" ht="12.75">
      <c r="A49" s="24" t="s">
        <v>56</v>
      </c>
      <c s="29" t="s">
        <v>45</v>
      </c>
      <c s="29" t="s">
        <v>3782</v>
      </c>
      <c s="24" t="s">
        <v>58</v>
      </c>
      <c s="30" t="s">
        <v>3783</v>
      </c>
      <c s="31" t="s">
        <v>525</v>
      </c>
      <c s="32">
        <v>202.149</v>
      </c>
      <c s="33">
        <v>0</v>
      </c>
      <c s="33">
        <f>ROUND(ROUND(H49,2)*ROUND(G49,3),2)</f>
      </c>
      <c r="O49">
        <f>(I49*21)/100</f>
      </c>
      <c t="s">
        <v>33</v>
      </c>
    </row>
    <row r="50" spans="1:5" ht="12.75">
      <c r="A50" s="34" t="s">
        <v>61</v>
      </c>
      <c r="E50" s="35" t="s">
        <v>58</v>
      </c>
    </row>
    <row r="51" spans="1:5" ht="114.75">
      <c r="A51" s="36" t="s">
        <v>62</v>
      </c>
      <c r="E51" s="37" t="s">
        <v>6468</v>
      </c>
    </row>
    <row r="52" spans="1:5" ht="229.5">
      <c r="A52" t="s">
        <v>63</v>
      </c>
      <c r="E52" s="35" t="s">
        <v>4181</v>
      </c>
    </row>
    <row r="53" spans="1:18" ht="12.75" customHeight="1">
      <c r="A53" s="6" t="s">
        <v>53</v>
      </c>
      <c s="6"/>
      <c s="39" t="s">
        <v>92</v>
      </c>
      <c s="6"/>
      <c s="27" t="s">
        <v>4090</v>
      </c>
      <c s="6"/>
      <c s="6"/>
      <c s="6"/>
      <c s="40">
        <f>0+Q53</f>
      </c>
      <c r="O53">
        <f>0+R53</f>
      </c>
      <c r="Q53">
        <f>0+I54+I58+I62</f>
      </c>
      <c>
        <f>0+O54+O58+O62</f>
      </c>
    </row>
    <row r="54" spans="1:16" ht="12.75">
      <c r="A54" s="24" t="s">
        <v>56</v>
      </c>
      <c s="29" t="s">
        <v>47</v>
      </c>
      <c s="29" t="s">
        <v>4026</v>
      </c>
      <c s="24" t="s">
        <v>58</v>
      </c>
      <c s="30" t="s">
        <v>4810</v>
      </c>
      <c s="31" t="s">
        <v>525</v>
      </c>
      <c s="32">
        <v>6.001</v>
      </c>
      <c s="33">
        <v>0</v>
      </c>
      <c s="33">
        <f>ROUND(ROUND(H54,2)*ROUND(G54,3),2)</f>
      </c>
      <c r="O54">
        <f>(I54*21)/100</f>
      </c>
      <c t="s">
        <v>33</v>
      </c>
    </row>
    <row r="55" spans="1:5" ht="12.75">
      <c r="A55" s="34" t="s">
        <v>61</v>
      </c>
      <c r="E55" s="35" t="s">
        <v>58</v>
      </c>
    </row>
    <row r="56" spans="1:5" ht="102">
      <c r="A56" s="36" t="s">
        <v>62</v>
      </c>
      <c r="E56" s="37" t="s">
        <v>6469</v>
      </c>
    </row>
    <row r="57" spans="1:5" ht="369.75">
      <c r="A57" t="s">
        <v>63</v>
      </c>
      <c r="E57" s="35" t="s">
        <v>4812</v>
      </c>
    </row>
    <row r="58" spans="1:16" ht="12.75">
      <c r="A58" s="24" t="s">
        <v>56</v>
      </c>
      <c s="29" t="s">
        <v>452</v>
      </c>
      <c s="29" t="s">
        <v>4851</v>
      </c>
      <c s="24" t="s">
        <v>58</v>
      </c>
      <c s="30" t="s">
        <v>4852</v>
      </c>
      <c s="31" t="s">
        <v>906</v>
      </c>
      <c s="32">
        <v>0.024</v>
      </c>
      <c s="33">
        <v>0</v>
      </c>
      <c s="33">
        <f>ROUND(ROUND(H58,2)*ROUND(G58,3),2)</f>
      </c>
      <c r="O58">
        <f>(I58*21)/100</f>
      </c>
      <c t="s">
        <v>33</v>
      </c>
    </row>
    <row r="59" spans="1:5" ht="12.75">
      <c r="A59" s="34" t="s">
        <v>61</v>
      </c>
      <c r="E59" s="35" t="s">
        <v>58</v>
      </c>
    </row>
    <row r="60" spans="1:5" ht="102">
      <c r="A60" s="36" t="s">
        <v>62</v>
      </c>
      <c r="E60" s="37" t="s">
        <v>6470</v>
      </c>
    </row>
    <row r="61" spans="1:5" ht="267.75">
      <c r="A61" t="s">
        <v>63</v>
      </c>
      <c r="E61" s="35" t="s">
        <v>4715</v>
      </c>
    </row>
    <row r="62" spans="1:16" ht="12.75">
      <c r="A62" s="24" t="s">
        <v>56</v>
      </c>
      <c s="29" t="s">
        <v>394</v>
      </c>
      <c s="29" t="s">
        <v>4029</v>
      </c>
      <c s="24" t="s">
        <v>58</v>
      </c>
      <c s="30" t="s">
        <v>4030</v>
      </c>
      <c s="31" t="s">
        <v>906</v>
      </c>
      <c s="32">
        <v>0.289</v>
      </c>
      <c s="33">
        <v>0</v>
      </c>
      <c s="33">
        <f>ROUND(ROUND(H62,2)*ROUND(G62,3),2)</f>
      </c>
      <c r="O62">
        <f>(I62*21)/100</f>
      </c>
      <c t="s">
        <v>33</v>
      </c>
    </row>
    <row r="63" spans="1:5" ht="12.75">
      <c r="A63" s="34" t="s">
        <v>61</v>
      </c>
      <c r="E63" s="35" t="s">
        <v>58</v>
      </c>
    </row>
    <row r="64" spans="1:5" ht="76.5">
      <c r="A64" s="36" t="s">
        <v>62</v>
      </c>
      <c r="E64" s="37" t="s">
        <v>6471</v>
      </c>
    </row>
    <row r="65" spans="1:5" ht="267.75">
      <c r="A65" t="s">
        <v>63</v>
      </c>
      <c r="E65" s="35" t="s">
        <v>4715</v>
      </c>
    </row>
    <row r="66" spans="1:18" ht="12.75" customHeight="1">
      <c r="A66" s="6" t="s">
        <v>53</v>
      </c>
      <c s="6"/>
      <c s="39" t="s">
        <v>273</v>
      </c>
      <c s="6"/>
      <c s="27" t="s">
        <v>4706</v>
      </c>
      <c s="6"/>
      <c s="6"/>
      <c s="6"/>
      <c s="40">
        <f>0+Q66</f>
      </c>
      <c r="O66">
        <f>0+R66</f>
      </c>
      <c r="Q66">
        <f>0+I67+I71+I75</f>
      </c>
      <c>
        <f>0+O67+O71+O75</f>
      </c>
    </row>
    <row r="67" spans="1:16" ht="12.75">
      <c r="A67" s="24" t="s">
        <v>56</v>
      </c>
      <c s="29" t="s">
        <v>50</v>
      </c>
      <c s="29" t="s">
        <v>4709</v>
      </c>
      <c s="24" t="s">
        <v>58</v>
      </c>
      <c s="30" t="s">
        <v>4710</v>
      </c>
      <c s="31" t="s">
        <v>525</v>
      </c>
      <c s="32">
        <v>4.02</v>
      </c>
      <c s="33">
        <v>0</v>
      </c>
      <c s="33">
        <f>ROUND(ROUND(H67,2)*ROUND(G67,3),2)</f>
      </c>
      <c r="O67">
        <f>(I67*21)/100</f>
      </c>
      <c t="s">
        <v>33</v>
      </c>
    </row>
    <row r="68" spans="1:5" ht="12.75">
      <c r="A68" s="34" t="s">
        <v>61</v>
      </c>
      <c r="E68" s="35" t="s">
        <v>58</v>
      </c>
    </row>
    <row r="69" spans="1:5" ht="51">
      <c r="A69" s="36" t="s">
        <v>62</v>
      </c>
      <c r="E69" s="37" t="s">
        <v>6472</v>
      </c>
    </row>
    <row r="70" spans="1:5" ht="369.75">
      <c r="A70" t="s">
        <v>63</v>
      </c>
      <c r="E70" s="35" t="s">
        <v>4100</v>
      </c>
    </row>
    <row r="71" spans="1:16" ht="12.75">
      <c r="A71" s="24" t="s">
        <v>56</v>
      </c>
      <c s="29" t="s">
        <v>52</v>
      </c>
      <c s="29" t="s">
        <v>4712</v>
      </c>
      <c s="24" t="s">
        <v>58</v>
      </c>
      <c s="30" t="s">
        <v>4713</v>
      </c>
      <c s="31" t="s">
        <v>906</v>
      </c>
      <c s="32">
        <v>0.078</v>
      </c>
      <c s="33">
        <v>0</v>
      </c>
      <c s="33">
        <f>ROUND(ROUND(H71,2)*ROUND(G71,3),2)</f>
      </c>
      <c r="O71">
        <f>(I71*21)/100</f>
      </c>
      <c t="s">
        <v>33</v>
      </c>
    </row>
    <row r="72" spans="1:5" ht="12.75">
      <c r="A72" s="34" t="s">
        <v>61</v>
      </c>
      <c r="E72" s="35" t="s">
        <v>58</v>
      </c>
    </row>
    <row r="73" spans="1:5" ht="76.5">
      <c r="A73" s="36" t="s">
        <v>62</v>
      </c>
      <c r="E73" s="37" t="s">
        <v>6473</v>
      </c>
    </row>
    <row r="74" spans="1:5" ht="267.75">
      <c r="A74" t="s">
        <v>63</v>
      </c>
      <c r="E74" s="35" t="s">
        <v>4715</v>
      </c>
    </row>
    <row r="75" spans="1:16" ht="12.75">
      <c r="A75" s="24" t="s">
        <v>56</v>
      </c>
      <c s="29" t="s">
        <v>67</v>
      </c>
      <c s="29" t="s">
        <v>6474</v>
      </c>
      <c s="24" t="s">
        <v>58</v>
      </c>
      <c s="30" t="s">
        <v>6475</v>
      </c>
      <c s="31" t="s">
        <v>906</v>
      </c>
      <c s="32">
        <v>0.216</v>
      </c>
      <c s="33">
        <v>0</v>
      </c>
      <c s="33">
        <f>ROUND(ROUND(H75,2)*ROUND(G75,3),2)</f>
      </c>
      <c r="O75">
        <f>(I75*21)/100</f>
      </c>
      <c t="s">
        <v>33</v>
      </c>
    </row>
    <row r="76" spans="1:5" ht="12.75">
      <c r="A76" s="34" t="s">
        <v>61</v>
      </c>
      <c r="E76" s="35" t="s">
        <v>58</v>
      </c>
    </row>
    <row r="77" spans="1:5" ht="63.75">
      <c r="A77" s="36" t="s">
        <v>62</v>
      </c>
      <c r="E77" s="37" t="s">
        <v>6476</v>
      </c>
    </row>
    <row r="78" spans="1:5" ht="267.75">
      <c r="A78" t="s">
        <v>63</v>
      </c>
      <c r="E78" s="35" t="s">
        <v>4715</v>
      </c>
    </row>
    <row r="79" spans="1:18" ht="12.75" customHeight="1">
      <c r="A79" s="6" t="s">
        <v>53</v>
      </c>
      <c s="6"/>
      <c s="39" t="s">
        <v>294</v>
      </c>
      <c s="6"/>
      <c s="27" t="s">
        <v>3246</v>
      </c>
      <c s="6"/>
      <c s="6"/>
      <c s="6"/>
      <c s="40">
        <f>0+Q79</f>
      </c>
      <c r="O79">
        <f>0+R79</f>
      </c>
      <c r="Q79">
        <f>0+I80+I84+I88+I92+I96</f>
      </c>
      <c>
        <f>0+O80+O84+O88+O92+O96</f>
      </c>
    </row>
    <row r="80" spans="1:16" ht="12.75">
      <c r="A80" s="24" t="s">
        <v>56</v>
      </c>
      <c s="29" t="s">
        <v>70</v>
      </c>
      <c s="29" t="s">
        <v>6477</v>
      </c>
      <c s="24" t="s">
        <v>58</v>
      </c>
      <c s="30" t="s">
        <v>6478</v>
      </c>
      <c s="31" t="s">
        <v>525</v>
      </c>
      <c s="32">
        <v>1.8</v>
      </c>
      <c s="33">
        <v>0</v>
      </c>
      <c s="33">
        <f>ROUND(ROUND(H80,2)*ROUND(G80,3),2)</f>
      </c>
      <c r="O80">
        <f>(I80*21)/100</f>
      </c>
      <c t="s">
        <v>33</v>
      </c>
    </row>
    <row r="81" spans="1:5" ht="12.75">
      <c r="A81" s="34" t="s">
        <v>61</v>
      </c>
      <c r="E81" s="35" t="s">
        <v>58</v>
      </c>
    </row>
    <row r="82" spans="1:5" ht="51">
      <c r="A82" s="36" t="s">
        <v>62</v>
      </c>
      <c r="E82" s="37" t="s">
        <v>6479</v>
      </c>
    </row>
    <row r="83" spans="1:5" ht="229.5">
      <c r="A83" t="s">
        <v>63</v>
      </c>
      <c r="E83" s="35" t="s">
        <v>4402</v>
      </c>
    </row>
    <row r="84" spans="1:16" ht="12.75">
      <c r="A84" s="24" t="s">
        <v>56</v>
      </c>
      <c s="29" t="s">
        <v>74</v>
      </c>
      <c s="29" t="s">
        <v>3941</v>
      </c>
      <c s="24" t="s">
        <v>58</v>
      </c>
      <c s="30" t="s">
        <v>3942</v>
      </c>
      <c s="31" t="s">
        <v>525</v>
      </c>
      <c s="32">
        <v>4.41</v>
      </c>
      <c s="33">
        <v>0</v>
      </c>
      <c s="33">
        <f>ROUND(ROUND(H84,2)*ROUND(G84,3),2)</f>
      </c>
      <c r="O84">
        <f>(I84*21)/100</f>
      </c>
      <c t="s">
        <v>33</v>
      </c>
    </row>
    <row r="85" spans="1:5" ht="12.75">
      <c r="A85" s="34" t="s">
        <v>61</v>
      </c>
      <c r="E85" s="35" t="s">
        <v>58</v>
      </c>
    </row>
    <row r="86" spans="1:5" ht="165.75">
      <c r="A86" s="36" t="s">
        <v>62</v>
      </c>
      <c r="E86" s="37" t="s">
        <v>6480</v>
      </c>
    </row>
    <row r="87" spans="1:5" ht="369.75">
      <c r="A87" t="s">
        <v>63</v>
      </c>
      <c r="E87" s="35" t="s">
        <v>4100</v>
      </c>
    </row>
    <row r="88" spans="1:16" ht="12.75">
      <c r="A88" s="24" t="s">
        <v>56</v>
      </c>
      <c s="29" t="s">
        <v>77</v>
      </c>
      <c s="29" t="s">
        <v>6481</v>
      </c>
      <c s="24" t="s">
        <v>58</v>
      </c>
      <c s="30" t="s">
        <v>6482</v>
      </c>
      <c s="31" t="s">
        <v>525</v>
      </c>
      <c s="32">
        <v>8.477</v>
      </c>
      <c s="33">
        <v>0</v>
      </c>
      <c s="33">
        <f>ROUND(ROUND(H88,2)*ROUND(G88,3),2)</f>
      </c>
      <c r="O88">
        <f>(I88*21)/100</f>
      </c>
      <c t="s">
        <v>33</v>
      </c>
    </row>
    <row r="89" spans="1:5" ht="12.75">
      <c r="A89" s="34" t="s">
        <v>61</v>
      </c>
      <c r="E89" s="35" t="s">
        <v>58</v>
      </c>
    </row>
    <row r="90" spans="1:5" ht="51">
      <c r="A90" s="36" t="s">
        <v>62</v>
      </c>
      <c r="E90" s="37" t="s">
        <v>6483</v>
      </c>
    </row>
    <row r="91" spans="1:5" ht="369.75">
      <c r="A91" t="s">
        <v>63</v>
      </c>
      <c r="E91" s="35" t="s">
        <v>4100</v>
      </c>
    </row>
    <row r="92" spans="1:16" ht="12.75">
      <c r="A92" s="24" t="s">
        <v>56</v>
      </c>
      <c s="29" t="s">
        <v>80</v>
      </c>
      <c s="29" t="s">
        <v>3251</v>
      </c>
      <c s="24" t="s">
        <v>58</v>
      </c>
      <c s="30" t="s">
        <v>3252</v>
      </c>
      <c s="31" t="s">
        <v>525</v>
      </c>
      <c s="32">
        <v>3.674</v>
      </c>
      <c s="33">
        <v>0</v>
      </c>
      <c s="33">
        <f>ROUND(ROUND(H92,2)*ROUND(G92,3),2)</f>
      </c>
      <c r="O92">
        <f>(I92*21)/100</f>
      </c>
      <c t="s">
        <v>33</v>
      </c>
    </row>
    <row r="93" spans="1:5" ht="12.75">
      <c r="A93" s="34" t="s">
        <v>61</v>
      </c>
      <c r="E93" s="35" t="s">
        <v>58</v>
      </c>
    </row>
    <row r="94" spans="1:5" ht="114.75">
      <c r="A94" s="36" t="s">
        <v>62</v>
      </c>
      <c r="E94" s="37" t="s">
        <v>6484</v>
      </c>
    </row>
    <row r="95" spans="1:5" ht="102">
      <c r="A95" t="s">
        <v>63</v>
      </c>
      <c r="E95" s="35" t="s">
        <v>4199</v>
      </c>
    </row>
    <row r="96" spans="1:16" ht="12.75">
      <c r="A96" s="24" t="s">
        <v>56</v>
      </c>
      <c s="29" t="s">
        <v>83</v>
      </c>
      <c s="29" t="s">
        <v>4200</v>
      </c>
      <c s="24" t="s">
        <v>58</v>
      </c>
      <c s="30" t="s">
        <v>4201</v>
      </c>
      <c s="31" t="s">
        <v>525</v>
      </c>
      <c s="32">
        <v>0.486</v>
      </c>
      <c s="33">
        <v>0</v>
      </c>
      <c s="33">
        <f>ROUND(ROUND(H96,2)*ROUND(G96,3),2)</f>
      </c>
      <c r="O96">
        <f>(I96*21)/100</f>
      </c>
      <c t="s">
        <v>33</v>
      </c>
    </row>
    <row r="97" spans="1:5" ht="12.75">
      <c r="A97" s="34" t="s">
        <v>61</v>
      </c>
      <c r="E97" s="35" t="s">
        <v>58</v>
      </c>
    </row>
    <row r="98" spans="1:5" ht="51">
      <c r="A98" s="36" t="s">
        <v>62</v>
      </c>
      <c r="E98" s="37" t="s">
        <v>6485</v>
      </c>
    </row>
    <row r="99" spans="1:5" ht="357">
      <c r="A99" t="s">
        <v>63</v>
      </c>
      <c r="E99" s="35" t="s">
        <v>4203</v>
      </c>
    </row>
    <row r="100" spans="1:18" ht="12.75" customHeight="1">
      <c r="A100" s="6" t="s">
        <v>53</v>
      </c>
      <c s="6"/>
      <c s="39" t="s">
        <v>326</v>
      </c>
      <c s="6"/>
      <c s="27" t="s">
        <v>2874</v>
      </c>
      <c s="6"/>
      <c s="6"/>
      <c s="6"/>
      <c s="40">
        <f>0+Q100</f>
      </c>
      <c r="O100">
        <f>0+R100</f>
      </c>
      <c r="Q100">
        <f>0+I101+I105+I109+I113</f>
      </c>
      <c>
        <f>0+O101+O105+O109+O113</f>
      </c>
    </row>
    <row r="101" spans="1:16" ht="25.5">
      <c r="A101" s="24" t="s">
        <v>56</v>
      </c>
      <c s="29" t="s">
        <v>252</v>
      </c>
      <c s="29" t="s">
        <v>6486</v>
      </c>
      <c s="24" t="s">
        <v>58</v>
      </c>
      <c s="30" t="s">
        <v>6487</v>
      </c>
      <c s="31" t="s">
        <v>936</v>
      </c>
      <c s="32">
        <v>27.306</v>
      </c>
      <c s="33">
        <v>0</v>
      </c>
      <c s="33">
        <f>ROUND(ROUND(H101,2)*ROUND(G101,3),2)</f>
      </c>
      <c r="O101">
        <f>(I101*21)/100</f>
      </c>
      <c t="s">
        <v>33</v>
      </c>
    </row>
    <row r="102" spans="1:5" ht="12.75">
      <c r="A102" s="34" t="s">
        <v>61</v>
      </c>
      <c r="E102" s="35" t="s">
        <v>58</v>
      </c>
    </row>
    <row r="103" spans="1:5" ht="51">
      <c r="A103" s="36" t="s">
        <v>62</v>
      </c>
      <c r="E103" s="37" t="s">
        <v>6488</v>
      </c>
    </row>
    <row r="104" spans="1:5" ht="51">
      <c r="A104" t="s">
        <v>63</v>
      </c>
      <c r="E104" s="35" t="s">
        <v>4108</v>
      </c>
    </row>
    <row r="105" spans="1:16" ht="12.75">
      <c r="A105" s="24" t="s">
        <v>56</v>
      </c>
      <c s="29" t="s">
        <v>86</v>
      </c>
      <c s="29" t="s">
        <v>6224</v>
      </c>
      <c s="24" t="s">
        <v>58</v>
      </c>
      <c s="30" t="s">
        <v>6225</v>
      </c>
      <c s="31" t="s">
        <v>525</v>
      </c>
      <c s="32">
        <v>4.096</v>
      </c>
      <c s="33">
        <v>0</v>
      </c>
      <c s="33">
        <f>ROUND(ROUND(H105,2)*ROUND(G105,3),2)</f>
      </c>
      <c r="O105">
        <f>(I105*21)/100</f>
      </c>
      <c t="s">
        <v>33</v>
      </c>
    </row>
    <row r="106" spans="1:5" ht="12.75">
      <c r="A106" s="34" t="s">
        <v>61</v>
      </c>
      <c r="E106" s="35" t="s">
        <v>58</v>
      </c>
    </row>
    <row r="107" spans="1:5" ht="51">
      <c r="A107" s="36" t="s">
        <v>62</v>
      </c>
      <c r="E107" s="37" t="s">
        <v>6489</v>
      </c>
    </row>
    <row r="108" spans="1:5" ht="51">
      <c r="A108" t="s">
        <v>63</v>
      </c>
      <c r="E108" s="35" t="s">
        <v>4108</v>
      </c>
    </row>
    <row r="109" spans="1:16" ht="12.75">
      <c r="A109" s="24" t="s">
        <v>56</v>
      </c>
      <c s="29" t="s">
        <v>89</v>
      </c>
      <c s="29" t="s">
        <v>6490</v>
      </c>
      <c s="24" t="s">
        <v>58</v>
      </c>
      <c s="30" t="s">
        <v>6491</v>
      </c>
      <c s="31" t="s">
        <v>936</v>
      </c>
      <c s="32">
        <v>36.306</v>
      </c>
      <c s="33">
        <v>0</v>
      </c>
      <c s="33">
        <f>ROUND(ROUND(H109,2)*ROUND(G109,3),2)</f>
      </c>
      <c r="O109">
        <f>(I109*21)/100</f>
      </c>
      <c t="s">
        <v>33</v>
      </c>
    </row>
    <row r="110" spans="1:5" ht="12.75">
      <c r="A110" s="34" t="s">
        <v>61</v>
      </c>
      <c r="E110" s="35" t="s">
        <v>58</v>
      </c>
    </row>
    <row r="111" spans="1:5" ht="63.75">
      <c r="A111" s="36" t="s">
        <v>62</v>
      </c>
      <c r="E111" s="37" t="s">
        <v>6492</v>
      </c>
    </row>
    <row r="112" spans="1:5" ht="102">
      <c r="A112" t="s">
        <v>63</v>
      </c>
      <c r="E112" s="35" t="s">
        <v>4112</v>
      </c>
    </row>
    <row r="113" spans="1:16" ht="12.75">
      <c r="A113" s="24" t="s">
        <v>56</v>
      </c>
      <c s="29" t="s">
        <v>92</v>
      </c>
      <c s="29" t="s">
        <v>6493</v>
      </c>
      <c s="24" t="s">
        <v>58</v>
      </c>
      <c s="30" t="s">
        <v>6494</v>
      </c>
      <c s="31" t="s">
        <v>936</v>
      </c>
      <c s="32">
        <v>27.306</v>
      </c>
      <c s="33">
        <v>0</v>
      </c>
      <c s="33">
        <f>ROUND(ROUND(H113,2)*ROUND(G113,3),2)</f>
      </c>
      <c r="O113">
        <f>(I113*21)/100</f>
      </c>
      <c t="s">
        <v>33</v>
      </c>
    </row>
    <row r="114" spans="1:5" ht="12.75">
      <c r="A114" s="34" t="s">
        <v>61</v>
      </c>
      <c r="E114" s="35" t="s">
        <v>58</v>
      </c>
    </row>
    <row r="115" spans="1:5" ht="51">
      <c r="A115" s="36" t="s">
        <v>62</v>
      </c>
      <c r="E115" s="37" t="s">
        <v>6488</v>
      </c>
    </row>
    <row r="116" spans="1:5" ht="51">
      <c r="A116" t="s">
        <v>63</v>
      </c>
      <c r="E116" s="35" t="s">
        <v>4119</v>
      </c>
    </row>
    <row r="117" spans="1:18" ht="12.75" customHeight="1">
      <c r="A117" s="6" t="s">
        <v>53</v>
      </c>
      <c s="6"/>
      <c s="39" t="s">
        <v>3281</v>
      </c>
      <c s="6"/>
      <c s="27" t="s">
        <v>4737</v>
      </c>
      <c s="6"/>
      <c s="6"/>
      <c s="6"/>
      <c s="40">
        <f>0+Q117</f>
      </c>
      <c r="O117">
        <f>0+R117</f>
      </c>
      <c r="Q117">
        <f>0+I118+I122</f>
      </c>
      <c>
        <f>0+O118+O122</f>
      </c>
    </row>
    <row r="118" spans="1:16" ht="25.5">
      <c r="A118" s="24" t="s">
        <v>56</v>
      </c>
      <c s="29" t="s">
        <v>95</v>
      </c>
      <c s="29" t="s">
        <v>3283</v>
      </c>
      <c s="24" t="s">
        <v>58</v>
      </c>
      <c s="30" t="s">
        <v>3284</v>
      </c>
      <c s="31" t="s">
        <v>936</v>
      </c>
      <c s="32">
        <v>39.42</v>
      </c>
      <c s="33">
        <v>0</v>
      </c>
      <c s="33">
        <f>ROUND(ROUND(H118,2)*ROUND(G118,3),2)</f>
      </c>
      <c r="O118">
        <f>(I118*21)/100</f>
      </c>
      <c t="s">
        <v>33</v>
      </c>
    </row>
    <row r="119" spans="1:5" ht="12.75">
      <c r="A119" s="34" t="s">
        <v>61</v>
      </c>
      <c r="E119" s="35" t="s">
        <v>58</v>
      </c>
    </row>
    <row r="120" spans="1:5" ht="76.5">
      <c r="A120" s="36" t="s">
        <v>62</v>
      </c>
      <c r="E120" s="37" t="s">
        <v>6495</v>
      </c>
    </row>
    <row r="121" spans="1:5" ht="191.25">
      <c r="A121" t="s">
        <v>63</v>
      </c>
      <c r="E121" s="35" t="s">
        <v>4741</v>
      </c>
    </row>
    <row r="122" spans="1:16" ht="12.75">
      <c r="A122" s="24" t="s">
        <v>56</v>
      </c>
      <c s="29" t="s">
        <v>99</v>
      </c>
      <c s="29" t="s">
        <v>4746</v>
      </c>
      <c s="24" t="s">
        <v>58</v>
      </c>
      <c s="30" t="s">
        <v>4747</v>
      </c>
      <c s="31" t="s">
        <v>936</v>
      </c>
      <c s="32">
        <v>39.42</v>
      </c>
      <c s="33">
        <v>0</v>
      </c>
      <c s="33">
        <f>ROUND(ROUND(H122,2)*ROUND(G122,3),2)</f>
      </c>
      <c r="O122">
        <f>(I122*21)/100</f>
      </c>
      <c t="s">
        <v>33</v>
      </c>
    </row>
    <row r="123" spans="1:5" ht="12.75">
      <c r="A123" s="34" t="s">
        <v>61</v>
      </c>
      <c r="E123" s="35" t="s">
        <v>58</v>
      </c>
    </row>
    <row r="124" spans="1:5" ht="76.5">
      <c r="A124" s="36" t="s">
        <v>62</v>
      </c>
      <c r="E124" s="37" t="s">
        <v>6496</v>
      </c>
    </row>
    <row r="125" spans="1:5" ht="38.25">
      <c r="A125" t="s">
        <v>63</v>
      </c>
      <c r="E125" s="35" t="s">
        <v>4745</v>
      </c>
    </row>
    <row r="126" spans="1:18" ht="12.75" customHeight="1">
      <c r="A126" s="6" t="s">
        <v>53</v>
      </c>
      <c s="6"/>
      <c s="39" t="s">
        <v>219</v>
      </c>
      <c s="6"/>
      <c s="27" t="s">
        <v>3287</v>
      </c>
      <c s="6"/>
      <c s="6"/>
      <c s="6"/>
      <c s="40">
        <f>0+Q126</f>
      </c>
      <c r="O126">
        <f>0+R126</f>
      </c>
      <c r="Q126">
        <f>0+I127</f>
      </c>
      <c>
        <f>0+O127</f>
      </c>
    </row>
    <row r="127" spans="1:16" ht="12.75">
      <c r="A127" s="24" t="s">
        <v>56</v>
      </c>
      <c s="29" t="s">
        <v>279</v>
      </c>
      <c s="29" t="s">
        <v>5673</v>
      </c>
      <c s="24" t="s">
        <v>58</v>
      </c>
      <c s="30" t="s">
        <v>5674</v>
      </c>
      <c s="31" t="s">
        <v>98</v>
      </c>
      <c s="32">
        <v>1</v>
      </c>
      <c s="33">
        <v>0</v>
      </c>
      <c s="33">
        <f>ROUND(ROUND(H127,2)*ROUND(G127,3),2)</f>
      </c>
      <c r="O127">
        <f>(I127*21)/100</f>
      </c>
      <c t="s">
        <v>33</v>
      </c>
    </row>
    <row r="128" spans="1:5" ht="12.75">
      <c r="A128" s="34" t="s">
        <v>61</v>
      </c>
      <c r="E128" s="35" t="s">
        <v>58</v>
      </c>
    </row>
    <row r="129" spans="1:5" ht="51">
      <c r="A129" s="36" t="s">
        <v>62</v>
      </c>
      <c r="E129" s="37" t="s">
        <v>6497</v>
      </c>
    </row>
    <row r="130" spans="1:5" ht="409.5">
      <c r="A130" t="s">
        <v>63</v>
      </c>
      <c r="E130" s="35" t="s">
        <v>5676</v>
      </c>
    </row>
    <row r="131" spans="1:18" ht="12.75" customHeight="1">
      <c r="A131" s="6" t="s">
        <v>53</v>
      </c>
      <c s="6"/>
      <c s="39" t="s">
        <v>402</v>
      </c>
      <c s="6"/>
      <c s="27" t="s">
        <v>4124</v>
      </c>
      <c s="6"/>
      <c s="6"/>
      <c s="6"/>
      <c s="40">
        <f>0+Q131</f>
      </c>
      <c r="O131">
        <f>0+R131</f>
      </c>
      <c r="Q131">
        <f>0+I132+I136+I140+I144</f>
      </c>
      <c>
        <f>0+O132+O136+O140+O144</f>
      </c>
    </row>
    <row r="132" spans="1:16" ht="12.75">
      <c r="A132" s="24" t="s">
        <v>56</v>
      </c>
      <c s="29" t="s">
        <v>102</v>
      </c>
      <c s="29" t="s">
        <v>5562</v>
      </c>
      <c s="24" t="s">
        <v>58</v>
      </c>
      <c s="30" t="s">
        <v>5563</v>
      </c>
      <c s="31" t="s">
        <v>525</v>
      </c>
      <c s="32">
        <v>35.762</v>
      </c>
      <c s="33">
        <v>0</v>
      </c>
      <c s="33">
        <f>ROUND(ROUND(H132,2)*ROUND(G132,3),2)</f>
      </c>
      <c r="O132">
        <f>(I132*21)/100</f>
      </c>
      <c t="s">
        <v>33</v>
      </c>
    </row>
    <row r="133" spans="1:5" ht="12.75">
      <c r="A133" s="34" t="s">
        <v>61</v>
      </c>
      <c r="E133" s="35" t="s">
        <v>58</v>
      </c>
    </row>
    <row r="134" spans="1:5" ht="63.75">
      <c r="A134" s="36" t="s">
        <v>62</v>
      </c>
      <c r="E134" s="37" t="s">
        <v>6498</v>
      </c>
    </row>
    <row r="135" spans="1:5" ht="102">
      <c r="A135" t="s">
        <v>63</v>
      </c>
      <c r="E135" s="35" t="s">
        <v>4468</v>
      </c>
    </row>
    <row r="136" spans="1:16" ht="25.5">
      <c r="A136" s="24" t="s">
        <v>56</v>
      </c>
      <c s="29" t="s">
        <v>282</v>
      </c>
      <c s="29" t="s">
        <v>5173</v>
      </c>
      <c s="24" t="s">
        <v>58</v>
      </c>
      <c s="30" t="s">
        <v>5174</v>
      </c>
      <c s="31" t="s">
        <v>98</v>
      </c>
      <c s="32">
        <v>1</v>
      </c>
      <c s="33">
        <v>0</v>
      </c>
      <c s="33">
        <f>ROUND(ROUND(H136,2)*ROUND(G136,3),2)</f>
      </c>
      <c r="O136">
        <f>(I136*21)/100</f>
      </c>
      <c t="s">
        <v>33</v>
      </c>
    </row>
    <row r="137" spans="1:5" ht="12.75">
      <c r="A137" s="34" t="s">
        <v>61</v>
      </c>
      <c r="E137" s="35" t="s">
        <v>58</v>
      </c>
    </row>
    <row r="138" spans="1:5" ht="51">
      <c r="A138" s="36" t="s">
        <v>62</v>
      </c>
      <c r="E138" s="37" t="s">
        <v>6499</v>
      </c>
    </row>
    <row r="139" spans="1:5" ht="89.25">
      <c r="A139" t="s">
        <v>63</v>
      </c>
      <c r="E139" s="35" t="s">
        <v>5147</v>
      </c>
    </row>
    <row r="140" spans="1:16" ht="12.75">
      <c r="A140" s="24" t="s">
        <v>56</v>
      </c>
      <c s="29" t="s">
        <v>421</v>
      </c>
      <c s="29" t="s">
        <v>5176</v>
      </c>
      <c s="24" t="s">
        <v>58</v>
      </c>
      <c s="30" t="s">
        <v>5177</v>
      </c>
      <c s="31" t="s">
        <v>60</v>
      </c>
      <c s="32">
        <v>8</v>
      </c>
      <c s="33">
        <v>0</v>
      </c>
      <c s="33">
        <f>ROUND(ROUND(H140,2)*ROUND(G140,3),2)</f>
      </c>
      <c r="O140">
        <f>(I140*21)/100</f>
      </c>
      <c t="s">
        <v>33</v>
      </c>
    </row>
    <row r="141" spans="1:5" ht="12.75">
      <c r="A141" s="34" t="s">
        <v>61</v>
      </c>
      <c r="E141" s="35" t="s">
        <v>58</v>
      </c>
    </row>
    <row r="142" spans="1:5" ht="51">
      <c r="A142" s="36" t="s">
        <v>62</v>
      </c>
      <c r="E142" s="37" t="s">
        <v>6500</v>
      </c>
    </row>
    <row r="143" spans="1:5" ht="38.25">
      <c r="A143" t="s">
        <v>63</v>
      </c>
      <c r="E143" s="35" t="s">
        <v>4831</v>
      </c>
    </row>
    <row r="144" spans="1:16" ht="12.75">
      <c r="A144" s="24" t="s">
        <v>56</v>
      </c>
      <c s="29" t="s">
        <v>285</v>
      </c>
      <c s="29" t="s">
        <v>5179</v>
      </c>
      <c s="24" t="s">
        <v>58</v>
      </c>
      <c s="30" t="s">
        <v>4772</v>
      </c>
      <c s="31" t="s">
        <v>98</v>
      </c>
      <c s="32">
        <v>1</v>
      </c>
      <c s="33">
        <v>0</v>
      </c>
      <c s="33">
        <f>ROUND(ROUND(H144,2)*ROUND(G144,3),2)</f>
      </c>
      <c r="O144">
        <f>(I144*21)/100</f>
      </c>
      <c t="s">
        <v>33</v>
      </c>
    </row>
    <row r="145" spans="1:5" ht="12.75">
      <c r="A145" s="34" t="s">
        <v>61</v>
      </c>
      <c r="E145" s="35" t="s">
        <v>58</v>
      </c>
    </row>
    <row r="146" spans="1:5" ht="63.75">
      <c r="A146" s="36" t="s">
        <v>62</v>
      </c>
      <c r="E146" s="37" t="s">
        <v>6501</v>
      </c>
    </row>
    <row r="147" spans="1:5" ht="25.5">
      <c r="A147" t="s">
        <v>63</v>
      </c>
      <c r="E147" s="35" t="s">
        <v>4774</v>
      </c>
    </row>
    <row r="148" spans="1:18" ht="12.75" customHeight="1">
      <c r="A148" s="6" t="s">
        <v>53</v>
      </c>
      <c s="6"/>
      <c s="39" t="s">
        <v>902</v>
      </c>
      <c s="6"/>
      <c s="27" t="s">
        <v>903</v>
      </c>
      <c s="6"/>
      <c s="6"/>
      <c s="6"/>
      <c s="40">
        <f>0+Q148</f>
      </c>
      <c r="O148">
        <f>0+R148</f>
      </c>
      <c r="Q148">
        <f>0+I149+I153+I157</f>
      </c>
      <c>
        <f>0+O149+O153+O157</f>
      </c>
    </row>
    <row r="149" spans="1:16" ht="25.5">
      <c r="A149" s="24" t="s">
        <v>56</v>
      </c>
      <c s="29" t="s">
        <v>105</v>
      </c>
      <c s="29" t="s">
        <v>904</v>
      </c>
      <c s="24" t="s">
        <v>58</v>
      </c>
      <c s="30" t="s">
        <v>5150</v>
      </c>
      <c s="31" t="s">
        <v>906</v>
      </c>
      <c s="32">
        <v>371.895</v>
      </c>
      <c s="33">
        <v>0</v>
      </c>
      <c s="33">
        <f>ROUND(ROUND(H149,2)*ROUND(G149,3),2)</f>
      </c>
      <c r="O149">
        <f>(I149*21)/100</f>
      </c>
      <c t="s">
        <v>33</v>
      </c>
    </row>
    <row r="150" spans="1:5" ht="12.75">
      <c r="A150" s="34" t="s">
        <v>61</v>
      </c>
      <c r="E150" s="35" t="s">
        <v>58</v>
      </c>
    </row>
    <row r="151" spans="1:5" ht="51">
      <c r="A151" s="36" t="s">
        <v>62</v>
      </c>
      <c r="E151" s="37" t="s">
        <v>6502</v>
      </c>
    </row>
    <row r="152" spans="1:5" ht="178.5">
      <c r="A152" t="s">
        <v>63</v>
      </c>
      <c r="E152" s="35" t="s">
        <v>4787</v>
      </c>
    </row>
    <row r="153" spans="1:16" ht="25.5">
      <c r="A153" s="24" t="s">
        <v>56</v>
      </c>
      <c s="29" t="s">
        <v>258</v>
      </c>
      <c s="29" t="s">
        <v>910</v>
      </c>
      <c s="24" t="s">
        <v>58</v>
      </c>
      <c s="30" t="s">
        <v>5152</v>
      </c>
      <c s="31" t="s">
        <v>906</v>
      </c>
      <c s="32">
        <v>5.225</v>
      </c>
      <c s="33">
        <v>0</v>
      </c>
      <c s="33">
        <f>ROUND(ROUND(H153,2)*ROUND(G153,3),2)</f>
      </c>
      <c r="O153">
        <f>(I153*21)/100</f>
      </c>
      <c t="s">
        <v>33</v>
      </c>
    </row>
    <row r="154" spans="1:5" ht="12.75">
      <c r="A154" s="34" t="s">
        <v>61</v>
      </c>
      <c r="E154" s="35" t="s">
        <v>58</v>
      </c>
    </row>
    <row r="155" spans="1:5" ht="51">
      <c r="A155" s="36" t="s">
        <v>62</v>
      </c>
      <c r="E155" s="37" t="s">
        <v>6503</v>
      </c>
    </row>
    <row r="156" spans="1:5" ht="178.5">
      <c r="A156" t="s">
        <v>63</v>
      </c>
      <c r="E156" s="35" t="s">
        <v>4787</v>
      </c>
    </row>
    <row r="157" spans="1:16" ht="25.5">
      <c r="A157" s="24" t="s">
        <v>56</v>
      </c>
      <c s="29" t="s">
        <v>261</v>
      </c>
      <c s="29" t="s">
        <v>3525</v>
      </c>
      <c s="24" t="s">
        <v>58</v>
      </c>
      <c s="30" t="s">
        <v>5154</v>
      </c>
      <c s="31" t="s">
        <v>906</v>
      </c>
      <c s="32">
        <v>89.405</v>
      </c>
      <c s="33">
        <v>0</v>
      </c>
      <c s="33">
        <f>ROUND(ROUND(H157,2)*ROUND(G157,3),2)</f>
      </c>
      <c r="O157">
        <f>(I157*21)/100</f>
      </c>
      <c t="s">
        <v>33</v>
      </c>
    </row>
    <row r="158" spans="1:5" ht="12.75">
      <c r="A158" s="34" t="s">
        <v>61</v>
      </c>
      <c r="E158" s="35" t="s">
        <v>58</v>
      </c>
    </row>
    <row r="159" spans="1:5" ht="51">
      <c r="A159" s="36" t="s">
        <v>62</v>
      </c>
      <c r="E159" s="37" t="s">
        <v>6504</v>
      </c>
    </row>
    <row r="160" spans="1:5" ht="178.5">
      <c r="A160" t="s">
        <v>63</v>
      </c>
      <c r="E160"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99.xml><?xml version="1.0" encoding="utf-8"?>
<worksheet xmlns="http://schemas.openxmlformats.org/spreadsheetml/2006/main" xmlns:r="http://schemas.openxmlformats.org/officeDocument/2006/relationships">
  <sheetPr>
    <pageSetUpPr fitToPage="1"/>
  </sheetPr>
  <dimension ref="A1:R12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0+O11+O32+O61+O74+O87+O96+O117</f>
      </c>
      <c t="s">
        <v>32</v>
      </c>
    </row>
    <row r="3" spans="1:16" ht="15" customHeight="1">
      <c r="A3" t="s">
        <v>12</v>
      </c>
      <c s="12" t="s">
        <v>14</v>
      </c>
      <c s="13" t="s">
        <v>15</v>
      </c>
      <c s="1"/>
      <c s="14" t="s">
        <v>16</v>
      </c>
      <c s="1"/>
      <c s="9"/>
      <c s="8" t="s">
        <v>6505</v>
      </c>
      <c s="41">
        <f>0+I11+I32+I61+I74+I87+I96+I117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6505</v>
      </c>
      <c s="6"/>
      <c s="18" t="s">
        <v>6506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95</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99</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102</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105</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258</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f>
      </c>
      <c>
        <f>0+O33+O37+O41+O45+O49+O53+O57</f>
      </c>
    </row>
    <row r="33" spans="1:16" ht="12.75">
      <c r="A33" s="24" t="s">
        <v>56</v>
      </c>
      <c s="29" t="s">
        <v>39</v>
      </c>
      <c s="29" t="s">
        <v>4693</v>
      </c>
      <c s="24" t="s">
        <v>58</v>
      </c>
      <c s="30" t="s">
        <v>4694</v>
      </c>
      <c s="31" t="s">
        <v>936</v>
      </c>
      <c s="32">
        <v>40</v>
      </c>
      <c s="33">
        <v>0</v>
      </c>
      <c s="33">
        <f>ROUND(ROUND(H33,2)*ROUND(G33,3),2)</f>
      </c>
      <c r="O33">
        <f>(I33*21)/100</f>
      </c>
      <c t="s">
        <v>33</v>
      </c>
    </row>
    <row r="34" spans="1:5" ht="12.75">
      <c r="A34" s="34" t="s">
        <v>61</v>
      </c>
      <c r="E34" s="35" t="s">
        <v>58</v>
      </c>
    </row>
    <row r="35" spans="1:5" ht="51">
      <c r="A35" s="36" t="s">
        <v>62</v>
      </c>
      <c r="E35" s="37" t="s">
        <v>5694</v>
      </c>
    </row>
    <row r="36" spans="1:5" ht="12.75">
      <c r="A36" t="s">
        <v>63</v>
      </c>
      <c r="E36" s="35" t="s">
        <v>4696</v>
      </c>
    </row>
    <row r="37" spans="1:16" ht="12.75">
      <c r="A37" s="24" t="s">
        <v>56</v>
      </c>
      <c s="29" t="s">
        <v>33</v>
      </c>
      <c s="29" t="s">
        <v>4798</v>
      </c>
      <c s="24" t="s">
        <v>58</v>
      </c>
      <c s="30" t="s">
        <v>4799</v>
      </c>
      <c s="31" t="s">
        <v>525</v>
      </c>
      <c s="32">
        <v>1.035</v>
      </c>
      <c s="33">
        <v>0</v>
      </c>
      <c s="33">
        <f>ROUND(ROUND(H37,2)*ROUND(G37,3),2)</f>
      </c>
      <c r="O37">
        <f>(I37*21)/100</f>
      </c>
      <c t="s">
        <v>33</v>
      </c>
    </row>
    <row r="38" spans="1:5" ht="12.75">
      <c r="A38" s="34" t="s">
        <v>61</v>
      </c>
      <c r="E38" s="35" t="s">
        <v>58</v>
      </c>
    </row>
    <row r="39" spans="1:5" ht="51">
      <c r="A39" s="36" t="s">
        <v>62</v>
      </c>
      <c r="E39" s="37" t="s">
        <v>6507</v>
      </c>
    </row>
    <row r="40" spans="1:5" ht="76.5">
      <c r="A40" t="s">
        <v>63</v>
      </c>
      <c r="E40" s="35" t="s">
        <v>4801</v>
      </c>
    </row>
    <row r="41" spans="1:16" ht="12.75">
      <c r="A41" s="24" t="s">
        <v>56</v>
      </c>
      <c s="29" t="s">
        <v>32</v>
      </c>
      <c s="29" t="s">
        <v>4803</v>
      </c>
      <c s="24" t="s">
        <v>58</v>
      </c>
      <c s="30" t="s">
        <v>4804</v>
      </c>
      <c s="31" t="s">
        <v>525</v>
      </c>
      <c s="32">
        <v>2.5</v>
      </c>
      <c s="33">
        <v>0</v>
      </c>
      <c s="33">
        <f>ROUND(ROUND(H41,2)*ROUND(G41,3),2)</f>
      </c>
      <c r="O41">
        <f>(I41*21)/100</f>
      </c>
      <c t="s">
        <v>33</v>
      </c>
    </row>
    <row r="42" spans="1:5" ht="12.75">
      <c r="A42" s="34" t="s">
        <v>61</v>
      </c>
      <c r="E42" s="35" t="s">
        <v>58</v>
      </c>
    </row>
    <row r="43" spans="1:5" ht="51">
      <c r="A43" s="36" t="s">
        <v>62</v>
      </c>
      <c r="E43" s="37" t="s">
        <v>6508</v>
      </c>
    </row>
    <row r="44" spans="1:5" ht="63.75">
      <c r="A44" t="s">
        <v>63</v>
      </c>
      <c r="E44" s="35" t="s">
        <v>4175</v>
      </c>
    </row>
    <row r="45" spans="1:16" ht="12.75">
      <c r="A45" s="24" t="s">
        <v>56</v>
      </c>
      <c s="29" t="s">
        <v>43</v>
      </c>
      <c s="29" t="s">
        <v>729</v>
      </c>
      <c s="24" t="s">
        <v>58</v>
      </c>
      <c s="30" t="s">
        <v>730</v>
      </c>
      <c s="31" t="s">
        <v>525</v>
      </c>
      <c s="32">
        <v>121.753</v>
      </c>
      <c s="33">
        <v>0</v>
      </c>
      <c s="33">
        <f>ROUND(ROUND(H45,2)*ROUND(G45,3),2)</f>
      </c>
      <c r="O45">
        <f>(I45*21)/100</f>
      </c>
      <c t="s">
        <v>33</v>
      </c>
    </row>
    <row r="46" spans="1:5" ht="12.75">
      <c r="A46" s="34" t="s">
        <v>61</v>
      </c>
      <c r="E46" s="35" t="s">
        <v>58</v>
      </c>
    </row>
    <row r="47" spans="1:5" ht="76.5">
      <c r="A47" s="36" t="s">
        <v>62</v>
      </c>
      <c r="E47" s="37" t="s">
        <v>6509</v>
      </c>
    </row>
    <row r="48" spans="1:5" ht="318.75">
      <c r="A48" t="s">
        <v>63</v>
      </c>
      <c r="E48" s="35" t="s">
        <v>4177</v>
      </c>
    </row>
    <row r="49" spans="1:16" ht="12.75">
      <c r="A49" s="24" t="s">
        <v>56</v>
      </c>
      <c s="29" t="s">
        <v>45</v>
      </c>
      <c s="29" t="s">
        <v>734</v>
      </c>
      <c s="24" t="s">
        <v>58</v>
      </c>
      <c s="30" t="s">
        <v>735</v>
      </c>
      <c s="31" t="s">
        <v>525</v>
      </c>
      <c s="32">
        <v>1.216</v>
      </c>
      <c s="33">
        <v>0</v>
      </c>
      <c s="33">
        <f>ROUND(ROUND(H49,2)*ROUND(G49,3),2)</f>
      </c>
      <c r="O49">
        <f>(I49*21)/100</f>
      </c>
      <c t="s">
        <v>33</v>
      </c>
    </row>
    <row r="50" spans="1:5" ht="12.75">
      <c r="A50" s="34" t="s">
        <v>61</v>
      </c>
      <c r="E50" s="35" t="s">
        <v>58</v>
      </c>
    </row>
    <row r="51" spans="1:5" ht="51">
      <c r="A51" s="36" t="s">
        <v>62</v>
      </c>
      <c r="E51" s="37" t="s">
        <v>6510</v>
      </c>
    </row>
    <row r="52" spans="1:5" ht="318.75">
      <c r="A52" t="s">
        <v>63</v>
      </c>
      <c r="E52" s="35" t="s">
        <v>4177</v>
      </c>
    </row>
    <row r="53" spans="1:16" ht="12.75">
      <c r="A53" s="24" t="s">
        <v>56</v>
      </c>
      <c s="29" t="s">
        <v>47</v>
      </c>
      <c s="29" t="s">
        <v>2861</v>
      </c>
      <c s="24" t="s">
        <v>58</v>
      </c>
      <c s="30" t="s">
        <v>2862</v>
      </c>
      <c s="31" t="s">
        <v>525</v>
      </c>
      <c s="32">
        <v>122.969</v>
      </c>
      <c s="33">
        <v>0</v>
      </c>
      <c s="33">
        <f>ROUND(ROUND(H53,2)*ROUND(G53,3),2)</f>
      </c>
      <c r="O53">
        <f>(I53*21)/100</f>
      </c>
      <c t="s">
        <v>33</v>
      </c>
    </row>
    <row r="54" spans="1:5" ht="12.75">
      <c r="A54" s="34" t="s">
        <v>61</v>
      </c>
      <c r="E54" s="35" t="s">
        <v>58</v>
      </c>
    </row>
    <row r="55" spans="1:5" ht="63.75">
      <c r="A55" s="36" t="s">
        <v>62</v>
      </c>
      <c r="E55" s="37" t="s">
        <v>6511</v>
      </c>
    </row>
    <row r="56" spans="1:5" ht="191.25">
      <c r="A56" t="s">
        <v>63</v>
      </c>
      <c r="E56" s="35" t="s">
        <v>4070</v>
      </c>
    </row>
    <row r="57" spans="1:16" ht="12.75">
      <c r="A57" s="24" t="s">
        <v>56</v>
      </c>
      <c s="29" t="s">
        <v>452</v>
      </c>
      <c s="29" t="s">
        <v>3782</v>
      </c>
      <c s="24" t="s">
        <v>58</v>
      </c>
      <c s="30" t="s">
        <v>3783</v>
      </c>
      <c s="31" t="s">
        <v>525</v>
      </c>
      <c s="32">
        <v>111.912</v>
      </c>
      <c s="33">
        <v>0</v>
      </c>
      <c s="33">
        <f>ROUND(ROUND(H57,2)*ROUND(G57,3),2)</f>
      </c>
      <c r="O57">
        <f>(I57*21)/100</f>
      </c>
      <c t="s">
        <v>33</v>
      </c>
    </row>
    <row r="58" spans="1:5" ht="12.75">
      <c r="A58" s="34" t="s">
        <v>61</v>
      </c>
      <c r="E58" s="35" t="s">
        <v>58</v>
      </c>
    </row>
    <row r="59" spans="1:5" ht="76.5">
      <c r="A59" s="36" t="s">
        <v>62</v>
      </c>
      <c r="E59" s="37" t="s">
        <v>6512</v>
      </c>
    </row>
    <row r="60" spans="1:5" ht="229.5">
      <c r="A60" t="s">
        <v>63</v>
      </c>
      <c r="E60" s="35" t="s">
        <v>4181</v>
      </c>
    </row>
    <row r="61" spans="1:18" ht="12.75" customHeight="1">
      <c r="A61" s="6" t="s">
        <v>53</v>
      </c>
      <c s="6"/>
      <c s="39" t="s">
        <v>92</v>
      </c>
      <c s="6"/>
      <c s="27" t="s">
        <v>4090</v>
      </c>
      <c s="6"/>
      <c s="6"/>
      <c s="6"/>
      <c s="40">
        <f>0+Q61</f>
      </c>
      <c r="O61">
        <f>0+R61</f>
      </c>
      <c r="Q61">
        <f>0+I62+I66+I70</f>
      </c>
      <c>
        <f>0+O62+O66+O70</f>
      </c>
    </row>
    <row r="62" spans="1:16" ht="12.75">
      <c r="A62" s="24" t="s">
        <v>56</v>
      </c>
      <c s="29" t="s">
        <v>394</v>
      </c>
      <c s="29" t="s">
        <v>4026</v>
      </c>
      <c s="24" t="s">
        <v>58</v>
      </c>
      <c s="30" t="s">
        <v>4810</v>
      </c>
      <c s="31" t="s">
        <v>525</v>
      </c>
      <c s="32">
        <v>5.686</v>
      </c>
      <c s="33">
        <v>0</v>
      </c>
      <c s="33">
        <f>ROUND(ROUND(H62,2)*ROUND(G62,3),2)</f>
      </c>
      <c r="O62">
        <f>(I62*21)/100</f>
      </c>
      <c t="s">
        <v>33</v>
      </c>
    </row>
    <row r="63" spans="1:5" ht="12.75">
      <c r="A63" s="34" t="s">
        <v>61</v>
      </c>
      <c r="E63" s="35" t="s">
        <v>58</v>
      </c>
    </row>
    <row r="64" spans="1:5" ht="76.5">
      <c r="A64" s="36" t="s">
        <v>62</v>
      </c>
      <c r="E64" s="37" t="s">
        <v>6513</v>
      </c>
    </row>
    <row r="65" spans="1:5" ht="369.75">
      <c r="A65" t="s">
        <v>63</v>
      </c>
      <c r="E65" s="35" t="s">
        <v>4812</v>
      </c>
    </row>
    <row r="66" spans="1:16" ht="12.75">
      <c r="A66" s="24" t="s">
        <v>56</v>
      </c>
      <c s="29" t="s">
        <v>50</v>
      </c>
      <c s="29" t="s">
        <v>4851</v>
      </c>
      <c s="24" t="s">
        <v>58</v>
      </c>
      <c s="30" t="s">
        <v>4852</v>
      </c>
      <c s="31" t="s">
        <v>906</v>
      </c>
      <c s="32">
        <v>0.065</v>
      </c>
      <c s="33">
        <v>0</v>
      </c>
      <c s="33">
        <f>ROUND(ROUND(H66,2)*ROUND(G66,3),2)</f>
      </c>
      <c r="O66">
        <f>(I66*21)/100</f>
      </c>
      <c t="s">
        <v>33</v>
      </c>
    </row>
    <row r="67" spans="1:5" ht="12.75">
      <c r="A67" s="34" t="s">
        <v>61</v>
      </c>
      <c r="E67" s="35" t="s">
        <v>58</v>
      </c>
    </row>
    <row r="68" spans="1:5" ht="63.75">
      <c r="A68" s="36" t="s">
        <v>62</v>
      </c>
      <c r="E68" s="37" t="s">
        <v>6514</v>
      </c>
    </row>
    <row r="69" spans="1:5" ht="267.75">
      <c r="A69" t="s">
        <v>63</v>
      </c>
      <c r="E69" s="35" t="s">
        <v>4715</v>
      </c>
    </row>
    <row r="70" spans="1:16" ht="12.75">
      <c r="A70" s="24" t="s">
        <v>56</v>
      </c>
      <c s="29" t="s">
        <v>52</v>
      </c>
      <c s="29" t="s">
        <v>4029</v>
      </c>
      <c s="24" t="s">
        <v>58</v>
      </c>
      <c s="30" t="s">
        <v>4030</v>
      </c>
      <c s="31" t="s">
        <v>906</v>
      </c>
      <c s="32">
        <v>0.379</v>
      </c>
      <c s="33">
        <v>0</v>
      </c>
      <c s="33">
        <f>ROUND(ROUND(H70,2)*ROUND(G70,3),2)</f>
      </c>
      <c r="O70">
        <f>(I70*21)/100</f>
      </c>
      <c t="s">
        <v>33</v>
      </c>
    </row>
    <row r="71" spans="1:5" ht="12.75">
      <c r="A71" s="34" t="s">
        <v>61</v>
      </c>
      <c r="E71" s="35" t="s">
        <v>58</v>
      </c>
    </row>
    <row r="72" spans="1:5" ht="76.5">
      <c r="A72" s="36" t="s">
        <v>62</v>
      </c>
      <c r="E72" s="37" t="s">
        <v>6515</v>
      </c>
    </row>
    <row r="73" spans="1:5" ht="267.75">
      <c r="A73" t="s">
        <v>63</v>
      </c>
      <c r="E73" s="35" t="s">
        <v>4715</v>
      </c>
    </row>
    <row r="74" spans="1:18" ht="12.75" customHeight="1">
      <c r="A74" s="6" t="s">
        <v>53</v>
      </c>
      <c s="6"/>
      <c s="39" t="s">
        <v>294</v>
      </c>
      <c s="6"/>
      <c s="27" t="s">
        <v>3246</v>
      </c>
      <c s="6"/>
      <c s="6"/>
      <c s="6"/>
      <c s="40">
        <f>0+Q74</f>
      </c>
      <c r="O74">
        <f>0+R74</f>
      </c>
      <c r="Q74">
        <f>0+I75+I79+I83</f>
      </c>
      <c>
        <f>0+O75+O79+O83</f>
      </c>
    </row>
    <row r="75" spans="1:16" ht="12.75">
      <c r="A75" s="24" t="s">
        <v>56</v>
      </c>
      <c s="29" t="s">
        <v>67</v>
      </c>
      <c s="29" t="s">
        <v>3941</v>
      </c>
      <c s="24" t="s">
        <v>58</v>
      </c>
      <c s="30" t="s">
        <v>3942</v>
      </c>
      <c s="31" t="s">
        <v>525</v>
      </c>
      <c s="32">
        <v>3.272</v>
      </c>
      <c s="33">
        <v>0</v>
      </c>
      <c s="33">
        <f>ROUND(ROUND(H75,2)*ROUND(G75,3),2)</f>
      </c>
      <c r="O75">
        <f>(I75*21)/100</f>
      </c>
      <c t="s">
        <v>33</v>
      </c>
    </row>
    <row r="76" spans="1:5" ht="12.75">
      <c r="A76" s="34" t="s">
        <v>61</v>
      </c>
      <c r="E76" s="35" t="s">
        <v>58</v>
      </c>
    </row>
    <row r="77" spans="1:5" ht="127.5">
      <c r="A77" s="36" t="s">
        <v>62</v>
      </c>
      <c r="E77" s="37" t="s">
        <v>6516</v>
      </c>
    </row>
    <row r="78" spans="1:5" ht="369.75">
      <c r="A78" t="s">
        <v>63</v>
      </c>
      <c r="E78" s="35" t="s">
        <v>4100</v>
      </c>
    </row>
    <row r="79" spans="1:16" ht="12.75">
      <c r="A79" s="24" t="s">
        <v>56</v>
      </c>
      <c s="29" t="s">
        <v>70</v>
      </c>
      <c s="29" t="s">
        <v>3251</v>
      </c>
      <c s="24" t="s">
        <v>58</v>
      </c>
      <c s="30" t="s">
        <v>3252</v>
      </c>
      <c s="31" t="s">
        <v>525</v>
      </c>
      <c s="32">
        <v>3.753</v>
      </c>
      <c s="33">
        <v>0</v>
      </c>
      <c s="33">
        <f>ROUND(ROUND(H79,2)*ROUND(G79,3),2)</f>
      </c>
      <c r="O79">
        <f>(I79*21)/100</f>
      </c>
      <c t="s">
        <v>33</v>
      </c>
    </row>
    <row r="80" spans="1:5" ht="12.75">
      <c r="A80" s="34" t="s">
        <v>61</v>
      </c>
      <c r="E80" s="35" t="s">
        <v>58</v>
      </c>
    </row>
    <row r="81" spans="1:5" ht="63.75">
      <c r="A81" s="36" t="s">
        <v>62</v>
      </c>
      <c r="E81" s="37" t="s">
        <v>6517</v>
      </c>
    </row>
    <row r="82" spans="1:5" ht="102">
      <c r="A82" t="s">
        <v>63</v>
      </c>
      <c r="E82" s="35" t="s">
        <v>4199</v>
      </c>
    </row>
    <row r="83" spans="1:16" ht="12.75">
      <c r="A83" s="24" t="s">
        <v>56</v>
      </c>
      <c s="29" t="s">
        <v>74</v>
      </c>
      <c s="29" t="s">
        <v>4200</v>
      </c>
      <c s="24" t="s">
        <v>58</v>
      </c>
      <c s="30" t="s">
        <v>4201</v>
      </c>
      <c s="31" t="s">
        <v>525</v>
      </c>
      <c s="32">
        <v>0.918</v>
      </c>
      <c s="33">
        <v>0</v>
      </c>
      <c s="33">
        <f>ROUND(ROUND(H83,2)*ROUND(G83,3),2)</f>
      </c>
      <c r="O83">
        <f>(I83*21)/100</f>
      </c>
      <c t="s">
        <v>33</v>
      </c>
    </row>
    <row r="84" spans="1:5" ht="12.75">
      <c r="A84" s="34" t="s">
        <v>61</v>
      </c>
      <c r="E84" s="35" t="s">
        <v>58</v>
      </c>
    </row>
    <row r="85" spans="1:5" ht="51">
      <c r="A85" s="36" t="s">
        <v>62</v>
      </c>
      <c r="E85" s="37" t="s">
        <v>6518</v>
      </c>
    </row>
    <row r="86" spans="1:5" ht="357">
      <c r="A86" t="s">
        <v>63</v>
      </c>
      <c r="E86" s="35" t="s">
        <v>4203</v>
      </c>
    </row>
    <row r="87" spans="1:18" ht="12.75" customHeight="1">
      <c r="A87" s="6" t="s">
        <v>53</v>
      </c>
      <c s="6"/>
      <c s="39" t="s">
        <v>3281</v>
      </c>
      <c s="6"/>
      <c s="27" t="s">
        <v>4737</v>
      </c>
      <c s="6"/>
      <c s="6"/>
      <c s="6"/>
      <c s="40">
        <f>0+Q87</f>
      </c>
      <c r="O87">
        <f>0+R87</f>
      </c>
      <c r="Q87">
        <f>0+I88+I92</f>
      </c>
      <c>
        <f>0+O88+O92</f>
      </c>
    </row>
    <row r="88" spans="1:16" ht="25.5">
      <c r="A88" s="24" t="s">
        <v>56</v>
      </c>
      <c s="29" t="s">
        <v>77</v>
      </c>
      <c s="29" t="s">
        <v>3283</v>
      </c>
      <c s="24" t="s">
        <v>58</v>
      </c>
      <c s="30" t="s">
        <v>3284</v>
      </c>
      <c s="31" t="s">
        <v>936</v>
      </c>
      <c s="32">
        <v>39.12</v>
      </c>
      <c s="33">
        <v>0</v>
      </c>
      <c s="33">
        <f>ROUND(ROUND(H88,2)*ROUND(G88,3),2)</f>
      </c>
      <c r="O88">
        <f>(I88*21)/100</f>
      </c>
      <c t="s">
        <v>33</v>
      </c>
    </row>
    <row r="89" spans="1:5" ht="12.75">
      <c r="A89" s="34" t="s">
        <v>61</v>
      </c>
      <c r="E89" s="35" t="s">
        <v>58</v>
      </c>
    </row>
    <row r="90" spans="1:5" ht="76.5">
      <c r="A90" s="36" t="s">
        <v>62</v>
      </c>
      <c r="E90" s="37" t="s">
        <v>6519</v>
      </c>
    </row>
    <row r="91" spans="1:5" ht="191.25">
      <c r="A91" t="s">
        <v>63</v>
      </c>
      <c r="E91" s="35" t="s">
        <v>4741</v>
      </c>
    </row>
    <row r="92" spans="1:16" ht="12.75">
      <c r="A92" s="24" t="s">
        <v>56</v>
      </c>
      <c s="29" t="s">
        <v>80</v>
      </c>
      <c s="29" t="s">
        <v>4746</v>
      </c>
      <c s="24" t="s">
        <v>58</v>
      </c>
      <c s="30" t="s">
        <v>4747</v>
      </c>
      <c s="31" t="s">
        <v>936</v>
      </c>
      <c s="32">
        <v>39.12</v>
      </c>
      <c s="33">
        <v>0</v>
      </c>
      <c s="33">
        <f>ROUND(ROUND(H92,2)*ROUND(G92,3),2)</f>
      </c>
      <c r="O92">
        <f>(I92*21)/100</f>
      </c>
      <c t="s">
        <v>33</v>
      </c>
    </row>
    <row r="93" spans="1:5" ht="12.75">
      <c r="A93" s="34" t="s">
        <v>61</v>
      </c>
      <c r="E93" s="35" t="s">
        <v>58</v>
      </c>
    </row>
    <row r="94" spans="1:5" ht="51">
      <c r="A94" s="36" t="s">
        <v>62</v>
      </c>
      <c r="E94" s="37" t="s">
        <v>6520</v>
      </c>
    </row>
    <row r="95" spans="1:5" ht="38.25">
      <c r="A95" t="s">
        <v>63</v>
      </c>
      <c r="E95" s="35" t="s">
        <v>4745</v>
      </c>
    </row>
    <row r="96" spans="1:18" ht="12.75" customHeight="1">
      <c r="A96" s="6" t="s">
        <v>53</v>
      </c>
      <c s="6"/>
      <c s="39" t="s">
        <v>402</v>
      </c>
      <c s="6"/>
      <c s="27" t="s">
        <v>4124</v>
      </c>
      <c s="6"/>
      <c s="6"/>
      <c s="6"/>
      <c s="40">
        <f>0+Q96</f>
      </c>
      <c r="O96">
        <f>0+R96</f>
      </c>
      <c r="Q96">
        <f>0+I97+I101+I105+I109+I113</f>
      </c>
      <c>
        <f>0+O97+O101+O105+O109+O113</f>
      </c>
    </row>
    <row r="97" spans="1:16" ht="12.75">
      <c r="A97" s="24" t="s">
        <v>56</v>
      </c>
      <c s="29" t="s">
        <v>83</v>
      </c>
      <c s="29" t="s">
        <v>4465</v>
      </c>
      <c s="24" t="s">
        <v>58</v>
      </c>
      <c s="30" t="s">
        <v>4466</v>
      </c>
      <c s="31" t="s">
        <v>525</v>
      </c>
      <c s="32">
        <v>8.469</v>
      </c>
      <c s="33">
        <v>0</v>
      </c>
      <c s="33">
        <f>ROUND(ROUND(H97,2)*ROUND(G97,3),2)</f>
      </c>
      <c r="O97">
        <f>(I97*21)/100</f>
      </c>
      <c t="s">
        <v>33</v>
      </c>
    </row>
    <row r="98" spans="1:5" ht="12.75">
      <c r="A98" s="34" t="s">
        <v>61</v>
      </c>
      <c r="E98" s="35" t="s">
        <v>58</v>
      </c>
    </row>
    <row r="99" spans="1:5" ht="89.25">
      <c r="A99" s="36" t="s">
        <v>62</v>
      </c>
      <c r="E99" s="37" t="s">
        <v>6521</v>
      </c>
    </row>
    <row r="100" spans="1:5" ht="102">
      <c r="A100" t="s">
        <v>63</v>
      </c>
      <c r="E100" s="35" t="s">
        <v>4468</v>
      </c>
    </row>
    <row r="101" spans="1:16" ht="12.75">
      <c r="A101" s="24" t="s">
        <v>56</v>
      </c>
      <c s="29" t="s">
        <v>252</v>
      </c>
      <c s="29" t="s">
        <v>4837</v>
      </c>
      <c s="24" t="s">
        <v>58</v>
      </c>
      <c s="30" t="s">
        <v>4838</v>
      </c>
      <c s="31" t="s">
        <v>60</v>
      </c>
      <c s="32">
        <v>6.756</v>
      </c>
      <c s="33">
        <v>0</v>
      </c>
      <c s="33">
        <f>ROUND(ROUND(H101,2)*ROUND(G101,3),2)</f>
      </c>
      <c r="O101">
        <f>(I101*21)/100</f>
      </c>
      <c t="s">
        <v>33</v>
      </c>
    </row>
    <row r="102" spans="1:5" ht="12.75">
      <c r="A102" s="34" t="s">
        <v>61</v>
      </c>
      <c r="E102" s="35" t="s">
        <v>58</v>
      </c>
    </row>
    <row r="103" spans="1:5" ht="51">
      <c r="A103" s="36" t="s">
        <v>62</v>
      </c>
      <c r="E103" s="37" t="s">
        <v>6522</v>
      </c>
    </row>
    <row r="104" spans="1:5" ht="114.75">
      <c r="A104" t="s">
        <v>63</v>
      </c>
      <c r="E104" s="35" t="s">
        <v>4840</v>
      </c>
    </row>
    <row r="105" spans="1:16" ht="12.75">
      <c r="A105" s="24" t="s">
        <v>56</v>
      </c>
      <c s="29" t="s">
        <v>261</v>
      </c>
      <c s="29" t="s">
        <v>5141</v>
      </c>
      <c s="24" t="s">
        <v>58</v>
      </c>
      <c s="30" t="s">
        <v>5142</v>
      </c>
      <c s="31" t="s">
        <v>60</v>
      </c>
      <c s="32">
        <v>6</v>
      </c>
      <c s="33">
        <v>0</v>
      </c>
      <c s="33">
        <f>ROUND(ROUND(H105,2)*ROUND(G105,3),2)</f>
      </c>
      <c r="O105">
        <f>(I105*21)/100</f>
      </c>
      <c t="s">
        <v>33</v>
      </c>
    </row>
    <row r="106" spans="1:5" ht="12.75">
      <c r="A106" s="34" t="s">
        <v>61</v>
      </c>
      <c r="E106" s="35" t="s">
        <v>58</v>
      </c>
    </row>
    <row r="107" spans="1:5" ht="51">
      <c r="A107" s="36" t="s">
        <v>62</v>
      </c>
      <c r="E107" s="37" t="s">
        <v>5143</v>
      </c>
    </row>
    <row r="108" spans="1:5" ht="38.25">
      <c r="A108" t="s">
        <v>63</v>
      </c>
      <c r="E108" s="35" t="s">
        <v>4831</v>
      </c>
    </row>
    <row r="109" spans="1:16" ht="25.5">
      <c r="A109" s="24" t="s">
        <v>56</v>
      </c>
      <c s="29" t="s">
        <v>264</v>
      </c>
      <c s="29" t="s">
        <v>5144</v>
      </c>
      <c s="24" t="s">
        <v>58</v>
      </c>
      <c s="30" t="s">
        <v>5145</v>
      </c>
      <c s="31" t="s">
        <v>98</v>
      </c>
      <c s="32">
        <v>2</v>
      </c>
      <c s="33">
        <v>0</v>
      </c>
      <c s="33">
        <f>ROUND(ROUND(H109,2)*ROUND(G109,3),2)</f>
      </c>
      <c r="O109">
        <f>(I109*21)/100</f>
      </c>
      <c t="s">
        <v>33</v>
      </c>
    </row>
    <row r="110" spans="1:5" ht="12.75">
      <c r="A110" s="34" t="s">
        <v>61</v>
      </c>
      <c r="E110" s="35" t="s">
        <v>58</v>
      </c>
    </row>
    <row r="111" spans="1:5" ht="51">
      <c r="A111" s="36" t="s">
        <v>62</v>
      </c>
      <c r="E111" s="37" t="s">
        <v>5146</v>
      </c>
    </row>
    <row r="112" spans="1:5" ht="89.25">
      <c r="A112" t="s">
        <v>63</v>
      </c>
      <c r="E112" s="35" t="s">
        <v>5147</v>
      </c>
    </row>
    <row r="113" spans="1:16" ht="12.75">
      <c r="A113" s="24" t="s">
        <v>56</v>
      </c>
      <c s="29" t="s">
        <v>267</v>
      </c>
      <c s="29" t="s">
        <v>5179</v>
      </c>
      <c s="24" t="s">
        <v>58</v>
      </c>
      <c s="30" t="s">
        <v>4772</v>
      </c>
      <c s="31" t="s">
        <v>98</v>
      </c>
      <c s="32">
        <v>1</v>
      </c>
      <c s="33">
        <v>0</v>
      </c>
      <c s="33">
        <f>ROUND(ROUND(H113,2)*ROUND(G113,3),2)</f>
      </c>
      <c r="O113">
        <f>(I113*21)/100</f>
      </c>
      <c t="s">
        <v>33</v>
      </c>
    </row>
    <row r="114" spans="1:5" ht="12.75">
      <c r="A114" s="34" t="s">
        <v>61</v>
      </c>
      <c r="E114" s="35" t="s">
        <v>58</v>
      </c>
    </row>
    <row r="115" spans="1:5" ht="63.75">
      <c r="A115" s="36" t="s">
        <v>62</v>
      </c>
      <c r="E115" s="37" t="s">
        <v>6501</v>
      </c>
    </row>
    <row r="116" spans="1:5" ht="25.5">
      <c r="A116" t="s">
        <v>63</v>
      </c>
      <c r="E116" s="35" t="s">
        <v>4774</v>
      </c>
    </row>
    <row r="117" spans="1:18" ht="12.75" customHeight="1">
      <c r="A117" s="6" t="s">
        <v>53</v>
      </c>
      <c s="6"/>
      <c s="39" t="s">
        <v>902</v>
      </c>
      <c s="6"/>
      <c s="27" t="s">
        <v>903</v>
      </c>
      <c s="6"/>
      <c s="6"/>
      <c s="6"/>
      <c s="40">
        <f>0+Q117</f>
      </c>
      <c r="O117">
        <f>0+R117</f>
      </c>
      <c r="Q117">
        <f>0+I118+I122+I126</f>
      </c>
      <c>
        <f>0+O118+O122+O126</f>
      </c>
    </row>
    <row r="118" spans="1:16" ht="25.5">
      <c r="A118" s="24" t="s">
        <v>56</v>
      </c>
      <c s="29" t="s">
        <v>86</v>
      </c>
      <c s="29" t="s">
        <v>904</v>
      </c>
      <c s="24" t="s">
        <v>58</v>
      </c>
      <c s="30" t="s">
        <v>5150</v>
      </c>
      <c s="31" t="s">
        <v>906</v>
      </c>
      <c s="32">
        <v>238.391</v>
      </c>
      <c s="33">
        <v>0</v>
      </c>
      <c s="33">
        <f>ROUND(ROUND(H118,2)*ROUND(G118,3),2)</f>
      </c>
      <c r="O118">
        <f>(I118*21)/100</f>
      </c>
      <c t="s">
        <v>33</v>
      </c>
    </row>
    <row r="119" spans="1:5" ht="12.75">
      <c r="A119" s="34" t="s">
        <v>61</v>
      </c>
      <c r="E119" s="35" t="s">
        <v>58</v>
      </c>
    </row>
    <row r="120" spans="1:5" ht="63.75">
      <c r="A120" s="36" t="s">
        <v>62</v>
      </c>
      <c r="E120" s="37" t="s">
        <v>6523</v>
      </c>
    </row>
    <row r="121" spans="1:5" ht="178.5">
      <c r="A121" t="s">
        <v>63</v>
      </c>
      <c r="E121" s="35" t="s">
        <v>4787</v>
      </c>
    </row>
    <row r="122" spans="1:16" ht="25.5">
      <c r="A122" s="24" t="s">
        <v>56</v>
      </c>
      <c s="29" t="s">
        <v>89</v>
      </c>
      <c s="29" t="s">
        <v>910</v>
      </c>
      <c s="24" t="s">
        <v>58</v>
      </c>
      <c s="30" t="s">
        <v>5152</v>
      </c>
      <c s="31" t="s">
        <v>906</v>
      </c>
      <c s="32">
        <v>18.632</v>
      </c>
      <c s="33">
        <v>0</v>
      </c>
      <c s="33">
        <f>ROUND(ROUND(H122,2)*ROUND(G122,3),2)</f>
      </c>
      <c r="O122">
        <f>(I122*21)/100</f>
      </c>
      <c t="s">
        <v>33</v>
      </c>
    </row>
    <row r="123" spans="1:5" ht="12.75">
      <c r="A123" s="34" t="s">
        <v>61</v>
      </c>
      <c r="E123" s="35" t="s">
        <v>58</v>
      </c>
    </row>
    <row r="124" spans="1:5" ht="51">
      <c r="A124" s="36" t="s">
        <v>62</v>
      </c>
      <c r="E124" s="37" t="s">
        <v>6524</v>
      </c>
    </row>
    <row r="125" spans="1:5" ht="178.5">
      <c r="A125" t="s">
        <v>63</v>
      </c>
      <c r="E125" s="35" t="s">
        <v>4787</v>
      </c>
    </row>
    <row r="126" spans="1:16" ht="25.5">
      <c r="A126" s="24" t="s">
        <v>56</v>
      </c>
      <c s="29" t="s">
        <v>92</v>
      </c>
      <c s="29" t="s">
        <v>3525</v>
      </c>
      <c s="24" t="s">
        <v>58</v>
      </c>
      <c s="30" t="s">
        <v>5154</v>
      </c>
      <c s="31" t="s">
        <v>906</v>
      </c>
      <c s="32">
        <v>2.588</v>
      </c>
      <c s="33">
        <v>0</v>
      </c>
      <c s="33">
        <f>ROUND(ROUND(H126,2)*ROUND(G126,3),2)</f>
      </c>
      <c r="O126">
        <f>(I126*21)/100</f>
      </c>
      <c t="s">
        <v>33</v>
      </c>
    </row>
    <row r="127" spans="1:5" ht="12.75">
      <c r="A127" s="34" t="s">
        <v>61</v>
      </c>
      <c r="E127" s="35" t="s">
        <v>58</v>
      </c>
    </row>
    <row r="128" spans="1:5" ht="51">
      <c r="A128" s="36" t="s">
        <v>62</v>
      </c>
      <c r="E128" s="37" t="s">
        <v>6525</v>
      </c>
    </row>
    <row r="129" spans="1:5" ht="178.5">
      <c r="A129" t="s">
        <v>63</v>
      </c>
      <c r="E129"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0.xml><?xml version="1.0" encoding="utf-8"?>
<worksheet xmlns="http://schemas.openxmlformats.org/spreadsheetml/2006/main" xmlns:r="http://schemas.openxmlformats.org/officeDocument/2006/relationships">
  <sheetPr>
    <pageSetUpPr fitToPage="1"/>
  </sheetPr>
  <dimension ref="A1:R14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0+O11+O32+O53+O66+O71+O84+O93+O130</f>
      </c>
      <c t="s">
        <v>32</v>
      </c>
    </row>
    <row r="3" spans="1:16" ht="15" customHeight="1">
      <c r="A3" t="s">
        <v>12</v>
      </c>
      <c s="12" t="s">
        <v>14</v>
      </c>
      <c s="13" t="s">
        <v>15</v>
      </c>
      <c s="1"/>
      <c s="14" t="s">
        <v>16</v>
      </c>
      <c s="1"/>
      <c s="9"/>
      <c s="8" t="s">
        <v>6526</v>
      </c>
      <c s="41">
        <f>0+I11+I32+I53+I66+I71+I84+I93+I130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6526</v>
      </c>
      <c s="6"/>
      <c s="18" t="s">
        <v>6527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105</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258</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261</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264</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267</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f>
      </c>
      <c>
        <f>0+O33+O37+O41+O45+O49</f>
      </c>
    </row>
    <row r="33" spans="1:16" ht="12.75">
      <c r="A33" s="24" t="s">
        <v>56</v>
      </c>
      <c s="29" t="s">
        <v>39</v>
      </c>
      <c s="29" t="s">
        <v>4803</v>
      </c>
      <c s="24" t="s">
        <v>58</v>
      </c>
      <c s="30" t="s">
        <v>4804</v>
      </c>
      <c s="31" t="s">
        <v>525</v>
      </c>
      <c s="32">
        <v>5</v>
      </c>
      <c s="33">
        <v>0</v>
      </c>
      <c s="33">
        <f>ROUND(ROUND(H33,2)*ROUND(G33,3),2)</f>
      </c>
      <c r="O33">
        <f>(I33*21)/100</f>
      </c>
      <c t="s">
        <v>33</v>
      </c>
    </row>
    <row r="34" spans="1:5" ht="12.75">
      <c r="A34" s="34" t="s">
        <v>61</v>
      </c>
      <c r="E34" s="35" t="s">
        <v>58</v>
      </c>
    </row>
    <row r="35" spans="1:5" ht="12.75">
      <c r="A35" s="36" t="s">
        <v>62</v>
      </c>
      <c r="E35" s="37" t="s">
        <v>5210</v>
      </c>
    </row>
    <row r="36" spans="1:5" ht="63.75">
      <c r="A36" t="s">
        <v>63</v>
      </c>
      <c r="E36" s="35" t="s">
        <v>4175</v>
      </c>
    </row>
    <row r="37" spans="1:16" ht="12.75">
      <c r="A37" s="24" t="s">
        <v>56</v>
      </c>
      <c s="29" t="s">
        <v>33</v>
      </c>
      <c s="29" t="s">
        <v>729</v>
      </c>
      <c s="24" t="s">
        <v>58</v>
      </c>
      <c s="30" t="s">
        <v>730</v>
      </c>
      <c s="31" t="s">
        <v>525</v>
      </c>
      <c s="32">
        <v>44.732</v>
      </c>
      <c s="33">
        <v>0</v>
      </c>
      <c s="33">
        <f>ROUND(ROUND(H37,2)*ROUND(G37,3),2)</f>
      </c>
      <c r="O37">
        <f>(I37*21)/100</f>
      </c>
      <c t="s">
        <v>33</v>
      </c>
    </row>
    <row r="38" spans="1:5" ht="12.75">
      <c r="A38" s="34" t="s">
        <v>61</v>
      </c>
      <c r="E38" s="35" t="s">
        <v>58</v>
      </c>
    </row>
    <row r="39" spans="1:5" ht="114.75">
      <c r="A39" s="36" t="s">
        <v>62</v>
      </c>
      <c r="E39" s="37" t="s">
        <v>6528</v>
      </c>
    </row>
    <row r="40" spans="1:5" ht="318.75">
      <c r="A40" t="s">
        <v>63</v>
      </c>
      <c r="E40" s="35" t="s">
        <v>4177</v>
      </c>
    </row>
    <row r="41" spans="1:16" ht="12.75">
      <c r="A41" s="24" t="s">
        <v>56</v>
      </c>
      <c s="29" t="s">
        <v>32</v>
      </c>
      <c s="29" t="s">
        <v>734</v>
      </c>
      <c s="24" t="s">
        <v>58</v>
      </c>
      <c s="30" t="s">
        <v>735</v>
      </c>
      <c s="31" t="s">
        <v>525</v>
      </c>
      <c s="32">
        <v>3.68</v>
      </c>
      <c s="33">
        <v>0</v>
      </c>
      <c s="33">
        <f>ROUND(ROUND(H41,2)*ROUND(G41,3),2)</f>
      </c>
      <c r="O41">
        <f>(I41*21)/100</f>
      </c>
      <c t="s">
        <v>33</v>
      </c>
    </row>
    <row r="42" spans="1:5" ht="12.75">
      <c r="A42" s="34" t="s">
        <v>61</v>
      </c>
      <c r="E42" s="35" t="s">
        <v>58</v>
      </c>
    </row>
    <row r="43" spans="1:5" ht="63.75">
      <c r="A43" s="36" t="s">
        <v>62</v>
      </c>
      <c r="E43" s="37" t="s">
        <v>6529</v>
      </c>
    </row>
    <row r="44" spans="1:5" ht="318.75">
      <c r="A44" t="s">
        <v>63</v>
      </c>
      <c r="E44" s="35" t="s">
        <v>4177</v>
      </c>
    </row>
    <row r="45" spans="1:16" ht="12.75">
      <c r="A45" s="24" t="s">
        <v>56</v>
      </c>
      <c s="29" t="s">
        <v>43</v>
      </c>
      <c s="29" t="s">
        <v>2861</v>
      </c>
      <c s="24" t="s">
        <v>58</v>
      </c>
      <c s="30" t="s">
        <v>2862</v>
      </c>
      <c s="31" t="s">
        <v>525</v>
      </c>
      <c s="32">
        <v>48.412</v>
      </c>
      <c s="33">
        <v>0</v>
      </c>
      <c s="33">
        <f>ROUND(ROUND(H45,2)*ROUND(G45,3),2)</f>
      </c>
      <c r="O45">
        <f>(I45*21)/100</f>
      </c>
      <c t="s">
        <v>33</v>
      </c>
    </row>
    <row r="46" spans="1:5" ht="12.75">
      <c r="A46" s="34" t="s">
        <v>61</v>
      </c>
      <c r="E46" s="35" t="s">
        <v>58</v>
      </c>
    </row>
    <row r="47" spans="1:5" ht="63.75">
      <c r="A47" s="36" t="s">
        <v>62</v>
      </c>
      <c r="E47" s="37" t="s">
        <v>6530</v>
      </c>
    </row>
    <row r="48" spans="1:5" ht="191.25">
      <c r="A48" t="s">
        <v>63</v>
      </c>
      <c r="E48" s="35" t="s">
        <v>4070</v>
      </c>
    </row>
    <row r="49" spans="1:16" ht="12.75">
      <c r="A49" s="24" t="s">
        <v>56</v>
      </c>
      <c s="29" t="s">
        <v>45</v>
      </c>
      <c s="29" t="s">
        <v>3782</v>
      </c>
      <c s="24" t="s">
        <v>58</v>
      </c>
      <c s="30" t="s">
        <v>3783</v>
      </c>
      <c s="31" t="s">
        <v>525</v>
      </c>
      <c s="32">
        <v>37.037</v>
      </c>
      <c s="33">
        <v>0</v>
      </c>
      <c s="33">
        <f>ROUND(ROUND(H49,2)*ROUND(G49,3),2)</f>
      </c>
      <c r="O49">
        <f>(I49*21)/100</f>
      </c>
      <c t="s">
        <v>33</v>
      </c>
    </row>
    <row r="50" spans="1:5" ht="12.75">
      <c r="A50" s="34" t="s">
        <v>61</v>
      </c>
      <c r="E50" s="35" t="s">
        <v>58</v>
      </c>
    </row>
    <row r="51" spans="1:5" ht="51">
      <c r="A51" s="36" t="s">
        <v>62</v>
      </c>
      <c r="E51" s="37" t="s">
        <v>6531</v>
      </c>
    </row>
    <row r="52" spans="1:5" ht="229.5">
      <c r="A52" t="s">
        <v>63</v>
      </c>
      <c r="E52" s="35" t="s">
        <v>4181</v>
      </c>
    </row>
    <row r="53" spans="1:18" ht="12.75" customHeight="1">
      <c r="A53" s="6" t="s">
        <v>53</v>
      </c>
      <c s="6"/>
      <c s="39" t="s">
        <v>92</v>
      </c>
      <c s="6"/>
      <c s="27" t="s">
        <v>4090</v>
      </c>
      <c s="6"/>
      <c s="6"/>
      <c s="6"/>
      <c s="40">
        <f>0+Q53</f>
      </c>
      <c r="O53">
        <f>0+R53</f>
      </c>
      <c r="Q53">
        <f>0+I54+I58+I62</f>
      </c>
      <c>
        <f>0+O54+O58+O62</f>
      </c>
    </row>
    <row r="54" spans="1:16" ht="12.75">
      <c r="A54" s="24" t="s">
        <v>56</v>
      </c>
      <c s="29" t="s">
        <v>47</v>
      </c>
      <c s="29" t="s">
        <v>4026</v>
      </c>
      <c s="24" t="s">
        <v>58</v>
      </c>
      <c s="30" t="s">
        <v>4810</v>
      </c>
      <c s="31" t="s">
        <v>525</v>
      </c>
      <c s="32">
        <v>4.49</v>
      </c>
      <c s="33">
        <v>0</v>
      </c>
      <c s="33">
        <f>ROUND(ROUND(H54,2)*ROUND(G54,3),2)</f>
      </c>
      <c r="O54">
        <f>(I54*21)/100</f>
      </c>
      <c t="s">
        <v>33</v>
      </c>
    </row>
    <row r="55" spans="1:5" ht="12.75">
      <c r="A55" s="34" t="s">
        <v>61</v>
      </c>
      <c r="E55" s="35" t="s">
        <v>58</v>
      </c>
    </row>
    <row r="56" spans="1:5" ht="89.25">
      <c r="A56" s="36" t="s">
        <v>62</v>
      </c>
      <c r="E56" s="37" t="s">
        <v>6532</v>
      </c>
    </row>
    <row r="57" spans="1:5" ht="369.75">
      <c r="A57" t="s">
        <v>63</v>
      </c>
      <c r="E57" s="35" t="s">
        <v>4812</v>
      </c>
    </row>
    <row r="58" spans="1:16" ht="12.75">
      <c r="A58" s="24" t="s">
        <v>56</v>
      </c>
      <c s="29" t="s">
        <v>452</v>
      </c>
      <c s="29" t="s">
        <v>4851</v>
      </c>
      <c s="24" t="s">
        <v>58</v>
      </c>
      <c s="30" t="s">
        <v>4852</v>
      </c>
      <c s="31" t="s">
        <v>906</v>
      </c>
      <c s="32">
        <v>0.023</v>
      </c>
      <c s="33">
        <v>0</v>
      </c>
      <c s="33">
        <f>ROUND(ROUND(H58,2)*ROUND(G58,3),2)</f>
      </c>
      <c r="O58">
        <f>(I58*21)/100</f>
      </c>
      <c t="s">
        <v>33</v>
      </c>
    </row>
    <row r="59" spans="1:5" ht="12.75">
      <c r="A59" s="34" t="s">
        <v>61</v>
      </c>
      <c r="E59" s="35" t="s">
        <v>58</v>
      </c>
    </row>
    <row r="60" spans="1:5" ht="76.5">
      <c r="A60" s="36" t="s">
        <v>62</v>
      </c>
      <c r="E60" s="37" t="s">
        <v>6533</v>
      </c>
    </row>
    <row r="61" spans="1:5" ht="267.75">
      <c r="A61" t="s">
        <v>63</v>
      </c>
      <c r="E61" s="35" t="s">
        <v>4715</v>
      </c>
    </row>
    <row r="62" spans="1:16" ht="12.75">
      <c r="A62" s="24" t="s">
        <v>56</v>
      </c>
      <c s="29" t="s">
        <v>394</v>
      </c>
      <c s="29" t="s">
        <v>4029</v>
      </c>
      <c s="24" t="s">
        <v>58</v>
      </c>
      <c s="30" t="s">
        <v>4030</v>
      </c>
      <c s="31" t="s">
        <v>906</v>
      </c>
      <c s="32">
        <v>0.426</v>
      </c>
      <c s="33">
        <v>0</v>
      </c>
      <c s="33">
        <f>ROUND(ROUND(H62,2)*ROUND(G62,3),2)</f>
      </c>
      <c r="O62">
        <f>(I62*21)/100</f>
      </c>
      <c t="s">
        <v>33</v>
      </c>
    </row>
    <row r="63" spans="1:5" ht="12.75">
      <c r="A63" s="34" t="s">
        <v>61</v>
      </c>
      <c r="E63" s="35" t="s">
        <v>58</v>
      </c>
    </row>
    <row r="64" spans="1:5" ht="63.75">
      <c r="A64" s="36" t="s">
        <v>62</v>
      </c>
      <c r="E64" s="37" t="s">
        <v>6534</v>
      </c>
    </row>
    <row r="65" spans="1:5" ht="267.75">
      <c r="A65" t="s">
        <v>63</v>
      </c>
      <c r="E65" s="35" t="s">
        <v>4715</v>
      </c>
    </row>
    <row r="66" spans="1:18" ht="12.75" customHeight="1">
      <c r="A66" s="6" t="s">
        <v>53</v>
      </c>
      <c s="6"/>
      <c s="39" t="s">
        <v>273</v>
      </c>
      <c s="6"/>
      <c s="27" t="s">
        <v>4706</v>
      </c>
      <c s="6"/>
      <c s="6"/>
      <c s="6"/>
      <c s="40">
        <f>0+Q66</f>
      </c>
      <c r="O66">
        <f>0+R66</f>
      </c>
      <c r="Q66">
        <f>0+I67</f>
      </c>
      <c>
        <f>0+O67</f>
      </c>
    </row>
    <row r="67" spans="1:16" ht="12.75">
      <c r="A67" s="24" t="s">
        <v>56</v>
      </c>
      <c s="29" t="s">
        <v>50</v>
      </c>
      <c s="29" t="s">
        <v>4820</v>
      </c>
      <c s="24" t="s">
        <v>58</v>
      </c>
      <c s="30" t="s">
        <v>4821</v>
      </c>
      <c s="31" t="s">
        <v>906</v>
      </c>
      <c s="32">
        <v>0.077</v>
      </c>
      <c s="33">
        <v>0</v>
      </c>
      <c s="33">
        <f>ROUND(ROUND(H67,2)*ROUND(G67,3),2)</f>
      </c>
      <c r="O67">
        <f>(I67*21)/100</f>
      </c>
      <c t="s">
        <v>33</v>
      </c>
    </row>
    <row r="68" spans="1:5" ht="12.75">
      <c r="A68" s="34" t="s">
        <v>61</v>
      </c>
      <c r="E68" s="35" t="s">
        <v>58</v>
      </c>
    </row>
    <row r="69" spans="1:5" ht="76.5">
      <c r="A69" s="36" t="s">
        <v>62</v>
      </c>
      <c r="E69" s="37" t="s">
        <v>6535</v>
      </c>
    </row>
    <row r="70" spans="1:5" ht="267.75">
      <c r="A70" t="s">
        <v>63</v>
      </c>
      <c r="E70" s="35" t="s">
        <v>4715</v>
      </c>
    </row>
    <row r="71" spans="1:18" ht="12.75" customHeight="1">
      <c r="A71" s="6" t="s">
        <v>53</v>
      </c>
      <c s="6"/>
      <c s="39" t="s">
        <v>294</v>
      </c>
      <c s="6"/>
      <c s="27" t="s">
        <v>3246</v>
      </c>
      <c s="6"/>
      <c s="6"/>
      <c s="6"/>
      <c s="40">
        <f>0+Q71</f>
      </c>
      <c r="O71">
        <f>0+R71</f>
      </c>
      <c r="Q71">
        <f>0+I72+I76+I80</f>
      </c>
      <c>
        <f>0+O72+O76+O80</f>
      </c>
    </row>
    <row r="72" spans="1:16" ht="12.75">
      <c r="A72" s="24" t="s">
        <v>56</v>
      </c>
      <c s="29" t="s">
        <v>52</v>
      </c>
      <c s="29" t="s">
        <v>3941</v>
      </c>
      <c s="24" t="s">
        <v>58</v>
      </c>
      <c s="30" t="s">
        <v>3942</v>
      </c>
      <c s="31" t="s">
        <v>525</v>
      </c>
      <c s="32">
        <v>2.339</v>
      </c>
      <c s="33">
        <v>0</v>
      </c>
      <c s="33">
        <f>ROUND(ROUND(H72,2)*ROUND(G72,3),2)</f>
      </c>
      <c r="O72">
        <f>(I72*21)/100</f>
      </c>
      <c t="s">
        <v>33</v>
      </c>
    </row>
    <row r="73" spans="1:5" ht="12.75">
      <c r="A73" s="34" t="s">
        <v>61</v>
      </c>
      <c r="E73" s="35" t="s">
        <v>58</v>
      </c>
    </row>
    <row r="74" spans="1:5" ht="114.75">
      <c r="A74" s="36" t="s">
        <v>62</v>
      </c>
      <c r="E74" s="37" t="s">
        <v>6536</v>
      </c>
    </row>
    <row r="75" spans="1:5" ht="369.75">
      <c r="A75" t="s">
        <v>63</v>
      </c>
      <c r="E75" s="35" t="s">
        <v>4100</v>
      </c>
    </row>
    <row r="76" spans="1:16" ht="12.75">
      <c r="A76" s="24" t="s">
        <v>56</v>
      </c>
      <c s="29" t="s">
        <v>67</v>
      </c>
      <c s="29" t="s">
        <v>3251</v>
      </c>
      <c s="24" t="s">
        <v>58</v>
      </c>
      <c s="30" t="s">
        <v>3252</v>
      </c>
      <c s="31" t="s">
        <v>525</v>
      </c>
      <c s="32">
        <v>2.57</v>
      </c>
      <c s="33">
        <v>0</v>
      </c>
      <c s="33">
        <f>ROUND(ROUND(H76,2)*ROUND(G76,3),2)</f>
      </c>
      <c r="O76">
        <f>(I76*21)/100</f>
      </c>
      <c t="s">
        <v>33</v>
      </c>
    </row>
    <row r="77" spans="1:5" ht="12.75">
      <c r="A77" s="34" t="s">
        <v>61</v>
      </c>
      <c r="E77" s="35" t="s">
        <v>58</v>
      </c>
    </row>
    <row r="78" spans="1:5" ht="89.25">
      <c r="A78" s="36" t="s">
        <v>62</v>
      </c>
      <c r="E78" s="37" t="s">
        <v>6537</v>
      </c>
    </row>
    <row r="79" spans="1:5" ht="102">
      <c r="A79" t="s">
        <v>63</v>
      </c>
      <c r="E79" s="35" t="s">
        <v>4199</v>
      </c>
    </row>
    <row r="80" spans="1:16" ht="12.75">
      <c r="A80" s="24" t="s">
        <v>56</v>
      </c>
      <c s="29" t="s">
        <v>70</v>
      </c>
      <c s="29" t="s">
        <v>4200</v>
      </c>
      <c s="24" t="s">
        <v>58</v>
      </c>
      <c s="30" t="s">
        <v>4201</v>
      </c>
      <c s="31" t="s">
        <v>525</v>
      </c>
      <c s="32">
        <v>0.322</v>
      </c>
      <c s="33">
        <v>0</v>
      </c>
      <c s="33">
        <f>ROUND(ROUND(H80,2)*ROUND(G80,3),2)</f>
      </c>
      <c r="O80">
        <f>(I80*21)/100</f>
      </c>
      <c t="s">
        <v>33</v>
      </c>
    </row>
    <row r="81" spans="1:5" ht="12.75">
      <c r="A81" s="34" t="s">
        <v>61</v>
      </c>
      <c r="E81" s="35" t="s">
        <v>58</v>
      </c>
    </row>
    <row r="82" spans="1:5" ht="51">
      <c r="A82" s="36" t="s">
        <v>62</v>
      </c>
      <c r="E82" s="37" t="s">
        <v>6538</v>
      </c>
    </row>
    <row r="83" spans="1:5" ht="357">
      <c r="A83" t="s">
        <v>63</v>
      </c>
      <c r="E83" s="35" t="s">
        <v>4203</v>
      </c>
    </row>
    <row r="84" spans="1:18" ht="12.75" customHeight="1">
      <c r="A84" s="6" t="s">
        <v>53</v>
      </c>
      <c s="6"/>
      <c s="39" t="s">
        <v>3281</v>
      </c>
      <c s="6"/>
      <c s="27" t="s">
        <v>4737</v>
      </c>
      <c s="6"/>
      <c s="6"/>
      <c s="6"/>
      <c s="40">
        <f>0+Q84</f>
      </c>
      <c r="O84">
        <f>0+R84</f>
      </c>
      <c r="Q84">
        <f>0+I85+I89</f>
      </c>
      <c>
        <f>0+O85+O89</f>
      </c>
    </row>
    <row r="85" spans="1:16" ht="25.5">
      <c r="A85" s="24" t="s">
        <v>56</v>
      </c>
      <c s="29" t="s">
        <v>74</v>
      </c>
      <c s="29" t="s">
        <v>3283</v>
      </c>
      <c s="24" t="s">
        <v>58</v>
      </c>
      <c s="30" t="s">
        <v>3284</v>
      </c>
      <c s="31" t="s">
        <v>936</v>
      </c>
      <c s="32">
        <v>29.845</v>
      </c>
      <c s="33">
        <v>0</v>
      </c>
      <c s="33">
        <f>ROUND(ROUND(H85,2)*ROUND(G85,3),2)</f>
      </c>
      <c r="O85">
        <f>(I85*21)/100</f>
      </c>
      <c t="s">
        <v>33</v>
      </c>
    </row>
    <row r="86" spans="1:5" ht="12.75">
      <c r="A86" s="34" t="s">
        <v>61</v>
      </c>
      <c r="E86" s="35" t="s">
        <v>58</v>
      </c>
    </row>
    <row r="87" spans="1:5" ht="63.75">
      <c r="A87" s="36" t="s">
        <v>62</v>
      </c>
      <c r="E87" s="37" t="s">
        <v>6539</v>
      </c>
    </row>
    <row r="88" spans="1:5" ht="191.25">
      <c r="A88" t="s">
        <v>63</v>
      </c>
      <c r="E88" s="35" t="s">
        <v>4741</v>
      </c>
    </row>
    <row r="89" spans="1:16" ht="12.75">
      <c r="A89" s="24" t="s">
        <v>56</v>
      </c>
      <c s="29" t="s">
        <v>77</v>
      </c>
      <c s="29" t="s">
        <v>4746</v>
      </c>
      <c s="24" t="s">
        <v>58</v>
      </c>
      <c s="30" t="s">
        <v>4747</v>
      </c>
      <c s="31" t="s">
        <v>936</v>
      </c>
      <c s="32">
        <v>29.845</v>
      </c>
      <c s="33">
        <v>0</v>
      </c>
      <c s="33">
        <f>ROUND(ROUND(H89,2)*ROUND(G89,3),2)</f>
      </c>
      <c r="O89">
        <f>(I89*21)/100</f>
      </c>
      <c t="s">
        <v>33</v>
      </c>
    </row>
    <row r="90" spans="1:5" ht="12.75">
      <c r="A90" s="34" t="s">
        <v>61</v>
      </c>
      <c r="E90" s="35" t="s">
        <v>58</v>
      </c>
    </row>
    <row r="91" spans="1:5" ht="51">
      <c r="A91" s="36" t="s">
        <v>62</v>
      </c>
      <c r="E91" s="37" t="s">
        <v>6540</v>
      </c>
    </row>
    <row r="92" spans="1:5" ht="38.25">
      <c r="A92" t="s">
        <v>63</v>
      </c>
      <c r="E92" s="35" t="s">
        <v>4745</v>
      </c>
    </row>
    <row r="93" spans="1:18" ht="12.75" customHeight="1">
      <c r="A93" s="6" t="s">
        <v>53</v>
      </c>
      <c s="6"/>
      <c s="39" t="s">
        <v>402</v>
      </c>
      <c s="6"/>
      <c s="27" t="s">
        <v>4124</v>
      </c>
      <c s="6"/>
      <c s="6"/>
      <c s="6"/>
      <c s="40">
        <f>0+Q93</f>
      </c>
      <c r="O93">
        <f>0+R93</f>
      </c>
      <c r="Q93">
        <f>0+I94+I98+I102+I106+I110+I114+I118+I122+I126</f>
      </c>
      <c>
        <f>0+O94+O98+O102+O106+O110+O114+O118+O122+O126</f>
      </c>
    </row>
    <row r="94" spans="1:16" ht="12.75">
      <c r="A94" s="24" t="s">
        <v>56</v>
      </c>
      <c s="29" t="s">
        <v>80</v>
      </c>
      <c s="29" t="s">
        <v>6541</v>
      </c>
      <c s="24" t="s">
        <v>58</v>
      </c>
      <c s="30" t="s">
        <v>6542</v>
      </c>
      <c s="31" t="s">
        <v>98</v>
      </c>
      <c s="32">
        <v>1</v>
      </c>
      <c s="33">
        <v>0</v>
      </c>
      <c s="33">
        <f>ROUND(ROUND(H94,2)*ROUND(G94,3),2)</f>
      </c>
      <c r="O94">
        <f>(I94*21)/100</f>
      </c>
      <c t="s">
        <v>33</v>
      </c>
    </row>
    <row r="95" spans="1:5" ht="12.75">
      <c r="A95" s="34" t="s">
        <v>61</v>
      </c>
      <c r="E95" s="35" t="s">
        <v>58</v>
      </c>
    </row>
    <row r="96" spans="1:5" ht="51">
      <c r="A96" s="36" t="s">
        <v>62</v>
      </c>
      <c r="E96" s="37" t="s">
        <v>6543</v>
      </c>
    </row>
    <row r="97" spans="1:5" ht="409.5">
      <c r="A97" t="s">
        <v>63</v>
      </c>
      <c r="E97" s="35" t="s">
        <v>6544</v>
      </c>
    </row>
    <row r="98" spans="1:16" ht="12.75">
      <c r="A98" s="24" t="s">
        <v>56</v>
      </c>
      <c s="29" t="s">
        <v>83</v>
      </c>
      <c s="29" t="s">
        <v>5308</v>
      </c>
      <c s="24" t="s">
        <v>58</v>
      </c>
      <c s="30" t="s">
        <v>5309</v>
      </c>
      <c s="31" t="s">
        <v>501</v>
      </c>
      <c s="32">
        <v>3.05</v>
      </c>
      <c s="33">
        <v>0</v>
      </c>
      <c s="33">
        <f>ROUND(ROUND(H98,2)*ROUND(G98,3),2)</f>
      </c>
      <c r="O98">
        <f>(I98*21)/100</f>
      </c>
      <c t="s">
        <v>33</v>
      </c>
    </row>
    <row r="99" spans="1:5" ht="12.75">
      <c r="A99" s="34" t="s">
        <v>61</v>
      </c>
      <c r="E99" s="35" t="s">
        <v>58</v>
      </c>
    </row>
    <row r="100" spans="1:5" ht="51">
      <c r="A100" s="36" t="s">
        <v>62</v>
      </c>
      <c r="E100" s="37" t="s">
        <v>6545</v>
      </c>
    </row>
    <row r="101" spans="1:5" ht="357">
      <c r="A101" t="s">
        <v>63</v>
      </c>
      <c r="E101" s="35" t="s">
        <v>5311</v>
      </c>
    </row>
    <row r="102" spans="1:16" ht="12.75">
      <c r="A102" s="24" t="s">
        <v>56</v>
      </c>
      <c s="29" t="s">
        <v>252</v>
      </c>
      <c s="29" t="s">
        <v>4465</v>
      </c>
      <c s="24" t="s">
        <v>58</v>
      </c>
      <c s="30" t="s">
        <v>4466</v>
      </c>
      <c s="31" t="s">
        <v>525</v>
      </c>
      <c s="32">
        <v>12.613</v>
      </c>
      <c s="33">
        <v>0</v>
      </c>
      <c s="33">
        <f>ROUND(ROUND(H102,2)*ROUND(G102,3),2)</f>
      </c>
      <c r="O102">
        <f>(I102*21)/100</f>
      </c>
      <c t="s">
        <v>33</v>
      </c>
    </row>
    <row r="103" spans="1:5" ht="12.75">
      <c r="A103" s="34" t="s">
        <v>61</v>
      </c>
      <c r="E103" s="35" t="s">
        <v>58</v>
      </c>
    </row>
    <row r="104" spans="1:5" ht="102">
      <c r="A104" s="36" t="s">
        <v>62</v>
      </c>
      <c r="E104" s="37" t="s">
        <v>6546</v>
      </c>
    </row>
    <row r="105" spans="1:5" ht="102">
      <c r="A105" t="s">
        <v>63</v>
      </c>
      <c r="E105" s="35" t="s">
        <v>4468</v>
      </c>
    </row>
    <row r="106" spans="1:16" ht="12.75">
      <c r="A106" s="24" t="s">
        <v>56</v>
      </c>
      <c s="29" t="s">
        <v>86</v>
      </c>
      <c s="29" t="s">
        <v>4469</v>
      </c>
      <c s="24" t="s">
        <v>58</v>
      </c>
      <c s="30" t="s">
        <v>4470</v>
      </c>
      <c s="31" t="s">
        <v>525</v>
      </c>
      <c s="32">
        <v>0.778</v>
      </c>
      <c s="33">
        <v>0</v>
      </c>
      <c s="33">
        <f>ROUND(ROUND(H106,2)*ROUND(G106,3),2)</f>
      </c>
      <c r="O106">
        <f>(I106*21)/100</f>
      </c>
      <c t="s">
        <v>33</v>
      </c>
    </row>
    <row r="107" spans="1:5" ht="12.75">
      <c r="A107" s="34" t="s">
        <v>61</v>
      </c>
      <c r="E107" s="35" t="s">
        <v>58</v>
      </c>
    </row>
    <row r="108" spans="1:5" ht="51">
      <c r="A108" s="36" t="s">
        <v>62</v>
      </c>
      <c r="E108" s="37" t="s">
        <v>6547</v>
      </c>
    </row>
    <row r="109" spans="1:5" ht="102">
      <c r="A109" t="s">
        <v>63</v>
      </c>
      <c r="E109" s="35" t="s">
        <v>4468</v>
      </c>
    </row>
    <row r="110" spans="1:16" ht="12.75">
      <c r="A110" s="24" t="s">
        <v>56</v>
      </c>
      <c s="29" t="s">
        <v>89</v>
      </c>
      <c s="29" t="s">
        <v>5498</v>
      </c>
      <c s="24" t="s">
        <v>58</v>
      </c>
      <c s="30" t="s">
        <v>5499</v>
      </c>
      <c s="31" t="s">
        <v>906</v>
      </c>
      <c s="32">
        <v>0.83</v>
      </c>
      <c s="33">
        <v>0</v>
      </c>
      <c s="33">
        <f>ROUND(ROUND(H110,2)*ROUND(G110,3),2)</f>
      </c>
      <c r="O110">
        <f>(I110*21)/100</f>
      </c>
      <c t="s">
        <v>33</v>
      </c>
    </row>
    <row r="111" spans="1:5" ht="12.75">
      <c r="A111" s="34" t="s">
        <v>61</v>
      </c>
      <c r="E111" s="35" t="s">
        <v>58</v>
      </c>
    </row>
    <row r="112" spans="1:5" ht="12.75">
      <c r="A112" s="36" t="s">
        <v>62</v>
      </c>
      <c r="E112" s="37" t="s">
        <v>6548</v>
      </c>
    </row>
    <row r="113" spans="1:5" ht="102">
      <c r="A113" t="s">
        <v>63</v>
      </c>
      <c r="E113" s="35" t="s">
        <v>5501</v>
      </c>
    </row>
    <row r="114" spans="1:16" ht="12.75">
      <c r="A114" s="24" t="s">
        <v>56</v>
      </c>
      <c s="29" t="s">
        <v>92</v>
      </c>
      <c s="29" t="s">
        <v>4837</v>
      </c>
      <c s="24" t="s">
        <v>58</v>
      </c>
      <c s="30" t="s">
        <v>4838</v>
      </c>
      <c s="31" t="s">
        <v>60</v>
      </c>
      <c s="32">
        <v>3.12</v>
      </c>
      <c s="33">
        <v>0</v>
      </c>
      <c s="33">
        <f>ROUND(ROUND(H114,2)*ROUND(G114,3),2)</f>
      </c>
      <c r="O114">
        <f>(I114*21)/100</f>
      </c>
      <c t="s">
        <v>33</v>
      </c>
    </row>
    <row r="115" spans="1:5" ht="12.75">
      <c r="A115" s="34" t="s">
        <v>61</v>
      </c>
      <c r="E115" s="35" t="s">
        <v>58</v>
      </c>
    </row>
    <row r="116" spans="1:5" ht="51">
      <c r="A116" s="36" t="s">
        <v>62</v>
      </c>
      <c r="E116" s="37" t="s">
        <v>6549</v>
      </c>
    </row>
    <row r="117" spans="1:5" ht="114.75">
      <c r="A117" t="s">
        <v>63</v>
      </c>
      <c r="E117" s="35" t="s">
        <v>4840</v>
      </c>
    </row>
    <row r="118" spans="1:16" ht="25.5">
      <c r="A118" s="24" t="s">
        <v>56</v>
      </c>
      <c s="29" t="s">
        <v>270</v>
      </c>
      <c s="29" t="s">
        <v>5173</v>
      </c>
      <c s="24" t="s">
        <v>58</v>
      </c>
      <c s="30" t="s">
        <v>5174</v>
      </c>
      <c s="31" t="s">
        <v>98</v>
      </c>
      <c s="32">
        <v>1</v>
      </c>
      <c s="33">
        <v>0</v>
      </c>
      <c s="33">
        <f>ROUND(ROUND(H118,2)*ROUND(G118,3),2)</f>
      </c>
      <c r="O118">
        <f>(I118*21)/100</f>
      </c>
      <c t="s">
        <v>33</v>
      </c>
    </row>
    <row r="119" spans="1:5" ht="12.75">
      <c r="A119" s="34" t="s">
        <v>61</v>
      </c>
      <c r="E119" s="35" t="s">
        <v>58</v>
      </c>
    </row>
    <row r="120" spans="1:5" ht="51">
      <c r="A120" s="36" t="s">
        <v>62</v>
      </c>
      <c r="E120" s="37" t="s">
        <v>6550</v>
      </c>
    </row>
    <row r="121" spans="1:5" ht="89.25">
      <c r="A121" t="s">
        <v>63</v>
      </c>
      <c r="E121" s="35" t="s">
        <v>5147</v>
      </c>
    </row>
    <row r="122" spans="1:16" ht="12.75">
      <c r="A122" s="24" t="s">
        <v>56</v>
      </c>
      <c s="29" t="s">
        <v>273</v>
      </c>
      <c s="29" t="s">
        <v>5176</v>
      </c>
      <c s="24" t="s">
        <v>58</v>
      </c>
      <c s="30" t="s">
        <v>5177</v>
      </c>
      <c s="31" t="s">
        <v>60</v>
      </c>
      <c s="32">
        <v>6</v>
      </c>
      <c s="33">
        <v>0</v>
      </c>
      <c s="33">
        <f>ROUND(ROUND(H122,2)*ROUND(G122,3),2)</f>
      </c>
      <c r="O122">
        <f>(I122*21)/100</f>
      </c>
      <c t="s">
        <v>33</v>
      </c>
    </row>
    <row r="123" spans="1:5" ht="12.75">
      <c r="A123" s="34" t="s">
        <v>61</v>
      </c>
      <c r="E123" s="35" t="s">
        <v>58</v>
      </c>
    </row>
    <row r="124" spans="1:5" ht="51">
      <c r="A124" s="36" t="s">
        <v>62</v>
      </c>
      <c r="E124" s="37" t="s">
        <v>6551</v>
      </c>
    </row>
    <row r="125" spans="1:5" ht="38.25">
      <c r="A125" t="s">
        <v>63</v>
      </c>
      <c r="E125" s="35" t="s">
        <v>4831</v>
      </c>
    </row>
    <row r="126" spans="1:16" ht="12.75">
      <c r="A126" s="24" t="s">
        <v>56</v>
      </c>
      <c s="29" t="s">
        <v>276</v>
      </c>
      <c s="29" t="s">
        <v>5179</v>
      </c>
      <c s="24" t="s">
        <v>58</v>
      </c>
      <c s="30" t="s">
        <v>4772</v>
      </c>
      <c s="31" t="s">
        <v>98</v>
      </c>
      <c s="32">
        <v>1</v>
      </c>
      <c s="33">
        <v>0</v>
      </c>
      <c s="33">
        <f>ROUND(ROUND(H126,2)*ROUND(G126,3),2)</f>
      </c>
      <c r="O126">
        <f>(I126*21)/100</f>
      </c>
      <c t="s">
        <v>33</v>
      </c>
    </row>
    <row r="127" spans="1:5" ht="12.75">
      <c r="A127" s="34" t="s">
        <v>61</v>
      </c>
      <c r="E127" s="35" t="s">
        <v>58</v>
      </c>
    </row>
    <row r="128" spans="1:5" ht="63.75">
      <c r="A128" s="36" t="s">
        <v>62</v>
      </c>
      <c r="E128" s="37" t="s">
        <v>6501</v>
      </c>
    </row>
    <row r="129" spans="1:5" ht="25.5">
      <c r="A129" t="s">
        <v>63</v>
      </c>
      <c r="E129" s="35" t="s">
        <v>4774</v>
      </c>
    </row>
    <row r="130" spans="1:18" ht="12.75" customHeight="1">
      <c r="A130" s="6" t="s">
        <v>53</v>
      </c>
      <c s="6"/>
      <c s="39" t="s">
        <v>902</v>
      </c>
      <c s="6"/>
      <c s="27" t="s">
        <v>903</v>
      </c>
      <c s="6"/>
      <c s="6"/>
      <c s="6"/>
      <c s="40">
        <f>0+Q130</f>
      </c>
      <c r="O130">
        <f>0+R130</f>
      </c>
      <c r="Q130">
        <f>0+I131+I135+I139</f>
      </c>
      <c>
        <f>0+O131+O135+O139</f>
      </c>
    </row>
    <row r="131" spans="1:16" ht="25.5">
      <c r="A131" s="24" t="s">
        <v>56</v>
      </c>
      <c s="29" t="s">
        <v>95</v>
      </c>
      <c s="29" t="s">
        <v>904</v>
      </c>
      <c s="24" t="s">
        <v>58</v>
      </c>
      <c s="30" t="s">
        <v>5150</v>
      </c>
      <c s="31" t="s">
        <v>906</v>
      </c>
      <c s="32">
        <v>101.483</v>
      </c>
      <c s="33">
        <v>0</v>
      </c>
      <c s="33">
        <f>ROUND(ROUND(H131,2)*ROUND(G131,3),2)</f>
      </c>
      <c r="O131">
        <f>(I131*21)/100</f>
      </c>
      <c t="s">
        <v>33</v>
      </c>
    </row>
    <row r="132" spans="1:5" ht="12.75">
      <c r="A132" s="34" t="s">
        <v>61</v>
      </c>
      <c r="E132" s="35" t="s">
        <v>58</v>
      </c>
    </row>
    <row r="133" spans="1:5" ht="63.75">
      <c r="A133" s="36" t="s">
        <v>62</v>
      </c>
      <c r="E133" s="37" t="s">
        <v>6552</v>
      </c>
    </row>
    <row r="134" spans="1:5" ht="178.5">
      <c r="A134" t="s">
        <v>63</v>
      </c>
      <c r="E134" s="35" t="s">
        <v>4787</v>
      </c>
    </row>
    <row r="135" spans="1:16" ht="25.5">
      <c r="A135" s="24" t="s">
        <v>56</v>
      </c>
      <c s="29" t="s">
        <v>99</v>
      </c>
      <c s="29" t="s">
        <v>910</v>
      </c>
      <c s="24" t="s">
        <v>58</v>
      </c>
      <c s="30" t="s">
        <v>5152</v>
      </c>
      <c s="31" t="s">
        <v>906</v>
      </c>
      <c s="32">
        <v>30.717</v>
      </c>
      <c s="33">
        <v>0</v>
      </c>
      <c s="33">
        <f>ROUND(ROUND(H135,2)*ROUND(G135,3),2)</f>
      </c>
      <c r="O135">
        <f>(I135*21)/100</f>
      </c>
      <c t="s">
        <v>33</v>
      </c>
    </row>
    <row r="136" spans="1:5" ht="12.75">
      <c r="A136" s="34" t="s">
        <v>61</v>
      </c>
      <c r="E136" s="35" t="s">
        <v>58</v>
      </c>
    </row>
    <row r="137" spans="1:5" ht="76.5">
      <c r="A137" s="36" t="s">
        <v>62</v>
      </c>
      <c r="E137" s="37" t="s">
        <v>6553</v>
      </c>
    </row>
    <row r="138" spans="1:5" ht="178.5">
      <c r="A138" t="s">
        <v>63</v>
      </c>
      <c r="E138" s="35" t="s">
        <v>4787</v>
      </c>
    </row>
    <row r="139" spans="1:16" ht="25.5">
      <c r="A139" s="24" t="s">
        <v>56</v>
      </c>
      <c s="29" t="s">
        <v>102</v>
      </c>
      <c s="29" t="s">
        <v>2100</v>
      </c>
      <c s="24" t="s">
        <v>58</v>
      </c>
      <c s="30" t="s">
        <v>5568</v>
      </c>
      <c s="31" t="s">
        <v>906</v>
      </c>
      <c s="32">
        <v>0.83</v>
      </c>
      <c s="33">
        <v>0</v>
      </c>
      <c s="33">
        <f>ROUND(ROUND(H139,2)*ROUND(G139,3),2)</f>
      </c>
      <c r="O139">
        <f>(I139*21)/100</f>
      </c>
      <c t="s">
        <v>33</v>
      </c>
    </row>
    <row r="140" spans="1:5" ht="12.75">
      <c r="A140" s="34" t="s">
        <v>61</v>
      </c>
      <c r="E140" s="35" t="s">
        <v>58</v>
      </c>
    </row>
    <row r="141" spans="1:5" ht="51">
      <c r="A141" s="36" t="s">
        <v>62</v>
      </c>
      <c r="E141" s="37" t="s">
        <v>6554</v>
      </c>
    </row>
    <row r="142" spans="1:5" ht="178.5">
      <c r="A142" t="s">
        <v>63</v>
      </c>
      <c r="E142"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1.xml><?xml version="1.0" encoding="utf-8"?>
<worksheet xmlns="http://schemas.openxmlformats.org/spreadsheetml/2006/main" xmlns:r="http://schemas.openxmlformats.org/officeDocument/2006/relationships">
  <sheetPr>
    <pageSetUpPr fitToPage="1"/>
  </sheetPr>
  <dimension ref="A1:R2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0+O11+O52+O65+O86+O111+O116+O133+O138+O159+O192+O209</f>
      </c>
      <c t="s">
        <v>32</v>
      </c>
    </row>
    <row r="3" spans="1:16" ht="15" customHeight="1">
      <c r="A3" t="s">
        <v>12</v>
      </c>
      <c s="12" t="s">
        <v>14</v>
      </c>
      <c s="13" t="s">
        <v>15</v>
      </c>
      <c s="1"/>
      <c s="14" t="s">
        <v>16</v>
      </c>
      <c s="1"/>
      <c s="9"/>
      <c s="8" t="s">
        <v>6555</v>
      </c>
      <c s="41">
        <f>0+I11+I52+I65+I86+I111+I116+I133+I138+I159+I192+I209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6555</v>
      </c>
      <c s="6"/>
      <c s="18" t="s">
        <v>6556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0+I12+I16+I20+I24+I28+I32+I36+I40+I44+I48</f>
      </c>
      <c>
        <f>0+O12+O16+O20+O24+O28+O32+O36+O40+O44+O48</f>
      </c>
    </row>
    <row r="12" spans="1:16" ht="12.75">
      <c r="A12" s="24" t="s">
        <v>56</v>
      </c>
      <c s="29" t="s">
        <v>39</v>
      </c>
      <c s="29" t="s">
        <v>5206</v>
      </c>
      <c s="24" t="s">
        <v>58</v>
      </c>
      <c s="30" t="s">
        <v>5207</v>
      </c>
      <c s="31" t="s">
        <v>525</v>
      </c>
      <c s="32">
        <v>2</v>
      </c>
      <c s="33">
        <v>0</v>
      </c>
      <c s="33">
        <f>ROUND(ROUND(H12,2)*ROUND(G12,3),2)</f>
      </c>
      <c r="O12">
        <f>(I12*21)/100</f>
      </c>
      <c t="s">
        <v>33</v>
      </c>
    </row>
    <row r="13" spans="1:5" ht="12.75">
      <c r="A13" s="34" t="s">
        <v>61</v>
      </c>
      <c r="E13" s="35" t="s">
        <v>5207</v>
      </c>
    </row>
    <row r="14" spans="1:5" ht="12.75">
      <c r="A14" s="36" t="s">
        <v>62</v>
      </c>
      <c r="E14" s="37" t="s">
        <v>6557</v>
      </c>
    </row>
    <row r="15" spans="1:5" ht="76.5">
      <c r="A15" t="s">
        <v>63</v>
      </c>
      <c r="E15" s="35" t="s">
        <v>6558</v>
      </c>
    </row>
    <row r="16" spans="1:16" ht="12.75">
      <c r="A16" s="24" t="s">
        <v>56</v>
      </c>
      <c s="29" t="s">
        <v>33</v>
      </c>
      <c s="29" t="s">
        <v>4803</v>
      </c>
      <c s="24" t="s">
        <v>58</v>
      </c>
      <c s="30" t="s">
        <v>4804</v>
      </c>
      <c s="31" t="s">
        <v>525</v>
      </c>
      <c s="32">
        <v>1.6</v>
      </c>
      <c s="33">
        <v>0</v>
      </c>
      <c s="33">
        <f>ROUND(ROUND(H16,2)*ROUND(G16,3),2)</f>
      </c>
      <c r="O16">
        <f>(I16*21)/100</f>
      </c>
      <c t="s">
        <v>33</v>
      </c>
    </row>
    <row r="17" spans="1:5" ht="12.75">
      <c r="A17" s="34" t="s">
        <v>61</v>
      </c>
      <c r="E17" s="35" t="s">
        <v>4804</v>
      </c>
    </row>
    <row r="18" spans="1:5" ht="25.5">
      <c r="A18" s="36" t="s">
        <v>62</v>
      </c>
      <c r="E18" s="37" t="s">
        <v>6559</v>
      </c>
    </row>
    <row r="19" spans="1:5" ht="25.5">
      <c r="A19" t="s">
        <v>63</v>
      </c>
      <c r="E19" s="35" t="s">
        <v>3437</v>
      </c>
    </row>
    <row r="20" spans="1:16" ht="12.75">
      <c r="A20" s="24" t="s">
        <v>56</v>
      </c>
      <c s="29" t="s">
        <v>32</v>
      </c>
      <c s="29" t="s">
        <v>732</v>
      </c>
      <c s="24" t="s">
        <v>58</v>
      </c>
      <c s="30" t="s">
        <v>733</v>
      </c>
      <c s="31" t="s">
        <v>525</v>
      </c>
      <c s="32">
        <v>70</v>
      </c>
      <c s="33">
        <v>0</v>
      </c>
      <c s="33">
        <f>ROUND(ROUND(H20,2)*ROUND(G20,3),2)</f>
      </c>
      <c r="O20">
        <f>(I20*21)/100</f>
      </c>
      <c t="s">
        <v>33</v>
      </c>
    </row>
    <row r="21" spans="1:5" ht="12.75">
      <c r="A21" s="34" t="s">
        <v>61</v>
      </c>
      <c r="E21" s="35" t="s">
        <v>733</v>
      </c>
    </row>
    <row r="22" spans="1:5" ht="25.5">
      <c r="A22" s="36" t="s">
        <v>62</v>
      </c>
      <c r="E22" s="37" t="s">
        <v>6560</v>
      </c>
    </row>
    <row r="23" spans="1:5" ht="318.75">
      <c r="A23" t="s">
        <v>63</v>
      </c>
      <c r="E23" s="35" t="s">
        <v>3175</v>
      </c>
    </row>
    <row r="24" spans="1:16" ht="12.75">
      <c r="A24" s="24" t="s">
        <v>56</v>
      </c>
      <c s="29" t="s">
        <v>43</v>
      </c>
      <c s="29" t="s">
        <v>736</v>
      </c>
      <c s="24" t="s">
        <v>58</v>
      </c>
      <c s="30" t="s">
        <v>737</v>
      </c>
      <c s="31" t="s">
        <v>525</v>
      </c>
      <c s="32">
        <v>11.6</v>
      </c>
      <c s="33">
        <v>0</v>
      </c>
      <c s="33">
        <f>ROUND(ROUND(H24,2)*ROUND(G24,3),2)</f>
      </c>
      <c r="O24">
        <f>(I24*21)/100</f>
      </c>
      <c t="s">
        <v>33</v>
      </c>
    </row>
    <row r="25" spans="1:5" ht="12.75">
      <c r="A25" s="34" t="s">
        <v>61</v>
      </c>
      <c r="E25" s="35" t="s">
        <v>737</v>
      </c>
    </row>
    <row r="26" spans="1:5" ht="25.5">
      <c r="A26" s="36" t="s">
        <v>62</v>
      </c>
      <c r="E26" s="37" t="s">
        <v>6561</v>
      </c>
    </row>
    <row r="27" spans="1:5" ht="318.75">
      <c r="A27" t="s">
        <v>63</v>
      </c>
      <c r="E27" s="35" t="s">
        <v>3175</v>
      </c>
    </row>
    <row r="28" spans="1:16" ht="12.75">
      <c r="A28" s="24" t="s">
        <v>56</v>
      </c>
      <c s="29" t="s">
        <v>45</v>
      </c>
      <c s="29" t="s">
        <v>5810</v>
      </c>
      <c s="24" t="s">
        <v>58</v>
      </c>
      <c s="30" t="s">
        <v>5811</v>
      </c>
      <c s="31" t="s">
        <v>525</v>
      </c>
      <c s="32">
        <v>3</v>
      </c>
      <c s="33">
        <v>0</v>
      </c>
      <c s="33">
        <f>ROUND(ROUND(H28,2)*ROUND(G28,3),2)</f>
      </c>
      <c r="O28">
        <f>(I28*21)/100</f>
      </c>
      <c t="s">
        <v>33</v>
      </c>
    </row>
    <row r="29" spans="1:5" ht="12.75">
      <c r="A29" s="34" t="s">
        <v>61</v>
      </c>
      <c r="E29" s="35" t="s">
        <v>5811</v>
      </c>
    </row>
    <row r="30" spans="1:5" ht="38.25">
      <c r="A30" s="36" t="s">
        <v>62</v>
      </c>
      <c r="E30" s="37" t="s">
        <v>6562</v>
      </c>
    </row>
    <row r="31" spans="1:5" ht="267.75">
      <c r="A31" t="s">
        <v>63</v>
      </c>
      <c r="E31" s="35" t="s">
        <v>3188</v>
      </c>
    </row>
    <row r="32" spans="1:16" ht="12.75">
      <c r="A32" s="24" t="s">
        <v>56</v>
      </c>
      <c s="29" t="s">
        <v>47</v>
      </c>
      <c s="29" t="s">
        <v>528</v>
      </c>
      <c s="24" t="s">
        <v>58</v>
      </c>
      <c s="30" t="s">
        <v>529</v>
      </c>
      <c s="31" t="s">
        <v>525</v>
      </c>
      <c s="32">
        <v>6.6</v>
      </c>
      <c s="33">
        <v>0</v>
      </c>
      <c s="33">
        <f>ROUND(ROUND(H32,2)*ROUND(G32,3),2)</f>
      </c>
      <c r="O32">
        <f>(I32*21)/100</f>
      </c>
      <c t="s">
        <v>33</v>
      </c>
    </row>
    <row r="33" spans="1:5" ht="12.75">
      <c r="A33" s="34" t="s">
        <v>61</v>
      </c>
      <c r="E33" s="35" t="s">
        <v>529</v>
      </c>
    </row>
    <row r="34" spans="1:5" ht="12.75">
      <c r="A34" s="36" t="s">
        <v>62</v>
      </c>
      <c r="E34" s="37" t="s">
        <v>6563</v>
      </c>
    </row>
    <row r="35" spans="1:5" ht="229.5">
      <c r="A35" t="s">
        <v>63</v>
      </c>
      <c r="E35" s="35" t="s">
        <v>3921</v>
      </c>
    </row>
    <row r="36" spans="1:16" ht="12.75">
      <c r="A36" s="24" t="s">
        <v>56</v>
      </c>
      <c s="29" t="s">
        <v>452</v>
      </c>
      <c s="29" t="s">
        <v>3782</v>
      </c>
      <c s="24" t="s">
        <v>58</v>
      </c>
      <c s="30" t="s">
        <v>3783</v>
      </c>
      <c s="31" t="s">
        <v>525</v>
      </c>
      <c s="32">
        <v>70</v>
      </c>
      <c s="33">
        <v>0</v>
      </c>
      <c s="33">
        <f>ROUND(ROUND(H36,2)*ROUND(G36,3),2)</f>
      </c>
      <c r="O36">
        <f>(I36*21)/100</f>
      </c>
      <c t="s">
        <v>33</v>
      </c>
    </row>
    <row r="37" spans="1:5" ht="12.75">
      <c r="A37" s="34" t="s">
        <v>61</v>
      </c>
      <c r="E37" s="35" t="s">
        <v>3783</v>
      </c>
    </row>
    <row r="38" spans="1:5" ht="25.5">
      <c r="A38" s="36" t="s">
        <v>62</v>
      </c>
      <c r="E38" s="37" t="s">
        <v>6564</v>
      </c>
    </row>
    <row r="39" spans="1:5" ht="229.5">
      <c r="A39" t="s">
        <v>63</v>
      </c>
      <c r="E39" s="35" t="s">
        <v>3785</v>
      </c>
    </row>
    <row r="40" spans="1:16" ht="12.75">
      <c r="A40" s="24" t="s">
        <v>56</v>
      </c>
      <c s="29" t="s">
        <v>394</v>
      </c>
      <c s="29" t="s">
        <v>3194</v>
      </c>
      <c s="24" t="s">
        <v>58</v>
      </c>
      <c s="30" t="s">
        <v>3195</v>
      </c>
      <c s="31" t="s">
        <v>525</v>
      </c>
      <c s="32">
        <v>1.5</v>
      </c>
      <c s="33">
        <v>0</v>
      </c>
      <c s="33">
        <f>ROUND(ROUND(H40,2)*ROUND(G40,3),2)</f>
      </c>
      <c r="O40">
        <f>(I40*21)/100</f>
      </c>
      <c t="s">
        <v>33</v>
      </c>
    </row>
    <row r="41" spans="1:5" ht="12.75">
      <c r="A41" s="34" t="s">
        <v>61</v>
      </c>
      <c r="E41" s="35" t="s">
        <v>3195</v>
      </c>
    </row>
    <row r="42" spans="1:5" ht="25.5">
      <c r="A42" s="36" t="s">
        <v>62</v>
      </c>
      <c r="E42" s="37" t="s">
        <v>6565</v>
      </c>
    </row>
    <row r="43" spans="1:5" ht="293.25">
      <c r="A43" t="s">
        <v>63</v>
      </c>
      <c r="E43" s="35" t="s">
        <v>3198</v>
      </c>
    </row>
    <row r="44" spans="1:16" ht="12.75">
      <c r="A44" s="24" t="s">
        <v>56</v>
      </c>
      <c s="29" t="s">
        <v>50</v>
      </c>
      <c s="29" t="s">
        <v>3199</v>
      </c>
      <c s="24" t="s">
        <v>58</v>
      </c>
      <c s="30" t="s">
        <v>3200</v>
      </c>
      <c s="31" t="s">
        <v>936</v>
      </c>
      <c s="32">
        <v>90</v>
      </c>
      <c s="33">
        <v>0</v>
      </c>
      <c s="33">
        <f>ROUND(ROUND(H44,2)*ROUND(G44,3),2)</f>
      </c>
      <c r="O44">
        <f>(I44*21)/100</f>
      </c>
      <c t="s">
        <v>33</v>
      </c>
    </row>
    <row r="45" spans="1:5" ht="12.75">
      <c r="A45" s="34" t="s">
        <v>61</v>
      </c>
      <c r="E45" s="35" t="s">
        <v>3200</v>
      </c>
    </row>
    <row r="46" spans="1:5" ht="25.5">
      <c r="A46" s="36" t="s">
        <v>62</v>
      </c>
      <c r="E46" s="37" t="s">
        <v>6566</v>
      </c>
    </row>
    <row r="47" spans="1:5" ht="25.5">
      <c r="A47" t="s">
        <v>63</v>
      </c>
      <c r="E47" s="35" t="s">
        <v>3203</v>
      </c>
    </row>
    <row r="48" spans="1:16" ht="12.75">
      <c r="A48" s="24" t="s">
        <v>56</v>
      </c>
      <c s="29" t="s">
        <v>52</v>
      </c>
      <c s="29" t="s">
        <v>6104</v>
      </c>
      <c s="24" t="s">
        <v>58</v>
      </c>
      <c s="30" t="s">
        <v>6105</v>
      </c>
      <c s="31" t="s">
        <v>936</v>
      </c>
      <c s="32">
        <v>40</v>
      </c>
      <c s="33">
        <v>0</v>
      </c>
      <c s="33">
        <f>ROUND(ROUND(H48,2)*ROUND(G48,3),2)</f>
      </c>
      <c r="O48">
        <f>(I48*21)/100</f>
      </c>
      <c t="s">
        <v>33</v>
      </c>
    </row>
    <row r="49" spans="1:5" ht="12.75">
      <c r="A49" s="34" t="s">
        <v>61</v>
      </c>
      <c r="E49" s="35" t="s">
        <v>6105</v>
      </c>
    </row>
    <row r="50" spans="1:5" ht="25.5">
      <c r="A50" s="36" t="s">
        <v>62</v>
      </c>
      <c r="E50" s="37" t="s">
        <v>6567</v>
      </c>
    </row>
    <row r="51" spans="1:5" ht="12.75">
      <c r="A51" t="s">
        <v>63</v>
      </c>
      <c r="E51" s="35" t="s">
        <v>2958</v>
      </c>
    </row>
    <row r="52" spans="1:18" ht="12.75" customHeight="1">
      <c r="A52" s="6" t="s">
        <v>53</v>
      </c>
      <c s="6"/>
      <c s="39" t="s">
        <v>33</v>
      </c>
      <c s="6"/>
      <c s="27" t="s">
        <v>3213</v>
      </c>
      <c s="6"/>
      <c s="6"/>
      <c s="6"/>
      <c s="40">
        <f>0+Q52</f>
      </c>
      <c r="O52">
        <f>0+R52</f>
      </c>
      <c r="Q52">
        <f>0+I53+I57+I61</f>
      </c>
      <c>
        <f>0+O53+O57+O61</f>
      </c>
    </row>
    <row r="53" spans="1:16" ht="12.75">
      <c r="A53" s="24" t="s">
        <v>56</v>
      </c>
      <c s="29" t="s">
        <v>67</v>
      </c>
      <c s="29" t="s">
        <v>5829</v>
      </c>
      <c s="24" t="s">
        <v>58</v>
      </c>
      <c s="30" t="s">
        <v>5830</v>
      </c>
      <c s="31" t="s">
        <v>525</v>
      </c>
      <c s="32">
        <v>9</v>
      </c>
      <c s="33">
        <v>0</v>
      </c>
      <c s="33">
        <f>ROUND(ROUND(H53,2)*ROUND(G53,3),2)</f>
      </c>
      <c r="O53">
        <f>(I53*21)/100</f>
      </c>
      <c t="s">
        <v>33</v>
      </c>
    </row>
    <row r="54" spans="1:5" ht="12.75">
      <c r="A54" s="34" t="s">
        <v>61</v>
      </c>
      <c r="E54" s="35" t="s">
        <v>5830</v>
      </c>
    </row>
    <row r="55" spans="1:5" ht="25.5">
      <c r="A55" s="36" t="s">
        <v>62</v>
      </c>
      <c r="E55" s="37" t="s">
        <v>5573</v>
      </c>
    </row>
    <row r="56" spans="1:5" ht="38.25">
      <c r="A56" t="s">
        <v>63</v>
      </c>
      <c r="E56" s="35" t="s">
        <v>3250</v>
      </c>
    </row>
    <row r="57" spans="1:16" ht="12.75">
      <c r="A57" s="24" t="s">
        <v>56</v>
      </c>
      <c s="29" t="s">
        <v>70</v>
      </c>
      <c s="29" t="s">
        <v>5613</v>
      </c>
      <c s="24" t="s">
        <v>58</v>
      </c>
      <c s="30" t="s">
        <v>6107</v>
      </c>
      <c s="31" t="s">
        <v>525</v>
      </c>
      <c s="32">
        <v>5</v>
      </c>
      <c s="33">
        <v>0</v>
      </c>
      <c s="33">
        <f>ROUND(ROUND(H57,2)*ROUND(G57,3),2)</f>
      </c>
      <c r="O57">
        <f>(I57*21)/100</f>
      </c>
      <c t="s">
        <v>33</v>
      </c>
    </row>
    <row r="58" spans="1:5" ht="12.75">
      <c r="A58" s="34" t="s">
        <v>61</v>
      </c>
      <c r="E58" s="35" t="s">
        <v>6107</v>
      </c>
    </row>
    <row r="59" spans="1:5" ht="25.5">
      <c r="A59" s="36" t="s">
        <v>62</v>
      </c>
      <c r="E59" s="37" t="s">
        <v>6568</v>
      </c>
    </row>
    <row r="60" spans="1:5" ht="369.75">
      <c r="A60" t="s">
        <v>63</v>
      </c>
      <c r="E60" s="35" t="s">
        <v>3236</v>
      </c>
    </row>
    <row r="61" spans="1:16" ht="12.75">
      <c r="A61" s="24" t="s">
        <v>56</v>
      </c>
      <c s="29" t="s">
        <v>74</v>
      </c>
      <c s="29" t="s">
        <v>4851</v>
      </c>
      <c s="24" t="s">
        <v>58</v>
      </c>
      <c s="30" t="s">
        <v>4852</v>
      </c>
      <c s="31" t="s">
        <v>906</v>
      </c>
      <c s="32">
        <v>0.24</v>
      </c>
      <c s="33">
        <v>0</v>
      </c>
      <c s="33">
        <f>ROUND(ROUND(H61,2)*ROUND(G61,3),2)</f>
      </c>
      <c r="O61">
        <f>(I61*21)/100</f>
      </c>
      <c t="s">
        <v>33</v>
      </c>
    </row>
    <row r="62" spans="1:5" ht="12.75">
      <c r="A62" s="34" t="s">
        <v>61</v>
      </c>
      <c r="E62" s="35" t="s">
        <v>4852</v>
      </c>
    </row>
    <row r="63" spans="1:5" ht="12.75">
      <c r="A63" s="36" t="s">
        <v>62</v>
      </c>
      <c r="E63" s="37" t="s">
        <v>6569</v>
      </c>
    </row>
    <row r="64" spans="1:5" ht="267.75">
      <c r="A64" t="s">
        <v>63</v>
      </c>
      <c r="E64" s="35" t="s">
        <v>3801</v>
      </c>
    </row>
    <row r="65" spans="1:18" ht="12.75" customHeight="1">
      <c r="A65" s="6" t="s">
        <v>53</v>
      </c>
      <c s="6"/>
      <c s="39" t="s">
        <v>32</v>
      </c>
      <c s="6"/>
      <c s="27" t="s">
        <v>3237</v>
      </c>
      <c s="6"/>
      <c s="6"/>
      <c s="6"/>
      <c s="40">
        <f>0+Q65</f>
      </c>
      <c r="O65">
        <f>0+R65</f>
      </c>
      <c r="Q65">
        <f>0+I66+I70+I74+I78+I82</f>
      </c>
      <c>
        <f>0+O66+O70+O74+O78+O82</f>
      </c>
    </row>
    <row r="66" spans="1:16" ht="12.75">
      <c r="A66" s="24" t="s">
        <v>56</v>
      </c>
      <c s="29" t="s">
        <v>77</v>
      </c>
      <c s="29" t="s">
        <v>3802</v>
      </c>
      <c s="24" t="s">
        <v>58</v>
      </c>
      <c s="30" t="s">
        <v>3803</v>
      </c>
      <c s="31" t="s">
        <v>525</v>
      </c>
      <c s="32">
        <v>3</v>
      </c>
      <c s="33">
        <v>0</v>
      </c>
      <c s="33">
        <f>ROUND(ROUND(H66,2)*ROUND(G66,3),2)</f>
      </c>
      <c r="O66">
        <f>(I66*21)/100</f>
      </c>
      <c t="s">
        <v>33</v>
      </c>
    </row>
    <row r="67" spans="1:5" ht="12.75">
      <c r="A67" s="34" t="s">
        <v>61</v>
      </c>
      <c r="E67" s="35" t="s">
        <v>3803</v>
      </c>
    </row>
    <row r="68" spans="1:5" ht="25.5">
      <c r="A68" s="36" t="s">
        <v>62</v>
      </c>
      <c r="E68" s="37" t="s">
        <v>6101</v>
      </c>
    </row>
    <row r="69" spans="1:5" ht="382.5">
      <c r="A69" t="s">
        <v>63</v>
      </c>
      <c r="E69" s="35" t="s">
        <v>3805</v>
      </c>
    </row>
    <row r="70" spans="1:16" ht="12.75">
      <c r="A70" s="24" t="s">
        <v>56</v>
      </c>
      <c s="29" t="s">
        <v>80</v>
      </c>
      <c s="29" t="s">
        <v>3806</v>
      </c>
      <c s="24" t="s">
        <v>58</v>
      </c>
      <c s="30" t="s">
        <v>3807</v>
      </c>
      <c s="31" t="s">
        <v>906</v>
      </c>
      <c s="32">
        <v>0.3</v>
      </c>
      <c s="33">
        <v>0</v>
      </c>
      <c s="33">
        <f>ROUND(ROUND(H70,2)*ROUND(G70,3),2)</f>
      </c>
      <c r="O70">
        <f>(I70*21)/100</f>
      </c>
      <c t="s">
        <v>33</v>
      </c>
    </row>
    <row r="71" spans="1:5" ht="12.75">
      <c r="A71" s="34" t="s">
        <v>61</v>
      </c>
      <c r="E71" s="35" t="s">
        <v>3807</v>
      </c>
    </row>
    <row r="72" spans="1:5" ht="12.75">
      <c r="A72" s="36" t="s">
        <v>62</v>
      </c>
      <c r="E72" s="37" t="s">
        <v>6570</v>
      </c>
    </row>
    <row r="73" spans="1:5" ht="242.25">
      <c r="A73" t="s">
        <v>63</v>
      </c>
      <c r="E73" s="35" t="s">
        <v>3809</v>
      </c>
    </row>
    <row r="74" spans="1:16" ht="25.5">
      <c r="A74" s="24" t="s">
        <v>56</v>
      </c>
      <c s="29" t="s">
        <v>83</v>
      </c>
      <c s="29" t="s">
        <v>6283</v>
      </c>
      <c s="24" t="s">
        <v>58</v>
      </c>
      <c s="30" t="s">
        <v>6284</v>
      </c>
      <c s="31" t="s">
        <v>936</v>
      </c>
      <c s="32">
        <v>60</v>
      </c>
      <c s="33">
        <v>0</v>
      </c>
      <c s="33">
        <f>ROUND(ROUND(H74,2)*ROUND(G74,3),2)</f>
      </c>
      <c r="O74">
        <f>(I74*21)/100</f>
      </c>
      <c t="s">
        <v>33</v>
      </c>
    </row>
    <row r="75" spans="1:5" ht="25.5">
      <c r="A75" s="34" t="s">
        <v>61</v>
      </c>
      <c r="E75" s="35" t="s">
        <v>6284</v>
      </c>
    </row>
    <row r="76" spans="1:5" ht="25.5">
      <c r="A76" s="36" t="s">
        <v>62</v>
      </c>
      <c r="E76" s="37" t="s">
        <v>6571</v>
      </c>
    </row>
    <row r="77" spans="1:5" ht="38.25">
      <c r="A77" t="s">
        <v>63</v>
      </c>
      <c r="E77" s="35" t="s">
        <v>6285</v>
      </c>
    </row>
    <row r="78" spans="1:16" ht="12.75">
      <c r="A78" s="24" t="s">
        <v>56</v>
      </c>
      <c s="29" t="s">
        <v>252</v>
      </c>
      <c s="29" t="s">
        <v>4709</v>
      </c>
      <c s="24" t="s">
        <v>58</v>
      </c>
      <c s="30" t="s">
        <v>4710</v>
      </c>
      <c s="31" t="s">
        <v>525</v>
      </c>
      <c s="32">
        <v>35</v>
      </c>
      <c s="33">
        <v>0</v>
      </c>
      <c s="33">
        <f>ROUND(ROUND(H78,2)*ROUND(G78,3),2)</f>
      </c>
      <c r="O78">
        <f>(I78*21)/100</f>
      </c>
      <c t="s">
        <v>33</v>
      </c>
    </row>
    <row r="79" spans="1:5" ht="12.75">
      <c r="A79" s="34" t="s">
        <v>61</v>
      </c>
      <c r="E79" s="35" t="s">
        <v>58</v>
      </c>
    </row>
    <row r="80" spans="1:5" ht="38.25">
      <c r="A80" s="36" t="s">
        <v>62</v>
      </c>
      <c r="E80" s="37" t="s">
        <v>6572</v>
      </c>
    </row>
    <row r="81" spans="1:5" ht="369.75">
      <c r="A81" t="s">
        <v>63</v>
      </c>
      <c r="E81" s="35" t="s">
        <v>4718</v>
      </c>
    </row>
    <row r="82" spans="1:16" ht="12.75">
      <c r="A82" s="24" t="s">
        <v>56</v>
      </c>
      <c s="29" t="s">
        <v>86</v>
      </c>
      <c s="29" t="s">
        <v>4712</v>
      </c>
      <c s="24" t="s">
        <v>58</v>
      </c>
      <c s="30" t="s">
        <v>4713</v>
      </c>
      <c s="31" t="s">
        <v>906</v>
      </c>
      <c s="32">
        <v>3.44</v>
      </c>
      <c s="33">
        <v>0</v>
      </c>
      <c s="33">
        <f>ROUND(ROUND(H82,2)*ROUND(G82,3),2)</f>
      </c>
      <c r="O82">
        <f>(I82*21)/100</f>
      </c>
      <c t="s">
        <v>33</v>
      </c>
    </row>
    <row r="83" spans="1:5" ht="12.75">
      <c r="A83" s="34" t="s">
        <v>61</v>
      </c>
      <c r="E83" s="35" t="s">
        <v>58</v>
      </c>
    </row>
    <row r="84" spans="1:5" ht="38.25">
      <c r="A84" s="36" t="s">
        <v>62</v>
      </c>
      <c r="E84" s="37" t="s">
        <v>6573</v>
      </c>
    </row>
    <row r="85" spans="1:5" ht="267.75">
      <c r="A85" t="s">
        <v>63</v>
      </c>
      <c r="E85" s="35" t="s">
        <v>6574</v>
      </c>
    </row>
    <row r="86" spans="1:18" ht="12.75" customHeight="1">
      <c r="A86" s="6" t="s">
        <v>53</v>
      </c>
      <c s="6"/>
      <c s="39" t="s">
        <v>43</v>
      </c>
      <c s="6"/>
      <c s="27" t="s">
        <v>3246</v>
      </c>
      <c s="6"/>
      <c s="6"/>
      <c s="6"/>
      <c s="40">
        <f>0+Q86</f>
      </c>
      <c r="O86">
        <f>0+R86</f>
      </c>
      <c r="Q86">
        <f>0+I87+I91+I95+I99+I103+I107</f>
      </c>
      <c>
        <f>0+O87+O91+O95+O99+O103+O107</f>
      </c>
    </row>
    <row r="87" spans="1:16" ht="12.75">
      <c r="A87" s="24" t="s">
        <v>56</v>
      </c>
      <c s="29" t="s">
        <v>89</v>
      </c>
      <c s="29" t="s">
        <v>3941</v>
      </c>
      <c s="24" t="s">
        <v>58</v>
      </c>
      <c s="30" t="s">
        <v>3942</v>
      </c>
      <c s="31" t="s">
        <v>525</v>
      </c>
      <c s="32">
        <v>12</v>
      </c>
      <c s="33">
        <v>0</v>
      </c>
      <c s="33">
        <f>ROUND(ROUND(H87,2)*ROUND(G87,3),2)</f>
      </c>
      <c r="O87">
        <f>(I87*21)/100</f>
      </c>
      <c t="s">
        <v>33</v>
      </c>
    </row>
    <row r="88" spans="1:5" ht="12.75">
      <c r="A88" s="34" t="s">
        <v>61</v>
      </c>
      <c r="E88" s="35" t="s">
        <v>3942</v>
      </c>
    </row>
    <row r="89" spans="1:5" ht="38.25">
      <c r="A89" s="36" t="s">
        <v>62</v>
      </c>
      <c r="E89" s="37" t="s">
        <v>6575</v>
      </c>
    </row>
    <row r="90" spans="1:5" ht="369.75">
      <c r="A90" t="s">
        <v>63</v>
      </c>
      <c r="E90" s="35" t="s">
        <v>3312</v>
      </c>
    </row>
    <row r="91" spans="1:16" ht="12.75">
      <c r="A91" s="24" t="s">
        <v>56</v>
      </c>
      <c s="29" t="s">
        <v>338</v>
      </c>
      <c s="29" t="s">
        <v>5346</v>
      </c>
      <c s="24" t="s">
        <v>58</v>
      </c>
      <c s="30" t="s">
        <v>5347</v>
      </c>
      <c s="31" t="s">
        <v>525</v>
      </c>
      <c s="32">
        <v>7</v>
      </c>
      <c s="33">
        <v>0</v>
      </c>
      <c s="33">
        <f>ROUND(ROUND(H91,2)*ROUND(G91,3),2)</f>
      </c>
      <c r="O91">
        <f>(I91*0)/100</f>
      </c>
      <c t="s">
        <v>37</v>
      </c>
    </row>
    <row r="92" spans="1:5" ht="12.75">
      <c r="A92" s="34" t="s">
        <v>61</v>
      </c>
      <c r="E92" s="35" t="s">
        <v>58</v>
      </c>
    </row>
    <row r="93" spans="1:5" ht="38.25">
      <c r="A93" s="36" t="s">
        <v>62</v>
      </c>
      <c r="E93" s="37" t="s">
        <v>6576</v>
      </c>
    </row>
    <row r="94" spans="1:5" ht="369.75">
      <c r="A94" t="s">
        <v>63</v>
      </c>
      <c r="E94" s="35" t="s">
        <v>5258</v>
      </c>
    </row>
    <row r="95" spans="1:16" ht="12.75">
      <c r="A95" s="24" t="s">
        <v>56</v>
      </c>
      <c s="29" t="s">
        <v>92</v>
      </c>
      <c s="29" t="s">
        <v>6577</v>
      </c>
      <c s="24" t="s">
        <v>58</v>
      </c>
      <c s="30" t="s">
        <v>6578</v>
      </c>
      <c s="31" t="s">
        <v>525</v>
      </c>
      <c s="32">
        <v>33.545</v>
      </c>
      <c s="33">
        <v>0</v>
      </c>
      <c s="33">
        <f>ROUND(ROUND(H95,2)*ROUND(G95,3),2)</f>
      </c>
      <c r="O95">
        <f>(I95*0)/100</f>
      </c>
      <c t="s">
        <v>37</v>
      </c>
    </row>
    <row r="96" spans="1:5" ht="12.75">
      <c r="A96" s="34" t="s">
        <v>61</v>
      </c>
      <c r="E96" s="35" t="s">
        <v>58</v>
      </c>
    </row>
    <row r="97" spans="1:5" ht="25.5">
      <c r="A97" s="36" t="s">
        <v>62</v>
      </c>
      <c r="E97" s="37" t="s">
        <v>6579</v>
      </c>
    </row>
    <row r="98" spans="1:5" ht="38.25">
      <c r="A98" t="s">
        <v>63</v>
      </c>
      <c r="E98" s="35" t="s">
        <v>6580</v>
      </c>
    </row>
    <row r="99" spans="1:16" ht="12.75">
      <c r="A99" s="24" t="s">
        <v>56</v>
      </c>
      <c s="29" t="s">
        <v>95</v>
      </c>
      <c s="29" t="s">
        <v>4726</v>
      </c>
      <c s="24" t="s">
        <v>58</v>
      </c>
      <c s="30" t="s">
        <v>4727</v>
      </c>
      <c s="31" t="s">
        <v>525</v>
      </c>
      <c s="32">
        <v>8</v>
      </c>
      <c s="33">
        <v>0</v>
      </c>
      <c s="33">
        <f>ROUND(ROUND(H99,2)*ROUND(G99,3),2)</f>
      </c>
      <c r="O99">
        <f>(I99*21)/100</f>
      </c>
      <c t="s">
        <v>33</v>
      </c>
    </row>
    <row r="100" spans="1:5" ht="12.75">
      <c r="A100" s="34" t="s">
        <v>61</v>
      </c>
      <c r="E100" s="35" t="s">
        <v>4727</v>
      </c>
    </row>
    <row r="101" spans="1:5" ht="25.5">
      <c r="A101" s="36" t="s">
        <v>62</v>
      </c>
      <c r="E101" s="37" t="s">
        <v>5095</v>
      </c>
    </row>
    <row r="102" spans="1:5" ht="51">
      <c r="A102" t="s">
        <v>63</v>
      </c>
      <c r="E102" s="35" t="s">
        <v>4923</v>
      </c>
    </row>
    <row r="103" spans="1:16" ht="12.75">
      <c r="A103" s="24" t="s">
        <v>56</v>
      </c>
      <c s="29" t="s">
        <v>99</v>
      </c>
      <c s="29" t="s">
        <v>3251</v>
      </c>
      <c s="24" t="s">
        <v>58</v>
      </c>
      <c s="30" t="s">
        <v>3252</v>
      </c>
      <c s="31" t="s">
        <v>525</v>
      </c>
      <c s="32">
        <v>16</v>
      </c>
      <c s="33">
        <v>0</v>
      </c>
      <c s="33">
        <f>ROUND(ROUND(H103,2)*ROUND(G103,3),2)</f>
      </c>
      <c r="O103">
        <f>(I103*21)/100</f>
      </c>
      <c t="s">
        <v>33</v>
      </c>
    </row>
    <row r="104" spans="1:5" ht="12.75">
      <c r="A104" s="34" t="s">
        <v>61</v>
      </c>
      <c r="E104" s="35" t="s">
        <v>3252</v>
      </c>
    </row>
    <row r="105" spans="1:5" ht="12.75">
      <c r="A105" s="36" t="s">
        <v>62</v>
      </c>
      <c r="E105" s="37" t="s">
        <v>6581</v>
      </c>
    </row>
    <row r="106" spans="1:5" ht="102">
      <c r="A106" t="s">
        <v>63</v>
      </c>
      <c r="E106" s="35" t="s">
        <v>3254</v>
      </c>
    </row>
    <row r="107" spans="1:16" ht="12.75">
      <c r="A107" s="24" t="s">
        <v>56</v>
      </c>
      <c s="29" t="s">
        <v>102</v>
      </c>
      <c s="29" t="s">
        <v>4200</v>
      </c>
      <c s="24" t="s">
        <v>58</v>
      </c>
      <c s="30" t="s">
        <v>4201</v>
      </c>
      <c s="31" t="s">
        <v>525</v>
      </c>
      <c s="32">
        <v>7.2</v>
      </c>
      <c s="33">
        <v>0</v>
      </c>
      <c s="33">
        <f>ROUND(ROUND(H107,2)*ROUND(G107,3),2)</f>
      </c>
      <c r="O107">
        <f>(I107*21)/100</f>
      </c>
      <c t="s">
        <v>33</v>
      </c>
    </row>
    <row r="108" spans="1:5" ht="12.75">
      <c r="A108" s="34" t="s">
        <v>61</v>
      </c>
      <c r="E108" s="35" t="s">
        <v>58</v>
      </c>
    </row>
    <row r="109" spans="1:5" ht="25.5">
      <c r="A109" s="36" t="s">
        <v>62</v>
      </c>
      <c r="E109" s="37" t="s">
        <v>6582</v>
      </c>
    </row>
    <row r="110" spans="1:5" ht="357">
      <c r="A110" t="s">
        <v>63</v>
      </c>
      <c r="E110" s="35" t="s">
        <v>6583</v>
      </c>
    </row>
    <row r="111" spans="1:18" ht="12.75" customHeight="1">
      <c r="A111" s="6" t="s">
        <v>53</v>
      </c>
      <c s="6"/>
      <c s="39" t="s">
        <v>47</v>
      </c>
      <c s="6"/>
      <c s="27" t="s">
        <v>4929</v>
      </c>
      <c s="6"/>
      <c s="6"/>
      <c s="6"/>
      <c s="40">
        <f>0+Q111</f>
      </c>
      <c r="O111">
        <f>0+R111</f>
      </c>
      <c r="Q111">
        <f>0+I112</f>
      </c>
      <c>
        <f>0+O112</f>
      </c>
    </row>
    <row r="112" spans="1:16" ht="12.75">
      <c r="A112" s="24" t="s">
        <v>56</v>
      </c>
      <c s="29" t="s">
        <v>105</v>
      </c>
      <c s="29" t="s">
        <v>6584</v>
      </c>
      <c s="24" t="s">
        <v>58</v>
      </c>
      <c s="30" t="s">
        <v>6585</v>
      </c>
      <c s="31" t="s">
        <v>525</v>
      </c>
      <c s="32">
        <v>0.75</v>
      </c>
      <c s="33">
        <v>0</v>
      </c>
      <c s="33">
        <f>ROUND(ROUND(H112,2)*ROUND(G112,3),2)</f>
      </c>
      <c r="O112">
        <f>(I112*21)/100</f>
      </c>
      <c t="s">
        <v>33</v>
      </c>
    </row>
    <row r="113" spans="1:5" ht="12.75">
      <c r="A113" s="34" t="s">
        <v>61</v>
      </c>
      <c r="E113" s="35" t="s">
        <v>6585</v>
      </c>
    </row>
    <row r="114" spans="1:5" ht="25.5">
      <c r="A114" s="36" t="s">
        <v>62</v>
      </c>
      <c r="E114" s="37" t="s">
        <v>6586</v>
      </c>
    </row>
    <row r="115" spans="1:5" ht="331.5">
      <c r="A115" t="s">
        <v>63</v>
      </c>
      <c r="E115" s="35" t="s">
        <v>5454</v>
      </c>
    </row>
    <row r="116" spans="1:18" ht="12.75" customHeight="1">
      <c r="A116" s="6" t="s">
        <v>53</v>
      </c>
      <c s="6"/>
      <c s="39" t="s">
        <v>3281</v>
      </c>
      <c s="6"/>
      <c s="27" t="s">
        <v>3282</v>
      </c>
      <c s="6"/>
      <c s="6"/>
      <c s="6"/>
      <c s="40">
        <f>0+Q116</f>
      </c>
      <c r="O116">
        <f>0+R116</f>
      </c>
      <c r="Q116">
        <f>0+I117+I121+I125+I129</f>
      </c>
      <c>
        <f>0+O117+O121+O125+O129</f>
      </c>
    </row>
    <row r="117" spans="1:16" ht="25.5">
      <c r="A117" s="24" t="s">
        <v>56</v>
      </c>
      <c s="29" t="s">
        <v>258</v>
      </c>
      <c s="29" t="s">
        <v>3283</v>
      </c>
      <c s="24" t="s">
        <v>58</v>
      </c>
      <c s="30" t="s">
        <v>3284</v>
      </c>
      <c s="31" t="s">
        <v>936</v>
      </c>
      <c s="32">
        <v>181</v>
      </c>
      <c s="33">
        <v>0</v>
      </c>
      <c s="33">
        <f>ROUND(ROUND(H117,2)*ROUND(G117,3),2)</f>
      </c>
      <c r="O117">
        <f>(I117*21)/100</f>
      </c>
      <c t="s">
        <v>33</v>
      </c>
    </row>
    <row r="118" spans="1:5" ht="25.5">
      <c r="A118" s="34" t="s">
        <v>61</v>
      </c>
      <c r="E118" s="35" t="s">
        <v>3284</v>
      </c>
    </row>
    <row r="119" spans="1:5" ht="25.5">
      <c r="A119" s="36" t="s">
        <v>62</v>
      </c>
      <c r="E119" s="37" t="s">
        <v>6587</v>
      </c>
    </row>
    <row r="120" spans="1:5" ht="191.25">
      <c r="A120" t="s">
        <v>63</v>
      </c>
      <c r="E120" s="35" t="s">
        <v>3286</v>
      </c>
    </row>
    <row r="121" spans="1:16" ht="25.5">
      <c r="A121" s="24" t="s">
        <v>56</v>
      </c>
      <c s="29" t="s">
        <v>261</v>
      </c>
      <c s="29" t="s">
        <v>6588</v>
      </c>
      <c s="24" t="s">
        <v>58</v>
      </c>
      <c s="30" t="s">
        <v>6589</v>
      </c>
      <c s="31" t="s">
        <v>936</v>
      </c>
      <c s="32">
        <v>111</v>
      </c>
      <c s="33">
        <v>0</v>
      </c>
      <c s="33">
        <f>ROUND(ROUND(H121,2)*ROUND(G121,3),2)</f>
      </c>
      <c r="O121">
        <f>(I121*21)/100</f>
      </c>
      <c t="s">
        <v>33</v>
      </c>
    </row>
    <row r="122" spans="1:5" ht="25.5">
      <c r="A122" s="34" t="s">
        <v>61</v>
      </c>
      <c r="E122" s="35" t="s">
        <v>6589</v>
      </c>
    </row>
    <row r="123" spans="1:5" ht="25.5">
      <c r="A123" s="36" t="s">
        <v>62</v>
      </c>
      <c r="E123" s="37" t="s">
        <v>6590</v>
      </c>
    </row>
    <row r="124" spans="1:5" ht="191.25">
      <c r="A124" t="s">
        <v>63</v>
      </c>
      <c r="E124" s="35" t="s">
        <v>3286</v>
      </c>
    </row>
    <row r="125" spans="1:16" ht="12.75">
      <c r="A125" s="24" t="s">
        <v>56</v>
      </c>
      <c s="29" t="s">
        <v>264</v>
      </c>
      <c s="29" t="s">
        <v>4742</v>
      </c>
      <c s="24" t="s">
        <v>58</v>
      </c>
      <c s="30" t="s">
        <v>4743</v>
      </c>
      <c s="31" t="s">
        <v>936</v>
      </c>
      <c s="32">
        <v>15</v>
      </c>
      <c s="33">
        <v>0</v>
      </c>
      <c s="33">
        <f>ROUND(ROUND(H125,2)*ROUND(G125,3),2)</f>
      </c>
      <c r="O125">
        <f>(I125*0)/100</f>
      </c>
      <c t="s">
        <v>37</v>
      </c>
    </row>
    <row r="126" spans="1:5" ht="12.75">
      <c r="A126" s="34" t="s">
        <v>61</v>
      </c>
      <c r="E126" s="35" t="s">
        <v>58</v>
      </c>
    </row>
    <row r="127" spans="1:5" ht="25.5">
      <c r="A127" s="36" t="s">
        <v>62</v>
      </c>
      <c r="E127" s="37" t="s">
        <v>6591</v>
      </c>
    </row>
    <row r="128" spans="1:5" ht="38.25">
      <c r="A128" t="s">
        <v>63</v>
      </c>
      <c r="E128" s="35" t="s">
        <v>6592</v>
      </c>
    </row>
    <row r="129" spans="1:16" ht="12.75">
      <c r="A129" s="24" t="s">
        <v>56</v>
      </c>
      <c s="29" t="s">
        <v>267</v>
      </c>
      <c s="29" t="s">
        <v>4746</v>
      </c>
      <c s="24" t="s">
        <v>58</v>
      </c>
      <c s="30" t="s">
        <v>4747</v>
      </c>
      <c s="31" t="s">
        <v>936</v>
      </c>
      <c s="32">
        <v>42</v>
      </c>
      <c s="33">
        <v>0</v>
      </c>
      <c s="33">
        <f>ROUND(ROUND(H129,2)*ROUND(G129,3),2)</f>
      </c>
      <c r="O129">
        <f>(I129*0)/100</f>
      </c>
      <c t="s">
        <v>37</v>
      </c>
    </row>
    <row r="130" spans="1:5" ht="12.75">
      <c r="A130" s="34" t="s">
        <v>61</v>
      </c>
      <c r="E130" s="35" t="s">
        <v>58</v>
      </c>
    </row>
    <row r="131" spans="1:5" ht="25.5">
      <c r="A131" s="36" t="s">
        <v>62</v>
      </c>
      <c r="E131" s="37" t="s">
        <v>6593</v>
      </c>
    </row>
    <row r="132" spans="1:5" ht="38.25">
      <c r="A132" t="s">
        <v>63</v>
      </c>
      <c r="E132" s="35" t="s">
        <v>6592</v>
      </c>
    </row>
    <row r="133" spans="1:18" ht="12.75" customHeight="1">
      <c r="A133" s="6" t="s">
        <v>53</v>
      </c>
      <c s="6"/>
      <c s="39" t="s">
        <v>204</v>
      </c>
      <c s="6"/>
      <c s="27" t="s">
        <v>4957</v>
      </c>
      <c s="6"/>
      <c s="6"/>
      <c s="6"/>
      <c s="40">
        <f>0+Q133</f>
      </c>
      <c r="O133">
        <f>0+R133</f>
      </c>
      <c r="Q133">
        <f>0+I134</f>
      </c>
      <c>
        <f>0+O134</f>
      </c>
    </row>
    <row r="134" spans="1:16" ht="25.5">
      <c r="A134" s="24" t="s">
        <v>56</v>
      </c>
      <c s="29" t="s">
        <v>270</v>
      </c>
      <c s="29" t="s">
        <v>4958</v>
      </c>
      <c s="24" t="s">
        <v>58</v>
      </c>
      <c s="30" t="s">
        <v>4959</v>
      </c>
      <c s="31" t="s">
        <v>98</v>
      </c>
      <c s="32">
        <v>2</v>
      </c>
      <c s="33">
        <v>0</v>
      </c>
      <c s="33">
        <f>ROUND(ROUND(H134,2)*ROUND(G134,3),2)</f>
      </c>
      <c r="O134">
        <f>(I134*21)/100</f>
      </c>
      <c t="s">
        <v>33</v>
      </c>
    </row>
    <row r="135" spans="1:5" ht="25.5">
      <c r="A135" s="34" t="s">
        <v>61</v>
      </c>
      <c r="E135" s="35" t="s">
        <v>4959</v>
      </c>
    </row>
    <row r="136" spans="1:5" ht="25.5">
      <c r="A136" s="36" t="s">
        <v>62</v>
      </c>
      <c r="E136" s="37" t="s">
        <v>5070</v>
      </c>
    </row>
    <row r="137" spans="1:5" ht="89.25">
      <c r="A137" t="s">
        <v>63</v>
      </c>
      <c r="E137" s="35" t="s">
        <v>4960</v>
      </c>
    </row>
    <row r="138" spans="1:18" ht="12.75" customHeight="1">
      <c r="A138" s="6" t="s">
        <v>53</v>
      </c>
      <c s="6"/>
      <c s="39" t="s">
        <v>394</v>
      </c>
      <c s="6"/>
      <c s="27" t="s">
        <v>3287</v>
      </c>
      <c s="6"/>
      <c s="6"/>
      <c s="6"/>
      <c s="40">
        <f>0+Q138</f>
      </c>
      <c r="O138">
        <f>0+R138</f>
      </c>
      <c r="Q138">
        <f>0+I139+I143+I147+I151+I155</f>
      </c>
      <c>
        <f>0+O139+O143+O147+O151+O155</f>
      </c>
    </row>
    <row r="139" spans="1:16" ht="12.75">
      <c r="A139" s="24" t="s">
        <v>56</v>
      </c>
      <c s="29" t="s">
        <v>273</v>
      </c>
      <c s="29" t="s">
        <v>6594</v>
      </c>
      <c s="24" t="s">
        <v>58</v>
      </c>
      <c s="30" t="s">
        <v>6595</v>
      </c>
      <c s="31" t="s">
        <v>60</v>
      </c>
      <c s="32">
        <v>14</v>
      </c>
      <c s="33">
        <v>0</v>
      </c>
      <c s="33">
        <f>ROUND(ROUND(H139,2)*ROUND(G139,3),2)</f>
      </c>
      <c r="O139">
        <f>(I139*21)/100</f>
      </c>
      <c t="s">
        <v>33</v>
      </c>
    </row>
    <row r="140" spans="1:5" ht="12.75">
      <c r="A140" s="34" t="s">
        <v>61</v>
      </c>
      <c r="E140" s="35" t="s">
        <v>6595</v>
      </c>
    </row>
    <row r="141" spans="1:5" ht="25.5">
      <c r="A141" s="36" t="s">
        <v>62</v>
      </c>
      <c r="E141" s="37" t="s">
        <v>5071</v>
      </c>
    </row>
    <row r="142" spans="1:5" ht="255">
      <c r="A142" t="s">
        <v>63</v>
      </c>
      <c r="E142" s="35" t="s">
        <v>3291</v>
      </c>
    </row>
    <row r="143" spans="1:16" ht="12.75">
      <c r="A143" s="24" t="s">
        <v>56</v>
      </c>
      <c s="29" t="s">
        <v>276</v>
      </c>
      <c s="29" t="s">
        <v>6596</v>
      </c>
      <c s="24" t="s">
        <v>58</v>
      </c>
      <c s="30" t="s">
        <v>6597</v>
      </c>
      <c s="31" t="s">
        <v>60</v>
      </c>
      <c s="32">
        <v>1</v>
      </c>
      <c s="33">
        <v>0</v>
      </c>
      <c s="33">
        <f>ROUND(ROUND(H143,2)*ROUND(G143,3),2)</f>
      </c>
      <c r="O143">
        <f>(I143*21)/100</f>
      </c>
      <c t="s">
        <v>33</v>
      </c>
    </row>
    <row r="144" spans="1:5" ht="12.75">
      <c r="A144" s="34" t="s">
        <v>61</v>
      </c>
      <c r="E144" s="35" t="s">
        <v>6597</v>
      </c>
    </row>
    <row r="145" spans="1:5" ht="12.75">
      <c r="A145" s="36" t="s">
        <v>62</v>
      </c>
      <c r="E145" s="37" t="s">
        <v>6120</v>
      </c>
    </row>
    <row r="146" spans="1:5" ht="255">
      <c r="A146" t="s">
        <v>63</v>
      </c>
      <c r="E146" s="35" t="s">
        <v>3291</v>
      </c>
    </row>
    <row r="147" spans="1:16" ht="12.75">
      <c r="A147" s="24" t="s">
        <v>56</v>
      </c>
      <c s="29" t="s">
        <v>279</v>
      </c>
      <c s="29" t="s">
        <v>4760</v>
      </c>
      <c s="24" t="s">
        <v>58</v>
      </c>
      <c s="30" t="s">
        <v>4761</v>
      </c>
      <c s="31" t="s">
        <v>60</v>
      </c>
      <c s="32">
        <v>11.5</v>
      </c>
      <c s="33">
        <v>0</v>
      </c>
      <c s="33">
        <f>ROUND(ROUND(H147,2)*ROUND(G147,3),2)</f>
      </c>
      <c r="O147">
        <f>(I147*21)/100</f>
      </c>
      <c t="s">
        <v>33</v>
      </c>
    </row>
    <row r="148" spans="1:5" ht="12.75">
      <c r="A148" s="34" t="s">
        <v>61</v>
      </c>
      <c r="E148" s="35" t="s">
        <v>4761</v>
      </c>
    </row>
    <row r="149" spans="1:5" ht="12.75">
      <c r="A149" s="36" t="s">
        <v>62</v>
      </c>
      <c r="E149" s="37" t="s">
        <v>6598</v>
      </c>
    </row>
    <row r="150" spans="1:5" ht="242.25">
      <c r="A150" t="s">
        <v>63</v>
      </c>
      <c r="E150" s="35" t="s">
        <v>3504</v>
      </c>
    </row>
    <row r="151" spans="1:16" ht="12.75">
      <c r="A151" s="24" t="s">
        <v>56</v>
      </c>
      <c s="29" t="s">
        <v>282</v>
      </c>
      <c s="29" t="s">
        <v>4570</v>
      </c>
      <c s="24" t="s">
        <v>58</v>
      </c>
      <c s="30" t="s">
        <v>4571</v>
      </c>
      <c s="31" t="s">
        <v>60</v>
      </c>
      <c s="32">
        <v>22</v>
      </c>
      <c s="33">
        <v>0</v>
      </c>
      <c s="33">
        <f>ROUND(ROUND(H151,2)*ROUND(G151,3),2)</f>
      </c>
      <c r="O151">
        <f>(I151*21)/100</f>
      </c>
      <c t="s">
        <v>33</v>
      </c>
    </row>
    <row r="152" spans="1:5" ht="12.75">
      <c r="A152" s="34" t="s">
        <v>61</v>
      </c>
      <c r="E152" s="35" t="s">
        <v>4571</v>
      </c>
    </row>
    <row r="153" spans="1:5" ht="12.75">
      <c r="A153" s="36" t="s">
        <v>62</v>
      </c>
      <c r="E153" s="37" t="s">
        <v>6599</v>
      </c>
    </row>
    <row r="154" spans="1:5" ht="242.25">
      <c r="A154" t="s">
        <v>63</v>
      </c>
      <c r="E154" s="35" t="s">
        <v>3297</v>
      </c>
    </row>
    <row r="155" spans="1:16" ht="12.75">
      <c r="A155" s="24" t="s">
        <v>56</v>
      </c>
      <c s="29" t="s">
        <v>421</v>
      </c>
      <c s="29" t="s">
        <v>6600</v>
      </c>
      <c s="24" t="s">
        <v>58</v>
      </c>
      <c s="30" t="s">
        <v>6601</v>
      </c>
      <c s="31" t="s">
        <v>98</v>
      </c>
      <c s="32">
        <v>1</v>
      </c>
      <c s="33">
        <v>0</v>
      </c>
      <c s="33">
        <f>ROUND(ROUND(H155,2)*ROUND(G155,3),2)</f>
      </c>
      <c r="O155">
        <f>(I155*21)/100</f>
      </c>
      <c t="s">
        <v>33</v>
      </c>
    </row>
    <row r="156" spans="1:5" ht="12.75">
      <c r="A156" s="34" t="s">
        <v>61</v>
      </c>
      <c r="E156" s="35" t="s">
        <v>6601</v>
      </c>
    </row>
    <row r="157" spans="1:5" ht="12.75">
      <c r="A157" s="36" t="s">
        <v>62</v>
      </c>
      <c r="E157" s="37" t="s">
        <v>6602</v>
      </c>
    </row>
    <row r="158" spans="1:5" ht="25.5">
      <c r="A158" t="s">
        <v>63</v>
      </c>
      <c r="E158" s="35" t="s">
        <v>6603</v>
      </c>
    </row>
    <row r="159" spans="1:18" ht="12.75" customHeight="1">
      <c r="A159" s="6" t="s">
        <v>53</v>
      </c>
      <c s="6"/>
      <c s="39" t="s">
        <v>50</v>
      </c>
      <c s="6"/>
      <c s="27" t="s">
        <v>2897</v>
      </c>
      <c s="6"/>
      <c s="6"/>
      <c s="6"/>
      <c s="40">
        <f>0+Q159</f>
      </c>
      <c r="O159">
        <f>0+R159</f>
      </c>
      <c r="Q159">
        <f>0+I160+I164+I168+I172+I176+I180+I184+I188</f>
      </c>
      <c>
        <f>0+O160+O164+O168+O172+O176+O180+O184+O188</f>
      </c>
    </row>
    <row r="160" spans="1:16" ht="12.75">
      <c r="A160" s="24" t="s">
        <v>56</v>
      </c>
      <c s="29" t="s">
        <v>285</v>
      </c>
      <c s="29" t="s">
        <v>6604</v>
      </c>
      <c s="24" t="s">
        <v>58</v>
      </c>
      <c s="30" t="s">
        <v>6605</v>
      </c>
      <c s="31" t="s">
        <v>60</v>
      </c>
      <c s="32">
        <v>18</v>
      </c>
      <c s="33">
        <v>0</v>
      </c>
      <c s="33">
        <f>ROUND(ROUND(H160,2)*ROUND(G160,3),2)</f>
      </c>
      <c r="O160">
        <f>(I160*21)/100</f>
      </c>
      <c t="s">
        <v>33</v>
      </c>
    </row>
    <row r="161" spans="1:5" ht="12.75">
      <c r="A161" s="34" t="s">
        <v>61</v>
      </c>
      <c r="E161" s="35" t="s">
        <v>6605</v>
      </c>
    </row>
    <row r="162" spans="1:5" ht="25.5">
      <c r="A162" s="36" t="s">
        <v>62</v>
      </c>
      <c r="E162" s="37" t="s">
        <v>5863</v>
      </c>
    </row>
    <row r="163" spans="1:5" ht="63.75">
      <c r="A163" t="s">
        <v>63</v>
      </c>
      <c r="E163" s="35" t="s">
        <v>6606</v>
      </c>
    </row>
    <row r="164" spans="1:16" ht="12.75">
      <c r="A164" s="24" t="s">
        <v>56</v>
      </c>
      <c s="29" t="s">
        <v>110</v>
      </c>
      <c s="29" t="s">
        <v>4767</v>
      </c>
      <c s="24" t="s">
        <v>58</v>
      </c>
      <c s="30" t="s">
        <v>4768</v>
      </c>
      <c s="31" t="s">
        <v>60</v>
      </c>
      <c s="32">
        <v>6</v>
      </c>
      <c s="33">
        <v>0</v>
      </c>
      <c s="33">
        <f>ROUND(ROUND(H164,2)*ROUND(G164,3),2)</f>
      </c>
      <c r="O164">
        <f>(I164*21)/100</f>
      </c>
      <c t="s">
        <v>33</v>
      </c>
    </row>
    <row r="165" spans="1:5" ht="12.75">
      <c r="A165" s="34" t="s">
        <v>61</v>
      </c>
      <c r="E165" s="35" t="s">
        <v>4768</v>
      </c>
    </row>
    <row r="166" spans="1:5" ht="25.5">
      <c r="A166" s="36" t="s">
        <v>62</v>
      </c>
      <c r="E166" s="37" t="s">
        <v>4922</v>
      </c>
    </row>
    <row r="167" spans="1:5" ht="38.25">
      <c r="A167" t="s">
        <v>63</v>
      </c>
      <c r="E167" s="35" t="s">
        <v>3952</v>
      </c>
    </row>
    <row r="168" spans="1:16" ht="12.75">
      <c r="A168" s="24" t="s">
        <v>56</v>
      </c>
      <c s="29" t="s">
        <v>113</v>
      </c>
      <c s="29" t="s">
        <v>5308</v>
      </c>
      <c s="24" t="s">
        <v>58</v>
      </c>
      <c s="30" t="s">
        <v>5309</v>
      </c>
      <c s="31" t="s">
        <v>501</v>
      </c>
      <c s="32">
        <v>38.39</v>
      </c>
      <c s="33">
        <v>0</v>
      </c>
      <c s="33">
        <f>ROUND(ROUND(H168,2)*ROUND(G168,3),2)</f>
      </c>
      <c r="O168">
        <f>(I168*0)/100</f>
      </c>
      <c t="s">
        <v>37</v>
      </c>
    </row>
    <row r="169" spans="1:5" ht="12.75">
      <c r="A169" s="34" t="s">
        <v>61</v>
      </c>
      <c r="E169" s="35" t="s">
        <v>58</v>
      </c>
    </row>
    <row r="170" spans="1:5" ht="25.5">
      <c r="A170" s="36" t="s">
        <v>62</v>
      </c>
      <c r="E170" s="37" t="s">
        <v>6607</v>
      </c>
    </row>
    <row r="171" spans="1:5" ht="357">
      <c r="A171" t="s">
        <v>63</v>
      </c>
      <c r="E171" s="35" t="s">
        <v>6608</v>
      </c>
    </row>
    <row r="172" spans="1:16" ht="12.75">
      <c r="A172" s="24" t="s">
        <v>56</v>
      </c>
      <c s="29" t="s">
        <v>288</v>
      </c>
      <c s="29" t="s">
        <v>3520</v>
      </c>
      <c s="24" t="s">
        <v>58</v>
      </c>
      <c s="30" t="s">
        <v>3521</v>
      </c>
      <c s="31" t="s">
        <v>525</v>
      </c>
      <c s="32">
        <v>64</v>
      </c>
      <c s="33">
        <v>0</v>
      </c>
      <c s="33">
        <f>ROUND(ROUND(H172,2)*ROUND(G172,3),2)</f>
      </c>
      <c r="O172">
        <f>(I172*21)/100</f>
      </c>
      <c t="s">
        <v>33</v>
      </c>
    </row>
    <row r="173" spans="1:5" ht="12.75">
      <c r="A173" s="34" t="s">
        <v>61</v>
      </c>
      <c r="E173" s="35" t="s">
        <v>3521</v>
      </c>
    </row>
    <row r="174" spans="1:5" ht="25.5">
      <c r="A174" s="36" t="s">
        <v>62</v>
      </c>
      <c r="E174" s="37" t="s">
        <v>6609</v>
      </c>
    </row>
    <row r="175" spans="1:5" ht="114.75">
      <c r="A175" t="s">
        <v>63</v>
      </c>
      <c r="E175" s="35" t="s">
        <v>2923</v>
      </c>
    </row>
    <row r="176" spans="1:16" ht="12.75">
      <c r="A176" s="24" t="s">
        <v>56</v>
      </c>
      <c s="29" t="s">
        <v>291</v>
      </c>
      <c s="29" t="s">
        <v>2920</v>
      </c>
      <c s="24" t="s">
        <v>58</v>
      </c>
      <c s="30" t="s">
        <v>2921</v>
      </c>
      <c s="31" t="s">
        <v>525</v>
      </c>
      <c s="32">
        <v>0.6</v>
      </c>
      <c s="33">
        <v>0</v>
      </c>
      <c s="33">
        <f>ROUND(ROUND(H176,2)*ROUND(G176,3),2)</f>
      </c>
      <c r="O176">
        <f>(I176*21)/100</f>
      </c>
      <c t="s">
        <v>33</v>
      </c>
    </row>
    <row r="177" spans="1:5" ht="12.75">
      <c r="A177" s="34" t="s">
        <v>61</v>
      </c>
      <c r="E177" s="35" t="s">
        <v>2921</v>
      </c>
    </row>
    <row r="178" spans="1:5" ht="25.5">
      <c r="A178" s="36" t="s">
        <v>62</v>
      </c>
      <c r="E178" s="37" t="s">
        <v>6610</v>
      </c>
    </row>
    <row r="179" spans="1:5" ht="114.75">
      <c r="A179" t="s">
        <v>63</v>
      </c>
      <c r="E179" s="35" t="s">
        <v>2923</v>
      </c>
    </row>
    <row r="180" spans="1:16" ht="12.75">
      <c r="A180" s="24" t="s">
        <v>56</v>
      </c>
      <c s="29" t="s">
        <v>294</v>
      </c>
      <c s="29" t="s">
        <v>5680</v>
      </c>
      <c s="24" t="s">
        <v>58</v>
      </c>
      <c s="30" t="s">
        <v>5681</v>
      </c>
      <c s="31" t="s">
        <v>936</v>
      </c>
      <c s="32">
        <v>36</v>
      </c>
      <c s="33">
        <v>0</v>
      </c>
      <c s="33">
        <f>ROUND(ROUND(H180,2)*ROUND(G180,3),2)</f>
      </c>
      <c r="O180">
        <f>(I180*21)/100</f>
      </c>
      <c t="s">
        <v>33</v>
      </c>
    </row>
    <row r="181" spans="1:5" ht="12.75">
      <c r="A181" s="34" t="s">
        <v>61</v>
      </c>
      <c r="E181" s="35" t="s">
        <v>5681</v>
      </c>
    </row>
    <row r="182" spans="1:5" ht="25.5">
      <c r="A182" s="36" t="s">
        <v>62</v>
      </c>
      <c r="E182" s="37" t="s">
        <v>6611</v>
      </c>
    </row>
    <row r="183" spans="1:5" ht="89.25">
      <c r="A183" t="s">
        <v>63</v>
      </c>
      <c r="E183" s="35" t="s">
        <v>6612</v>
      </c>
    </row>
    <row r="184" spans="1:16" ht="12.75">
      <c r="A184" s="24" t="s">
        <v>56</v>
      </c>
      <c s="29" t="s">
        <v>332</v>
      </c>
      <c s="29" t="s">
        <v>4771</v>
      </c>
      <c s="24" t="s">
        <v>58</v>
      </c>
      <c s="30" t="s">
        <v>4772</v>
      </c>
      <c s="31" t="s">
        <v>98</v>
      </c>
      <c s="32">
        <v>1</v>
      </c>
      <c s="33">
        <v>0</v>
      </c>
      <c s="33">
        <f>ROUND(ROUND(H184,2)*ROUND(G184,3),2)</f>
      </c>
      <c r="O184">
        <f>(I184*21)/100</f>
      </c>
      <c t="s">
        <v>33</v>
      </c>
    </row>
    <row r="185" spans="1:5" ht="12.75">
      <c r="A185" s="34" t="s">
        <v>61</v>
      </c>
      <c r="E185" s="35" t="s">
        <v>58</v>
      </c>
    </row>
    <row r="186" spans="1:5" ht="51">
      <c r="A186" s="36" t="s">
        <v>62</v>
      </c>
      <c r="E186" s="37" t="s">
        <v>4773</v>
      </c>
    </row>
    <row r="187" spans="1:5" ht="25.5">
      <c r="A187" t="s">
        <v>63</v>
      </c>
      <c r="E187" s="35" t="s">
        <v>4774</v>
      </c>
    </row>
    <row r="188" spans="1:16" ht="12.75">
      <c r="A188" s="24" t="s">
        <v>56</v>
      </c>
      <c s="29" t="s">
        <v>335</v>
      </c>
      <c s="29" t="s">
        <v>6613</v>
      </c>
      <c s="24" t="s">
        <v>58</v>
      </c>
      <c s="30" t="s">
        <v>6614</v>
      </c>
      <c s="31" t="s">
        <v>2193</v>
      </c>
      <c s="32">
        <v>2</v>
      </c>
      <c s="33">
        <v>0</v>
      </c>
      <c s="33">
        <f>ROUND(ROUND(H188,2)*ROUND(G188,3),2)</f>
      </c>
      <c r="O188">
        <f>(I188*21)/100</f>
      </c>
      <c t="s">
        <v>33</v>
      </c>
    </row>
    <row r="189" spans="1:5" ht="12.75">
      <c r="A189" s="34" t="s">
        <v>61</v>
      </c>
      <c r="E189" s="35" t="s">
        <v>6614</v>
      </c>
    </row>
    <row r="190" spans="1:5" ht="25.5">
      <c r="A190" s="36" t="s">
        <v>62</v>
      </c>
      <c r="E190" s="37" t="s">
        <v>5070</v>
      </c>
    </row>
    <row r="191" spans="1:5" ht="409.5">
      <c r="A191" t="s">
        <v>63</v>
      </c>
      <c r="E191" s="35" t="s">
        <v>6615</v>
      </c>
    </row>
    <row r="192" spans="1:18" ht="12.75" customHeight="1">
      <c r="A192" s="6" t="s">
        <v>53</v>
      </c>
      <c s="6"/>
      <c s="39" t="s">
        <v>902</v>
      </c>
      <c s="6"/>
      <c s="27" t="s">
        <v>903</v>
      </c>
      <c s="6"/>
      <c s="6"/>
      <c s="6"/>
      <c s="40">
        <f>0+Q192</f>
      </c>
      <c r="O192">
        <f>0+R192</f>
      </c>
      <c r="Q192">
        <f>0+I193+I197+I201+I205</f>
      </c>
      <c>
        <f>0+O193+O197+O201+O205</f>
      </c>
    </row>
    <row r="193" spans="1:16" ht="38.25">
      <c r="A193" s="24" t="s">
        <v>56</v>
      </c>
      <c s="29" t="s">
        <v>298</v>
      </c>
      <c s="29" t="s">
        <v>904</v>
      </c>
      <c s="24" t="s">
        <v>58</v>
      </c>
      <c s="30" t="s">
        <v>4996</v>
      </c>
      <c s="31" t="s">
        <v>906</v>
      </c>
      <c s="32">
        <v>149.34</v>
      </c>
      <c s="33">
        <v>0</v>
      </c>
      <c s="33">
        <f>ROUND(ROUND(H193,2)*ROUND(G193,3),2)</f>
      </c>
      <c r="O193">
        <f>(I193*21)/100</f>
      </c>
      <c t="s">
        <v>33</v>
      </c>
    </row>
    <row r="194" spans="1:5" ht="38.25">
      <c r="A194" s="34" t="s">
        <v>61</v>
      </c>
      <c r="E194" s="35" t="s">
        <v>4996</v>
      </c>
    </row>
    <row r="195" spans="1:5" ht="12.75">
      <c r="A195" s="36" t="s">
        <v>62</v>
      </c>
      <c r="E195" s="37" t="s">
        <v>6616</v>
      </c>
    </row>
    <row r="196" spans="1:5" ht="140.25">
      <c r="A196" t="s">
        <v>63</v>
      </c>
      <c r="E196" s="35" t="s">
        <v>5088</v>
      </c>
    </row>
    <row r="197" spans="1:16" ht="25.5">
      <c r="A197" s="24" t="s">
        <v>56</v>
      </c>
      <c s="29" t="s">
        <v>301</v>
      </c>
      <c s="29" t="s">
        <v>910</v>
      </c>
      <c s="24" t="s">
        <v>58</v>
      </c>
      <c s="30" t="s">
        <v>2924</v>
      </c>
      <c s="31" t="s">
        <v>906</v>
      </c>
      <c s="32">
        <v>1.44</v>
      </c>
      <c s="33">
        <v>0</v>
      </c>
      <c s="33">
        <f>ROUND(ROUND(H197,2)*ROUND(G197,3),2)</f>
      </c>
      <c r="O197">
        <f>(I197*21)/100</f>
      </c>
      <c t="s">
        <v>33</v>
      </c>
    </row>
    <row r="198" spans="1:5" ht="25.5">
      <c r="A198" s="34" t="s">
        <v>61</v>
      </c>
      <c r="E198" s="35" t="s">
        <v>2924</v>
      </c>
    </row>
    <row r="199" spans="1:5" ht="25.5">
      <c r="A199" s="36" t="s">
        <v>62</v>
      </c>
      <c r="E199" s="37" t="s">
        <v>6617</v>
      </c>
    </row>
    <row r="200" spans="1:5" ht="127.5">
      <c r="A200" t="s">
        <v>63</v>
      </c>
      <c r="E200" s="35" t="s">
        <v>5085</v>
      </c>
    </row>
    <row r="201" spans="1:16" ht="38.25">
      <c r="A201" s="24" t="s">
        <v>56</v>
      </c>
      <c s="29" t="s">
        <v>304</v>
      </c>
      <c s="29" t="s">
        <v>3525</v>
      </c>
      <c s="24" t="s">
        <v>58</v>
      </c>
      <c s="30" t="s">
        <v>5001</v>
      </c>
      <c s="31" t="s">
        <v>906</v>
      </c>
      <c s="32">
        <v>160</v>
      </c>
      <c s="33">
        <v>0</v>
      </c>
      <c s="33">
        <f>ROUND(ROUND(H201,2)*ROUND(G201,3),2)</f>
      </c>
      <c r="O201">
        <f>(I201*21)/100</f>
      </c>
      <c t="s">
        <v>33</v>
      </c>
    </row>
    <row r="202" spans="1:5" ht="38.25">
      <c r="A202" s="34" t="s">
        <v>61</v>
      </c>
      <c r="E202" s="35" t="s">
        <v>5001</v>
      </c>
    </row>
    <row r="203" spans="1:5" ht="25.5">
      <c r="A203" s="36" t="s">
        <v>62</v>
      </c>
      <c r="E203" s="37" t="s">
        <v>6618</v>
      </c>
    </row>
    <row r="204" spans="1:5" ht="140.25">
      <c r="A204" t="s">
        <v>63</v>
      </c>
      <c r="E204" s="35" t="s">
        <v>5088</v>
      </c>
    </row>
    <row r="205" spans="1:16" ht="25.5">
      <c r="A205" s="24" t="s">
        <v>56</v>
      </c>
      <c s="29" t="s">
        <v>307</v>
      </c>
      <c s="29" t="s">
        <v>2098</v>
      </c>
      <c s="24" t="s">
        <v>58</v>
      </c>
      <c s="30" t="s">
        <v>6619</v>
      </c>
      <c s="31" t="s">
        <v>906</v>
      </c>
      <c s="32">
        <v>0.2</v>
      </c>
      <c s="33">
        <v>0</v>
      </c>
      <c s="33">
        <f>ROUND(ROUND(H205,2)*ROUND(G205,3),2)</f>
      </c>
      <c r="O205">
        <f>(I205*21)/100</f>
      </c>
      <c t="s">
        <v>33</v>
      </c>
    </row>
    <row r="206" spans="1:5" ht="25.5">
      <c r="A206" s="34" t="s">
        <v>61</v>
      </c>
      <c r="E206" s="35" t="s">
        <v>6619</v>
      </c>
    </row>
    <row r="207" spans="1:5" ht="25.5">
      <c r="A207" s="36" t="s">
        <v>62</v>
      </c>
      <c r="E207" s="37" t="s">
        <v>6379</v>
      </c>
    </row>
    <row r="208" spans="1:5" ht="127.5">
      <c r="A208" t="s">
        <v>63</v>
      </c>
      <c r="E208" s="35" t="s">
        <v>5085</v>
      </c>
    </row>
    <row r="209" spans="1:18" ht="12.75" customHeight="1">
      <c r="A209" s="6" t="s">
        <v>53</v>
      </c>
      <c s="6"/>
      <c s="39" t="s">
        <v>3040</v>
      </c>
      <c s="6"/>
      <c s="27" t="s">
        <v>2699</v>
      </c>
      <c s="6"/>
      <c s="6"/>
      <c s="6"/>
      <c s="40">
        <f>0+Q209</f>
      </c>
      <c r="O209">
        <f>0+R209</f>
      </c>
      <c r="Q209">
        <f>0+I210+I214+I218+I222+I226+I230+I234</f>
      </c>
      <c>
        <f>0+O210+O214+O218+O222+O226+O230+O234</f>
      </c>
    </row>
    <row r="210" spans="1:16" ht="12.75">
      <c r="A210" s="24" t="s">
        <v>56</v>
      </c>
      <c s="29" t="s">
        <v>310</v>
      </c>
      <c s="29" t="s">
        <v>4675</v>
      </c>
      <c s="24" t="s">
        <v>58</v>
      </c>
      <c s="30" t="s">
        <v>5006</v>
      </c>
      <c s="31" t="s">
        <v>98</v>
      </c>
      <c s="32">
        <v>1</v>
      </c>
      <c s="33">
        <v>0</v>
      </c>
      <c s="33">
        <f>ROUND(ROUND(H210,2)*ROUND(G210,3),2)</f>
      </c>
      <c r="O210">
        <f>(I210*21)/100</f>
      </c>
      <c t="s">
        <v>33</v>
      </c>
    </row>
    <row r="211" spans="1:5" ht="12.75">
      <c r="A211" s="34" t="s">
        <v>61</v>
      </c>
      <c r="E211" s="35" t="s">
        <v>5006</v>
      </c>
    </row>
    <row r="212" spans="1:5" ht="12.75">
      <c r="A212" s="36" t="s">
        <v>62</v>
      </c>
      <c r="E212" s="37" t="s">
        <v>58</v>
      </c>
    </row>
    <row r="213" spans="1:5" ht="25.5">
      <c r="A213" t="s">
        <v>63</v>
      </c>
      <c r="E213" s="35" t="s">
        <v>5007</v>
      </c>
    </row>
    <row r="214" spans="1:16" ht="12.75">
      <c r="A214" s="24" t="s">
        <v>56</v>
      </c>
      <c s="29" t="s">
        <v>313</v>
      </c>
      <c s="29" t="s">
        <v>4679</v>
      </c>
      <c s="24" t="s">
        <v>58</v>
      </c>
      <c s="30" t="s">
        <v>5008</v>
      </c>
      <c s="31" t="s">
        <v>98</v>
      </c>
      <c s="32">
        <v>1</v>
      </c>
      <c s="33">
        <v>0</v>
      </c>
      <c s="33">
        <f>ROUND(ROUND(H214,2)*ROUND(G214,3),2)</f>
      </c>
      <c r="O214">
        <f>(I214*21)/100</f>
      </c>
      <c t="s">
        <v>33</v>
      </c>
    </row>
    <row r="215" spans="1:5" ht="12.75">
      <c r="A215" s="34" t="s">
        <v>61</v>
      </c>
      <c r="E215" s="35" t="s">
        <v>5008</v>
      </c>
    </row>
    <row r="216" spans="1:5" ht="12.75">
      <c r="A216" s="36" t="s">
        <v>62</v>
      </c>
      <c r="E216" s="37" t="s">
        <v>58</v>
      </c>
    </row>
    <row r="217" spans="1:5" ht="25.5">
      <c r="A217" t="s">
        <v>63</v>
      </c>
      <c r="E217" s="35" t="s">
        <v>5007</v>
      </c>
    </row>
    <row r="218" spans="1:16" ht="12.75">
      <c r="A218" s="24" t="s">
        <v>56</v>
      </c>
      <c s="29" t="s">
        <v>316</v>
      </c>
      <c s="29" t="s">
        <v>4682</v>
      </c>
      <c s="24" t="s">
        <v>58</v>
      </c>
      <c s="30" t="s">
        <v>5009</v>
      </c>
      <c s="31" t="s">
        <v>98</v>
      </c>
      <c s="32">
        <v>1</v>
      </c>
      <c s="33">
        <v>0</v>
      </c>
      <c s="33">
        <f>ROUND(ROUND(H218,2)*ROUND(G218,3),2)</f>
      </c>
      <c r="O218">
        <f>(I218*21)/100</f>
      </c>
      <c t="s">
        <v>33</v>
      </c>
    </row>
    <row r="219" spans="1:5" ht="12.75">
      <c r="A219" s="34" t="s">
        <v>61</v>
      </c>
      <c r="E219" s="35" t="s">
        <v>5009</v>
      </c>
    </row>
    <row r="220" spans="1:5" ht="12.75">
      <c r="A220" s="36" t="s">
        <v>62</v>
      </c>
      <c r="E220" s="37" t="s">
        <v>58</v>
      </c>
    </row>
    <row r="221" spans="1:5" ht="25.5">
      <c r="A221" t="s">
        <v>63</v>
      </c>
      <c r="E221" s="35" t="s">
        <v>5007</v>
      </c>
    </row>
    <row r="222" spans="1:16" ht="12.75">
      <c r="A222" s="24" t="s">
        <v>56</v>
      </c>
      <c s="29" t="s">
        <v>320</v>
      </c>
      <c s="29" t="s">
        <v>4684</v>
      </c>
      <c s="24" t="s">
        <v>58</v>
      </c>
      <c s="30" t="s">
        <v>5010</v>
      </c>
      <c s="31" t="s">
        <v>98</v>
      </c>
      <c s="32">
        <v>1</v>
      </c>
      <c s="33">
        <v>0</v>
      </c>
      <c s="33">
        <f>ROUND(ROUND(H222,2)*ROUND(G222,3),2)</f>
      </c>
      <c r="O222">
        <f>(I222*21)/100</f>
      </c>
      <c t="s">
        <v>33</v>
      </c>
    </row>
    <row r="223" spans="1:5" ht="12.75">
      <c r="A223" s="34" t="s">
        <v>61</v>
      </c>
      <c r="E223" s="35" t="s">
        <v>5010</v>
      </c>
    </row>
    <row r="224" spans="1:5" ht="12.75">
      <c r="A224" s="36" t="s">
        <v>62</v>
      </c>
      <c r="E224" s="37" t="s">
        <v>58</v>
      </c>
    </row>
    <row r="225" spans="1:5" ht="25.5">
      <c r="A225" t="s">
        <v>63</v>
      </c>
      <c r="E225" s="35" t="s">
        <v>5007</v>
      </c>
    </row>
    <row r="226" spans="1:16" ht="12.75">
      <c r="A226" s="24" t="s">
        <v>56</v>
      </c>
      <c s="29" t="s">
        <v>323</v>
      </c>
      <c s="29" t="s">
        <v>4687</v>
      </c>
      <c s="24" t="s">
        <v>58</v>
      </c>
      <c s="30" t="s">
        <v>5089</v>
      </c>
      <c s="31" t="s">
        <v>98</v>
      </c>
      <c s="32">
        <v>1</v>
      </c>
      <c s="33">
        <v>0</v>
      </c>
      <c s="33">
        <f>ROUND(ROUND(H226,2)*ROUND(G226,3),2)</f>
      </c>
      <c r="O226">
        <f>(I226*21)/100</f>
      </c>
      <c t="s">
        <v>33</v>
      </c>
    </row>
    <row r="227" spans="1:5" ht="12.75">
      <c r="A227" s="34" t="s">
        <v>61</v>
      </c>
      <c r="E227" s="35" t="s">
        <v>5089</v>
      </c>
    </row>
    <row r="228" spans="1:5" ht="12.75">
      <c r="A228" s="36" t="s">
        <v>62</v>
      </c>
      <c r="E228" s="37" t="s">
        <v>58</v>
      </c>
    </row>
    <row r="229" spans="1:5" ht="25.5">
      <c r="A229" t="s">
        <v>63</v>
      </c>
      <c r="E229" s="35" t="s">
        <v>5007</v>
      </c>
    </row>
    <row r="230" spans="1:16" ht="25.5">
      <c r="A230" s="24" t="s">
        <v>56</v>
      </c>
      <c s="29" t="s">
        <v>326</v>
      </c>
      <c s="29" t="s">
        <v>5011</v>
      </c>
      <c s="24" t="s">
        <v>58</v>
      </c>
      <c s="30" t="s">
        <v>5012</v>
      </c>
      <c s="31" t="s">
        <v>98</v>
      </c>
      <c s="32">
        <v>1</v>
      </c>
      <c s="33">
        <v>0</v>
      </c>
      <c s="33">
        <f>ROUND(ROUND(H230,2)*ROUND(G230,3),2)</f>
      </c>
      <c r="O230">
        <f>(I230*21)/100</f>
      </c>
      <c t="s">
        <v>33</v>
      </c>
    </row>
    <row r="231" spans="1:5" ht="25.5">
      <c r="A231" s="34" t="s">
        <v>61</v>
      </c>
      <c r="E231" s="35" t="s">
        <v>5012</v>
      </c>
    </row>
    <row r="232" spans="1:5" ht="12.75">
      <c r="A232" s="36" t="s">
        <v>62</v>
      </c>
      <c r="E232" s="37" t="s">
        <v>58</v>
      </c>
    </row>
    <row r="233" spans="1:5" ht="25.5">
      <c r="A233" t="s">
        <v>63</v>
      </c>
      <c r="E233" s="35" t="s">
        <v>5007</v>
      </c>
    </row>
    <row r="234" spans="1:16" ht="12.75">
      <c r="A234" s="24" t="s">
        <v>56</v>
      </c>
      <c s="29" t="s">
        <v>329</v>
      </c>
      <c s="29" t="s">
        <v>4690</v>
      </c>
      <c s="24" t="s">
        <v>58</v>
      </c>
      <c s="30" t="s">
        <v>5013</v>
      </c>
      <c s="31" t="s">
        <v>98</v>
      </c>
      <c s="32">
        <v>1</v>
      </c>
      <c s="33">
        <v>0</v>
      </c>
      <c s="33">
        <f>ROUND(ROUND(H234,2)*ROUND(G234,3),2)</f>
      </c>
      <c r="O234">
        <f>(I234*21)/100</f>
      </c>
      <c t="s">
        <v>33</v>
      </c>
    </row>
    <row r="235" spans="1:5" ht="12.75">
      <c r="A235" s="34" t="s">
        <v>61</v>
      </c>
      <c r="E235" s="35" t="s">
        <v>5013</v>
      </c>
    </row>
    <row r="236" spans="1:5" ht="12.75">
      <c r="A236" s="36" t="s">
        <v>62</v>
      </c>
      <c r="E236" s="37" t="s">
        <v>58</v>
      </c>
    </row>
    <row r="237" spans="1:5" ht="25.5">
      <c r="A237" t="s">
        <v>63</v>
      </c>
      <c r="E237"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2.xml><?xml version="1.0" encoding="utf-8"?>
<worksheet xmlns="http://schemas.openxmlformats.org/spreadsheetml/2006/main" xmlns:r="http://schemas.openxmlformats.org/officeDocument/2006/relationships">
  <sheetPr>
    <pageSetUpPr fitToPage="1"/>
  </sheetPr>
  <dimension ref="A1:R1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0+O11+O32+O65+O70+O91+O108+O117+O126+O135+O152</f>
      </c>
      <c t="s">
        <v>32</v>
      </c>
    </row>
    <row r="3" spans="1:16" ht="15" customHeight="1">
      <c r="A3" t="s">
        <v>12</v>
      </c>
      <c s="12" t="s">
        <v>14</v>
      </c>
      <c s="13" t="s">
        <v>15</v>
      </c>
      <c s="1"/>
      <c s="14" t="s">
        <v>16</v>
      </c>
      <c s="1"/>
      <c s="9"/>
      <c s="8" t="s">
        <v>6620</v>
      </c>
      <c s="41">
        <f>0+I11+I32+I65+I70+I91+I108+I117+I126+I135+I152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6620</v>
      </c>
      <c s="6"/>
      <c s="18" t="s">
        <v>6621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276</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279</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282</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421</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285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f>
      </c>
      <c>
        <f>0+O33+O37+O41+O45+O49+O53+O57+O61</f>
      </c>
    </row>
    <row r="33" spans="1:16" ht="12.75">
      <c r="A33" s="24" t="s">
        <v>56</v>
      </c>
      <c s="29" t="s">
        <v>39</v>
      </c>
      <c s="29" t="s">
        <v>3419</v>
      </c>
      <c s="24" t="s">
        <v>58</v>
      </c>
      <c s="30" t="s">
        <v>3420</v>
      </c>
      <c s="31" t="s">
        <v>370</v>
      </c>
      <c s="32">
        <v>40</v>
      </c>
      <c s="33">
        <v>0</v>
      </c>
      <c s="33">
        <f>ROUND(ROUND(H33,2)*ROUND(G33,3),2)</f>
      </c>
      <c r="O33">
        <f>(I33*21)/100</f>
      </c>
      <c t="s">
        <v>33</v>
      </c>
    </row>
    <row r="34" spans="1:5" ht="12.75">
      <c r="A34" s="34" t="s">
        <v>61</v>
      </c>
      <c r="E34" s="35" t="s">
        <v>58</v>
      </c>
    </row>
    <row r="35" spans="1:5" ht="12.75">
      <c r="A35" s="36" t="s">
        <v>62</v>
      </c>
      <c r="E35" s="37" t="s">
        <v>5372</v>
      </c>
    </row>
    <row r="36" spans="1:5" ht="38.25">
      <c r="A36" t="s">
        <v>63</v>
      </c>
      <c r="E36" s="35" t="s">
        <v>5373</v>
      </c>
    </row>
    <row r="37" spans="1:16" ht="12.75">
      <c r="A37" s="24" t="s">
        <v>56</v>
      </c>
      <c s="29" t="s">
        <v>33</v>
      </c>
      <c s="29" t="s">
        <v>6622</v>
      </c>
      <c s="24" t="s">
        <v>58</v>
      </c>
      <c s="30" t="s">
        <v>6623</v>
      </c>
      <c s="31" t="s">
        <v>60</v>
      </c>
      <c s="32">
        <v>10</v>
      </c>
      <c s="33">
        <v>0</v>
      </c>
      <c s="33">
        <f>ROUND(ROUND(H37,2)*ROUND(G37,3),2)</f>
      </c>
      <c r="O37">
        <f>(I37*21)/100</f>
      </c>
      <c t="s">
        <v>33</v>
      </c>
    </row>
    <row r="38" spans="1:5" ht="12.75">
      <c r="A38" s="34" t="s">
        <v>61</v>
      </c>
      <c r="E38" s="35" t="s">
        <v>58</v>
      </c>
    </row>
    <row r="39" spans="1:5" ht="12.75">
      <c r="A39" s="36" t="s">
        <v>62</v>
      </c>
      <c r="E39" s="37" t="s">
        <v>6624</v>
      </c>
    </row>
    <row r="40" spans="1:5" ht="38.25">
      <c r="A40" t="s">
        <v>63</v>
      </c>
      <c r="E40" s="35" t="s">
        <v>4700</v>
      </c>
    </row>
    <row r="41" spans="1:16" ht="12.75">
      <c r="A41" s="24" t="s">
        <v>56</v>
      </c>
      <c s="29" t="s">
        <v>32</v>
      </c>
      <c s="29" t="s">
        <v>3167</v>
      </c>
      <c s="24" t="s">
        <v>58</v>
      </c>
      <c s="30" t="s">
        <v>3168</v>
      </c>
      <c s="31" t="s">
        <v>525</v>
      </c>
      <c s="32">
        <v>234.177</v>
      </c>
      <c s="33">
        <v>0</v>
      </c>
      <c s="33">
        <f>ROUND(ROUND(H41,2)*ROUND(G41,3),2)</f>
      </c>
      <c r="O41">
        <f>(I41*21)/100</f>
      </c>
      <c t="s">
        <v>33</v>
      </c>
    </row>
    <row r="42" spans="1:5" ht="12.75">
      <c r="A42" s="34" t="s">
        <v>61</v>
      </c>
      <c r="E42" s="35" t="s">
        <v>58</v>
      </c>
    </row>
    <row r="43" spans="1:5" ht="38.25">
      <c r="A43" s="36" t="s">
        <v>62</v>
      </c>
      <c r="E43" s="37" t="s">
        <v>6625</v>
      </c>
    </row>
    <row r="44" spans="1:5" ht="306">
      <c r="A44" t="s">
        <v>63</v>
      </c>
      <c r="E44" s="35" t="s">
        <v>4383</v>
      </c>
    </row>
    <row r="45" spans="1:16" ht="12.75">
      <c r="A45" s="24" t="s">
        <v>56</v>
      </c>
      <c s="29" t="s">
        <v>43</v>
      </c>
      <c s="29" t="s">
        <v>4803</v>
      </c>
      <c s="24" t="s">
        <v>58</v>
      </c>
      <c s="30" t="s">
        <v>4804</v>
      </c>
      <c s="31" t="s">
        <v>525</v>
      </c>
      <c s="32">
        <v>5</v>
      </c>
      <c s="33">
        <v>0</v>
      </c>
      <c s="33">
        <f>ROUND(ROUND(H45,2)*ROUND(G45,3),2)</f>
      </c>
      <c r="O45">
        <f>(I45*21)/100</f>
      </c>
      <c t="s">
        <v>33</v>
      </c>
    </row>
    <row r="46" spans="1:5" ht="12.75">
      <c r="A46" s="34" t="s">
        <v>61</v>
      </c>
      <c r="E46" s="35" t="s">
        <v>58</v>
      </c>
    </row>
    <row r="47" spans="1:5" ht="12.75">
      <c r="A47" s="36" t="s">
        <v>62</v>
      </c>
      <c r="E47" s="37" t="s">
        <v>5210</v>
      </c>
    </row>
    <row r="48" spans="1:5" ht="63.75">
      <c r="A48" t="s">
        <v>63</v>
      </c>
      <c r="E48" s="35" t="s">
        <v>4175</v>
      </c>
    </row>
    <row r="49" spans="1:16" ht="12.75">
      <c r="A49" s="24" t="s">
        <v>56</v>
      </c>
      <c s="29" t="s">
        <v>45</v>
      </c>
      <c s="29" t="s">
        <v>729</v>
      </c>
      <c s="24" t="s">
        <v>58</v>
      </c>
      <c s="30" t="s">
        <v>730</v>
      </c>
      <c s="31" t="s">
        <v>525</v>
      </c>
      <c s="32">
        <v>256.244</v>
      </c>
      <c s="33">
        <v>0</v>
      </c>
      <c s="33">
        <f>ROUND(ROUND(H49,2)*ROUND(G49,3),2)</f>
      </c>
      <c r="O49">
        <f>(I49*21)/100</f>
      </c>
      <c t="s">
        <v>33</v>
      </c>
    </row>
    <row r="50" spans="1:5" ht="12.75">
      <c r="A50" s="34" t="s">
        <v>61</v>
      </c>
      <c r="E50" s="35" t="s">
        <v>58</v>
      </c>
    </row>
    <row r="51" spans="1:5" ht="102">
      <c r="A51" s="36" t="s">
        <v>62</v>
      </c>
      <c r="E51" s="37" t="s">
        <v>6626</v>
      </c>
    </row>
    <row r="52" spans="1:5" ht="318.75">
      <c r="A52" t="s">
        <v>63</v>
      </c>
      <c r="E52" s="35" t="s">
        <v>4177</v>
      </c>
    </row>
    <row r="53" spans="1:16" ht="12.75">
      <c r="A53" s="24" t="s">
        <v>56</v>
      </c>
      <c s="29" t="s">
        <v>47</v>
      </c>
      <c s="29" t="s">
        <v>734</v>
      </c>
      <c s="24" t="s">
        <v>58</v>
      </c>
      <c s="30" t="s">
        <v>735</v>
      </c>
      <c s="31" t="s">
        <v>525</v>
      </c>
      <c s="32">
        <v>3.344</v>
      </c>
      <c s="33">
        <v>0</v>
      </c>
      <c s="33">
        <f>ROUND(ROUND(H53,2)*ROUND(G53,3),2)</f>
      </c>
      <c r="O53">
        <f>(I53*21)/100</f>
      </c>
      <c t="s">
        <v>33</v>
      </c>
    </row>
    <row r="54" spans="1:5" ht="12.75">
      <c r="A54" s="34" t="s">
        <v>61</v>
      </c>
      <c r="E54" s="35" t="s">
        <v>58</v>
      </c>
    </row>
    <row r="55" spans="1:5" ht="12.75">
      <c r="A55" s="36" t="s">
        <v>62</v>
      </c>
      <c r="E55" s="37" t="s">
        <v>6627</v>
      </c>
    </row>
    <row r="56" spans="1:5" ht="318.75">
      <c r="A56" t="s">
        <v>63</v>
      </c>
      <c r="E56" s="35" t="s">
        <v>4177</v>
      </c>
    </row>
    <row r="57" spans="1:16" ht="12.75">
      <c r="A57" s="24" t="s">
        <v>56</v>
      </c>
      <c s="29" t="s">
        <v>452</v>
      </c>
      <c s="29" t="s">
        <v>2861</v>
      </c>
      <c s="24" t="s">
        <v>58</v>
      </c>
      <c s="30" t="s">
        <v>2862</v>
      </c>
      <c s="31" t="s">
        <v>525</v>
      </c>
      <c s="32">
        <v>25.411</v>
      </c>
      <c s="33">
        <v>0</v>
      </c>
      <c s="33">
        <f>ROUND(ROUND(H57,2)*ROUND(G57,3),2)</f>
      </c>
      <c r="O57">
        <f>(I57*21)/100</f>
      </c>
      <c t="s">
        <v>33</v>
      </c>
    </row>
    <row r="58" spans="1:5" ht="12.75">
      <c r="A58" s="34" t="s">
        <v>61</v>
      </c>
      <c r="E58" s="35" t="s">
        <v>58</v>
      </c>
    </row>
    <row r="59" spans="1:5" ht="38.25">
      <c r="A59" s="36" t="s">
        <v>62</v>
      </c>
      <c r="E59" s="37" t="s">
        <v>6628</v>
      </c>
    </row>
    <row r="60" spans="1:5" ht="191.25">
      <c r="A60" t="s">
        <v>63</v>
      </c>
      <c r="E60" s="35" t="s">
        <v>4070</v>
      </c>
    </row>
    <row r="61" spans="1:16" ht="12.75">
      <c r="A61" s="24" t="s">
        <v>56</v>
      </c>
      <c s="29" t="s">
        <v>394</v>
      </c>
      <c s="29" t="s">
        <v>528</v>
      </c>
      <c s="24" t="s">
        <v>58</v>
      </c>
      <c s="30" t="s">
        <v>529</v>
      </c>
      <c s="31" t="s">
        <v>525</v>
      </c>
      <c s="32">
        <v>234.177</v>
      </c>
      <c s="33">
        <v>0</v>
      </c>
      <c s="33">
        <f>ROUND(ROUND(H61,2)*ROUND(G61,3),2)</f>
      </c>
      <c r="O61">
        <f>(I61*21)/100</f>
      </c>
      <c t="s">
        <v>33</v>
      </c>
    </row>
    <row r="62" spans="1:5" ht="12.75">
      <c r="A62" s="34" t="s">
        <v>61</v>
      </c>
      <c r="E62" s="35" t="s">
        <v>58</v>
      </c>
    </row>
    <row r="63" spans="1:5" ht="153">
      <c r="A63" s="36" t="s">
        <v>62</v>
      </c>
      <c r="E63" s="37" t="s">
        <v>6629</v>
      </c>
    </row>
    <row r="64" spans="1:5" ht="229.5">
      <c r="A64" t="s">
        <v>63</v>
      </c>
      <c r="E64" s="35" t="s">
        <v>1744</v>
      </c>
    </row>
    <row r="65" spans="1:18" ht="12.75" customHeight="1">
      <c r="A65" s="6" t="s">
        <v>53</v>
      </c>
      <c s="6"/>
      <c s="39" t="s">
        <v>92</v>
      </c>
      <c s="6"/>
      <c s="27" t="s">
        <v>4090</v>
      </c>
      <c s="6"/>
      <c s="6"/>
      <c s="6"/>
      <c s="40">
        <f>0+Q65</f>
      </c>
      <c r="O65">
        <f>0+R65</f>
      </c>
      <c r="Q65">
        <f>0+I66</f>
      </c>
      <c>
        <f>0+O66</f>
      </c>
    </row>
    <row r="66" spans="1:16" ht="12.75">
      <c r="A66" s="24" t="s">
        <v>56</v>
      </c>
      <c s="29" t="s">
        <v>50</v>
      </c>
      <c s="29" t="s">
        <v>4026</v>
      </c>
      <c s="24" t="s">
        <v>58</v>
      </c>
      <c s="30" t="s">
        <v>4810</v>
      </c>
      <c s="31" t="s">
        <v>525</v>
      </c>
      <c s="32">
        <v>1.582</v>
      </c>
      <c s="33">
        <v>0</v>
      </c>
      <c s="33">
        <f>ROUND(ROUND(H66,2)*ROUND(G66,3),2)</f>
      </c>
      <c r="O66">
        <f>(I66*21)/100</f>
      </c>
      <c t="s">
        <v>33</v>
      </c>
    </row>
    <row r="67" spans="1:5" ht="12.75">
      <c r="A67" s="34" t="s">
        <v>61</v>
      </c>
      <c r="E67" s="35" t="s">
        <v>58</v>
      </c>
    </row>
    <row r="68" spans="1:5" ht="63.75">
      <c r="A68" s="36" t="s">
        <v>62</v>
      </c>
      <c r="E68" s="37" t="s">
        <v>6630</v>
      </c>
    </row>
    <row r="69" spans="1:5" ht="369.75">
      <c r="A69" t="s">
        <v>63</v>
      </c>
      <c r="E69" s="35" t="s">
        <v>4812</v>
      </c>
    </row>
    <row r="70" spans="1:18" ht="12.75" customHeight="1">
      <c r="A70" s="6" t="s">
        <v>53</v>
      </c>
      <c s="6"/>
      <c s="39" t="s">
        <v>273</v>
      </c>
      <c s="6"/>
      <c s="27" t="s">
        <v>4706</v>
      </c>
      <c s="6"/>
      <c s="6"/>
      <c s="6"/>
      <c s="40">
        <f>0+Q70</f>
      </c>
      <c r="O70">
        <f>0+R70</f>
      </c>
      <c r="Q70">
        <f>0+I71+I75+I79+I83+I87</f>
      </c>
      <c>
        <f>0+O71+O75+O79+O83+O87</f>
      </c>
    </row>
    <row r="71" spans="1:16" ht="12.75">
      <c r="A71" s="24" t="s">
        <v>56</v>
      </c>
      <c s="29" t="s">
        <v>52</v>
      </c>
      <c s="29" t="s">
        <v>3802</v>
      </c>
      <c s="24" t="s">
        <v>58</v>
      </c>
      <c s="30" t="s">
        <v>3803</v>
      </c>
      <c s="31" t="s">
        <v>525</v>
      </c>
      <c s="32">
        <v>0.353</v>
      </c>
      <c s="33">
        <v>0</v>
      </c>
      <c s="33">
        <f>ROUND(ROUND(H71,2)*ROUND(G71,3),2)</f>
      </c>
      <c r="O71">
        <f>(I71*21)/100</f>
      </c>
      <c t="s">
        <v>33</v>
      </c>
    </row>
    <row r="72" spans="1:5" ht="12.75">
      <c r="A72" s="34" t="s">
        <v>61</v>
      </c>
      <c r="E72" s="35" t="s">
        <v>58</v>
      </c>
    </row>
    <row r="73" spans="1:5" ht="63.75">
      <c r="A73" s="36" t="s">
        <v>62</v>
      </c>
      <c r="E73" s="37" t="s">
        <v>6631</v>
      </c>
    </row>
    <row r="74" spans="1:5" ht="382.5">
      <c r="A74" t="s">
        <v>63</v>
      </c>
      <c r="E74" s="35" t="s">
        <v>4708</v>
      </c>
    </row>
    <row r="75" spans="1:16" ht="12.75">
      <c r="A75" s="24" t="s">
        <v>56</v>
      </c>
      <c s="29" t="s">
        <v>67</v>
      </c>
      <c s="29" t="s">
        <v>4817</v>
      </c>
      <c s="24" t="s">
        <v>58</v>
      </c>
      <c s="30" t="s">
        <v>4818</v>
      </c>
      <c s="31" t="s">
        <v>525</v>
      </c>
      <c s="32">
        <v>7.632</v>
      </c>
      <c s="33">
        <v>0</v>
      </c>
      <c s="33">
        <f>ROUND(ROUND(H75,2)*ROUND(G75,3),2)</f>
      </c>
      <c r="O75">
        <f>(I75*21)/100</f>
      </c>
      <c t="s">
        <v>33</v>
      </c>
    </row>
    <row r="76" spans="1:5" ht="12.75">
      <c r="A76" s="34" t="s">
        <v>61</v>
      </c>
      <c r="E76" s="35" t="s">
        <v>58</v>
      </c>
    </row>
    <row r="77" spans="1:5" ht="63.75">
      <c r="A77" s="36" t="s">
        <v>62</v>
      </c>
      <c r="E77" s="37" t="s">
        <v>6632</v>
      </c>
    </row>
    <row r="78" spans="1:5" ht="369.75">
      <c r="A78" t="s">
        <v>63</v>
      </c>
      <c r="E78" s="35" t="s">
        <v>4100</v>
      </c>
    </row>
    <row r="79" spans="1:16" ht="12.75">
      <c r="A79" s="24" t="s">
        <v>56</v>
      </c>
      <c s="29" t="s">
        <v>70</v>
      </c>
      <c s="29" t="s">
        <v>4820</v>
      </c>
      <c s="24" t="s">
        <v>58</v>
      </c>
      <c s="30" t="s">
        <v>4821</v>
      </c>
      <c s="31" t="s">
        <v>906</v>
      </c>
      <c s="32">
        <v>0.147</v>
      </c>
      <c s="33">
        <v>0</v>
      </c>
      <c s="33">
        <f>ROUND(ROUND(H79,2)*ROUND(G79,3),2)</f>
      </c>
      <c r="O79">
        <f>(I79*21)/100</f>
      </c>
      <c t="s">
        <v>33</v>
      </c>
    </row>
    <row r="80" spans="1:5" ht="12.75">
      <c r="A80" s="34" t="s">
        <v>61</v>
      </c>
      <c r="E80" s="35" t="s">
        <v>58</v>
      </c>
    </row>
    <row r="81" spans="1:5" ht="38.25">
      <c r="A81" s="36" t="s">
        <v>62</v>
      </c>
      <c r="E81" s="37" t="s">
        <v>6633</v>
      </c>
    </row>
    <row r="82" spans="1:5" ht="267.75">
      <c r="A82" t="s">
        <v>63</v>
      </c>
      <c r="E82" s="35" t="s">
        <v>4715</v>
      </c>
    </row>
    <row r="83" spans="1:16" ht="12.75">
      <c r="A83" s="24" t="s">
        <v>56</v>
      </c>
      <c s="29" t="s">
        <v>74</v>
      </c>
      <c s="29" t="s">
        <v>5935</v>
      </c>
      <c s="24" t="s">
        <v>58</v>
      </c>
      <c s="30" t="s">
        <v>5936</v>
      </c>
      <c s="31" t="s">
        <v>906</v>
      </c>
      <c s="32">
        <v>0.615</v>
      </c>
      <c s="33">
        <v>0</v>
      </c>
      <c s="33">
        <f>ROUND(ROUND(H83,2)*ROUND(G83,3),2)</f>
      </c>
      <c r="O83">
        <f>(I83*21)/100</f>
      </c>
      <c t="s">
        <v>33</v>
      </c>
    </row>
    <row r="84" spans="1:5" ht="12.75">
      <c r="A84" s="34" t="s">
        <v>61</v>
      </c>
      <c r="E84" s="35" t="s">
        <v>58</v>
      </c>
    </row>
    <row r="85" spans="1:5" ht="38.25">
      <c r="A85" s="36" t="s">
        <v>62</v>
      </c>
      <c r="E85" s="37" t="s">
        <v>6634</v>
      </c>
    </row>
    <row r="86" spans="1:5" ht="267.75">
      <c r="A86" t="s">
        <v>63</v>
      </c>
      <c r="E86" s="35" t="s">
        <v>4715</v>
      </c>
    </row>
    <row r="87" spans="1:16" ht="25.5">
      <c r="A87" s="24" t="s">
        <v>56</v>
      </c>
      <c s="29" t="s">
        <v>77</v>
      </c>
      <c s="29" t="s">
        <v>6635</v>
      </c>
      <c s="24" t="s">
        <v>58</v>
      </c>
      <c s="30" t="s">
        <v>6636</v>
      </c>
      <c s="31" t="s">
        <v>525</v>
      </c>
      <c s="32">
        <v>4.505</v>
      </c>
      <c s="33">
        <v>0</v>
      </c>
      <c s="33">
        <f>ROUND(ROUND(H87,2)*ROUND(G87,3),2)</f>
      </c>
      <c r="O87">
        <f>(I87*21)/100</f>
      </c>
      <c t="s">
        <v>33</v>
      </c>
    </row>
    <row r="88" spans="1:5" ht="12.75">
      <c r="A88" s="34" t="s">
        <v>61</v>
      </c>
      <c r="E88" s="35" t="s">
        <v>58</v>
      </c>
    </row>
    <row r="89" spans="1:5" ht="63.75">
      <c r="A89" s="36" t="s">
        <v>62</v>
      </c>
      <c r="E89" s="37" t="s">
        <v>6637</v>
      </c>
    </row>
    <row r="90" spans="1:5" ht="409.5">
      <c r="A90" t="s">
        <v>63</v>
      </c>
      <c r="E90" s="35" t="s">
        <v>6638</v>
      </c>
    </row>
    <row r="91" spans="1:18" ht="12.75" customHeight="1">
      <c r="A91" s="6" t="s">
        <v>53</v>
      </c>
      <c s="6"/>
      <c s="39" t="s">
        <v>294</v>
      </c>
      <c s="6"/>
      <c s="27" t="s">
        <v>3246</v>
      </c>
      <c s="6"/>
      <c s="6"/>
      <c s="6"/>
      <c s="40">
        <f>0+Q91</f>
      </c>
      <c r="O91">
        <f>0+R91</f>
      </c>
      <c r="Q91">
        <f>0+I92+I96+I100+I104</f>
      </c>
      <c>
        <f>0+O92+O96+O100+O104</f>
      </c>
    </row>
    <row r="92" spans="1:16" ht="12.75">
      <c r="A92" s="24" t="s">
        <v>56</v>
      </c>
      <c s="29" t="s">
        <v>80</v>
      </c>
      <c s="29" t="s">
        <v>3941</v>
      </c>
      <c s="24" t="s">
        <v>58</v>
      </c>
      <c s="30" t="s">
        <v>3942</v>
      </c>
      <c s="31" t="s">
        <v>525</v>
      </c>
      <c s="32">
        <v>4.045</v>
      </c>
      <c s="33">
        <v>0</v>
      </c>
      <c s="33">
        <f>ROUND(ROUND(H92,2)*ROUND(G92,3),2)</f>
      </c>
      <c r="O92">
        <f>(I92*21)/100</f>
      </c>
      <c t="s">
        <v>33</v>
      </c>
    </row>
    <row r="93" spans="1:5" ht="12.75">
      <c r="A93" s="34" t="s">
        <v>61</v>
      </c>
      <c r="E93" s="35" t="s">
        <v>58</v>
      </c>
    </row>
    <row r="94" spans="1:5" ht="102">
      <c r="A94" s="36" t="s">
        <v>62</v>
      </c>
      <c r="E94" s="37" t="s">
        <v>6639</v>
      </c>
    </row>
    <row r="95" spans="1:5" ht="369.75">
      <c r="A95" t="s">
        <v>63</v>
      </c>
      <c r="E95" s="35" t="s">
        <v>4100</v>
      </c>
    </row>
    <row r="96" spans="1:16" ht="12.75">
      <c r="A96" s="24" t="s">
        <v>56</v>
      </c>
      <c s="29" t="s">
        <v>83</v>
      </c>
      <c s="29" t="s">
        <v>6112</v>
      </c>
      <c s="24" t="s">
        <v>58</v>
      </c>
      <c s="30" t="s">
        <v>6113</v>
      </c>
      <c s="31" t="s">
        <v>525</v>
      </c>
      <c s="32">
        <v>11.35</v>
      </c>
      <c s="33">
        <v>0</v>
      </c>
      <c s="33">
        <f>ROUND(ROUND(H96,2)*ROUND(G96,3),2)</f>
      </c>
      <c r="O96">
        <f>(I96*21)/100</f>
      </c>
      <c t="s">
        <v>33</v>
      </c>
    </row>
    <row r="97" spans="1:5" ht="12.75">
      <c r="A97" s="34" t="s">
        <v>61</v>
      </c>
      <c r="E97" s="35" t="s">
        <v>58</v>
      </c>
    </row>
    <row r="98" spans="1:5" ht="51">
      <c r="A98" s="36" t="s">
        <v>62</v>
      </c>
      <c r="E98" s="37" t="s">
        <v>6640</v>
      </c>
    </row>
    <row r="99" spans="1:5" ht="51">
      <c r="A99" t="s">
        <v>63</v>
      </c>
      <c r="E99" s="35" t="s">
        <v>6641</v>
      </c>
    </row>
    <row r="100" spans="1:16" ht="12.75">
      <c r="A100" s="24" t="s">
        <v>56</v>
      </c>
      <c s="29" t="s">
        <v>252</v>
      </c>
      <c s="29" t="s">
        <v>3251</v>
      </c>
      <c s="24" t="s">
        <v>58</v>
      </c>
      <c s="30" t="s">
        <v>3252</v>
      </c>
      <c s="31" t="s">
        <v>525</v>
      </c>
      <c s="32">
        <v>5.9</v>
      </c>
      <c s="33">
        <v>0</v>
      </c>
      <c s="33">
        <f>ROUND(ROUND(H100,2)*ROUND(G100,3),2)</f>
      </c>
      <c r="O100">
        <f>(I100*21)/100</f>
      </c>
      <c t="s">
        <v>33</v>
      </c>
    </row>
    <row r="101" spans="1:5" ht="12.75">
      <c r="A101" s="34" t="s">
        <v>61</v>
      </c>
      <c r="E101" s="35" t="s">
        <v>58</v>
      </c>
    </row>
    <row r="102" spans="1:5" ht="76.5">
      <c r="A102" s="36" t="s">
        <v>62</v>
      </c>
      <c r="E102" s="37" t="s">
        <v>6642</v>
      </c>
    </row>
    <row r="103" spans="1:5" ht="102">
      <c r="A103" t="s">
        <v>63</v>
      </c>
      <c r="E103" s="35" t="s">
        <v>4199</v>
      </c>
    </row>
    <row r="104" spans="1:16" ht="12.75">
      <c r="A104" s="24" t="s">
        <v>56</v>
      </c>
      <c s="29" t="s">
        <v>86</v>
      </c>
      <c s="29" t="s">
        <v>4200</v>
      </c>
      <c s="24" t="s">
        <v>58</v>
      </c>
      <c s="30" t="s">
        <v>4201</v>
      </c>
      <c s="31" t="s">
        <v>525</v>
      </c>
      <c s="32">
        <v>0.9</v>
      </c>
      <c s="33">
        <v>0</v>
      </c>
      <c s="33">
        <f>ROUND(ROUND(H104,2)*ROUND(G104,3),2)</f>
      </c>
      <c r="O104">
        <f>(I104*21)/100</f>
      </c>
      <c t="s">
        <v>33</v>
      </c>
    </row>
    <row r="105" spans="1:5" ht="12.75">
      <c r="A105" s="34" t="s">
        <v>61</v>
      </c>
      <c r="E105" s="35" t="s">
        <v>58</v>
      </c>
    </row>
    <row r="106" spans="1:5" ht="38.25">
      <c r="A106" s="36" t="s">
        <v>62</v>
      </c>
      <c r="E106" s="37" t="s">
        <v>6643</v>
      </c>
    </row>
    <row r="107" spans="1:5" ht="357">
      <c r="A107" t="s">
        <v>63</v>
      </c>
      <c r="E107" s="35" t="s">
        <v>4203</v>
      </c>
    </row>
    <row r="108" spans="1:18" ht="12.75" customHeight="1">
      <c r="A108" s="6" t="s">
        <v>53</v>
      </c>
      <c s="6"/>
      <c s="39" t="s">
        <v>3281</v>
      </c>
      <c s="6"/>
      <c s="27" t="s">
        <v>4737</v>
      </c>
      <c s="6"/>
      <c s="6"/>
      <c s="6"/>
      <c s="40">
        <f>0+Q108</f>
      </c>
      <c r="O108">
        <f>0+R108</f>
      </c>
      <c r="Q108">
        <f>0+I109+I113</f>
      </c>
      <c>
        <f>0+O109+O113</f>
      </c>
    </row>
    <row r="109" spans="1:16" ht="25.5">
      <c r="A109" s="24" t="s">
        <v>56</v>
      </c>
      <c s="29" t="s">
        <v>89</v>
      </c>
      <c s="29" t="s">
        <v>3283</v>
      </c>
      <c s="24" t="s">
        <v>58</v>
      </c>
      <c s="30" t="s">
        <v>3284</v>
      </c>
      <c s="31" t="s">
        <v>936</v>
      </c>
      <c s="32">
        <v>43</v>
      </c>
      <c s="33">
        <v>0</v>
      </c>
      <c s="33">
        <f>ROUND(ROUND(H109,2)*ROUND(G109,3),2)</f>
      </c>
      <c r="O109">
        <f>(I109*21)/100</f>
      </c>
      <c t="s">
        <v>33</v>
      </c>
    </row>
    <row r="110" spans="1:5" ht="12.75">
      <c r="A110" s="34" t="s">
        <v>61</v>
      </c>
      <c r="E110" s="35" t="s">
        <v>58</v>
      </c>
    </row>
    <row r="111" spans="1:5" ht="38.25">
      <c r="A111" s="36" t="s">
        <v>62</v>
      </c>
      <c r="E111" s="37" t="s">
        <v>6644</v>
      </c>
    </row>
    <row r="112" spans="1:5" ht="191.25">
      <c r="A112" t="s">
        <v>63</v>
      </c>
      <c r="E112" s="35" t="s">
        <v>4741</v>
      </c>
    </row>
    <row r="113" spans="1:16" ht="12.75">
      <c r="A113" s="24" t="s">
        <v>56</v>
      </c>
      <c s="29" t="s">
        <v>92</v>
      </c>
      <c s="29" t="s">
        <v>4746</v>
      </c>
      <c s="24" t="s">
        <v>58</v>
      </c>
      <c s="30" t="s">
        <v>4747</v>
      </c>
      <c s="31" t="s">
        <v>936</v>
      </c>
      <c s="32">
        <v>43</v>
      </c>
      <c s="33">
        <v>0</v>
      </c>
      <c s="33">
        <f>ROUND(ROUND(H113,2)*ROUND(G113,3),2)</f>
      </c>
      <c r="O113">
        <f>(I113*21)/100</f>
      </c>
      <c t="s">
        <v>33</v>
      </c>
    </row>
    <row r="114" spans="1:5" ht="12.75">
      <c r="A114" s="34" t="s">
        <v>61</v>
      </c>
      <c r="E114" s="35" t="s">
        <v>58</v>
      </c>
    </row>
    <row r="115" spans="1:5" ht="51">
      <c r="A115" s="36" t="s">
        <v>62</v>
      </c>
      <c r="E115" s="37" t="s">
        <v>6645</v>
      </c>
    </row>
    <row r="116" spans="1:5" ht="38.25">
      <c r="A116" t="s">
        <v>63</v>
      </c>
      <c r="E116" s="35" t="s">
        <v>4745</v>
      </c>
    </row>
    <row r="117" spans="1:18" ht="12.75" customHeight="1">
      <c r="A117" s="6" t="s">
        <v>53</v>
      </c>
      <c s="6"/>
      <c s="39" t="s">
        <v>219</v>
      </c>
      <c s="6"/>
      <c s="27" t="s">
        <v>3287</v>
      </c>
      <c s="6"/>
      <c s="6"/>
      <c s="6"/>
      <c s="40">
        <f>0+Q117</f>
      </c>
      <c r="O117">
        <f>0+R117</f>
      </c>
      <c r="Q117">
        <f>0+I118+I122</f>
      </c>
      <c>
        <f>0+O118+O122</f>
      </c>
    </row>
    <row r="118" spans="1:16" ht="12.75">
      <c r="A118" s="24" t="s">
        <v>56</v>
      </c>
      <c s="29" t="s">
        <v>95</v>
      </c>
      <c s="29" t="s">
        <v>6646</v>
      </c>
      <c s="24" t="s">
        <v>58</v>
      </c>
      <c s="30" t="s">
        <v>6647</v>
      </c>
      <c s="31" t="s">
        <v>98</v>
      </c>
      <c s="32">
        <v>1</v>
      </c>
      <c s="33">
        <v>0</v>
      </c>
      <c s="33">
        <f>ROUND(ROUND(H118,2)*ROUND(G118,3),2)</f>
      </c>
      <c r="O118">
        <f>(I118*21)/100</f>
      </c>
      <c t="s">
        <v>33</v>
      </c>
    </row>
    <row r="119" spans="1:5" ht="12.75">
      <c r="A119" s="34" t="s">
        <v>61</v>
      </c>
      <c r="E119" s="35" t="s">
        <v>58</v>
      </c>
    </row>
    <row r="120" spans="1:5" ht="38.25">
      <c r="A120" s="36" t="s">
        <v>62</v>
      </c>
      <c r="E120" s="37" t="s">
        <v>4758</v>
      </c>
    </row>
    <row r="121" spans="1:5" ht="12.75">
      <c r="A121" t="s">
        <v>63</v>
      </c>
      <c r="E121" s="35" t="s">
        <v>6648</v>
      </c>
    </row>
    <row r="122" spans="1:16" ht="12.75">
      <c r="A122" s="24" t="s">
        <v>56</v>
      </c>
      <c s="29" t="s">
        <v>99</v>
      </c>
      <c s="29" t="s">
        <v>6649</v>
      </c>
      <c s="24" t="s">
        <v>58</v>
      </c>
      <c s="30" t="s">
        <v>6650</v>
      </c>
      <c s="31" t="s">
        <v>98</v>
      </c>
      <c s="32">
        <v>5</v>
      </c>
      <c s="33">
        <v>0</v>
      </c>
      <c s="33">
        <f>ROUND(ROUND(H122,2)*ROUND(G122,3),2)</f>
      </c>
      <c r="O122">
        <f>(I122*21)/100</f>
      </c>
      <c t="s">
        <v>33</v>
      </c>
    </row>
    <row r="123" spans="1:5" ht="12.75">
      <c r="A123" s="34" t="s">
        <v>61</v>
      </c>
      <c r="E123" s="35" t="s">
        <v>58</v>
      </c>
    </row>
    <row r="124" spans="1:5" ht="38.25">
      <c r="A124" s="36" t="s">
        <v>62</v>
      </c>
      <c r="E124" s="37" t="s">
        <v>6651</v>
      </c>
    </row>
    <row r="125" spans="1:5" ht="38.25">
      <c r="A125" t="s">
        <v>63</v>
      </c>
      <c r="E125" s="35" t="s">
        <v>6652</v>
      </c>
    </row>
    <row r="126" spans="1:18" ht="12.75" customHeight="1">
      <c r="A126" s="6" t="s">
        <v>53</v>
      </c>
      <c s="6"/>
      <c s="39" t="s">
        <v>402</v>
      </c>
      <c s="6"/>
      <c s="27" t="s">
        <v>4124</v>
      </c>
      <c s="6"/>
      <c s="6"/>
      <c s="6"/>
      <c s="40">
        <f>0+Q126</f>
      </c>
      <c r="O126">
        <f>0+R126</f>
      </c>
      <c r="Q126">
        <f>0+I127+I131</f>
      </c>
      <c>
        <f>0+O127+O131</f>
      </c>
    </row>
    <row r="127" spans="1:16" ht="12.75">
      <c r="A127" s="24" t="s">
        <v>56</v>
      </c>
      <c s="29" t="s">
        <v>110</v>
      </c>
      <c s="29" t="s">
        <v>4832</v>
      </c>
      <c s="24" t="s">
        <v>58</v>
      </c>
      <c s="30" t="s">
        <v>4833</v>
      </c>
      <c s="31" t="s">
        <v>60</v>
      </c>
      <c s="32">
        <v>6</v>
      </c>
      <c s="33">
        <v>0</v>
      </c>
      <c s="33">
        <f>ROUND(ROUND(H127,2)*ROUND(G127,3),2)</f>
      </c>
      <c r="O127">
        <f>(I127*21)/100</f>
      </c>
      <c t="s">
        <v>33</v>
      </c>
    </row>
    <row r="128" spans="1:5" ht="12.75">
      <c r="A128" s="34" t="s">
        <v>61</v>
      </c>
      <c r="E128" s="35" t="s">
        <v>58</v>
      </c>
    </row>
    <row r="129" spans="1:5" ht="38.25">
      <c r="A129" s="36" t="s">
        <v>62</v>
      </c>
      <c r="E129" s="37" t="s">
        <v>6653</v>
      </c>
    </row>
    <row r="130" spans="1:5" ht="38.25">
      <c r="A130" t="s">
        <v>63</v>
      </c>
      <c r="E130" s="35" t="s">
        <v>4831</v>
      </c>
    </row>
    <row r="131" spans="1:16" ht="12.75">
      <c r="A131" s="24" t="s">
        <v>56</v>
      </c>
      <c s="29" t="s">
        <v>113</v>
      </c>
      <c s="29" t="s">
        <v>4771</v>
      </c>
      <c s="24" t="s">
        <v>58</v>
      </c>
      <c s="30" t="s">
        <v>4772</v>
      </c>
      <c s="31" t="s">
        <v>98</v>
      </c>
      <c s="32">
        <v>1</v>
      </c>
      <c s="33">
        <v>0</v>
      </c>
      <c s="33">
        <f>ROUND(ROUND(H131,2)*ROUND(G131,3),2)</f>
      </c>
      <c r="O131">
        <f>(I131*21)/100</f>
      </c>
      <c t="s">
        <v>33</v>
      </c>
    </row>
    <row r="132" spans="1:5" ht="12.75">
      <c r="A132" s="34" t="s">
        <v>61</v>
      </c>
      <c r="E132" s="35" t="s">
        <v>58</v>
      </c>
    </row>
    <row r="133" spans="1:5" ht="63.75">
      <c r="A133" s="36" t="s">
        <v>62</v>
      </c>
      <c r="E133" s="37" t="s">
        <v>6654</v>
      </c>
    </row>
    <row r="134" spans="1:5" ht="25.5">
      <c r="A134" t="s">
        <v>63</v>
      </c>
      <c r="E134" s="35" t="s">
        <v>4774</v>
      </c>
    </row>
    <row r="135" spans="1:18" ht="12.75" customHeight="1">
      <c r="A135" s="6" t="s">
        <v>53</v>
      </c>
      <c s="6"/>
      <c s="39" t="s">
        <v>125</v>
      </c>
      <c s="6"/>
      <c s="27" t="s">
        <v>4147</v>
      </c>
      <c s="6"/>
      <c s="6"/>
      <c s="6"/>
      <c s="40">
        <f>0+Q135</f>
      </c>
      <c r="O135">
        <f>0+R135</f>
      </c>
      <c r="Q135">
        <f>0+I136+I140+I144+I148</f>
      </c>
      <c>
        <f>0+O136+O140+O144+O148</f>
      </c>
    </row>
    <row r="136" spans="1:16" ht="12.75">
      <c r="A136" s="24" t="s">
        <v>56</v>
      </c>
      <c s="29" t="s">
        <v>102</v>
      </c>
      <c s="29" t="s">
        <v>3520</v>
      </c>
      <c s="24" t="s">
        <v>58</v>
      </c>
      <c s="30" t="s">
        <v>3521</v>
      </c>
      <c s="31" t="s">
        <v>525</v>
      </c>
      <c s="32">
        <v>19.84</v>
      </c>
      <c s="33">
        <v>0</v>
      </c>
      <c s="33">
        <f>ROUND(ROUND(H136,2)*ROUND(G136,3),2)</f>
      </c>
      <c r="O136">
        <f>(I136*21)/100</f>
      </c>
      <c t="s">
        <v>33</v>
      </c>
    </row>
    <row r="137" spans="1:5" ht="12.75">
      <c r="A137" s="34" t="s">
        <v>61</v>
      </c>
      <c r="E137" s="35" t="s">
        <v>58</v>
      </c>
    </row>
    <row r="138" spans="1:5" ht="51">
      <c r="A138" s="36" t="s">
        <v>62</v>
      </c>
      <c r="E138" s="37" t="s">
        <v>6655</v>
      </c>
    </row>
    <row r="139" spans="1:5" ht="114.75">
      <c r="A139" t="s">
        <v>63</v>
      </c>
      <c r="E139" s="35" t="s">
        <v>4267</v>
      </c>
    </row>
    <row r="140" spans="1:16" ht="12.75">
      <c r="A140" s="24" t="s">
        <v>56</v>
      </c>
      <c s="29" t="s">
        <v>105</v>
      </c>
      <c s="29" t="s">
        <v>2920</v>
      </c>
      <c s="24" t="s">
        <v>58</v>
      </c>
      <c s="30" t="s">
        <v>2921</v>
      </c>
      <c s="31" t="s">
        <v>525</v>
      </c>
      <c s="32">
        <v>9.901</v>
      </c>
      <c s="33">
        <v>0</v>
      </c>
      <c s="33">
        <f>ROUND(ROUND(H140,2)*ROUND(G140,3),2)</f>
      </c>
      <c r="O140">
        <f>(I140*21)/100</f>
      </c>
      <c t="s">
        <v>33</v>
      </c>
    </row>
    <row r="141" spans="1:5" ht="12.75">
      <c r="A141" s="34" t="s">
        <v>61</v>
      </c>
      <c r="E141" s="35" t="s">
        <v>58</v>
      </c>
    </row>
    <row r="142" spans="1:5" ht="63.75">
      <c r="A142" s="36" t="s">
        <v>62</v>
      </c>
      <c r="E142" s="37" t="s">
        <v>6656</v>
      </c>
    </row>
    <row r="143" spans="1:5" ht="114.75">
      <c r="A143" t="s">
        <v>63</v>
      </c>
      <c r="E143" s="35" t="s">
        <v>4267</v>
      </c>
    </row>
    <row r="144" spans="1:16" ht="12.75">
      <c r="A144" s="24" t="s">
        <v>56</v>
      </c>
      <c s="29" t="s">
        <v>258</v>
      </c>
      <c s="29" t="s">
        <v>3323</v>
      </c>
      <c s="24" t="s">
        <v>58</v>
      </c>
      <c s="30" t="s">
        <v>3324</v>
      </c>
      <c s="31" t="s">
        <v>525</v>
      </c>
      <c s="32">
        <v>0.863</v>
      </c>
      <c s="33">
        <v>0</v>
      </c>
      <c s="33">
        <f>ROUND(ROUND(H144,2)*ROUND(G144,3),2)</f>
      </c>
      <c r="O144">
        <f>(I144*21)/100</f>
      </c>
      <c t="s">
        <v>33</v>
      </c>
    </row>
    <row r="145" spans="1:5" ht="12.75">
      <c r="A145" s="34" t="s">
        <v>61</v>
      </c>
      <c r="E145" s="35" t="s">
        <v>58</v>
      </c>
    </row>
    <row r="146" spans="1:5" ht="38.25">
      <c r="A146" s="36" t="s">
        <v>62</v>
      </c>
      <c r="E146" s="37" t="s">
        <v>6657</v>
      </c>
    </row>
    <row r="147" spans="1:5" ht="114.75">
      <c r="A147" t="s">
        <v>63</v>
      </c>
      <c r="E147" s="35" t="s">
        <v>4267</v>
      </c>
    </row>
    <row r="148" spans="1:16" ht="12.75">
      <c r="A148" s="24" t="s">
        <v>56</v>
      </c>
      <c s="29" t="s">
        <v>261</v>
      </c>
      <c s="29" t="s">
        <v>5498</v>
      </c>
      <c s="24" t="s">
        <v>58</v>
      </c>
      <c s="30" t="s">
        <v>5499</v>
      </c>
      <c s="31" t="s">
        <v>906</v>
      </c>
      <c s="32">
        <v>0.89</v>
      </c>
      <c s="33">
        <v>0</v>
      </c>
      <c s="33">
        <f>ROUND(ROUND(H148,2)*ROUND(G148,3),2)</f>
      </c>
      <c r="O148">
        <f>(I148*21)/100</f>
      </c>
      <c t="s">
        <v>33</v>
      </c>
    </row>
    <row r="149" spans="1:5" ht="12.75">
      <c r="A149" s="34" t="s">
        <v>61</v>
      </c>
      <c r="E149" s="35" t="s">
        <v>58</v>
      </c>
    </row>
    <row r="150" spans="1:5" ht="38.25">
      <c r="A150" s="36" t="s">
        <v>62</v>
      </c>
      <c r="E150" s="37" t="s">
        <v>6658</v>
      </c>
    </row>
    <row r="151" spans="1:5" ht="102">
      <c r="A151" t="s">
        <v>63</v>
      </c>
      <c r="E151" s="35" t="s">
        <v>5501</v>
      </c>
    </row>
    <row r="152" spans="1:18" ht="12.75" customHeight="1">
      <c r="A152" s="6" t="s">
        <v>53</v>
      </c>
      <c s="6"/>
      <c s="39" t="s">
        <v>902</v>
      </c>
      <c s="6"/>
      <c s="27" t="s">
        <v>903</v>
      </c>
      <c s="6"/>
      <c s="6"/>
      <c s="6"/>
      <c s="40">
        <f>0+Q152</f>
      </c>
      <c r="O152">
        <f>0+R152</f>
      </c>
      <c r="Q152">
        <f>0+I153+I157+I161+I165</f>
      </c>
      <c>
        <f>0+O153+O157+O161+O165</f>
      </c>
    </row>
    <row r="153" spans="1:16" ht="25.5">
      <c r="A153" s="24" t="s">
        <v>56</v>
      </c>
      <c s="29" t="s">
        <v>264</v>
      </c>
      <c s="29" t="s">
        <v>904</v>
      </c>
      <c s="24" t="s">
        <v>58</v>
      </c>
      <c s="30" t="s">
        <v>4785</v>
      </c>
      <c s="31" t="s">
        <v>906</v>
      </c>
      <c s="32">
        <v>48.281</v>
      </c>
      <c s="33">
        <v>0</v>
      </c>
      <c s="33">
        <f>ROUND(ROUND(H153,2)*ROUND(G153,3),2)</f>
      </c>
      <c r="O153">
        <f>(I153*21)/100</f>
      </c>
      <c t="s">
        <v>33</v>
      </c>
    </row>
    <row r="154" spans="1:5" ht="12.75">
      <c r="A154" s="34" t="s">
        <v>61</v>
      </c>
      <c r="E154" s="35" t="s">
        <v>58</v>
      </c>
    </row>
    <row r="155" spans="1:5" ht="12.75">
      <c r="A155" s="36" t="s">
        <v>62</v>
      </c>
      <c r="E155" s="37" t="s">
        <v>6659</v>
      </c>
    </row>
    <row r="156" spans="1:5" ht="178.5">
      <c r="A156" t="s">
        <v>63</v>
      </c>
      <c r="E156" s="35" t="s">
        <v>4787</v>
      </c>
    </row>
    <row r="157" spans="1:16" ht="25.5">
      <c r="A157" s="24" t="s">
        <v>56</v>
      </c>
      <c s="29" t="s">
        <v>267</v>
      </c>
      <c s="29" t="s">
        <v>910</v>
      </c>
      <c s="24" t="s">
        <v>58</v>
      </c>
      <c s="30" t="s">
        <v>4788</v>
      </c>
      <c s="31" t="s">
        <v>906</v>
      </c>
      <c s="32">
        <v>23.87</v>
      </c>
      <c s="33">
        <v>0</v>
      </c>
      <c s="33">
        <f>ROUND(ROUND(H157,2)*ROUND(G157,3),2)</f>
      </c>
      <c r="O157">
        <f>(I157*21)/100</f>
      </c>
      <c t="s">
        <v>33</v>
      </c>
    </row>
    <row r="158" spans="1:5" ht="12.75">
      <c r="A158" s="34" t="s">
        <v>61</v>
      </c>
      <c r="E158" s="35" t="s">
        <v>58</v>
      </c>
    </row>
    <row r="159" spans="1:5" ht="25.5">
      <c r="A159" s="36" t="s">
        <v>62</v>
      </c>
      <c r="E159" s="37" t="s">
        <v>6660</v>
      </c>
    </row>
    <row r="160" spans="1:5" ht="178.5">
      <c r="A160" t="s">
        <v>63</v>
      </c>
      <c r="E160" s="35" t="s">
        <v>4787</v>
      </c>
    </row>
    <row r="161" spans="1:16" ht="25.5">
      <c r="A161" s="24" t="s">
        <v>56</v>
      </c>
      <c s="29" t="s">
        <v>270</v>
      </c>
      <c s="29" t="s">
        <v>3525</v>
      </c>
      <c s="24" t="s">
        <v>58</v>
      </c>
      <c s="30" t="s">
        <v>4790</v>
      </c>
      <c s="31" t="s">
        <v>906</v>
      </c>
      <c s="32">
        <v>49.6</v>
      </c>
      <c s="33">
        <v>0</v>
      </c>
      <c s="33">
        <f>ROUND(ROUND(H161,2)*ROUND(G161,3),2)</f>
      </c>
      <c r="O161">
        <f>(I161*21)/100</f>
      </c>
      <c t="s">
        <v>33</v>
      </c>
    </row>
    <row r="162" spans="1:5" ht="12.75">
      <c r="A162" s="34" t="s">
        <v>61</v>
      </c>
      <c r="E162" s="35" t="s">
        <v>58</v>
      </c>
    </row>
    <row r="163" spans="1:5" ht="12.75">
      <c r="A163" s="36" t="s">
        <v>62</v>
      </c>
      <c r="E163" s="37" t="s">
        <v>6661</v>
      </c>
    </row>
    <row r="164" spans="1:5" ht="178.5">
      <c r="A164" t="s">
        <v>63</v>
      </c>
      <c r="E164" s="35" t="s">
        <v>4787</v>
      </c>
    </row>
    <row r="165" spans="1:16" ht="25.5">
      <c r="A165" s="24" t="s">
        <v>56</v>
      </c>
      <c s="29" t="s">
        <v>273</v>
      </c>
      <c s="29" t="s">
        <v>2100</v>
      </c>
      <c s="24" t="s">
        <v>58</v>
      </c>
      <c s="30" t="s">
        <v>4792</v>
      </c>
      <c s="31" t="s">
        <v>906</v>
      </c>
      <c s="32">
        <v>0.89</v>
      </c>
      <c s="33">
        <v>0</v>
      </c>
      <c s="33">
        <f>ROUND(ROUND(H165,2)*ROUND(G165,3),2)</f>
      </c>
      <c r="O165">
        <f>(I165*21)/100</f>
      </c>
      <c t="s">
        <v>33</v>
      </c>
    </row>
    <row r="166" spans="1:5" ht="12.75">
      <c r="A166" s="34" t="s">
        <v>61</v>
      </c>
      <c r="E166" s="35" t="s">
        <v>58</v>
      </c>
    </row>
    <row r="167" spans="1:5" ht="12.75">
      <c r="A167" s="36" t="s">
        <v>62</v>
      </c>
      <c r="E167" s="37" t="s">
        <v>6662</v>
      </c>
    </row>
    <row r="168" spans="1:5" ht="178.5">
      <c r="A168" t="s">
        <v>63</v>
      </c>
      <c r="E168"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3.xml><?xml version="1.0" encoding="utf-8"?>
<worksheet xmlns="http://schemas.openxmlformats.org/spreadsheetml/2006/main" xmlns:r="http://schemas.openxmlformats.org/officeDocument/2006/relationships">
  <sheetPr>
    <pageSetUpPr fitToPage="1"/>
  </sheetPr>
  <dimension ref="A1:R15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0+O11+O48+O61+O78+O103+O108+O125+O134</f>
      </c>
      <c t="s">
        <v>32</v>
      </c>
    </row>
    <row r="3" spans="1:16" ht="15" customHeight="1">
      <c r="A3" t="s">
        <v>12</v>
      </c>
      <c s="12" t="s">
        <v>14</v>
      </c>
      <c s="13" t="s">
        <v>15</v>
      </c>
      <c s="1"/>
      <c s="14" t="s">
        <v>16</v>
      </c>
      <c s="1"/>
      <c s="9"/>
      <c s="8" t="s">
        <v>6663</v>
      </c>
      <c s="41">
        <f>0+I11+I48+I61+I78+I103+I108+I125+I134</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6663</v>
      </c>
      <c s="6"/>
      <c s="18" t="s">
        <v>6664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0+I12+I16+I20+I24+I28+I32+I36+I40+I44</f>
      </c>
      <c>
        <f>0+O12+O16+O20+O24+O28+O32+O36+O40+O44</f>
      </c>
    </row>
    <row r="12" spans="1:16" ht="12.75">
      <c r="A12" s="24" t="s">
        <v>56</v>
      </c>
      <c s="29" t="s">
        <v>39</v>
      </c>
      <c s="29" t="s">
        <v>3167</v>
      </c>
      <c s="24" t="s">
        <v>58</v>
      </c>
      <c s="30" t="s">
        <v>3168</v>
      </c>
      <c s="31" t="s">
        <v>525</v>
      </c>
      <c s="32">
        <v>1.38</v>
      </c>
      <c s="33">
        <v>0</v>
      </c>
      <c s="33">
        <f>ROUND(ROUND(H12,2)*ROUND(G12,3),2)</f>
      </c>
      <c r="O12">
        <f>(I12*21)/100</f>
      </c>
      <c t="s">
        <v>33</v>
      </c>
    </row>
    <row r="13" spans="1:5" ht="12.75">
      <c r="A13" s="34" t="s">
        <v>61</v>
      </c>
      <c r="E13" s="35" t="s">
        <v>3168</v>
      </c>
    </row>
    <row r="14" spans="1:5" ht="12.75">
      <c r="A14" s="36" t="s">
        <v>62</v>
      </c>
      <c r="E14" s="37" t="s">
        <v>6665</v>
      </c>
    </row>
    <row r="15" spans="1:5" ht="318.75">
      <c r="A15" t="s">
        <v>63</v>
      </c>
      <c r="E15" s="35" t="s">
        <v>3170</v>
      </c>
    </row>
    <row r="16" spans="1:16" ht="12.75">
      <c r="A16" s="24" t="s">
        <v>56</v>
      </c>
      <c s="29" t="s">
        <v>33</v>
      </c>
      <c s="29" t="s">
        <v>4803</v>
      </c>
      <c s="24" t="s">
        <v>58</v>
      </c>
      <c s="30" t="s">
        <v>4804</v>
      </c>
      <c s="31" t="s">
        <v>525</v>
      </c>
      <c s="32">
        <v>1.9</v>
      </c>
      <c s="33">
        <v>0</v>
      </c>
      <c s="33">
        <f>ROUND(ROUND(H16,2)*ROUND(G16,3),2)</f>
      </c>
      <c r="O16">
        <f>(I16*0)/100</f>
      </c>
      <c t="s">
        <v>37</v>
      </c>
    </row>
    <row r="17" spans="1:5" ht="12.75">
      <c r="A17" s="34" t="s">
        <v>61</v>
      </c>
      <c r="E17" s="35" t="s">
        <v>58</v>
      </c>
    </row>
    <row r="18" spans="1:5" ht="25.5">
      <c r="A18" s="36" t="s">
        <v>62</v>
      </c>
      <c r="E18" s="37" t="s">
        <v>6666</v>
      </c>
    </row>
    <row r="19" spans="1:5" ht="25.5">
      <c r="A19" t="s">
        <v>63</v>
      </c>
      <c r="E19" s="35" t="s">
        <v>5482</v>
      </c>
    </row>
    <row r="20" spans="1:16" ht="12.75">
      <c r="A20" s="24" t="s">
        <v>56</v>
      </c>
      <c s="29" t="s">
        <v>32</v>
      </c>
      <c s="29" t="s">
        <v>732</v>
      </c>
      <c s="24" t="s">
        <v>58</v>
      </c>
      <c s="30" t="s">
        <v>733</v>
      </c>
      <c s="31" t="s">
        <v>525</v>
      </c>
      <c s="32">
        <v>34.3</v>
      </c>
      <c s="33">
        <v>0</v>
      </c>
      <c s="33">
        <f>ROUND(ROUND(H20,2)*ROUND(G20,3),2)</f>
      </c>
      <c r="O20">
        <f>(I20*21)/100</f>
      </c>
      <c t="s">
        <v>33</v>
      </c>
    </row>
    <row r="21" spans="1:5" ht="12.75">
      <c r="A21" s="34" t="s">
        <v>61</v>
      </c>
      <c r="E21" s="35" t="s">
        <v>733</v>
      </c>
    </row>
    <row r="22" spans="1:5" ht="25.5">
      <c r="A22" s="36" t="s">
        <v>62</v>
      </c>
      <c r="E22" s="37" t="s">
        <v>6667</v>
      </c>
    </row>
    <row r="23" spans="1:5" ht="318.75">
      <c r="A23" t="s">
        <v>63</v>
      </c>
      <c r="E23" s="35" t="s">
        <v>3175</v>
      </c>
    </row>
    <row r="24" spans="1:16" ht="12.75">
      <c r="A24" s="24" t="s">
        <v>56</v>
      </c>
      <c s="29" t="s">
        <v>43</v>
      </c>
      <c s="29" t="s">
        <v>736</v>
      </c>
      <c s="24" t="s">
        <v>58</v>
      </c>
      <c s="30" t="s">
        <v>737</v>
      </c>
      <c s="31" t="s">
        <v>525</v>
      </c>
      <c s="32">
        <v>2.6</v>
      </c>
      <c s="33">
        <v>0</v>
      </c>
      <c s="33">
        <f>ROUND(ROUND(H24,2)*ROUND(G24,3),2)</f>
      </c>
      <c r="O24">
        <f>(I24*21)/100</f>
      </c>
      <c t="s">
        <v>33</v>
      </c>
    </row>
    <row r="25" spans="1:5" ht="12.75">
      <c r="A25" s="34" t="s">
        <v>61</v>
      </c>
      <c r="E25" s="35" t="s">
        <v>737</v>
      </c>
    </row>
    <row r="26" spans="1:5" ht="25.5">
      <c r="A26" s="36" t="s">
        <v>62</v>
      </c>
      <c r="E26" s="37" t="s">
        <v>6668</v>
      </c>
    </row>
    <row r="27" spans="1:5" ht="318.75">
      <c r="A27" t="s">
        <v>63</v>
      </c>
      <c r="E27" s="35" t="s">
        <v>3175</v>
      </c>
    </row>
    <row r="28" spans="1:16" ht="12.75">
      <c r="A28" s="24" t="s">
        <v>56</v>
      </c>
      <c s="29" t="s">
        <v>45</v>
      </c>
      <c s="29" t="s">
        <v>3190</v>
      </c>
      <c s="24" t="s">
        <v>58</v>
      </c>
      <c s="30" t="s">
        <v>3191</v>
      </c>
      <c s="31" t="s">
        <v>525</v>
      </c>
      <c s="32">
        <v>2.5</v>
      </c>
      <c s="33">
        <v>0</v>
      </c>
      <c s="33">
        <f>ROUND(ROUND(H28,2)*ROUND(G28,3),2)</f>
      </c>
      <c r="O28">
        <f>(I28*21)/100</f>
      </c>
      <c t="s">
        <v>33</v>
      </c>
    </row>
    <row r="29" spans="1:5" ht="12.75">
      <c r="A29" s="34" t="s">
        <v>61</v>
      </c>
      <c r="E29" s="35" t="s">
        <v>3191</v>
      </c>
    </row>
    <row r="30" spans="1:5" ht="25.5">
      <c r="A30" s="36" t="s">
        <v>62</v>
      </c>
      <c r="E30" s="37" t="s">
        <v>5083</v>
      </c>
    </row>
    <row r="31" spans="1:5" ht="280.5">
      <c r="A31" t="s">
        <v>63</v>
      </c>
      <c r="E31" s="35" t="s">
        <v>3193</v>
      </c>
    </row>
    <row r="32" spans="1:16" ht="12.75">
      <c r="A32" s="24" t="s">
        <v>56</v>
      </c>
      <c s="29" t="s">
        <v>47</v>
      </c>
      <c s="29" t="s">
        <v>4886</v>
      </c>
      <c s="24" t="s">
        <v>58</v>
      </c>
      <c s="30" t="s">
        <v>4887</v>
      </c>
      <c s="31" t="s">
        <v>936</v>
      </c>
      <c s="32">
        <v>7.52</v>
      </c>
      <c s="33">
        <v>0</v>
      </c>
      <c s="33">
        <f>ROUND(ROUND(H32,2)*ROUND(G32,3),2)</f>
      </c>
      <c r="O32">
        <f>(I32*21)/100</f>
      </c>
      <c t="s">
        <v>33</v>
      </c>
    </row>
    <row r="33" spans="1:5" ht="12.75">
      <c r="A33" s="34" t="s">
        <v>61</v>
      </c>
      <c r="E33" s="35" t="s">
        <v>4887</v>
      </c>
    </row>
    <row r="34" spans="1:5" ht="25.5">
      <c r="A34" s="36" t="s">
        <v>62</v>
      </c>
      <c r="E34" s="37" t="s">
        <v>6669</v>
      </c>
    </row>
    <row r="35" spans="1:5" ht="38.25">
      <c r="A35" t="s">
        <v>63</v>
      </c>
      <c r="E35" s="35" t="s">
        <v>3207</v>
      </c>
    </row>
    <row r="36" spans="1:16" ht="12.75">
      <c r="A36" s="24" t="s">
        <v>56</v>
      </c>
      <c s="29" t="s">
        <v>452</v>
      </c>
      <c s="29" t="s">
        <v>4388</v>
      </c>
      <c s="24" t="s">
        <v>58</v>
      </c>
      <c s="30" t="s">
        <v>4389</v>
      </c>
      <c s="31" t="s">
        <v>936</v>
      </c>
      <c s="32">
        <v>1.7</v>
      </c>
      <c s="33">
        <v>0</v>
      </c>
      <c s="33">
        <f>ROUND(ROUND(H36,2)*ROUND(G36,3),2)</f>
      </c>
      <c r="O36">
        <f>(I36*21)/100</f>
      </c>
      <c t="s">
        <v>33</v>
      </c>
    </row>
    <row r="37" spans="1:5" ht="12.75">
      <c r="A37" s="34" t="s">
        <v>61</v>
      </c>
      <c r="E37" s="35" t="s">
        <v>4389</v>
      </c>
    </row>
    <row r="38" spans="1:5" ht="25.5">
      <c r="A38" s="36" t="s">
        <v>62</v>
      </c>
      <c r="E38" s="37" t="s">
        <v>6385</v>
      </c>
    </row>
    <row r="39" spans="1:5" ht="38.25">
      <c r="A39" t="s">
        <v>63</v>
      </c>
      <c r="E39" s="35" t="s">
        <v>5028</v>
      </c>
    </row>
    <row r="40" spans="1:16" ht="12.75">
      <c r="A40" s="24" t="s">
        <v>56</v>
      </c>
      <c s="29" t="s">
        <v>394</v>
      </c>
      <c s="29" t="s">
        <v>3208</v>
      </c>
      <c s="24" t="s">
        <v>58</v>
      </c>
      <c s="30" t="s">
        <v>3209</v>
      </c>
      <c s="31" t="s">
        <v>936</v>
      </c>
      <c s="32">
        <v>9.2</v>
      </c>
      <c s="33">
        <v>0</v>
      </c>
      <c s="33">
        <f>ROUND(ROUND(H40,2)*ROUND(G40,3),2)</f>
      </c>
      <c r="O40">
        <f>(I40*21)/100</f>
      </c>
      <c t="s">
        <v>33</v>
      </c>
    </row>
    <row r="41" spans="1:5" ht="12.75">
      <c r="A41" s="34" t="s">
        <v>61</v>
      </c>
      <c r="E41" s="35" t="s">
        <v>3209</v>
      </c>
    </row>
    <row r="42" spans="1:5" ht="12.75">
      <c r="A42" s="36" t="s">
        <v>62</v>
      </c>
      <c r="E42" s="37" t="s">
        <v>6670</v>
      </c>
    </row>
    <row r="43" spans="1:5" ht="25.5">
      <c r="A43" t="s">
        <v>63</v>
      </c>
      <c r="E43" s="35" t="s">
        <v>3212</v>
      </c>
    </row>
    <row r="44" spans="1:16" ht="25.5">
      <c r="A44" s="24" t="s">
        <v>56</v>
      </c>
      <c s="29" t="s">
        <v>282</v>
      </c>
      <c s="29" t="s">
        <v>3926</v>
      </c>
      <c s="24" t="s">
        <v>58</v>
      </c>
      <c s="30" t="s">
        <v>3927</v>
      </c>
      <c s="31" t="s">
        <v>525</v>
      </c>
      <c s="32">
        <v>1.38</v>
      </c>
      <c s="33">
        <v>0</v>
      </c>
      <c s="33">
        <f>ROUND(ROUND(H44,2)*ROUND(G44,3),2)</f>
      </c>
      <c r="O44">
        <f>(I44*21)/100</f>
      </c>
      <c t="s">
        <v>33</v>
      </c>
    </row>
    <row r="45" spans="1:5" ht="25.5">
      <c r="A45" s="34" t="s">
        <v>61</v>
      </c>
      <c r="E45" s="35" t="s">
        <v>3927</v>
      </c>
    </row>
    <row r="46" spans="1:5" ht="12.75">
      <c r="A46" s="36" t="s">
        <v>62</v>
      </c>
      <c r="E46" s="37" t="s">
        <v>6671</v>
      </c>
    </row>
    <row r="47" spans="1:5" ht="38.25">
      <c r="A47" t="s">
        <v>63</v>
      </c>
      <c r="E47" s="35" t="s">
        <v>5028</v>
      </c>
    </row>
    <row r="48" spans="1:18" ht="12.75" customHeight="1">
      <c r="A48" s="6" t="s">
        <v>53</v>
      </c>
      <c s="6"/>
      <c s="39" t="s">
        <v>33</v>
      </c>
      <c s="6"/>
      <c s="27" t="s">
        <v>3213</v>
      </c>
      <c s="6"/>
      <c s="6"/>
      <c s="6"/>
      <c s="40">
        <f>0+Q48</f>
      </c>
      <c r="O48">
        <f>0+R48</f>
      </c>
      <c r="Q48">
        <f>0+I49+I53+I57</f>
      </c>
      <c>
        <f>0+O49+O53+O57</f>
      </c>
    </row>
    <row r="49" spans="1:16" ht="12.75">
      <c r="A49" s="24" t="s">
        <v>56</v>
      </c>
      <c s="29" t="s">
        <v>50</v>
      </c>
      <c s="29" t="s">
        <v>6672</v>
      </c>
      <c s="24" t="s">
        <v>58</v>
      </c>
      <c s="30" t="s">
        <v>6673</v>
      </c>
      <c s="31" t="s">
        <v>906</v>
      </c>
      <c s="32">
        <v>6.829</v>
      </c>
      <c s="33">
        <v>0</v>
      </c>
      <c s="33">
        <f>ROUND(ROUND(H49,2)*ROUND(G49,3),2)</f>
      </c>
      <c r="O49">
        <f>(I49*0)/100</f>
      </c>
      <c t="s">
        <v>37</v>
      </c>
    </row>
    <row r="50" spans="1:5" ht="12.75">
      <c r="A50" s="34" t="s">
        <v>61</v>
      </c>
      <c r="E50" s="35" t="s">
        <v>58</v>
      </c>
    </row>
    <row r="51" spans="1:5" ht="25.5">
      <c r="A51" s="36" t="s">
        <v>62</v>
      </c>
      <c r="E51" s="37" t="s">
        <v>6674</v>
      </c>
    </row>
    <row r="52" spans="1:5" ht="38.25">
      <c r="A52" t="s">
        <v>63</v>
      </c>
      <c r="E52" s="35" t="s">
        <v>6675</v>
      </c>
    </row>
    <row r="53" spans="1:16" ht="12.75">
      <c r="A53" s="24" t="s">
        <v>56</v>
      </c>
      <c s="29" t="s">
        <v>52</v>
      </c>
      <c s="29" t="s">
        <v>6676</v>
      </c>
      <c s="24" t="s">
        <v>58</v>
      </c>
      <c s="30" t="s">
        <v>6677</v>
      </c>
      <c s="31" t="s">
        <v>525</v>
      </c>
      <c s="32">
        <v>0.283</v>
      </c>
      <c s="33">
        <v>0</v>
      </c>
      <c s="33">
        <f>ROUND(ROUND(H53,2)*ROUND(G53,3),2)</f>
      </c>
      <c r="O53">
        <f>(I53*21)/100</f>
      </c>
      <c t="s">
        <v>33</v>
      </c>
    </row>
    <row r="54" spans="1:5" ht="12.75">
      <c r="A54" s="34" t="s">
        <v>61</v>
      </c>
      <c r="E54" s="35" t="s">
        <v>6677</v>
      </c>
    </row>
    <row r="55" spans="1:5" ht="25.5">
      <c r="A55" s="36" t="s">
        <v>62</v>
      </c>
      <c r="E55" s="37" t="s">
        <v>6678</v>
      </c>
    </row>
    <row r="56" spans="1:5" ht="229.5">
      <c r="A56" t="s">
        <v>63</v>
      </c>
      <c r="E56" s="35" t="s">
        <v>3361</v>
      </c>
    </row>
    <row r="57" spans="1:16" ht="12.75">
      <c r="A57" s="24" t="s">
        <v>56</v>
      </c>
      <c s="29" t="s">
        <v>67</v>
      </c>
      <c s="29" t="s">
        <v>4026</v>
      </c>
      <c s="24" t="s">
        <v>58</v>
      </c>
      <c s="30" t="s">
        <v>4810</v>
      </c>
      <c s="31" t="s">
        <v>525</v>
      </c>
      <c s="32">
        <v>3.195</v>
      </c>
      <c s="33">
        <v>0</v>
      </c>
      <c s="33">
        <f>ROUND(ROUND(H57,2)*ROUND(G57,3),2)</f>
      </c>
      <c r="O57">
        <f>(I57*21)/100</f>
      </c>
      <c t="s">
        <v>33</v>
      </c>
    </row>
    <row r="58" spans="1:5" ht="12.75">
      <c r="A58" s="34" t="s">
        <v>61</v>
      </c>
      <c r="E58" s="35" t="s">
        <v>58</v>
      </c>
    </row>
    <row r="59" spans="1:5" ht="25.5">
      <c r="A59" s="36" t="s">
        <v>62</v>
      </c>
      <c r="E59" s="37" t="s">
        <v>6679</v>
      </c>
    </row>
    <row r="60" spans="1:5" ht="369.75">
      <c r="A60" t="s">
        <v>63</v>
      </c>
      <c r="E60" s="35" t="s">
        <v>6680</v>
      </c>
    </row>
    <row r="61" spans="1:18" ht="12.75" customHeight="1">
      <c r="A61" s="6" t="s">
        <v>53</v>
      </c>
      <c s="6"/>
      <c s="39" t="s">
        <v>32</v>
      </c>
      <c s="6"/>
      <c s="27" t="s">
        <v>3237</v>
      </c>
      <c s="6"/>
      <c s="6"/>
      <c s="6"/>
      <c s="40">
        <f>0+Q61</f>
      </c>
      <c r="O61">
        <f>0+R61</f>
      </c>
      <c r="Q61">
        <f>0+I62+I66+I70+I74</f>
      </c>
      <c>
        <f>0+O62+O66+O70+O74</f>
      </c>
    </row>
    <row r="62" spans="1:16" ht="12.75">
      <c r="A62" s="24" t="s">
        <v>56</v>
      </c>
      <c s="29" t="s">
        <v>70</v>
      </c>
      <c s="29" t="s">
        <v>3994</v>
      </c>
      <c s="24" t="s">
        <v>58</v>
      </c>
      <c s="30" t="s">
        <v>3995</v>
      </c>
      <c s="31" t="s">
        <v>525</v>
      </c>
      <c s="32">
        <v>3.51</v>
      </c>
      <c s="33">
        <v>0</v>
      </c>
      <c s="33">
        <f>ROUND(ROUND(H62,2)*ROUND(G62,3),2)</f>
      </c>
      <c r="O62">
        <f>(I62*21)/100</f>
      </c>
      <c t="s">
        <v>33</v>
      </c>
    </row>
    <row r="63" spans="1:5" ht="12.75">
      <c r="A63" s="34" t="s">
        <v>61</v>
      </c>
      <c r="E63" s="35" t="s">
        <v>3995</v>
      </c>
    </row>
    <row r="64" spans="1:5" ht="25.5">
      <c r="A64" s="36" t="s">
        <v>62</v>
      </c>
      <c r="E64" s="37" t="s">
        <v>6681</v>
      </c>
    </row>
    <row r="65" spans="1:5" ht="369.75">
      <c r="A65" t="s">
        <v>63</v>
      </c>
      <c r="E65" s="35" t="s">
        <v>3236</v>
      </c>
    </row>
    <row r="66" spans="1:16" ht="12.75">
      <c r="A66" s="24" t="s">
        <v>56</v>
      </c>
      <c s="29" t="s">
        <v>74</v>
      </c>
      <c s="29" t="s">
        <v>6682</v>
      </c>
      <c s="24" t="s">
        <v>58</v>
      </c>
      <c s="30" t="s">
        <v>6683</v>
      </c>
      <c s="31" t="s">
        <v>906</v>
      </c>
      <c s="32">
        <v>0.393</v>
      </c>
      <c s="33">
        <v>0</v>
      </c>
      <c s="33">
        <f>ROUND(ROUND(H66,2)*ROUND(G66,3),2)</f>
      </c>
      <c r="O66">
        <f>(I66*21)/100</f>
      </c>
      <c t="s">
        <v>33</v>
      </c>
    </row>
    <row r="67" spans="1:5" ht="12.75">
      <c r="A67" s="34" t="s">
        <v>61</v>
      </c>
      <c r="E67" s="35" t="s">
        <v>6683</v>
      </c>
    </row>
    <row r="68" spans="1:5" ht="12.75">
      <c r="A68" s="36" t="s">
        <v>62</v>
      </c>
      <c r="E68" s="37" t="s">
        <v>6684</v>
      </c>
    </row>
    <row r="69" spans="1:5" ht="267.75">
      <c r="A69" t="s">
        <v>63</v>
      </c>
      <c r="E69" s="35" t="s">
        <v>3801</v>
      </c>
    </row>
    <row r="70" spans="1:16" ht="12.75">
      <c r="A70" s="24" t="s">
        <v>56</v>
      </c>
      <c s="29" t="s">
        <v>77</v>
      </c>
      <c s="29" t="s">
        <v>3802</v>
      </c>
      <c s="24" t="s">
        <v>58</v>
      </c>
      <c s="30" t="s">
        <v>3803</v>
      </c>
      <c s="31" t="s">
        <v>525</v>
      </c>
      <c s="32">
        <v>1.089</v>
      </c>
      <c s="33">
        <v>0</v>
      </c>
      <c s="33">
        <f>ROUND(ROUND(H70,2)*ROUND(G70,3),2)</f>
      </c>
      <c r="O70">
        <f>(I70*21)/100</f>
      </c>
      <c t="s">
        <v>33</v>
      </c>
    </row>
    <row r="71" spans="1:5" ht="12.75">
      <c r="A71" s="34" t="s">
        <v>61</v>
      </c>
      <c r="E71" s="35" t="s">
        <v>3803</v>
      </c>
    </row>
    <row r="72" spans="1:5" ht="38.25">
      <c r="A72" s="36" t="s">
        <v>62</v>
      </c>
      <c r="E72" s="37" t="s">
        <v>6685</v>
      </c>
    </row>
    <row r="73" spans="1:5" ht="382.5">
      <c r="A73" t="s">
        <v>63</v>
      </c>
      <c r="E73" s="35" t="s">
        <v>3805</v>
      </c>
    </row>
    <row r="74" spans="1:16" ht="12.75">
      <c r="A74" s="24" t="s">
        <v>56</v>
      </c>
      <c s="29" t="s">
        <v>80</v>
      </c>
      <c s="29" t="s">
        <v>3806</v>
      </c>
      <c s="24" t="s">
        <v>58</v>
      </c>
      <c s="30" t="s">
        <v>3807</v>
      </c>
      <c s="31" t="s">
        <v>906</v>
      </c>
      <c s="32">
        <v>0.058</v>
      </c>
      <c s="33">
        <v>0</v>
      </c>
      <c s="33">
        <f>ROUND(ROUND(H74,2)*ROUND(G74,3),2)</f>
      </c>
      <c r="O74">
        <f>(I74*21)/100</f>
      </c>
      <c t="s">
        <v>33</v>
      </c>
    </row>
    <row r="75" spans="1:5" ht="12.75">
      <c r="A75" s="34" t="s">
        <v>61</v>
      </c>
      <c r="E75" s="35" t="s">
        <v>3807</v>
      </c>
    </row>
    <row r="76" spans="1:5" ht="12.75">
      <c r="A76" s="36" t="s">
        <v>62</v>
      </c>
      <c r="E76" s="37" t="s">
        <v>6686</v>
      </c>
    </row>
    <row r="77" spans="1:5" ht="242.25">
      <c r="A77" t="s">
        <v>63</v>
      </c>
      <c r="E77" s="35" t="s">
        <v>3809</v>
      </c>
    </row>
    <row r="78" spans="1:18" ht="12.75" customHeight="1">
      <c r="A78" s="6" t="s">
        <v>53</v>
      </c>
      <c s="6"/>
      <c s="39" t="s">
        <v>43</v>
      </c>
      <c s="6"/>
      <c s="27" t="s">
        <v>3246</v>
      </c>
      <c s="6"/>
      <c s="6"/>
      <c s="6"/>
      <c s="40">
        <f>0+Q78</f>
      </c>
      <c r="O78">
        <f>0+R78</f>
      </c>
      <c r="Q78">
        <f>0+I79+I83+I87+I91+I95+I99</f>
      </c>
      <c>
        <f>0+O79+O83+O87+O91+O95+O99</f>
      </c>
    </row>
    <row r="79" spans="1:16" ht="12.75">
      <c r="A79" s="24" t="s">
        <v>56</v>
      </c>
      <c s="29" t="s">
        <v>83</v>
      </c>
      <c s="29" t="s">
        <v>4913</v>
      </c>
      <c s="24" t="s">
        <v>58</v>
      </c>
      <c s="30" t="s">
        <v>4914</v>
      </c>
      <c s="31" t="s">
        <v>525</v>
      </c>
      <c s="32">
        <v>1.699</v>
      </c>
      <c s="33">
        <v>0</v>
      </c>
      <c s="33">
        <f>ROUND(ROUND(H79,2)*ROUND(G79,3),2)</f>
      </c>
      <c r="O79">
        <f>(I79*21)/100</f>
      </c>
      <c t="s">
        <v>33</v>
      </c>
    </row>
    <row r="80" spans="1:5" ht="12.75">
      <c r="A80" s="34" t="s">
        <v>61</v>
      </c>
      <c r="E80" s="35" t="s">
        <v>4914</v>
      </c>
    </row>
    <row r="81" spans="1:5" ht="25.5">
      <c r="A81" s="36" t="s">
        <v>62</v>
      </c>
      <c r="E81" s="37" t="s">
        <v>6687</v>
      </c>
    </row>
    <row r="82" spans="1:5" ht="369.75">
      <c r="A82" t="s">
        <v>63</v>
      </c>
      <c r="E82" s="35" t="s">
        <v>3312</v>
      </c>
    </row>
    <row r="83" spans="1:16" ht="12.75">
      <c r="A83" s="24" t="s">
        <v>56</v>
      </c>
      <c s="29" t="s">
        <v>252</v>
      </c>
      <c s="29" t="s">
        <v>4916</v>
      </c>
      <c s="24" t="s">
        <v>58</v>
      </c>
      <c s="30" t="s">
        <v>4917</v>
      </c>
      <c s="31" t="s">
        <v>906</v>
      </c>
      <c s="32">
        <v>0.044</v>
      </c>
      <c s="33">
        <v>0</v>
      </c>
      <c s="33">
        <f>ROUND(ROUND(H83,2)*ROUND(G83,3),2)</f>
      </c>
      <c r="O83">
        <f>(I83*21)/100</f>
      </c>
      <c t="s">
        <v>33</v>
      </c>
    </row>
    <row r="84" spans="1:5" ht="12.75">
      <c r="A84" s="34" t="s">
        <v>61</v>
      </c>
      <c r="E84" s="35" t="s">
        <v>4917</v>
      </c>
    </row>
    <row r="85" spans="1:5" ht="25.5">
      <c r="A85" s="36" t="s">
        <v>62</v>
      </c>
      <c r="E85" s="37" t="s">
        <v>6688</v>
      </c>
    </row>
    <row r="86" spans="1:5" ht="267.75">
      <c r="A86" t="s">
        <v>63</v>
      </c>
      <c r="E86" s="35" t="s">
        <v>4919</v>
      </c>
    </row>
    <row r="87" spans="1:16" ht="12.75">
      <c r="A87" s="24" t="s">
        <v>56</v>
      </c>
      <c s="29" t="s">
        <v>86</v>
      </c>
      <c s="29" t="s">
        <v>3941</v>
      </c>
      <c s="24" t="s">
        <v>58</v>
      </c>
      <c s="30" t="s">
        <v>3942</v>
      </c>
      <c s="31" t="s">
        <v>525</v>
      </c>
      <c s="32">
        <v>5.076</v>
      </c>
      <c s="33">
        <v>0</v>
      </c>
      <c s="33">
        <f>ROUND(ROUND(H87,2)*ROUND(G87,3),2)</f>
      </c>
      <c r="O87">
        <f>(I87*21)/100</f>
      </c>
      <c t="s">
        <v>33</v>
      </c>
    </row>
    <row r="88" spans="1:5" ht="12.75">
      <c r="A88" s="34" t="s">
        <v>61</v>
      </c>
      <c r="E88" s="35" t="s">
        <v>3942</v>
      </c>
    </row>
    <row r="89" spans="1:5" ht="12.75">
      <c r="A89" s="36" t="s">
        <v>62</v>
      </c>
      <c r="E89" s="37" t="s">
        <v>6689</v>
      </c>
    </row>
    <row r="90" spans="1:5" ht="369.75">
      <c r="A90" t="s">
        <v>63</v>
      </c>
      <c r="E90" s="35" t="s">
        <v>3312</v>
      </c>
    </row>
    <row r="91" spans="1:16" ht="12.75">
      <c r="A91" s="24" t="s">
        <v>56</v>
      </c>
      <c s="29" t="s">
        <v>89</v>
      </c>
      <c s="29" t="s">
        <v>5346</v>
      </c>
      <c s="24" t="s">
        <v>58</v>
      </c>
      <c s="30" t="s">
        <v>5347</v>
      </c>
      <c s="31" t="s">
        <v>525</v>
      </c>
      <c s="32">
        <v>4.635</v>
      </c>
      <c s="33">
        <v>0</v>
      </c>
      <c s="33">
        <f>ROUND(ROUND(H91,2)*ROUND(G91,3),2)</f>
      </c>
      <c r="O91">
        <f>(I91*0)/100</f>
      </c>
      <c t="s">
        <v>37</v>
      </c>
    </row>
    <row r="92" spans="1:5" ht="12.75">
      <c r="A92" s="34" t="s">
        <v>61</v>
      </c>
      <c r="E92" s="35" t="s">
        <v>58</v>
      </c>
    </row>
    <row r="93" spans="1:5" ht="25.5">
      <c r="A93" s="36" t="s">
        <v>62</v>
      </c>
      <c r="E93" s="37" t="s">
        <v>6690</v>
      </c>
    </row>
    <row r="94" spans="1:5" ht="369.75">
      <c r="A94" t="s">
        <v>63</v>
      </c>
      <c r="E94" s="35" t="s">
        <v>5258</v>
      </c>
    </row>
    <row r="95" spans="1:16" ht="12.75">
      <c r="A95" s="24" t="s">
        <v>56</v>
      </c>
      <c s="29" t="s">
        <v>92</v>
      </c>
      <c s="29" t="s">
        <v>3251</v>
      </c>
      <c s="24" t="s">
        <v>58</v>
      </c>
      <c s="30" t="s">
        <v>3252</v>
      </c>
      <c s="31" t="s">
        <v>525</v>
      </c>
      <c s="32">
        <v>7.034</v>
      </c>
      <c s="33">
        <v>0</v>
      </c>
      <c s="33">
        <f>ROUND(ROUND(H95,2)*ROUND(G95,3),2)</f>
      </c>
      <c r="O95">
        <f>(I95*21)/100</f>
      </c>
      <c t="s">
        <v>33</v>
      </c>
    </row>
    <row r="96" spans="1:5" ht="12.75">
      <c r="A96" s="34" t="s">
        <v>61</v>
      </c>
      <c r="E96" s="35" t="s">
        <v>3252</v>
      </c>
    </row>
    <row r="97" spans="1:5" ht="12.75">
      <c r="A97" s="36" t="s">
        <v>62</v>
      </c>
      <c r="E97" s="37" t="s">
        <v>6691</v>
      </c>
    </row>
    <row r="98" spans="1:5" ht="102">
      <c r="A98" t="s">
        <v>63</v>
      </c>
      <c r="E98" s="35" t="s">
        <v>3254</v>
      </c>
    </row>
    <row r="99" spans="1:16" ht="12.75">
      <c r="A99" s="24" t="s">
        <v>56</v>
      </c>
      <c s="29" t="s">
        <v>95</v>
      </c>
      <c s="29" t="s">
        <v>4200</v>
      </c>
      <c s="24" t="s">
        <v>58</v>
      </c>
      <c s="30" t="s">
        <v>4201</v>
      </c>
      <c s="31" t="s">
        <v>525</v>
      </c>
      <c s="32">
        <v>2.604</v>
      </c>
      <c s="33">
        <v>0</v>
      </c>
      <c s="33">
        <f>ROUND(ROUND(H99,2)*ROUND(G99,3),2)</f>
      </c>
      <c r="O99">
        <f>(I99*0)/100</f>
      </c>
      <c t="s">
        <v>37</v>
      </c>
    </row>
    <row r="100" spans="1:5" ht="12.75">
      <c r="A100" s="34" t="s">
        <v>61</v>
      </c>
      <c r="E100" s="35" t="s">
        <v>58</v>
      </c>
    </row>
    <row r="101" spans="1:5" ht="25.5">
      <c r="A101" s="36" t="s">
        <v>62</v>
      </c>
      <c r="E101" s="37" t="s">
        <v>6692</v>
      </c>
    </row>
    <row r="102" spans="1:5" ht="357">
      <c r="A102" t="s">
        <v>63</v>
      </c>
      <c r="E102" s="35" t="s">
        <v>6583</v>
      </c>
    </row>
    <row r="103" spans="1:18" ht="12.75" customHeight="1">
      <c r="A103" s="6" t="s">
        <v>53</v>
      </c>
      <c s="6"/>
      <c s="39" t="s">
        <v>4755</v>
      </c>
      <c s="6"/>
      <c s="27" t="s">
        <v>1919</v>
      </c>
      <c s="6"/>
      <c s="6"/>
      <c s="6"/>
      <c s="40">
        <f>0+Q103</f>
      </c>
      <c r="O103">
        <f>0+R103</f>
      </c>
      <c r="Q103">
        <f>0+I104</f>
      </c>
      <c>
        <f>0+O104</f>
      </c>
    </row>
    <row r="104" spans="1:16" ht="12.75">
      <c r="A104" s="24" t="s">
        <v>56</v>
      </c>
      <c s="29" t="s">
        <v>421</v>
      </c>
      <c s="29" t="s">
        <v>4756</v>
      </c>
      <c s="24" t="s">
        <v>58</v>
      </c>
      <c s="30" t="s">
        <v>4757</v>
      </c>
      <c s="31" t="s">
        <v>98</v>
      </c>
      <c s="32">
        <v>1</v>
      </c>
      <c s="33">
        <v>0</v>
      </c>
      <c s="33">
        <f>ROUND(ROUND(H104,2)*ROUND(G104,3),2)</f>
      </c>
      <c r="O104">
        <f>(I104*21)/100</f>
      </c>
      <c t="s">
        <v>33</v>
      </c>
    </row>
    <row r="105" spans="1:5" ht="12.75">
      <c r="A105" s="34" t="s">
        <v>61</v>
      </c>
      <c r="E105" s="35" t="s">
        <v>58</v>
      </c>
    </row>
    <row r="106" spans="1:5" ht="38.25">
      <c r="A106" s="36" t="s">
        <v>62</v>
      </c>
      <c r="E106" s="37" t="s">
        <v>4758</v>
      </c>
    </row>
    <row r="107" spans="1:5" ht="89.25">
      <c r="A107" t="s">
        <v>63</v>
      </c>
      <c r="E107" s="35" t="s">
        <v>4759</v>
      </c>
    </row>
    <row r="108" spans="1:18" ht="12.75" customHeight="1">
      <c r="A108" s="6" t="s">
        <v>53</v>
      </c>
      <c s="6"/>
      <c s="39" t="s">
        <v>50</v>
      </c>
      <c s="6"/>
      <c s="27" t="s">
        <v>2897</v>
      </c>
      <c s="6"/>
      <c s="6"/>
      <c s="6"/>
      <c s="40">
        <f>0+Q108</f>
      </c>
      <c r="O108">
        <f>0+R108</f>
      </c>
      <c r="Q108">
        <f>0+I109+I113+I117+I121</f>
      </c>
      <c>
        <f>0+O109+O113+O117+O121</f>
      </c>
    </row>
    <row r="109" spans="1:16" ht="12.75">
      <c r="A109" s="24" t="s">
        <v>56</v>
      </c>
      <c s="29" t="s">
        <v>99</v>
      </c>
      <c s="29" t="s">
        <v>4967</v>
      </c>
      <c s="24" t="s">
        <v>58</v>
      </c>
      <c s="30" t="s">
        <v>4968</v>
      </c>
      <c s="31" t="s">
        <v>98</v>
      </c>
      <c s="32">
        <v>2</v>
      </c>
      <c s="33">
        <v>0</v>
      </c>
      <c s="33">
        <f>ROUND(ROUND(H109,2)*ROUND(G109,3),2)</f>
      </c>
      <c r="O109">
        <f>(I109*0)/100</f>
      </c>
      <c t="s">
        <v>37</v>
      </c>
    </row>
    <row r="110" spans="1:5" ht="12.75">
      <c r="A110" s="34" t="s">
        <v>61</v>
      </c>
      <c r="E110" s="35" t="s">
        <v>58</v>
      </c>
    </row>
    <row r="111" spans="1:5" ht="25.5">
      <c r="A111" s="36" t="s">
        <v>62</v>
      </c>
      <c r="E111" s="37" t="s">
        <v>6693</v>
      </c>
    </row>
    <row r="112" spans="1:5" ht="38.25">
      <c r="A112" t="s">
        <v>63</v>
      </c>
      <c r="E112" s="35" t="s">
        <v>6694</v>
      </c>
    </row>
    <row r="113" spans="1:16" ht="12.75">
      <c r="A113" s="24" t="s">
        <v>56</v>
      </c>
      <c s="29" t="s">
        <v>102</v>
      </c>
      <c s="29" t="s">
        <v>5304</v>
      </c>
      <c s="24" t="s">
        <v>58</v>
      </c>
      <c s="30" t="s">
        <v>5305</v>
      </c>
      <c s="31" t="s">
        <v>501</v>
      </c>
      <c s="32">
        <v>5.307</v>
      </c>
      <c s="33">
        <v>0</v>
      </c>
      <c s="33">
        <f>ROUND(ROUND(H113,2)*ROUND(G113,3),2)</f>
      </c>
      <c r="O113">
        <f>(I113*0)/100</f>
      </c>
      <c t="s">
        <v>37</v>
      </c>
    </row>
    <row r="114" spans="1:5" ht="12.75">
      <c r="A114" s="34" t="s">
        <v>61</v>
      </c>
      <c r="E114" s="35" t="s">
        <v>58</v>
      </c>
    </row>
    <row r="115" spans="1:5" ht="25.5">
      <c r="A115" s="36" t="s">
        <v>62</v>
      </c>
      <c r="E115" s="37" t="s">
        <v>6695</v>
      </c>
    </row>
    <row r="116" spans="1:5" ht="409.5">
      <c r="A116" t="s">
        <v>63</v>
      </c>
      <c r="E116" s="35" t="s">
        <v>6696</v>
      </c>
    </row>
    <row r="117" spans="1:16" ht="12.75">
      <c r="A117" s="24" t="s">
        <v>56</v>
      </c>
      <c s="29" t="s">
        <v>105</v>
      </c>
      <c s="29" t="s">
        <v>3520</v>
      </c>
      <c s="24" t="s">
        <v>58</v>
      </c>
      <c s="30" t="s">
        <v>3521</v>
      </c>
      <c s="31" t="s">
        <v>525</v>
      </c>
      <c s="32">
        <v>1.52</v>
      </c>
      <c s="33">
        <v>0</v>
      </c>
      <c s="33">
        <f>ROUND(ROUND(H117,2)*ROUND(G117,3),2)</f>
      </c>
      <c r="O117">
        <f>(I117*21)/100</f>
      </c>
      <c t="s">
        <v>33</v>
      </c>
    </row>
    <row r="118" spans="1:5" ht="12.75">
      <c r="A118" s="34" t="s">
        <v>61</v>
      </c>
      <c r="E118" s="35" t="s">
        <v>3521</v>
      </c>
    </row>
    <row r="119" spans="1:5" ht="25.5">
      <c r="A119" s="36" t="s">
        <v>62</v>
      </c>
      <c r="E119" s="37" t="s">
        <v>6697</v>
      </c>
    </row>
    <row r="120" spans="1:5" ht="114.75">
      <c r="A120" t="s">
        <v>63</v>
      </c>
      <c r="E120" s="35" t="s">
        <v>2923</v>
      </c>
    </row>
    <row r="121" spans="1:16" ht="12.75">
      <c r="A121" s="24" t="s">
        <v>56</v>
      </c>
      <c s="29" t="s">
        <v>285</v>
      </c>
      <c s="29" t="s">
        <v>4771</v>
      </c>
      <c s="24" t="s">
        <v>58</v>
      </c>
      <c s="30" t="s">
        <v>4772</v>
      </c>
      <c s="31" t="s">
        <v>98</v>
      </c>
      <c s="32">
        <v>2</v>
      </c>
      <c s="33">
        <v>0</v>
      </c>
      <c s="33">
        <f>ROUND(ROUND(H121,2)*ROUND(G121,3),2)</f>
      </c>
      <c r="O121">
        <f>(I121*21)/100</f>
      </c>
      <c t="s">
        <v>33</v>
      </c>
    </row>
    <row r="122" spans="1:5" ht="12.75">
      <c r="A122" s="34" t="s">
        <v>61</v>
      </c>
      <c r="E122" s="35" t="s">
        <v>58</v>
      </c>
    </row>
    <row r="123" spans="1:5" ht="63.75">
      <c r="A123" s="36" t="s">
        <v>62</v>
      </c>
      <c r="E123" s="37" t="s">
        <v>6698</v>
      </c>
    </row>
    <row r="124" spans="1:5" ht="25.5">
      <c r="A124" t="s">
        <v>63</v>
      </c>
      <c r="E124" s="35" t="s">
        <v>4774</v>
      </c>
    </row>
    <row r="125" spans="1:18" ht="12.75" customHeight="1">
      <c r="A125" s="6" t="s">
        <v>53</v>
      </c>
      <c s="6"/>
      <c s="39" t="s">
        <v>902</v>
      </c>
      <c s="6"/>
      <c s="27" t="s">
        <v>903</v>
      </c>
      <c s="6"/>
      <c s="6"/>
      <c s="6"/>
      <c s="40">
        <f>0+Q125</f>
      </c>
      <c r="O125">
        <f>0+R125</f>
      </c>
      <c r="Q125">
        <f>0+I126+I130</f>
      </c>
      <c>
        <f>0+O126+O130</f>
      </c>
    </row>
    <row r="126" spans="1:16" ht="38.25">
      <c r="A126" s="24" t="s">
        <v>56</v>
      </c>
      <c s="29" t="s">
        <v>258</v>
      </c>
      <c s="29" t="s">
        <v>904</v>
      </c>
      <c s="24" t="s">
        <v>58</v>
      </c>
      <c s="30" t="s">
        <v>4996</v>
      </c>
      <c s="31" t="s">
        <v>906</v>
      </c>
      <c s="32">
        <v>68.97</v>
      </c>
      <c s="33">
        <v>0</v>
      </c>
      <c s="33">
        <f>ROUND(ROUND(H126,2)*ROUND(G126,3),2)</f>
      </c>
      <c r="O126">
        <f>(I126*21)/100</f>
      </c>
      <c t="s">
        <v>33</v>
      </c>
    </row>
    <row r="127" spans="1:5" ht="38.25">
      <c r="A127" s="34" t="s">
        <v>61</v>
      </c>
      <c r="E127" s="35" t="s">
        <v>4996</v>
      </c>
    </row>
    <row r="128" spans="1:5" ht="25.5">
      <c r="A128" s="36" t="s">
        <v>62</v>
      </c>
      <c r="E128" s="37" t="s">
        <v>6699</v>
      </c>
    </row>
    <row r="129" spans="1:5" ht="140.25">
      <c r="A129" t="s">
        <v>63</v>
      </c>
      <c r="E129" s="35" t="s">
        <v>6700</v>
      </c>
    </row>
    <row r="130" spans="1:16" ht="38.25">
      <c r="A130" s="24" t="s">
        <v>56</v>
      </c>
      <c s="29" t="s">
        <v>261</v>
      </c>
      <c s="29" t="s">
        <v>3525</v>
      </c>
      <c s="24" t="s">
        <v>58</v>
      </c>
      <c s="30" t="s">
        <v>5001</v>
      </c>
      <c s="31" t="s">
        <v>906</v>
      </c>
      <c s="32">
        <v>3.8</v>
      </c>
      <c s="33">
        <v>0</v>
      </c>
      <c s="33">
        <f>ROUND(ROUND(H130,2)*ROUND(G130,3),2)</f>
      </c>
      <c r="O130">
        <f>(I130*21)/100</f>
      </c>
      <c t="s">
        <v>33</v>
      </c>
    </row>
    <row r="131" spans="1:5" ht="38.25">
      <c r="A131" s="34" t="s">
        <v>61</v>
      </c>
      <c r="E131" s="35" t="s">
        <v>5001</v>
      </c>
    </row>
    <row r="132" spans="1:5" ht="12.75">
      <c r="A132" s="36" t="s">
        <v>62</v>
      </c>
      <c r="E132" s="37" t="s">
        <v>6701</v>
      </c>
    </row>
    <row r="133" spans="1:5" ht="114.75">
      <c r="A133" t="s">
        <v>63</v>
      </c>
      <c r="E133" s="35" t="s">
        <v>5005</v>
      </c>
    </row>
    <row r="134" spans="1:18" ht="12.75" customHeight="1">
      <c r="A134" s="6" t="s">
        <v>53</v>
      </c>
      <c s="6"/>
      <c s="39" t="s">
        <v>3040</v>
      </c>
      <c s="6"/>
      <c s="27" t="s">
        <v>2699</v>
      </c>
      <c s="6"/>
      <c s="6"/>
      <c s="6"/>
      <c s="40">
        <f>0+Q134</f>
      </c>
      <c r="O134">
        <f>0+R134</f>
      </c>
      <c r="Q134">
        <f>0+I135+I139+I143+I147+I151+I155</f>
      </c>
      <c>
        <f>0+O135+O139+O143+O147+O151+O155</f>
      </c>
    </row>
    <row r="135" spans="1:16" ht="12.75">
      <c r="A135" s="24" t="s">
        <v>56</v>
      </c>
      <c s="29" t="s">
        <v>264</v>
      </c>
      <c s="29" t="s">
        <v>4675</v>
      </c>
      <c s="24" t="s">
        <v>58</v>
      </c>
      <c s="30" t="s">
        <v>5006</v>
      </c>
      <c s="31" t="s">
        <v>98</v>
      </c>
      <c s="32">
        <v>1</v>
      </c>
      <c s="33">
        <v>0</v>
      </c>
      <c s="33">
        <f>ROUND(ROUND(H135,2)*ROUND(G135,3),2)</f>
      </c>
      <c r="O135">
        <f>(I135*21)/100</f>
      </c>
      <c t="s">
        <v>33</v>
      </c>
    </row>
    <row r="136" spans="1:5" ht="12.75">
      <c r="A136" s="34" t="s">
        <v>61</v>
      </c>
      <c r="E136" s="35" t="s">
        <v>5006</v>
      </c>
    </row>
    <row r="137" spans="1:5" ht="12.75">
      <c r="A137" s="36" t="s">
        <v>62</v>
      </c>
      <c r="E137" s="37" t="s">
        <v>58</v>
      </c>
    </row>
    <row r="138" spans="1:5" ht="25.5">
      <c r="A138" t="s">
        <v>63</v>
      </c>
      <c r="E138" s="35" t="s">
        <v>5007</v>
      </c>
    </row>
    <row r="139" spans="1:16" ht="12.75">
      <c r="A139" s="24" t="s">
        <v>56</v>
      </c>
      <c s="29" t="s">
        <v>267</v>
      </c>
      <c s="29" t="s">
        <v>4679</v>
      </c>
      <c s="24" t="s">
        <v>58</v>
      </c>
      <c s="30" t="s">
        <v>5008</v>
      </c>
      <c s="31" t="s">
        <v>98</v>
      </c>
      <c s="32">
        <v>1</v>
      </c>
      <c s="33">
        <v>0</v>
      </c>
      <c s="33">
        <f>ROUND(ROUND(H139,2)*ROUND(G139,3),2)</f>
      </c>
      <c r="O139">
        <f>(I139*21)/100</f>
      </c>
      <c t="s">
        <v>33</v>
      </c>
    </row>
    <row r="140" spans="1:5" ht="12.75">
      <c r="A140" s="34" t="s">
        <v>61</v>
      </c>
      <c r="E140" s="35" t="s">
        <v>5008</v>
      </c>
    </row>
    <row r="141" spans="1:5" ht="12.75">
      <c r="A141" s="36" t="s">
        <v>62</v>
      </c>
      <c r="E141" s="37" t="s">
        <v>58</v>
      </c>
    </row>
    <row r="142" spans="1:5" ht="25.5">
      <c r="A142" t="s">
        <v>63</v>
      </c>
      <c r="E142" s="35" t="s">
        <v>5007</v>
      </c>
    </row>
    <row r="143" spans="1:16" ht="12.75">
      <c r="A143" s="24" t="s">
        <v>56</v>
      </c>
      <c s="29" t="s">
        <v>270</v>
      </c>
      <c s="29" t="s">
        <v>4682</v>
      </c>
      <c s="24" t="s">
        <v>58</v>
      </c>
      <c s="30" t="s">
        <v>5009</v>
      </c>
      <c s="31" t="s">
        <v>98</v>
      </c>
      <c s="32">
        <v>1</v>
      </c>
      <c s="33">
        <v>0</v>
      </c>
      <c s="33">
        <f>ROUND(ROUND(H143,2)*ROUND(G143,3),2)</f>
      </c>
      <c r="O143">
        <f>(I143*21)/100</f>
      </c>
      <c t="s">
        <v>33</v>
      </c>
    </row>
    <row r="144" spans="1:5" ht="12.75">
      <c r="A144" s="34" t="s">
        <v>61</v>
      </c>
      <c r="E144" s="35" t="s">
        <v>5009</v>
      </c>
    </row>
    <row r="145" spans="1:5" ht="12.75">
      <c r="A145" s="36" t="s">
        <v>62</v>
      </c>
      <c r="E145" s="37" t="s">
        <v>58</v>
      </c>
    </row>
    <row r="146" spans="1:5" ht="25.5">
      <c r="A146" t="s">
        <v>63</v>
      </c>
      <c r="E146" s="35" t="s">
        <v>5007</v>
      </c>
    </row>
    <row r="147" spans="1:16" ht="12.75">
      <c r="A147" s="24" t="s">
        <v>56</v>
      </c>
      <c s="29" t="s">
        <v>273</v>
      </c>
      <c s="29" t="s">
        <v>4687</v>
      </c>
      <c s="24" t="s">
        <v>58</v>
      </c>
      <c s="30" t="s">
        <v>5089</v>
      </c>
      <c s="31" t="s">
        <v>98</v>
      </c>
      <c s="32">
        <v>1</v>
      </c>
      <c s="33">
        <v>0</v>
      </c>
      <c s="33">
        <f>ROUND(ROUND(H147,2)*ROUND(G147,3),2)</f>
      </c>
      <c r="O147">
        <f>(I147*21)/100</f>
      </c>
      <c t="s">
        <v>33</v>
      </c>
    </row>
    <row r="148" spans="1:5" ht="12.75">
      <c r="A148" s="34" t="s">
        <v>61</v>
      </c>
      <c r="E148" s="35" t="s">
        <v>5089</v>
      </c>
    </row>
    <row r="149" spans="1:5" ht="12.75">
      <c r="A149" s="36" t="s">
        <v>62</v>
      </c>
      <c r="E149" s="37" t="s">
        <v>58</v>
      </c>
    </row>
    <row r="150" spans="1:5" ht="25.5">
      <c r="A150" t="s">
        <v>63</v>
      </c>
      <c r="E150" s="35" t="s">
        <v>5007</v>
      </c>
    </row>
    <row r="151" spans="1:16" ht="25.5">
      <c r="A151" s="24" t="s">
        <v>56</v>
      </c>
      <c s="29" t="s">
        <v>276</v>
      </c>
      <c s="29" t="s">
        <v>5011</v>
      </c>
      <c s="24" t="s">
        <v>58</v>
      </c>
      <c s="30" t="s">
        <v>5012</v>
      </c>
      <c s="31" t="s">
        <v>98</v>
      </c>
      <c s="32">
        <v>1</v>
      </c>
      <c s="33">
        <v>0</v>
      </c>
      <c s="33">
        <f>ROUND(ROUND(H151,2)*ROUND(G151,3),2)</f>
      </c>
      <c r="O151">
        <f>(I151*21)/100</f>
      </c>
      <c t="s">
        <v>33</v>
      </c>
    </row>
    <row r="152" spans="1:5" ht="25.5">
      <c r="A152" s="34" t="s">
        <v>61</v>
      </c>
      <c r="E152" s="35" t="s">
        <v>5012</v>
      </c>
    </row>
    <row r="153" spans="1:5" ht="12.75">
      <c r="A153" s="36" t="s">
        <v>62</v>
      </c>
      <c r="E153" s="37" t="s">
        <v>58</v>
      </c>
    </row>
    <row r="154" spans="1:5" ht="25.5">
      <c r="A154" t="s">
        <v>63</v>
      </c>
      <c r="E154" s="35" t="s">
        <v>5007</v>
      </c>
    </row>
    <row r="155" spans="1:16" ht="12.75">
      <c r="A155" s="24" t="s">
        <v>56</v>
      </c>
      <c s="29" t="s">
        <v>279</v>
      </c>
      <c s="29" t="s">
        <v>4690</v>
      </c>
      <c s="24" t="s">
        <v>58</v>
      </c>
      <c s="30" t="s">
        <v>5013</v>
      </c>
      <c s="31" t="s">
        <v>98</v>
      </c>
      <c s="32">
        <v>1</v>
      </c>
      <c s="33">
        <v>0</v>
      </c>
      <c s="33">
        <f>ROUND(ROUND(H155,2)*ROUND(G155,3),2)</f>
      </c>
      <c r="O155">
        <f>(I155*21)/100</f>
      </c>
      <c t="s">
        <v>33</v>
      </c>
    </row>
    <row r="156" spans="1:5" ht="12.75">
      <c r="A156" s="34" t="s">
        <v>61</v>
      </c>
      <c r="E156" s="35" t="s">
        <v>5013</v>
      </c>
    </row>
    <row r="157" spans="1:5" ht="12.75">
      <c r="A157" s="36" t="s">
        <v>62</v>
      </c>
      <c r="E157" s="37" t="s">
        <v>58</v>
      </c>
    </row>
    <row r="158" spans="1:5" ht="25.5">
      <c r="A158" t="s">
        <v>63</v>
      </c>
      <c r="E158"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4.xml><?xml version="1.0" encoding="utf-8"?>
<worksheet xmlns="http://schemas.openxmlformats.org/spreadsheetml/2006/main" xmlns:r="http://schemas.openxmlformats.org/officeDocument/2006/relationships">
  <sheetPr>
    <pageSetUpPr fitToPage="1"/>
  </sheetPr>
  <dimension ref="A1:R30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0+O11+O40+O97+O146+O171+O200+O209+O218+O231+O236+O241+O246+O279+O288</f>
      </c>
      <c t="s">
        <v>32</v>
      </c>
    </row>
    <row r="3" spans="1:16" ht="15" customHeight="1">
      <c r="A3" t="s">
        <v>12</v>
      </c>
      <c s="12" t="s">
        <v>14</v>
      </c>
      <c s="13" t="s">
        <v>15</v>
      </c>
      <c s="1"/>
      <c s="14" t="s">
        <v>16</v>
      </c>
      <c s="1"/>
      <c s="9"/>
      <c s="8" t="s">
        <v>6702</v>
      </c>
      <c s="41">
        <f>0+I11+I40+I97+I146+I171+I200+I209+I218+I231+I236+I241+I246+I279+I288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6702</v>
      </c>
      <c s="6"/>
      <c s="18" t="s">
        <v>6703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341</v>
      </c>
      <c s="29" t="s">
        <v>4679</v>
      </c>
      <c s="24" t="s">
        <v>58</v>
      </c>
      <c s="30" t="s">
        <v>4680</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4681</v>
      </c>
    </row>
    <row r="16" spans="1:16" ht="12.75">
      <c r="A16" s="24" t="s">
        <v>56</v>
      </c>
      <c s="29" t="s">
        <v>174</v>
      </c>
      <c s="29" t="s">
        <v>6310</v>
      </c>
      <c s="24" t="s">
        <v>58</v>
      </c>
      <c s="30" t="s">
        <v>4676</v>
      </c>
      <c s="31" t="s">
        <v>2529</v>
      </c>
      <c s="32">
        <v>1</v>
      </c>
      <c s="33">
        <v>0</v>
      </c>
      <c s="33">
        <f>ROUND(ROUND(H16,2)*ROUND(G16,3),2)</f>
      </c>
      <c r="O16">
        <f>(I16*21)/100</f>
      </c>
      <c t="s">
        <v>33</v>
      </c>
    </row>
    <row r="17" spans="1:5" ht="12.75">
      <c r="A17" s="34" t="s">
        <v>61</v>
      </c>
      <c r="E17" s="35" t="s">
        <v>58</v>
      </c>
    </row>
    <row r="18" spans="1:5" ht="12.75">
      <c r="A18" s="36" t="s">
        <v>62</v>
      </c>
      <c r="E18" s="37" t="s">
        <v>4677</v>
      </c>
    </row>
    <row r="19" spans="1:5" ht="12.75">
      <c r="A19" t="s">
        <v>63</v>
      </c>
      <c r="E19" s="35" t="s">
        <v>4678</v>
      </c>
    </row>
    <row r="20" spans="1:16" ht="12.75">
      <c r="A20" s="24" t="s">
        <v>56</v>
      </c>
      <c s="29" t="s">
        <v>557</v>
      </c>
      <c s="29" t="s">
        <v>6311</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558</v>
      </c>
      <c s="29" t="s">
        <v>5875</v>
      </c>
      <c s="24" t="s">
        <v>58</v>
      </c>
      <c s="30" t="s">
        <v>4685</v>
      </c>
      <c s="31" t="s">
        <v>2529</v>
      </c>
      <c s="32">
        <v>1</v>
      </c>
      <c s="33">
        <v>0</v>
      </c>
      <c s="33">
        <f>ROUND(ROUND(H24,2)*ROUND(G24,3),2)</f>
      </c>
      <c r="O24">
        <f>(I24*21)/100</f>
      </c>
      <c t="s">
        <v>33</v>
      </c>
    </row>
    <row r="25" spans="1:5" ht="12.75">
      <c r="A25" s="34" t="s">
        <v>61</v>
      </c>
      <c r="E25" s="35" t="s">
        <v>58</v>
      </c>
    </row>
    <row r="26" spans="1:5" ht="12.75">
      <c r="A26" s="36" t="s">
        <v>62</v>
      </c>
      <c r="E26" s="37" t="s">
        <v>4686</v>
      </c>
    </row>
    <row r="27" spans="1:5" ht="12.75">
      <c r="A27" t="s">
        <v>63</v>
      </c>
      <c r="E27" s="35" t="s">
        <v>4681</v>
      </c>
    </row>
    <row r="28" spans="1:16" ht="12.75">
      <c r="A28" s="24" t="s">
        <v>56</v>
      </c>
      <c s="29" t="s">
        <v>177</v>
      </c>
      <c s="29" t="s">
        <v>6312</v>
      </c>
      <c s="24" t="s">
        <v>58</v>
      </c>
      <c s="30" t="s">
        <v>5236</v>
      </c>
      <c s="31" t="s">
        <v>2529</v>
      </c>
      <c s="32">
        <v>1</v>
      </c>
      <c s="33">
        <v>0</v>
      </c>
      <c s="33">
        <f>ROUND(ROUND(H28,2)*ROUND(G28,3),2)</f>
      </c>
      <c r="O28">
        <f>(I28*21)/100</f>
      </c>
      <c t="s">
        <v>33</v>
      </c>
    </row>
    <row r="29" spans="1:5" ht="12.75">
      <c r="A29" s="34" t="s">
        <v>61</v>
      </c>
      <c r="E29" s="35" t="s">
        <v>58</v>
      </c>
    </row>
    <row r="30" spans="1:5" ht="12.75">
      <c r="A30" s="36" t="s">
        <v>62</v>
      </c>
      <c r="E30" s="37" t="s">
        <v>5598</v>
      </c>
    </row>
    <row r="31" spans="1:5" ht="12.75">
      <c r="A31" t="s">
        <v>63</v>
      </c>
      <c r="E31" s="35" t="s">
        <v>4681</v>
      </c>
    </row>
    <row r="32" spans="1:16" ht="12.75">
      <c r="A32" s="24" t="s">
        <v>56</v>
      </c>
      <c s="29" t="s">
        <v>180</v>
      </c>
      <c s="29" t="s">
        <v>6039</v>
      </c>
      <c s="24" t="s">
        <v>58</v>
      </c>
      <c s="30" t="s">
        <v>4691</v>
      </c>
      <c s="31" t="s">
        <v>2529</v>
      </c>
      <c s="32">
        <v>1</v>
      </c>
      <c s="33">
        <v>0</v>
      </c>
      <c s="33">
        <f>ROUND(ROUND(H32,2)*ROUND(G32,3),2)</f>
      </c>
      <c r="O32">
        <f>(I32*21)/100</f>
      </c>
      <c t="s">
        <v>33</v>
      </c>
    </row>
    <row r="33" spans="1:5" ht="12.75">
      <c r="A33" s="34" t="s">
        <v>61</v>
      </c>
      <c r="E33" s="35" t="s">
        <v>58</v>
      </c>
    </row>
    <row r="34" spans="1:5" ht="12.75">
      <c r="A34" s="36" t="s">
        <v>62</v>
      </c>
      <c r="E34" s="37" t="s">
        <v>58</v>
      </c>
    </row>
    <row r="35" spans="1:5" ht="25.5">
      <c r="A35" t="s">
        <v>63</v>
      </c>
      <c r="E35" s="35" t="s">
        <v>4692</v>
      </c>
    </row>
    <row r="36" spans="1:16" ht="12.75">
      <c r="A36" s="24" t="s">
        <v>56</v>
      </c>
      <c s="29" t="s">
        <v>183</v>
      </c>
      <c s="29" t="s">
        <v>6313</v>
      </c>
      <c s="24" t="s">
        <v>58</v>
      </c>
      <c s="30" t="s">
        <v>4688</v>
      </c>
      <c s="31" t="s">
        <v>2529</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4681</v>
      </c>
    </row>
    <row r="40" spans="1:18" ht="12.75" customHeight="1">
      <c r="A40" s="6" t="s">
        <v>53</v>
      </c>
      <c s="6"/>
      <c s="39" t="s">
        <v>52</v>
      </c>
      <c s="6"/>
      <c s="27" t="s">
        <v>522</v>
      </c>
      <c s="6"/>
      <c s="6"/>
      <c s="6"/>
      <c s="40">
        <f>0+Q40</f>
      </c>
      <c r="O40">
        <f>0+R40</f>
      </c>
      <c r="Q40">
        <f>0+I41+I45+I49+I53+I57+I61+I65+I69+I73+I77+I81+I85+I89+I93</f>
      </c>
      <c>
        <f>0+O41+O45+O49+O53+O57+O61+O65+O69+O73+O77+O81+O85+O89+O93</f>
      </c>
    </row>
    <row r="41" spans="1:16" ht="12.75">
      <c r="A41" s="24" t="s">
        <v>56</v>
      </c>
      <c s="29" t="s">
        <v>39</v>
      </c>
      <c s="29" t="s">
        <v>5881</v>
      </c>
      <c s="24" t="s">
        <v>58</v>
      </c>
      <c s="30" t="s">
        <v>5882</v>
      </c>
      <c s="31" t="s">
        <v>525</v>
      </c>
      <c s="32">
        <v>339.3</v>
      </c>
      <c s="33">
        <v>0</v>
      </c>
      <c s="33">
        <f>ROUND(ROUND(H41,2)*ROUND(G41,3),2)</f>
      </c>
      <c r="O41">
        <f>(I41*21)/100</f>
      </c>
      <c t="s">
        <v>33</v>
      </c>
    </row>
    <row r="42" spans="1:5" ht="12.75">
      <c r="A42" s="34" t="s">
        <v>61</v>
      </c>
      <c r="E42" s="35" t="s">
        <v>58</v>
      </c>
    </row>
    <row r="43" spans="1:5" ht="76.5">
      <c r="A43" s="36" t="s">
        <v>62</v>
      </c>
      <c r="E43" s="37" t="s">
        <v>6704</v>
      </c>
    </row>
    <row r="44" spans="1:5" ht="369.75">
      <c r="A44" t="s">
        <v>63</v>
      </c>
      <c r="E44" s="35" t="s">
        <v>4068</v>
      </c>
    </row>
    <row r="45" spans="1:16" ht="12.75">
      <c r="A45" s="24" t="s">
        <v>56</v>
      </c>
      <c s="29" t="s">
        <v>33</v>
      </c>
      <c s="29" t="s">
        <v>3167</v>
      </c>
      <c s="24" t="s">
        <v>58</v>
      </c>
      <c s="30" t="s">
        <v>3168</v>
      </c>
      <c s="31" t="s">
        <v>525</v>
      </c>
      <c s="32">
        <v>2.11</v>
      </c>
      <c s="33">
        <v>0</v>
      </c>
      <c s="33">
        <f>ROUND(ROUND(H45,2)*ROUND(G45,3),2)</f>
      </c>
      <c r="O45">
        <f>(I45*21)/100</f>
      </c>
      <c t="s">
        <v>33</v>
      </c>
    </row>
    <row r="46" spans="1:5" ht="12.75">
      <c r="A46" s="34" t="s">
        <v>61</v>
      </c>
      <c r="E46" s="35" t="s">
        <v>58</v>
      </c>
    </row>
    <row r="47" spans="1:5" ht="63.75">
      <c r="A47" s="36" t="s">
        <v>62</v>
      </c>
      <c r="E47" s="37" t="s">
        <v>6705</v>
      </c>
    </row>
    <row r="48" spans="1:5" ht="306">
      <c r="A48" t="s">
        <v>63</v>
      </c>
      <c r="E48" s="35" t="s">
        <v>4383</v>
      </c>
    </row>
    <row r="49" spans="1:16" ht="12.75">
      <c r="A49" s="24" t="s">
        <v>56</v>
      </c>
      <c s="29" t="s">
        <v>32</v>
      </c>
      <c s="29" t="s">
        <v>734</v>
      </c>
      <c s="24" t="s">
        <v>58</v>
      </c>
      <c s="30" t="s">
        <v>735</v>
      </c>
      <c s="31" t="s">
        <v>525</v>
      </c>
      <c s="32">
        <v>11.108</v>
      </c>
      <c s="33">
        <v>0</v>
      </c>
      <c s="33">
        <f>ROUND(ROUND(H49,2)*ROUND(G49,3),2)</f>
      </c>
      <c r="O49">
        <f>(I49*21)/100</f>
      </c>
      <c t="s">
        <v>33</v>
      </c>
    </row>
    <row r="50" spans="1:5" ht="12.75">
      <c r="A50" s="34" t="s">
        <v>61</v>
      </c>
      <c r="E50" s="35" t="s">
        <v>58</v>
      </c>
    </row>
    <row r="51" spans="1:5" ht="76.5">
      <c r="A51" s="36" t="s">
        <v>62</v>
      </c>
      <c r="E51" s="37" t="s">
        <v>6706</v>
      </c>
    </row>
    <row r="52" spans="1:5" ht="318.75">
      <c r="A52" t="s">
        <v>63</v>
      </c>
      <c r="E52" s="35" t="s">
        <v>4177</v>
      </c>
    </row>
    <row r="53" spans="1:16" ht="12.75">
      <c r="A53" s="24" t="s">
        <v>56</v>
      </c>
      <c s="29" t="s">
        <v>43</v>
      </c>
      <c s="29" t="s">
        <v>2861</v>
      </c>
      <c s="24" t="s">
        <v>58</v>
      </c>
      <c s="30" t="s">
        <v>2862</v>
      </c>
      <c s="31" t="s">
        <v>525</v>
      </c>
      <c s="32">
        <v>348.198</v>
      </c>
      <c s="33">
        <v>0</v>
      </c>
      <c s="33">
        <f>ROUND(ROUND(H53,2)*ROUND(G53,3),2)</f>
      </c>
      <c r="O53">
        <f>(I53*21)/100</f>
      </c>
      <c t="s">
        <v>33</v>
      </c>
    </row>
    <row r="54" spans="1:5" ht="12.75">
      <c r="A54" s="34" t="s">
        <v>61</v>
      </c>
      <c r="E54" s="35" t="s">
        <v>58</v>
      </c>
    </row>
    <row r="55" spans="1:5" ht="76.5">
      <c r="A55" s="36" t="s">
        <v>62</v>
      </c>
      <c r="E55" s="37" t="s">
        <v>6707</v>
      </c>
    </row>
    <row r="56" spans="1:5" ht="191.25">
      <c r="A56" t="s">
        <v>63</v>
      </c>
      <c r="E56" s="35" t="s">
        <v>4070</v>
      </c>
    </row>
    <row r="57" spans="1:16" ht="12.75">
      <c r="A57" s="24" t="s">
        <v>56</v>
      </c>
      <c s="29" t="s">
        <v>45</v>
      </c>
      <c s="29" t="s">
        <v>5810</v>
      </c>
      <c s="24" t="s">
        <v>58</v>
      </c>
      <c s="30" t="s">
        <v>5811</v>
      </c>
      <c s="31" t="s">
        <v>525</v>
      </c>
      <c s="32">
        <v>0.328</v>
      </c>
      <c s="33">
        <v>0</v>
      </c>
      <c s="33">
        <f>ROUND(ROUND(H57,2)*ROUND(G57,3),2)</f>
      </c>
      <c r="O57">
        <f>(I57*21)/100</f>
      </c>
      <c t="s">
        <v>33</v>
      </c>
    </row>
    <row r="58" spans="1:5" ht="12.75">
      <c r="A58" s="34" t="s">
        <v>61</v>
      </c>
      <c r="E58" s="35" t="s">
        <v>58</v>
      </c>
    </row>
    <row r="59" spans="1:5" ht="89.25">
      <c r="A59" s="36" t="s">
        <v>62</v>
      </c>
      <c r="E59" s="37" t="s">
        <v>6708</v>
      </c>
    </row>
    <row r="60" spans="1:5" ht="267.75">
      <c r="A60" t="s">
        <v>63</v>
      </c>
      <c r="E60" s="35" t="s">
        <v>4385</v>
      </c>
    </row>
    <row r="61" spans="1:16" ht="12.75">
      <c r="A61" s="24" t="s">
        <v>56</v>
      </c>
      <c s="29" t="s">
        <v>47</v>
      </c>
      <c s="29" t="s">
        <v>528</v>
      </c>
      <c s="24" t="s">
        <v>58</v>
      </c>
      <c s="30" t="s">
        <v>529</v>
      </c>
      <c s="31" t="s">
        <v>525</v>
      </c>
      <c s="32">
        <v>2.11</v>
      </c>
      <c s="33">
        <v>0</v>
      </c>
      <c s="33">
        <f>ROUND(ROUND(H61,2)*ROUND(G61,3),2)</f>
      </c>
      <c r="O61">
        <f>(I61*21)/100</f>
      </c>
      <c t="s">
        <v>33</v>
      </c>
    </row>
    <row r="62" spans="1:5" ht="12.75">
      <c r="A62" s="34" t="s">
        <v>61</v>
      </c>
      <c r="E62" s="35" t="s">
        <v>58</v>
      </c>
    </row>
    <row r="63" spans="1:5" ht="127.5">
      <c r="A63" s="36" t="s">
        <v>62</v>
      </c>
      <c r="E63" s="37" t="s">
        <v>6709</v>
      </c>
    </row>
    <row r="64" spans="1:5" ht="229.5">
      <c r="A64" t="s">
        <v>63</v>
      </c>
      <c r="E64" s="35" t="s">
        <v>1744</v>
      </c>
    </row>
    <row r="65" spans="1:16" ht="12.75">
      <c r="A65" s="24" t="s">
        <v>56</v>
      </c>
      <c s="29" t="s">
        <v>452</v>
      </c>
      <c s="29" t="s">
        <v>3782</v>
      </c>
      <c s="24" t="s">
        <v>58</v>
      </c>
      <c s="30" t="s">
        <v>3783</v>
      </c>
      <c s="31" t="s">
        <v>525</v>
      </c>
      <c s="32">
        <v>8.972</v>
      </c>
      <c s="33">
        <v>0</v>
      </c>
      <c s="33">
        <f>ROUND(ROUND(H65,2)*ROUND(G65,3),2)</f>
      </c>
      <c r="O65">
        <f>(I65*21)/100</f>
      </c>
      <c t="s">
        <v>33</v>
      </c>
    </row>
    <row r="66" spans="1:5" ht="12.75">
      <c r="A66" s="34" t="s">
        <v>61</v>
      </c>
      <c r="E66" s="35" t="s">
        <v>58</v>
      </c>
    </row>
    <row r="67" spans="1:5" ht="89.25">
      <c r="A67" s="36" t="s">
        <v>62</v>
      </c>
      <c r="E67" s="37" t="s">
        <v>6710</v>
      </c>
    </row>
    <row r="68" spans="1:5" ht="229.5">
      <c r="A68" t="s">
        <v>63</v>
      </c>
      <c r="E68" s="35" t="s">
        <v>4181</v>
      </c>
    </row>
    <row r="69" spans="1:16" ht="12.75">
      <c r="A69" s="24" t="s">
        <v>56</v>
      </c>
      <c s="29" t="s">
        <v>394</v>
      </c>
      <c s="29" t="s">
        <v>3923</v>
      </c>
      <c s="24" t="s">
        <v>58</v>
      </c>
      <c s="30" t="s">
        <v>3924</v>
      </c>
      <c s="31" t="s">
        <v>936</v>
      </c>
      <c s="32">
        <v>637.7</v>
      </c>
      <c s="33">
        <v>0</v>
      </c>
      <c s="33">
        <f>ROUND(ROUND(H69,2)*ROUND(G69,3),2)</f>
      </c>
      <c r="O69">
        <f>(I69*21)/100</f>
      </c>
      <c t="s">
        <v>33</v>
      </c>
    </row>
    <row r="70" spans="1:5" ht="12.75">
      <c r="A70" s="34" t="s">
        <v>61</v>
      </c>
      <c r="E70" s="35" t="s">
        <v>58</v>
      </c>
    </row>
    <row r="71" spans="1:5" ht="114.75">
      <c r="A71" s="36" t="s">
        <v>62</v>
      </c>
      <c r="E71" s="37" t="s">
        <v>6711</v>
      </c>
    </row>
    <row r="72" spans="1:5" ht="38.25">
      <c r="A72" t="s">
        <v>63</v>
      </c>
      <c r="E72" s="35" t="s">
        <v>5735</v>
      </c>
    </row>
    <row r="73" spans="1:16" ht="12.75">
      <c r="A73" s="24" t="s">
        <v>56</v>
      </c>
      <c s="29" t="s">
        <v>50</v>
      </c>
      <c s="29" t="s">
        <v>4886</v>
      </c>
      <c s="24" t="s">
        <v>58</v>
      </c>
      <c s="30" t="s">
        <v>4887</v>
      </c>
      <c s="31" t="s">
        <v>936</v>
      </c>
      <c s="32">
        <v>36.825</v>
      </c>
      <c s="33">
        <v>0</v>
      </c>
      <c s="33">
        <f>ROUND(ROUND(H73,2)*ROUND(G73,3),2)</f>
      </c>
      <c r="O73">
        <f>(I73*21)/100</f>
      </c>
      <c t="s">
        <v>33</v>
      </c>
    </row>
    <row r="74" spans="1:5" ht="12.75">
      <c r="A74" s="34" t="s">
        <v>61</v>
      </c>
      <c r="E74" s="35" t="s">
        <v>58</v>
      </c>
    </row>
    <row r="75" spans="1:5" ht="63.75">
      <c r="A75" s="36" t="s">
        <v>62</v>
      </c>
      <c r="E75" s="37" t="s">
        <v>6712</v>
      </c>
    </row>
    <row r="76" spans="1:5" ht="38.25">
      <c r="A76" t="s">
        <v>63</v>
      </c>
      <c r="E76" s="35" t="s">
        <v>5735</v>
      </c>
    </row>
    <row r="77" spans="1:16" ht="12.75">
      <c r="A77" s="24" t="s">
        <v>56</v>
      </c>
      <c s="29" t="s">
        <v>52</v>
      </c>
      <c s="29" t="s">
        <v>3208</v>
      </c>
      <c s="24" t="s">
        <v>58</v>
      </c>
      <c s="30" t="s">
        <v>3209</v>
      </c>
      <c s="31" t="s">
        <v>936</v>
      </c>
      <c s="32">
        <v>674.525</v>
      </c>
      <c s="33">
        <v>0</v>
      </c>
      <c s="33">
        <f>ROUND(ROUND(H77,2)*ROUND(G77,3),2)</f>
      </c>
      <c r="O77">
        <f>(I77*21)/100</f>
      </c>
      <c t="s">
        <v>33</v>
      </c>
    </row>
    <row r="78" spans="1:5" ht="12.75">
      <c r="A78" s="34" t="s">
        <v>61</v>
      </c>
      <c r="E78" s="35" t="s">
        <v>58</v>
      </c>
    </row>
    <row r="79" spans="1:5" ht="63.75">
      <c r="A79" s="36" t="s">
        <v>62</v>
      </c>
      <c r="E79" s="37" t="s">
        <v>6713</v>
      </c>
    </row>
    <row r="80" spans="1:5" ht="25.5">
      <c r="A80" t="s">
        <v>63</v>
      </c>
      <c r="E80" s="35" t="s">
        <v>4080</v>
      </c>
    </row>
    <row r="81" spans="1:16" ht="12.75">
      <c r="A81" s="24" t="s">
        <v>56</v>
      </c>
      <c s="29" t="s">
        <v>67</v>
      </c>
      <c s="29" t="s">
        <v>4081</v>
      </c>
      <c s="24" t="s">
        <v>58</v>
      </c>
      <c s="30" t="s">
        <v>4082</v>
      </c>
      <c s="31" t="s">
        <v>936</v>
      </c>
      <c s="32">
        <v>674.525</v>
      </c>
      <c s="33">
        <v>0</v>
      </c>
      <c s="33">
        <f>ROUND(ROUND(H81,2)*ROUND(G81,3),2)</f>
      </c>
      <c r="O81">
        <f>(I81*21)/100</f>
      </c>
      <c t="s">
        <v>33</v>
      </c>
    </row>
    <row r="82" spans="1:5" ht="12.75">
      <c r="A82" s="34" t="s">
        <v>61</v>
      </c>
      <c r="E82" s="35" t="s">
        <v>58</v>
      </c>
    </row>
    <row r="83" spans="1:5" ht="51">
      <c r="A83" s="36" t="s">
        <v>62</v>
      </c>
      <c r="E83" s="37" t="s">
        <v>6714</v>
      </c>
    </row>
    <row r="84" spans="1:5" ht="38.25">
      <c r="A84" t="s">
        <v>63</v>
      </c>
      <c r="E84" s="35" t="s">
        <v>4084</v>
      </c>
    </row>
    <row r="85" spans="1:16" ht="12.75">
      <c r="A85" s="24" t="s">
        <v>56</v>
      </c>
      <c s="29" t="s">
        <v>70</v>
      </c>
      <c s="29" t="s">
        <v>3762</v>
      </c>
      <c s="24" t="s">
        <v>58</v>
      </c>
      <c s="30" t="s">
        <v>3763</v>
      </c>
      <c s="31" t="s">
        <v>525</v>
      </c>
      <c s="32">
        <v>13.49</v>
      </c>
      <c s="33">
        <v>0</v>
      </c>
      <c s="33">
        <f>ROUND(ROUND(H85,2)*ROUND(G85,3),2)</f>
      </c>
      <c r="O85">
        <f>(I85*21)/100</f>
      </c>
      <c t="s">
        <v>33</v>
      </c>
    </row>
    <row r="86" spans="1:5" ht="12.75">
      <c r="A86" s="34" t="s">
        <v>61</v>
      </c>
      <c r="E86" s="35" t="s">
        <v>58</v>
      </c>
    </row>
    <row r="87" spans="1:5" ht="63.75">
      <c r="A87" s="36" t="s">
        <v>62</v>
      </c>
      <c r="E87" s="37" t="s">
        <v>6715</v>
      </c>
    </row>
    <row r="88" spans="1:5" ht="38.25">
      <c r="A88" t="s">
        <v>63</v>
      </c>
      <c r="E88" s="35" t="s">
        <v>3765</v>
      </c>
    </row>
    <row r="89" spans="1:16" ht="12.75">
      <c r="A89" s="24" t="s">
        <v>56</v>
      </c>
      <c s="29" t="s">
        <v>344</v>
      </c>
      <c s="29" t="s">
        <v>6187</v>
      </c>
      <c s="24" t="s">
        <v>58</v>
      </c>
      <c s="30" t="s">
        <v>6188</v>
      </c>
      <c s="31" t="s">
        <v>936</v>
      </c>
      <c s="32">
        <v>355.2</v>
      </c>
      <c s="33">
        <v>0</v>
      </c>
      <c s="33">
        <f>ROUND(ROUND(H89,2)*ROUND(G89,3),2)</f>
      </c>
      <c r="O89">
        <f>(I89*21)/100</f>
      </c>
      <c t="s">
        <v>33</v>
      </c>
    </row>
    <row r="90" spans="1:5" ht="12.75">
      <c r="A90" s="34" t="s">
        <v>61</v>
      </c>
      <c r="E90" s="35" t="s">
        <v>58</v>
      </c>
    </row>
    <row r="91" spans="1:5" ht="76.5">
      <c r="A91" s="36" t="s">
        <v>62</v>
      </c>
      <c r="E91" s="37" t="s">
        <v>6716</v>
      </c>
    </row>
    <row r="92" spans="1:5" ht="25.5">
      <c r="A92" t="s">
        <v>63</v>
      </c>
      <c r="E92" s="35" t="s">
        <v>6190</v>
      </c>
    </row>
    <row r="93" spans="1:16" ht="25.5">
      <c r="A93" s="24" t="s">
        <v>56</v>
      </c>
      <c s="29" t="s">
        <v>171</v>
      </c>
      <c s="29" t="s">
        <v>4086</v>
      </c>
      <c s="24" t="s">
        <v>58</v>
      </c>
      <c s="30" t="s">
        <v>4087</v>
      </c>
      <c s="31" t="s">
        <v>525</v>
      </c>
      <c s="32">
        <v>37.409</v>
      </c>
      <c s="33">
        <v>0</v>
      </c>
      <c s="33">
        <f>ROUND(ROUND(H93,2)*ROUND(G93,3),2)</f>
      </c>
      <c r="O93">
        <f>(I93*21)/100</f>
      </c>
      <c t="s">
        <v>33</v>
      </c>
    </row>
    <row r="94" spans="1:5" ht="12.75">
      <c r="A94" s="34" t="s">
        <v>61</v>
      </c>
      <c r="E94" s="35" t="s">
        <v>58</v>
      </c>
    </row>
    <row r="95" spans="1:5" ht="63.75">
      <c r="A95" s="36" t="s">
        <v>62</v>
      </c>
      <c r="E95" s="37" t="s">
        <v>6717</v>
      </c>
    </row>
    <row r="96" spans="1:5" ht="25.5">
      <c r="A96" t="s">
        <v>63</v>
      </c>
      <c r="E96" s="35" t="s">
        <v>4089</v>
      </c>
    </row>
    <row r="97" spans="1:18" ht="12.75" customHeight="1">
      <c r="A97" s="6" t="s">
        <v>53</v>
      </c>
      <c s="6"/>
      <c s="39" t="s">
        <v>92</v>
      </c>
      <c s="6"/>
      <c s="27" t="s">
        <v>4090</v>
      </c>
      <c s="6"/>
      <c s="6"/>
      <c s="6"/>
      <c s="40">
        <f>0+Q97</f>
      </c>
      <c r="O97">
        <f>0+R97</f>
      </c>
      <c r="Q97">
        <f>0+I98+I102+I106+I110+I114+I118+I122+I126+I130+I134+I138+I142</f>
      </c>
      <c>
        <f>0+O98+O102+O106+O110+O114+O118+O122+O126+O130+O134+O138+O142</f>
      </c>
    </row>
    <row r="98" spans="1:16" ht="12.75">
      <c r="A98" s="24" t="s">
        <v>56</v>
      </c>
      <c s="29" t="s">
        <v>74</v>
      </c>
      <c s="29" t="s">
        <v>5893</v>
      </c>
      <c s="24" t="s">
        <v>58</v>
      </c>
      <c s="30" t="s">
        <v>5894</v>
      </c>
      <c s="31" t="s">
        <v>525</v>
      </c>
      <c s="32">
        <v>5.51</v>
      </c>
      <c s="33">
        <v>0</v>
      </c>
      <c s="33">
        <f>ROUND(ROUND(H98,2)*ROUND(G98,3),2)</f>
      </c>
      <c r="O98">
        <f>(I98*21)/100</f>
      </c>
      <c t="s">
        <v>33</v>
      </c>
    </row>
    <row r="99" spans="1:5" ht="12.75">
      <c r="A99" s="34" t="s">
        <v>61</v>
      </c>
      <c r="E99" s="35" t="s">
        <v>58</v>
      </c>
    </row>
    <row r="100" spans="1:5" ht="76.5">
      <c r="A100" s="36" t="s">
        <v>62</v>
      </c>
      <c r="E100" s="37" t="s">
        <v>6718</v>
      </c>
    </row>
    <row r="101" spans="1:5" ht="38.25">
      <c r="A101" t="s">
        <v>63</v>
      </c>
      <c r="E101" s="35" t="s">
        <v>4094</v>
      </c>
    </row>
    <row r="102" spans="1:16" ht="12.75">
      <c r="A102" s="24" t="s">
        <v>56</v>
      </c>
      <c s="29" t="s">
        <v>77</v>
      </c>
      <c s="29" t="s">
        <v>6193</v>
      </c>
      <c s="24" t="s">
        <v>58</v>
      </c>
      <c s="30" t="s">
        <v>6194</v>
      </c>
      <c s="31" t="s">
        <v>936</v>
      </c>
      <c s="32">
        <v>637.7</v>
      </c>
      <c s="33">
        <v>0</v>
      </c>
      <c s="33">
        <f>ROUND(ROUND(H102,2)*ROUND(G102,3),2)</f>
      </c>
      <c r="O102">
        <f>(I102*21)/100</f>
      </c>
      <c t="s">
        <v>33</v>
      </c>
    </row>
    <row r="103" spans="1:5" ht="12.75">
      <c r="A103" s="34" t="s">
        <v>61</v>
      </c>
      <c r="E103" s="35" t="s">
        <v>58</v>
      </c>
    </row>
    <row r="104" spans="1:5" ht="127.5">
      <c r="A104" s="36" t="s">
        <v>62</v>
      </c>
      <c r="E104" s="37" t="s">
        <v>6719</v>
      </c>
    </row>
    <row r="105" spans="1:5" ht="51">
      <c r="A105" t="s">
        <v>63</v>
      </c>
      <c r="E105" s="35" t="s">
        <v>6196</v>
      </c>
    </row>
    <row r="106" spans="1:16" ht="12.75">
      <c r="A106" s="24" t="s">
        <v>56</v>
      </c>
      <c s="29" t="s">
        <v>80</v>
      </c>
      <c s="29" t="s">
        <v>5896</v>
      </c>
      <c s="24" t="s">
        <v>58</v>
      </c>
      <c s="30" t="s">
        <v>5897</v>
      </c>
      <c s="31" t="s">
        <v>60</v>
      </c>
      <c s="32">
        <v>39.2</v>
      </c>
      <c s="33">
        <v>0</v>
      </c>
      <c s="33">
        <f>ROUND(ROUND(H106,2)*ROUND(G106,3),2)</f>
      </c>
      <c r="O106">
        <f>(I106*21)/100</f>
      </c>
      <c t="s">
        <v>33</v>
      </c>
    </row>
    <row r="107" spans="1:5" ht="12.75">
      <c r="A107" s="34" t="s">
        <v>61</v>
      </c>
      <c r="E107" s="35" t="s">
        <v>58</v>
      </c>
    </row>
    <row r="108" spans="1:5" ht="127.5">
      <c r="A108" s="36" t="s">
        <v>62</v>
      </c>
      <c r="E108" s="37" t="s">
        <v>6720</v>
      </c>
    </row>
    <row r="109" spans="1:5" ht="63.75">
      <c r="A109" t="s">
        <v>63</v>
      </c>
      <c r="E109" s="35" t="s">
        <v>5899</v>
      </c>
    </row>
    <row r="110" spans="1:16" ht="12.75">
      <c r="A110" s="24" t="s">
        <v>56</v>
      </c>
      <c s="29" t="s">
        <v>83</v>
      </c>
      <c s="29" t="s">
        <v>6198</v>
      </c>
      <c s="24" t="s">
        <v>58</v>
      </c>
      <c s="30" t="s">
        <v>6199</v>
      </c>
      <c s="31" t="s">
        <v>60</v>
      </c>
      <c s="32">
        <v>11.7</v>
      </c>
      <c s="33">
        <v>0</v>
      </c>
      <c s="33">
        <f>ROUND(ROUND(H110,2)*ROUND(G110,3),2)</f>
      </c>
      <c r="O110">
        <f>(I110*21)/100</f>
      </c>
      <c t="s">
        <v>33</v>
      </c>
    </row>
    <row r="111" spans="1:5" ht="12.75">
      <c r="A111" s="34" t="s">
        <v>61</v>
      </c>
      <c r="E111" s="35" t="s">
        <v>58</v>
      </c>
    </row>
    <row r="112" spans="1:5" ht="204">
      <c r="A112" s="36" t="s">
        <v>62</v>
      </c>
      <c r="E112" s="37" t="s">
        <v>6721</v>
      </c>
    </row>
    <row r="113" spans="1:5" ht="63.75">
      <c r="A113" t="s">
        <v>63</v>
      </c>
      <c r="E113" s="35" t="s">
        <v>5899</v>
      </c>
    </row>
    <row r="114" spans="1:16" ht="12.75">
      <c r="A114" s="24" t="s">
        <v>56</v>
      </c>
      <c s="29" t="s">
        <v>252</v>
      </c>
      <c s="29" t="s">
        <v>5903</v>
      </c>
      <c s="24" t="s">
        <v>58</v>
      </c>
      <c s="30" t="s">
        <v>5904</v>
      </c>
      <c s="31" t="s">
        <v>60</v>
      </c>
      <c s="32">
        <v>720</v>
      </c>
      <c s="33">
        <v>0</v>
      </c>
      <c s="33">
        <f>ROUND(ROUND(H114,2)*ROUND(G114,3),2)</f>
      </c>
      <c r="O114">
        <f>(I114*21)/100</f>
      </c>
      <c t="s">
        <v>33</v>
      </c>
    </row>
    <row r="115" spans="1:5" ht="12.75">
      <c r="A115" s="34" t="s">
        <v>61</v>
      </c>
      <c r="E115" s="35" t="s">
        <v>58</v>
      </c>
    </row>
    <row r="116" spans="1:5" ht="114.75">
      <c r="A116" s="36" t="s">
        <v>62</v>
      </c>
      <c r="E116" s="37" t="s">
        <v>6722</v>
      </c>
    </row>
    <row r="117" spans="1:5" ht="63.75">
      <c r="A117" t="s">
        <v>63</v>
      </c>
      <c r="E117" s="35" t="s">
        <v>5899</v>
      </c>
    </row>
    <row r="118" spans="1:16" ht="12.75">
      <c r="A118" s="24" t="s">
        <v>56</v>
      </c>
      <c s="29" t="s">
        <v>86</v>
      </c>
      <c s="29" t="s">
        <v>4026</v>
      </c>
      <c s="24" t="s">
        <v>58</v>
      </c>
      <c s="30" t="s">
        <v>4810</v>
      </c>
      <c s="31" t="s">
        <v>525</v>
      </c>
      <c s="32">
        <v>57.5</v>
      </c>
      <c s="33">
        <v>0</v>
      </c>
      <c s="33">
        <f>ROUND(ROUND(H118,2)*ROUND(G118,3),2)</f>
      </c>
      <c r="O118">
        <f>(I118*21)/100</f>
      </c>
      <c t="s">
        <v>33</v>
      </c>
    </row>
    <row r="119" spans="1:5" ht="12.75">
      <c r="A119" s="34" t="s">
        <v>61</v>
      </c>
      <c r="E119" s="35" t="s">
        <v>58</v>
      </c>
    </row>
    <row r="120" spans="1:5" ht="76.5">
      <c r="A120" s="36" t="s">
        <v>62</v>
      </c>
      <c r="E120" s="37" t="s">
        <v>6723</v>
      </c>
    </row>
    <row r="121" spans="1:5" ht="369.75">
      <c r="A121" t="s">
        <v>63</v>
      </c>
      <c r="E121" s="35" t="s">
        <v>4812</v>
      </c>
    </row>
    <row r="122" spans="1:16" ht="12.75">
      <c r="A122" s="24" t="s">
        <v>56</v>
      </c>
      <c s="29" t="s">
        <v>89</v>
      </c>
      <c s="29" t="s">
        <v>4851</v>
      </c>
      <c s="24" t="s">
        <v>58</v>
      </c>
      <c s="30" t="s">
        <v>4852</v>
      </c>
      <c s="31" t="s">
        <v>906</v>
      </c>
      <c s="32">
        <v>0.145</v>
      </c>
      <c s="33">
        <v>0</v>
      </c>
      <c s="33">
        <f>ROUND(ROUND(H122,2)*ROUND(G122,3),2)</f>
      </c>
      <c r="O122">
        <f>(I122*21)/100</f>
      </c>
      <c t="s">
        <v>33</v>
      </c>
    </row>
    <row r="123" spans="1:5" ht="12.75">
      <c r="A123" s="34" t="s">
        <v>61</v>
      </c>
      <c r="E123" s="35" t="s">
        <v>58</v>
      </c>
    </row>
    <row r="124" spans="1:5" ht="89.25">
      <c r="A124" s="36" t="s">
        <v>62</v>
      </c>
      <c r="E124" s="37" t="s">
        <v>6724</v>
      </c>
    </row>
    <row r="125" spans="1:5" ht="267.75">
      <c r="A125" t="s">
        <v>63</v>
      </c>
      <c r="E125" s="35" t="s">
        <v>4715</v>
      </c>
    </row>
    <row r="126" spans="1:16" ht="12.75">
      <c r="A126" s="24" t="s">
        <v>56</v>
      </c>
      <c s="29" t="s">
        <v>92</v>
      </c>
      <c s="29" t="s">
        <v>4029</v>
      </c>
      <c s="24" t="s">
        <v>58</v>
      </c>
      <c s="30" t="s">
        <v>4030</v>
      </c>
      <c s="31" t="s">
        <v>906</v>
      </c>
      <c s="32">
        <v>2.23</v>
      </c>
      <c s="33">
        <v>0</v>
      </c>
      <c s="33">
        <f>ROUND(ROUND(H126,2)*ROUND(G126,3),2)</f>
      </c>
      <c r="O126">
        <f>(I126*21)/100</f>
      </c>
      <c t="s">
        <v>33</v>
      </c>
    </row>
    <row r="127" spans="1:5" ht="12.75">
      <c r="A127" s="34" t="s">
        <v>61</v>
      </c>
      <c r="E127" s="35" t="s">
        <v>58</v>
      </c>
    </row>
    <row r="128" spans="1:5" ht="76.5">
      <c r="A128" s="36" t="s">
        <v>62</v>
      </c>
      <c r="E128" s="37" t="s">
        <v>6725</v>
      </c>
    </row>
    <row r="129" spans="1:5" ht="267.75">
      <c r="A129" t="s">
        <v>63</v>
      </c>
      <c r="E129" s="35" t="s">
        <v>4715</v>
      </c>
    </row>
    <row r="130" spans="1:16" ht="12.75">
      <c r="A130" s="24" t="s">
        <v>56</v>
      </c>
      <c s="29" t="s">
        <v>95</v>
      </c>
      <c s="29" t="s">
        <v>5906</v>
      </c>
      <c s="24" t="s">
        <v>58</v>
      </c>
      <c s="30" t="s">
        <v>5907</v>
      </c>
      <c s="31" t="s">
        <v>525</v>
      </c>
      <c s="32">
        <v>28.26</v>
      </c>
      <c s="33">
        <v>0</v>
      </c>
      <c s="33">
        <f>ROUND(ROUND(H130,2)*ROUND(G130,3),2)</f>
      </c>
      <c r="O130">
        <f>(I130*21)/100</f>
      </c>
      <c t="s">
        <v>33</v>
      </c>
    </row>
    <row r="131" spans="1:5" ht="12.75">
      <c r="A131" s="34" t="s">
        <v>61</v>
      </c>
      <c r="E131" s="35" t="s">
        <v>58</v>
      </c>
    </row>
    <row r="132" spans="1:5" ht="63.75">
      <c r="A132" s="36" t="s">
        <v>62</v>
      </c>
      <c r="E132" s="37" t="s">
        <v>6726</v>
      </c>
    </row>
    <row r="133" spans="1:5" ht="76.5">
      <c r="A133" t="s">
        <v>63</v>
      </c>
      <c r="E133" s="35" t="s">
        <v>5909</v>
      </c>
    </row>
    <row r="134" spans="1:16" ht="25.5">
      <c r="A134" s="24" t="s">
        <v>56</v>
      </c>
      <c s="29" t="s">
        <v>99</v>
      </c>
      <c s="29" t="s">
        <v>3790</v>
      </c>
      <c s="24" t="s">
        <v>58</v>
      </c>
      <c s="30" t="s">
        <v>3791</v>
      </c>
      <c s="31" t="s">
        <v>98</v>
      </c>
      <c s="32">
        <v>185.76</v>
      </c>
      <c s="33">
        <v>0</v>
      </c>
      <c s="33">
        <f>ROUND(ROUND(H134,2)*ROUND(G134,3),2)</f>
      </c>
      <c r="O134">
        <f>(I134*21)/100</f>
      </c>
      <c t="s">
        <v>33</v>
      </c>
    </row>
    <row r="135" spans="1:5" ht="12.75">
      <c r="A135" s="34" t="s">
        <v>61</v>
      </c>
      <c r="E135" s="35" t="s">
        <v>58</v>
      </c>
    </row>
    <row r="136" spans="1:5" ht="76.5">
      <c r="A136" s="36" t="s">
        <v>62</v>
      </c>
      <c r="E136" s="37" t="s">
        <v>6727</v>
      </c>
    </row>
    <row r="137" spans="1:5" ht="63.75">
      <c r="A137" t="s">
        <v>63</v>
      </c>
      <c r="E137" s="35" t="s">
        <v>5913</v>
      </c>
    </row>
    <row r="138" spans="1:16" ht="25.5">
      <c r="A138" s="24" t="s">
        <v>56</v>
      </c>
      <c s="29" t="s">
        <v>102</v>
      </c>
      <c s="29" t="s">
        <v>5910</v>
      </c>
      <c s="24" t="s">
        <v>58</v>
      </c>
      <c s="30" t="s">
        <v>5911</v>
      </c>
      <c s="31" t="s">
        <v>98</v>
      </c>
      <c s="32">
        <v>117</v>
      </c>
      <c s="33">
        <v>0</v>
      </c>
      <c s="33">
        <f>ROUND(ROUND(H138,2)*ROUND(G138,3),2)</f>
      </c>
      <c r="O138">
        <f>(I138*21)/100</f>
      </c>
      <c t="s">
        <v>33</v>
      </c>
    </row>
    <row r="139" spans="1:5" ht="12.75">
      <c r="A139" s="34" t="s">
        <v>61</v>
      </c>
      <c r="E139" s="35" t="s">
        <v>58</v>
      </c>
    </row>
    <row r="140" spans="1:5" ht="191.25">
      <c r="A140" s="36" t="s">
        <v>62</v>
      </c>
      <c r="E140" s="37" t="s">
        <v>6728</v>
      </c>
    </row>
    <row r="141" spans="1:5" ht="63.75">
      <c r="A141" t="s">
        <v>63</v>
      </c>
      <c r="E141" s="35" t="s">
        <v>5913</v>
      </c>
    </row>
    <row r="142" spans="1:16" ht="25.5">
      <c r="A142" s="24" t="s">
        <v>56</v>
      </c>
      <c s="29" t="s">
        <v>424</v>
      </c>
      <c s="29" t="s">
        <v>5042</v>
      </c>
      <c s="24" t="s">
        <v>58</v>
      </c>
      <c s="30" t="s">
        <v>5920</v>
      </c>
      <c s="31" t="s">
        <v>60</v>
      </c>
      <c s="32">
        <v>462</v>
      </c>
      <c s="33">
        <v>0</v>
      </c>
      <c s="33">
        <f>ROUND(ROUND(H142,2)*ROUND(G142,3),2)</f>
      </c>
      <c r="O142">
        <f>(I142*21)/100</f>
      </c>
      <c t="s">
        <v>33</v>
      </c>
    </row>
    <row r="143" spans="1:5" ht="12.75">
      <c r="A143" s="34" t="s">
        <v>61</v>
      </c>
      <c r="E143" s="35" t="s">
        <v>58</v>
      </c>
    </row>
    <row r="144" spans="1:5" ht="114.75">
      <c r="A144" s="36" t="s">
        <v>62</v>
      </c>
      <c r="E144" s="37" t="s">
        <v>6729</v>
      </c>
    </row>
    <row r="145" spans="1:5" ht="382.5">
      <c r="A145" t="s">
        <v>63</v>
      </c>
      <c r="E145" s="35" t="s">
        <v>5922</v>
      </c>
    </row>
    <row r="146" spans="1:18" ht="12.75" customHeight="1">
      <c r="A146" s="6" t="s">
        <v>53</v>
      </c>
      <c s="6"/>
      <c s="39" t="s">
        <v>273</v>
      </c>
      <c s="6"/>
      <c s="27" t="s">
        <v>4706</v>
      </c>
      <c s="6"/>
      <c s="6"/>
      <c s="6"/>
      <c s="40">
        <f>0+Q146</f>
      </c>
      <c r="O146">
        <f>0+R146</f>
      </c>
      <c r="Q146">
        <f>0+I147+I151+I155+I159+I163+I167</f>
      </c>
      <c>
        <f>0+O147+O151+O155+O159+O163+O167</f>
      </c>
    </row>
    <row r="147" spans="1:16" ht="12.75">
      <c r="A147" s="24" t="s">
        <v>56</v>
      </c>
      <c s="29" t="s">
        <v>105</v>
      </c>
      <c s="29" t="s">
        <v>3802</v>
      </c>
      <c s="24" t="s">
        <v>58</v>
      </c>
      <c s="30" t="s">
        <v>5339</v>
      </c>
      <c s="31" t="s">
        <v>525</v>
      </c>
      <c s="32">
        <v>7.927</v>
      </c>
      <c s="33">
        <v>0</v>
      </c>
      <c s="33">
        <f>ROUND(ROUND(H147,2)*ROUND(G147,3),2)</f>
      </c>
      <c r="O147">
        <f>(I147*21)/100</f>
      </c>
      <c t="s">
        <v>33</v>
      </c>
    </row>
    <row r="148" spans="1:5" ht="12.75">
      <c r="A148" s="34" t="s">
        <v>61</v>
      </c>
      <c r="E148" s="35" t="s">
        <v>58</v>
      </c>
    </row>
    <row r="149" spans="1:5" ht="165.75">
      <c r="A149" s="36" t="s">
        <v>62</v>
      </c>
      <c r="E149" s="37" t="s">
        <v>6730</v>
      </c>
    </row>
    <row r="150" spans="1:5" ht="382.5">
      <c r="A150" t="s">
        <v>63</v>
      </c>
      <c r="E150" s="35" t="s">
        <v>4708</v>
      </c>
    </row>
    <row r="151" spans="1:16" ht="12.75">
      <c r="A151" s="24" t="s">
        <v>56</v>
      </c>
      <c s="29" t="s">
        <v>258</v>
      </c>
      <c s="29" t="s">
        <v>3806</v>
      </c>
      <c s="24" t="s">
        <v>58</v>
      </c>
      <c s="30" t="s">
        <v>3807</v>
      </c>
      <c s="31" t="s">
        <v>906</v>
      </c>
      <c s="32">
        <v>0.785</v>
      </c>
      <c s="33">
        <v>0</v>
      </c>
      <c s="33">
        <f>ROUND(ROUND(H151,2)*ROUND(G151,3),2)</f>
      </c>
      <c r="O151">
        <f>(I151*21)/100</f>
      </c>
      <c t="s">
        <v>33</v>
      </c>
    </row>
    <row r="152" spans="1:5" ht="12.75">
      <c r="A152" s="34" t="s">
        <v>61</v>
      </c>
      <c r="E152" s="35" t="s">
        <v>58</v>
      </c>
    </row>
    <row r="153" spans="1:5" ht="114.75">
      <c r="A153" s="36" t="s">
        <v>62</v>
      </c>
      <c r="E153" s="37" t="s">
        <v>6731</v>
      </c>
    </row>
    <row r="154" spans="1:5" ht="242.25">
      <c r="A154" t="s">
        <v>63</v>
      </c>
      <c r="E154" s="35" t="s">
        <v>5925</v>
      </c>
    </row>
    <row r="155" spans="1:16" ht="12.75">
      <c r="A155" s="24" t="s">
        <v>56</v>
      </c>
      <c s="29" t="s">
        <v>261</v>
      </c>
      <c s="29" t="s">
        <v>5926</v>
      </c>
      <c s="24" t="s">
        <v>58</v>
      </c>
      <c s="30" t="s">
        <v>5927</v>
      </c>
      <c s="31" t="s">
        <v>525</v>
      </c>
      <c s="32">
        <v>5</v>
      </c>
      <c s="33">
        <v>0</v>
      </c>
      <c s="33">
        <f>ROUND(ROUND(H155,2)*ROUND(G155,3),2)</f>
      </c>
      <c r="O155">
        <f>(I155*21)/100</f>
      </c>
      <c t="s">
        <v>33</v>
      </c>
    </row>
    <row r="156" spans="1:5" ht="12.75">
      <c r="A156" s="34" t="s">
        <v>61</v>
      </c>
      <c r="E156" s="35" t="s">
        <v>58</v>
      </c>
    </row>
    <row r="157" spans="1:5" ht="89.25">
      <c r="A157" s="36" t="s">
        <v>62</v>
      </c>
      <c r="E157" s="37" t="s">
        <v>6732</v>
      </c>
    </row>
    <row r="158" spans="1:5" ht="25.5">
      <c r="A158" t="s">
        <v>63</v>
      </c>
      <c r="E158" s="35" t="s">
        <v>5929</v>
      </c>
    </row>
    <row r="159" spans="1:16" ht="12.75">
      <c r="A159" s="24" t="s">
        <v>56</v>
      </c>
      <c s="29" t="s">
        <v>264</v>
      </c>
      <c s="29" t="s">
        <v>6733</v>
      </c>
      <c s="24" t="s">
        <v>58</v>
      </c>
      <c s="30" t="s">
        <v>6734</v>
      </c>
      <c s="31" t="s">
        <v>525</v>
      </c>
      <c s="32">
        <v>0.557</v>
      </c>
      <c s="33">
        <v>0</v>
      </c>
      <c s="33">
        <f>ROUND(ROUND(H159,2)*ROUND(G159,3),2)</f>
      </c>
      <c r="O159">
        <f>(I159*21)/100</f>
      </c>
      <c t="s">
        <v>33</v>
      </c>
    </row>
    <row r="160" spans="1:5" ht="12.75">
      <c r="A160" s="34" t="s">
        <v>61</v>
      </c>
      <c r="E160" s="35" t="s">
        <v>58</v>
      </c>
    </row>
    <row r="161" spans="1:5" ht="76.5">
      <c r="A161" s="36" t="s">
        <v>62</v>
      </c>
      <c r="E161" s="37" t="s">
        <v>6735</v>
      </c>
    </row>
    <row r="162" spans="1:5" ht="369.75">
      <c r="A162" t="s">
        <v>63</v>
      </c>
      <c r="E162" s="35" t="s">
        <v>4100</v>
      </c>
    </row>
    <row r="163" spans="1:16" ht="12.75">
      <c r="A163" s="24" t="s">
        <v>56</v>
      </c>
      <c s="29" t="s">
        <v>267</v>
      </c>
      <c s="29" t="s">
        <v>5935</v>
      </c>
      <c s="24" t="s">
        <v>58</v>
      </c>
      <c s="30" t="s">
        <v>5936</v>
      </c>
      <c s="31" t="s">
        <v>906</v>
      </c>
      <c s="32">
        <v>0.16</v>
      </c>
      <c s="33">
        <v>0</v>
      </c>
      <c s="33">
        <f>ROUND(ROUND(H163,2)*ROUND(G163,3),2)</f>
      </c>
      <c r="O163">
        <f>(I163*21)/100</f>
      </c>
      <c t="s">
        <v>33</v>
      </c>
    </row>
    <row r="164" spans="1:5" ht="12.75">
      <c r="A164" s="34" t="s">
        <v>61</v>
      </c>
      <c r="E164" s="35" t="s">
        <v>58</v>
      </c>
    </row>
    <row r="165" spans="1:5" ht="89.25">
      <c r="A165" s="36" t="s">
        <v>62</v>
      </c>
      <c r="E165" s="37" t="s">
        <v>6736</v>
      </c>
    </row>
    <row r="166" spans="1:5" ht="267.75">
      <c r="A166" t="s">
        <v>63</v>
      </c>
      <c r="E166" s="35" t="s">
        <v>4715</v>
      </c>
    </row>
    <row r="167" spans="1:16" ht="12.75">
      <c r="A167" s="24" t="s">
        <v>56</v>
      </c>
      <c s="29" t="s">
        <v>270</v>
      </c>
      <c s="29" t="s">
        <v>4909</v>
      </c>
      <c s="24" t="s">
        <v>58</v>
      </c>
      <c s="30" t="s">
        <v>4910</v>
      </c>
      <c s="31" t="s">
        <v>501</v>
      </c>
      <c s="32">
        <v>1424.03</v>
      </c>
      <c s="33">
        <v>0</v>
      </c>
      <c s="33">
        <f>ROUND(ROUND(H167,2)*ROUND(G167,3),2)</f>
      </c>
      <c r="O167">
        <f>(I167*21)/100</f>
      </c>
      <c t="s">
        <v>33</v>
      </c>
    </row>
    <row r="168" spans="1:5" ht="12.75">
      <c r="A168" s="34" t="s">
        <v>61</v>
      </c>
      <c r="E168" s="35" t="s">
        <v>58</v>
      </c>
    </row>
    <row r="169" spans="1:5" ht="102">
      <c r="A169" s="36" t="s">
        <v>62</v>
      </c>
      <c r="E169" s="37" t="s">
        <v>6737</v>
      </c>
    </row>
    <row r="170" spans="1:5" ht="293.25">
      <c r="A170" t="s">
        <v>63</v>
      </c>
      <c r="E170" s="35" t="s">
        <v>5254</v>
      </c>
    </row>
    <row r="171" spans="1:18" ht="12.75" customHeight="1">
      <c r="A171" s="6" t="s">
        <v>53</v>
      </c>
      <c s="6"/>
      <c s="39" t="s">
        <v>294</v>
      </c>
      <c s="6"/>
      <c s="27" t="s">
        <v>3246</v>
      </c>
      <c s="6"/>
      <c s="6"/>
      <c s="6"/>
      <c s="40">
        <f>0+Q171</f>
      </c>
      <c r="O171">
        <f>0+R171</f>
      </c>
      <c r="Q171">
        <f>0+I172+I176+I180+I184+I188+I192+I196</f>
      </c>
      <c>
        <f>0+O172+O176+O180+O184+O188+O192+O196</f>
      </c>
    </row>
    <row r="172" spans="1:16" ht="12.75">
      <c r="A172" s="24" t="s">
        <v>56</v>
      </c>
      <c s="29" t="s">
        <v>273</v>
      </c>
      <c s="29" t="s">
        <v>3941</v>
      </c>
      <c s="24" t="s">
        <v>58</v>
      </c>
      <c s="30" t="s">
        <v>3942</v>
      </c>
      <c s="31" t="s">
        <v>525</v>
      </c>
      <c s="32">
        <v>7.949</v>
      </c>
      <c s="33">
        <v>0</v>
      </c>
      <c s="33">
        <f>ROUND(ROUND(H172,2)*ROUND(G172,3),2)</f>
      </c>
      <c r="O172">
        <f>(I172*21)/100</f>
      </c>
      <c t="s">
        <v>33</v>
      </c>
    </row>
    <row r="173" spans="1:5" ht="12.75">
      <c r="A173" s="34" t="s">
        <v>61</v>
      </c>
      <c r="E173" s="35" t="s">
        <v>58</v>
      </c>
    </row>
    <row r="174" spans="1:5" ht="89.25">
      <c r="A174" s="36" t="s">
        <v>62</v>
      </c>
      <c r="E174" s="37" t="s">
        <v>6738</v>
      </c>
    </row>
    <row r="175" spans="1:5" ht="369.75">
      <c r="A175" t="s">
        <v>63</v>
      </c>
      <c r="E175" s="35" t="s">
        <v>4100</v>
      </c>
    </row>
    <row r="176" spans="1:16" ht="12.75">
      <c r="A176" s="24" t="s">
        <v>56</v>
      </c>
      <c s="29" t="s">
        <v>276</v>
      </c>
      <c s="29" t="s">
        <v>5346</v>
      </c>
      <c s="24" t="s">
        <v>58</v>
      </c>
      <c s="30" t="s">
        <v>5347</v>
      </c>
      <c s="31" t="s">
        <v>525</v>
      </c>
      <c s="32">
        <v>1.818</v>
      </c>
      <c s="33">
        <v>0</v>
      </c>
      <c s="33">
        <f>ROUND(ROUND(H176,2)*ROUND(G176,3),2)</f>
      </c>
      <c r="O176">
        <f>(I176*21)/100</f>
      </c>
      <c t="s">
        <v>33</v>
      </c>
    </row>
    <row r="177" spans="1:5" ht="12.75">
      <c r="A177" s="34" t="s">
        <v>61</v>
      </c>
      <c r="E177" s="35" t="s">
        <v>58</v>
      </c>
    </row>
    <row r="178" spans="1:5" ht="114.75">
      <c r="A178" s="36" t="s">
        <v>62</v>
      </c>
      <c r="E178" s="37" t="s">
        <v>6739</v>
      </c>
    </row>
    <row r="179" spans="1:5" ht="369.75">
      <c r="A179" t="s">
        <v>63</v>
      </c>
      <c r="E179" s="35" t="s">
        <v>4100</v>
      </c>
    </row>
    <row r="180" spans="1:16" ht="12.75">
      <c r="A180" s="24" t="s">
        <v>56</v>
      </c>
      <c s="29" t="s">
        <v>279</v>
      </c>
      <c s="29" t="s">
        <v>3478</v>
      </c>
      <c s="24" t="s">
        <v>58</v>
      </c>
      <c s="30" t="s">
        <v>3479</v>
      </c>
      <c s="31" t="s">
        <v>525</v>
      </c>
      <c s="32">
        <v>127.54</v>
      </c>
      <c s="33">
        <v>0</v>
      </c>
      <c s="33">
        <f>ROUND(ROUND(H180,2)*ROUND(G180,3),2)</f>
      </c>
      <c r="O180">
        <f>(I180*21)/100</f>
      </c>
      <c t="s">
        <v>33</v>
      </c>
    </row>
    <row r="181" spans="1:5" ht="12.75">
      <c r="A181" s="34" t="s">
        <v>61</v>
      </c>
      <c r="E181" s="35" t="s">
        <v>58</v>
      </c>
    </row>
    <row r="182" spans="1:5" ht="114.75">
      <c r="A182" s="36" t="s">
        <v>62</v>
      </c>
      <c r="E182" s="37" t="s">
        <v>6740</v>
      </c>
    </row>
    <row r="183" spans="1:5" ht="38.25">
      <c r="A183" t="s">
        <v>63</v>
      </c>
      <c r="E183" s="35" t="s">
        <v>4094</v>
      </c>
    </row>
    <row r="184" spans="1:16" ht="12.75">
      <c r="A184" s="24" t="s">
        <v>56</v>
      </c>
      <c s="29" t="s">
        <v>282</v>
      </c>
      <c s="29" t="s">
        <v>3247</v>
      </c>
      <c s="24" t="s">
        <v>58</v>
      </c>
      <c s="30" t="s">
        <v>3248</v>
      </c>
      <c s="31" t="s">
        <v>525</v>
      </c>
      <c s="32">
        <v>73.166</v>
      </c>
      <c s="33">
        <v>0</v>
      </c>
      <c s="33">
        <f>ROUND(ROUND(H184,2)*ROUND(G184,3),2)</f>
      </c>
      <c r="O184">
        <f>(I184*21)/100</f>
      </c>
      <c t="s">
        <v>33</v>
      </c>
    </row>
    <row r="185" spans="1:5" ht="12.75">
      <c r="A185" s="34" t="s">
        <v>61</v>
      </c>
      <c r="E185" s="35" t="s">
        <v>58</v>
      </c>
    </row>
    <row r="186" spans="1:5" ht="165.75">
      <c r="A186" s="36" t="s">
        <v>62</v>
      </c>
      <c r="E186" s="37" t="s">
        <v>6741</v>
      </c>
    </row>
    <row r="187" spans="1:5" ht="38.25">
      <c r="A187" t="s">
        <v>63</v>
      </c>
      <c r="E187" s="35" t="s">
        <v>4094</v>
      </c>
    </row>
    <row r="188" spans="1:16" ht="12.75">
      <c r="A188" s="24" t="s">
        <v>56</v>
      </c>
      <c s="29" t="s">
        <v>421</v>
      </c>
      <c s="29" t="s">
        <v>6219</v>
      </c>
      <c s="24" t="s">
        <v>58</v>
      </c>
      <c s="30" t="s">
        <v>6220</v>
      </c>
      <c s="31" t="s">
        <v>525</v>
      </c>
      <c s="32">
        <v>10.38</v>
      </c>
      <c s="33">
        <v>0</v>
      </c>
      <c s="33">
        <f>ROUND(ROUND(H188,2)*ROUND(G188,3),2)</f>
      </c>
      <c r="O188">
        <f>(I188*21)/100</f>
      </c>
      <c t="s">
        <v>33</v>
      </c>
    </row>
    <row r="189" spans="1:5" ht="12.75">
      <c r="A189" s="34" t="s">
        <v>61</v>
      </c>
      <c r="E189" s="35" t="s">
        <v>58</v>
      </c>
    </row>
    <row r="190" spans="1:5" ht="89.25">
      <c r="A190" s="36" t="s">
        <v>62</v>
      </c>
      <c r="E190" s="37" t="s">
        <v>6742</v>
      </c>
    </row>
    <row r="191" spans="1:5" ht="369.75">
      <c r="A191" t="s">
        <v>63</v>
      </c>
      <c r="E191" s="35" t="s">
        <v>4100</v>
      </c>
    </row>
    <row r="192" spans="1:16" ht="12.75">
      <c r="A192" s="24" t="s">
        <v>56</v>
      </c>
      <c s="29" t="s">
        <v>285</v>
      </c>
      <c s="29" t="s">
        <v>3251</v>
      </c>
      <c s="24" t="s">
        <v>58</v>
      </c>
      <c s="30" t="s">
        <v>3252</v>
      </c>
      <c s="31" t="s">
        <v>525</v>
      </c>
      <c s="32">
        <v>10.598</v>
      </c>
      <c s="33">
        <v>0</v>
      </c>
      <c s="33">
        <f>ROUND(ROUND(H192,2)*ROUND(G192,3),2)</f>
      </c>
      <c r="O192">
        <f>(I192*21)/100</f>
      </c>
      <c t="s">
        <v>33</v>
      </c>
    </row>
    <row r="193" spans="1:5" ht="12.75">
      <c r="A193" s="34" t="s">
        <v>61</v>
      </c>
      <c r="E193" s="35" t="s">
        <v>58</v>
      </c>
    </row>
    <row r="194" spans="1:5" ht="89.25">
      <c r="A194" s="36" t="s">
        <v>62</v>
      </c>
      <c r="E194" s="37" t="s">
        <v>6743</v>
      </c>
    </row>
    <row r="195" spans="1:5" ht="102">
      <c r="A195" t="s">
        <v>63</v>
      </c>
      <c r="E195" s="35" t="s">
        <v>4199</v>
      </c>
    </row>
    <row r="196" spans="1:16" ht="12.75">
      <c r="A196" s="24" t="s">
        <v>56</v>
      </c>
      <c s="29" t="s">
        <v>110</v>
      </c>
      <c s="29" t="s">
        <v>4200</v>
      </c>
      <c s="24" t="s">
        <v>58</v>
      </c>
      <c s="30" t="s">
        <v>4201</v>
      </c>
      <c s="31" t="s">
        <v>525</v>
      </c>
      <c s="32">
        <v>1.332</v>
      </c>
      <c s="33">
        <v>0</v>
      </c>
      <c s="33">
        <f>ROUND(ROUND(H196,2)*ROUND(G196,3),2)</f>
      </c>
      <c r="O196">
        <f>(I196*21)/100</f>
      </c>
      <c t="s">
        <v>33</v>
      </c>
    </row>
    <row r="197" spans="1:5" ht="12.75">
      <c r="A197" s="34" t="s">
        <v>61</v>
      </c>
      <c r="E197" s="35" t="s">
        <v>58</v>
      </c>
    </row>
    <row r="198" spans="1:5" ht="89.25">
      <c r="A198" s="36" t="s">
        <v>62</v>
      </c>
      <c r="E198" s="37" t="s">
        <v>6744</v>
      </c>
    </row>
    <row r="199" spans="1:5" ht="357">
      <c r="A199" t="s">
        <v>63</v>
      </c>
      <c r="E199" s="35" t="s">
        <v>4203</v>
      </c>
    </row>
    <row r="200" spans="1:18" ht="12.75" customHeight="1">
      <c r="A200" s="6" t="s">
        <v>53</v>
      </c>
      <c s="6"/>
      <c s="39" t="s">
        <v>335</v>
      </c>
      <c s="6"/>
      <c s="27" t="s">
        <v>6227</v>
      </c>
      <c s="6"/>
      <c s="6"/>
      <c s="6"/>
      <c s="40">
        <f>0+Q200</f>
      </c>
      <c r="O200">
        <f>0+R200</f>
      </c>
      <c r="Q200">
        <f>0+I201+I205</f>
      </c>
      <c>
        <f>0+O201+O205</f>
      </c>
    </row>
    <row r="201" spans="1:16" ht="25.5">
      <c r="A201" s="24" t="s">
        <v>56</v>
      </c>
      <c s="29" t="s">
        <v>113</v>
      </c>
      <c s="29" t="s">
        <v>3274</v>
      </c>
      <c s="24" t="s">
        <v>58</v>
      </c>
      <c s="30" t="s">
        <v>3275</v>
      </c>
      <c s="31" t="s">
        <v>936</v>
      </c>
      <c s="32">
        <v>355.2</v>
      </c>
      <c s="33">
        <v>0</v>
      </c>
      <c s="33">
        <f>ROUND(ROUND(H201,2)*ROUND(G201,3),2)</f>
      </c>
      <c r="O201">
        <f>(I201*21)/100</f>
      </c>
      <c t="s">
        <v>33</v>
      </c>
    </row>
    <row r="202" spans="1:5" ht="12.75">
      <c r="A202" s="34" t="s">
        <v>61</v>
      </c>
      <c r="E202" s="35" t="s">
        <v>58</v>
      </c>
    </row>
    <row r="203" spans="1:5" ht="102">
      <c r="A203" s="36" t="s">
        <v>62</v>
      </c>
      <c r="E203" s="37" t="s">
        <v>6745</v>
      </c>
    </row>
    <row r="204" spans="1:5" ht="178.5">
      <c r="A204" t="s">
        <v>63</v>
      </c>
      <c r="E204" s="35" t="s">
        <v>6157</v>
      </c>
    </row>
    <row r="205" spans="1:16" ht="25.5">
      <c r="A205" s="24" t="s">
        <v>56</v>
      </c>
      <c s="29" t="s">
        <v>288</v>
      </c>
      <c s="29" t="s">
        <v>5853</v>
      </c>
      <c s="24" t="s">
        <v>58</v>
      </c>
      <c s="30" t="s">
        <v>5854</v>
      </c>
      <c s="31" t="s">
        <v>936</v>
      </c>
      <c s="32">
        <v>637.7</v>
      </c>
      <c s="33">
        <v>0</v>
      </c>
      <c s="33">
        <f>ROUND(ROUND(H205,2)*ROUND(G205,3),2)</f>
      </c>
      <c r="O205">
        <f>(I205*21)/100</f>
      </c>
      <c t="s">
        <v>33</v>
      </c>
    </row>
    <row r="206" spans="1:5" ht="12.75">
      <c r="A206" s="34" t="s">
        <v>61</v>
      </c>
      <c r="E206" s="35" t="s">
        <v>58</v>
      </c>
    </row>
    <row r="207" spans="1:5" ht="153">
      <c r="A207" s="36" t="s">
        <v>62</v>
      </c>
      <c r="E207" s="37" t="s">
        <v>6746</v>
      </c>
    </row>
    <row r="208" spans="1:5" ht="178.5">
      <c r="A208" t="s">
        <v>63</v>
      </c>
      <c r="E208" s="35" t="s">
        <v>6157</v>
      </c>
    </row>
    <row r="209" spans="1:18" ht="12.75" customHeight="1">
      <c r="A209" s="6" t="s">
        <v>53</v>
      </c>
      <c s="6"/>
      <c s="39" t="s">
        <v>174</v>
      </c>
      <c s="6"/>
      <c s="27" t="s">
        <v>4732</v>
      </c>
      <c s="6"/>
      <c s="6"/>
      <c s="6"/>
      <c s="40">
        <f>0+Q209</f>
      </c>
      <c r="O209">
        <f>0+R209</f>
      </c>
      <c r="Q209">
        <f>0+I210+I214</f>
      </c>
      <c>
        <f>0+O210+O214</f>
      </c>
    </row>
    <row r="210" spans="1:16" ht="12.75">
      <c r="A210" s="24" t="s">
        <v>56</v>
      </c>
      <c s="29" t="s">
        <v>291</v>
      </c>
      <c s="29" t="s">
        <v>5970</v>
      </c>
      <c s="24" t="s">
        <v>58</v>
      </c>
      <c s="30" t="s">
        <v>5971</v>
      </c>
      <c s="31" t="s">
        <v>936</v>
      </c>
      <c s="32">
        <v>27.462</v>
      </c>
      <c s="33">
        <v>0</v>
      </c>
      <c s="33">
        <f>ROUND(ROUND(H210,2)*ROUND(G210,3),2)</f>
      </c>
      <c r="O210">
        <f>(I210*21)/100</f>
      </c>
      <c t="s">
        <v>33</v>
      </c>
    </row>
    <row r="211" spans="1:5" ht="12.75">
      <c r="A211" s="34" t="s">
        <v>61</v>
      </c>
      <c r="E211" s="35" t="s">
        <v>58</v>
      </c>
    </row>
    <row r="212" spans="1:5" ht="114.75">
      <c r="A212" s="36" t="s">
        <v>62</v>
      </c>
      <c r="E212" s="37" t="s">
        <v>6747</v>
      </c>
    </row>
    <row r="213" spans="1:5" ht="76.5">
      <c r="A213" t="s">
        <v>63</v>
      </c>
      <c r="E213" s="35" t="s">
        <v>5520</v>
      </c>
    </row>
    <row r="214" spans="1:16" ht="12.75">
      <c r="A214" s="24" t="s">
        <v>56</v>
      </c>
      <c s="29" t="s">
        <v>294</v>
      </c>
      <c s="29" t="s">
        <v>1912</v>
      </c>
      <c s="24" t="s">
        <v>58</v>
      </c>
      <c s="30" t="s">
        <v>1913</v>
      </c>
      <c s="31" t="s">
        <v>936</v>
      </c>
      <c s="32">
        <v>176.3</v>
      </c>
      <c s="33">
        <v>0</v>
      </c>
      <c s="33">
        <f>ROUND(ROUND(H214,2)*ROUND(G214,3),2)</f>
      </c>
      <c r="O214">
        <f>(I214*21)/100</f>
      </c>
      <c t="s">
        <v>33</v>
      </c>
    </row>
    <row r="215" spans="1:5" ht="12.75">
      <c r="A215" s="34" t="s">
        <v>61</v>
      </c>
      <c r="E215" s="35" t="s">
        <v>58</v>
      </c>
    </row>
    <row r="216" spans="1:5" ht="140.25">
      <c r="A216" s="36" t="s">
        <v>62</v>
      </c>
      <c r="E216" s="37" t="s">
        <v>6748</v>
      </c>
    </row>
    <row r="217" spans="1:5" ht="89.25">
      <c r="A217" t="s">
        <v>63</v>
      </c>
      <c r="E217" s="35" t="s">
        <v>5766</v>
      </c>
    </row>
    <row r="218" spans="1:18" ht="12.75" customHeight="1">
      <c r="A218" s="6" t="s">
        <v>53</v>
      </c>
      <c s="6"/>
      <c s="39" t="s">
        <v>3281</v>
      </c>
      <c s="6"/>
      <c s="27" t="s">
        <v>4737</v>
      </c>
      <c s="6"/>
      <c s="6"/>
      <c s="6"/>
      <c s="40">
        <f>0+Q218</f>
      </c>
      <c r="O218">
        <f>0+R218</f>
      </c>
      <c r="Q218">
        <f>0+I219+I223+I227</f>
      </c>
      <c>
        <f>0+O219+O223+O227</f>
      </c>
    </row>
    <row r="219" spans="1:16" ht="25.5">
      <c r="A219" s="24" t="s">
        <v>56</v>
      </c>
      <c s="29" t="s">
        <v>298</v>
      </c>
      <c s="29" t="s">
        <v>4738</v>
      </c>
      <c s="24" t="s">
        <v>58</v>
      </c>
      <c s="30" t="s">
        <v>4739</v>
      </c>
      <c s="31" t="s">
        <v>936</v>
      </c>
      <c s="32">
        <v>350.72</v>
      </c>
      <c s="33">
        <v>0</v>
      </c>
      <c s="33">
        <f>ROUND(ROUND(H219,2)*ROUND(G219,3),2)</f>
      </c>
      <c r="O219">
        <f>(I219*21)/100</f>
      </c>
      <c t="s">
        <v>33</v>
      </c>
    </row>
    <row r="220" spans="1:5" ht="12.75">
      <c r="A220" s="34" t="s">
        <v>61</v>
      </c>
      <c r="E220" s="35" t="s">
        <v>58</v>
      </c>
    </row>
    <row r="221" spans="1:5" ht="127.5">
      <c r="A221" s="36" t="s">
        <v>62</v>
      </c>
      <c r="E221" s="37" t="s">
        <v>6749</v>
      </c>
    </row>
    <row r="222" spans="1:5" ht="191.25">
      <c r="A222" t="s">
        <v>63</v>
      </c>
      <c r="E222" s="35" t="s">
        <v>4741</v>
      </c>
    </row>
    <row r="223" spans="1:16" ht="12.75">
      <c r="A223" s="24" t="s">
        <v>56</v>
      </c>
      <c s="29" t="s">
        <v>301</v>
      </c>
      <c s="29" t="s">
        <v>4746</v>
      </c>
      <c s="24" t="s">
        <v>58</v>
      </c>
      <c s="30" t="s">
        <v>4747</v>
      </c>
      <c s="31" t="s">
        <v>936</v>
      </c>
      <c s="32">
        <v>701.44</v>
      </c>
      <c s="33">
        <v>0</v>
      </c>
      <c s="33">
        <f>ROUND(ROUND(H223,2)*ROUND(G223,3),2)</f>
      </c>
      <c r="O223">
        <f>(I223*21)/100</f>
      </c>
      <c t="s">
        <v>33</v>
      </c>
    </row>
    <row r="224" spans="1:5" ht="12.75">
      <c r="A224" s="34" t="s">
        <v>61</v>
      </c>
      <c r="E224" s="35" t="s">
        <v>58</v>
      </c>
    </row>
    <row r="225" spans="1:5" ht="140.25">
      <c r="A225" s="36" t="s">
        <v>62</v>
      </c>
      <c r="E225" s="37" t="s">
        <v>6750</v>
      </c>
    </row>
    <row r="226" spans="1:5" ht="38.25">
      <c r="A226" t="s">
        <v>63</v>
      </c>
      <c r="E226" s="35" t="s">
        <v>4745</v>
      </c>
    </row>
    <row r="227" spans="1:16" ht="25.5">
      <c r="A227" s="24" t="s">
        <v>56</v>
      </c>
      <c s="29" t="s">
        <v>186</v>
      </c>
      <c s="29" t="s">
        <v>6234</v>
      </c>
      <c s="24" t="s">
        <v>58</v>
      </c>
      <c s="30" t="s">
        <v>6235</v>
      </c>
      <c s="31" t="s">
        <v>936</v>
      </c>
      <c s="32">
        <v>355.2</v>
      </c>
      <c s="33">
        <v>0</v>
      </c>
      <c s="33">
        <f>ROUND(ROUND(H227,2)*ROUND(G227,3),2)</f>
      </c>
      <c r="O227">
        <f>(I227*21)/100</f>
      </c>
      <c t="s">
        <v>33</v>
      </c>
    </row>
    <row r="228" spans="1:5" ht="12.75">
      <c r="A228" s="34" t="s">
        <v>61</v>
      </c>
      <c r="E228" s="35" t="s">
        <v>58</v>
      </c>
    </row>
    <row r="229" spans="1:5" ht="114.75">
      <c r="A229" s="36" t="s">
        <v>62</v>
      </c>
      <c r="E229" s="37" t="s">
        <v>6751</v>
      </c>
    </row>
    <row r="230" spans="1:5" ht="318.75">
      <c r="A230" t="s">
        <v>63</v>
      </c>
      <c r="E230" s="35" t="s">
        <v>6237</v>
      </c>
    </row>
    <row r="231" spans="1:18" ht="12.75" customHeight="1">
      <c r="A231" s="6" t="s">
        <v>53</v>
      </c>
      <c s="6"/>
      <c s="39" t="s">
        <v>5288</v>
      </c>
      <c s="6"/>
      <c s="27" t="s">
        <v>1957</v>
      </c>
      <c s="6"/>
      <c s="6"/>
      <c s="6"/>
      <c s="40">
        <f>0+Q231</f>
      </c>
      <c r="O231">
        <f>0+R231</f>
      </c>
      <c r="Q231">
        <f>0+I232</f>
      </c>
      <c>
        <f>0+O232</f>
      </c>
    </row>
    <row r="232" spans="1:16" ht="12.75">
      <c r="A232" s="24" t="s">
        <v>56</v>
      </c>
      <c s="29" t="s">
        <v>304</v>
      </c>
      <c s="29" t="s">
        <v>5635</v>
      </c>
      <c s="24" t="s">
        <v>58</v>
      </c>
      <c s="30" t="s">
        <v>5636</v>
      </c>
      <c s="31" t="s">
        <v>1306</v>
      </c>
      <c s="32">
        <v>1</v>
      </c>
      <c s="33">
        <v>0</v>
      </c>
      <c s="33">
        <f>ROUND(ROUND(H232,2)*ROUND(G232,3),2)</f>
      </c>
      <c r="O232">
        <f>(I232*21)/100</f>
      </c>
      <c t="s">
        <v>33</v>
      </c>
    </row>
    <row r="233" spans="1:5" ht="12.75">
      <c r="A233" s="34" t="s">
        <v>61</v>
      </c>
      <c r="E233" s="35" t="s">
        <v>58</v>
      </c>
    </row>
    <row r="234" spans="1:5" ht="89.25">
      <c r="A234" s="36" t="s">
        <v>62</v>
      </c>
      <c r="E234" s="37" t="s">
        <v>6238</v>
      </c>
    </row>
    <row r="235" spans="1:5" ht="153">
      <c r="A235" t="s">
        <v>63</v>
      </c>
      <c r="E235" s="35" t="s">
        <v>5637</v>
      </c>
    </row>
    <row r="236" spans="1:18" ht="12.75" customHeight="1">
      <c r="A236" s="6" t="s">
        <v>53</v>
      </c>
      <c s="6"/>
      <c s="39" t="s">
        <v>4961</v>
      </c>
      <c s="6"/>
      <c s="27" t="s">
        <v>5529</v>
      </c>
      <c s="6"/>
      <c s="6"/>
      <c s="6"/>
      <c s="40">
        <f>0+Q236</f>
      </c>
      <c r="O236">
        <f>0+R236</f>
      </c>
      <c r="Q236">
        <f>0+I237</f>
      </c>
      <c>
        <f>0+O237</f>
      </c>
    </row>
    <row r="237" spans="1:16" ht="12.75">
      <c r="A237" s="24" t="s">
        <v>56</v>
      </c>
      <c s="29" t="s">
        <v>307</v>
      </c>
      <c s="29" t="s">
        <v>5981</v>
      </c>
      <c s="24" t="s">
        <v>58</v>
      </c>
      <c s="30" t="s">
        <v>5982</v>
      </c>
      <c s="31" t="s">
        <v>936</v>
      </c>
      <c s="32">
        <v>72.76</v>
      </c>
      <c s="33">
        <v>0</v>
      </c>
      <c s="33">
        <f>ROUND(ROUND(H237,2)*ROUND(G237,3),2)</f>
      </c>
      <c r="O237">
        <f>(I237*21)/100</f>
      </c>
      <c t="s">
        <v>33</v>
      </c>
    </row>
    <row r="238" spans="1:5" ht="12.75">
      <c r="A238" s="34" t="s">
        <v>61</v>
      </c>
      <c r="E238" s="35" t="s">
        <v>58</v>
      </c>
    </row>
    <row r="239" spans="1:5" ht="76.5">
      <c r="A239" s="36" t="s">
        <v>62</v>
      </c>
      <c r="E239" s="37" t="s">
        <v>6752</v>
      </c>
    </row>
    <row r="240" spans="1:5" ht="51">
      <c r="A240" t="s">
        <v>63</v>
      </c>
      <c r="E240" s="35" t="s">
        <v>5533</v>
      </c>
    </row>
    <row r="241" spans="1:18" ht="12.75" customHeight="1">
      <c r="A241" s="6" t="s">
        <v>53</v>
      </c>
      <c s="6"/>
      <c s="39" t="s">
        <v>219</v>
      </c>
      <c s="6"/>
      <c s="27" t="s">
        <v>3287</v>
      </c>
      <c s="6"/>
      <c s="6"/>
      <c s="6"/>
      <c s="40">
        <f>0+Q241</f>
      </c>
      <c r="O241">
        <f>0+R241</f>
      </c>
      <c r="Q241">
        <f>0+I242</f>
      </c>
      <c>
        <f>0+O242</f>
      </c>
    </row>
    <row r="242" spans="1:16" ht="12.75">
      <c r="A242" s="24" t="s">
        <v>56</v>
      </c>
      <c s="29" t="s">
        <v>310</v>
      </c>
      <c s="29" t="s">
        <v>4760</v>
      </c>
      <c s="24" t="s">
        <v>58</v>
      </c>
      <c s="30" t="s">
        <v>4761</v>
      </c>
      <c s="31" t="s">
        <v>60</v>
      </c>
      <c s="32">
        <v>19</v>
      </c>
      <c s="33">
        <v>0</v>
      </c>
      <c s="33">
        <f>ROUND(ROUND(H242,2)*ROUND(G242,3),2)</f>
      </c>
      <c r="O242">
        <f>(I242*21)/100</f>
      </c>
      <c t="s">
        <v>33</v>
      </c>
    </row>
    <row r="243" spans="1:5" ht="12.75">
      <c r="A243" s="34" t="s">
        <v>61</v>
      </c>
      <c r="E243" s="35" t="s">
        <v>58</v>
      </c>
    </row>
    <row r="244" spans="1:5" ht="63.75">
      <c r="A244" s="36" t="s">
        <v>62</v>
      </c>
      <c r="E244" s="37" t="s">
        <v>6753</v>
      </c>
    </row>
    <row r="245" spans="1:5" ht="242.25">
      <c r="A245" t="s">
        <v>63</v>
      </c>
      <c r="E245" s="35" t="s">
        <v>4569</v>
      </c>
    </row>
    <row r="246" spans="1:18" ht="12.75" customHeight="1">
      <c r="A246" s="6" t="s">
        <v>53</v>
      </c>
      <c s="6"/>
      <c s="39" t="s">
        <v>402</v>
      </c>
      <c s="6"/>
      <c s="27" t="s">
        <v>4124</v>
      </c>
      <c s="6"/>
      <c s="6"/>
      <c s="6"/>
      <c s="40">
        <f>0+Q246</f>
      </c>
      <c r="O246">
        <f>0+R246</f>
      </c>
      <c r="Q246">
        <f>0+I247+I251+I255+I259+I263+I267+I271+I275</f>
      </c>
      <c>
        <f>0+O247+O251+O255+O259+O263+O267+O271+O275</f>
      </c>
    </row>
    <row r="247" spans="1:16" ht="12.75">
      <c r="A247" s="24" t="s">
        <v>56</v>
      </c>
      <c s="29" t="s">
        <v>313</v>
      </c>
      <c s="29" t="s">
        <v>4967</v>
      </c>
      <c s="24" t="s">
        <v>58</v>
      </c>
      <c s="30" t="s">
        <v>4968</v>
      </c>
      <c s="31" t="s">
        <v>98</v>
      </c>
      <c s="32">
        <v>2</v>
      </c>
      <c s="33">
        <v>0</v>
      </c>
      <c s="33">
        <f>ROUND(ROUND(H247,2)*ROUND(G247,3),2)</f>
      </c>
      <c r="O247">
        <f>(I247*21)/100</f>
      </c>
      <c t="s">
        <v>33</v>
      </c>
    </row>
    <row r="248" spans="1:5" ht="12.75">
      <c r="A248" s="34" t="s">
        <v>61</v>
      </c>
      <c r="E248" s="35" t="s">
        <v>58</v>
      </c>
    </row>
    <row r="249" spans="1:5" ht="76.5">
      <c r="A249" s="36" t="s">
        <v>62</v>
      </c>
      <c r="E249" s="37" t="s">
        <v>5990</v>
      </c>
    </row>
    <row r="250" spans="1:5" ht="38.25">
      <c r="A250" t="s">
        <v>63</v>
      </c>
      <c r="E250" s="35" t="s">
        <v>5297</v>
      </c>
    </row>
    <row r="251" spans="1:16" ht="12.75">
      <c r="A251" s="24" t="s">
        <v>56</v>
      </c>
      <c s="29" t="s">
        <v>316</v>
      </c>
      <c s="29" t="s">
        <v>6242</v>
      </c>
      <c s="24" t="s">
        <v>58</v>
      </c>
      <c s="30" t="s">
        <v>6243</v>
      </c>
      <c s="31" t="s">
        <v>60</v>
      </c>
      <c s="32">
        <v>12.4</v>
      </c>
      <c s="33">
        <v>0</v>
      </c>
      <c s="33">
        <f>ROUND(ROUND(H251,2)*ROUND(G251,3),2)</f>
      </c>
      <c r="O251">
        <f>(I251*21)/100</f>
      </c>
      <c t="s">
        <v>33</v>
      </c>
    </row>
    <row r="252" spans="1:5" ht="12.75">
      <c r="A252" s="34" t="s">
        <v>61</v>
      </c>
      <c r="E252" s="35" t="s">
        <v>58</v>
      </c>
    </row>
    <row r="253" spans="1:5" ht="63.75">
      <c r="A253" s="36" t="s">
        <v>62</v>
      </c>
      <c r="E253" s="37" t="s">
        <v>6754</v>
      </c>
    </row>
    <row r="254" spans="1:5" ht="89.25">
      <c r="A254" t="s">
        <v>63</v>
      </c>
      <c r="E254" s="35" t="s">
        <v>6086</v>
      </c>
    </row>
    <row r="255" spans="1:16" ht="12.75">
      <c r="A255" s="24" t="s">
        <v>56</v>
      </c>
      <c s="29" t="s">
        <v>320</v>
      </c>
      <c s="29" t="s">
        <v>5308</v>
      </c>
      <c s="24" t="s">
        <v>58</v>
      </c>
      <c s="30" t="s">
        <v>5309</v>
      </c>
      <c s="31" t="s">
        <v>501</v>
      </c>
      <c s="32">
        <v>75.713</v>
      </c>
      <c s="33">
        <v>0</v>
      </c>
      <c s="33">
        <f>ROUND(ROUND(H255,2)*ROUND(G255,3),2)</f>
      </c>
      <c r="O255">
        <f>(I255*21)/100</f>
      </c>
      <c t="s">
        <v>33</v>
      </c>
    </row>
    <row r="256" spans="1:5" ht="12.75">
      <c r="A256" s="34" t="s">
        <v>61</v>
      </c>
      <c r="E256" s="35" t="s">
        <v>58</v>
      </c>
    </row>
    <row r="257" spans="1:5" ht="76.5">
      <c r="A257" s="36" t="s">
        <v>62</v>
      </c>
      <c r="E257" s="37" t="s">
        <v>6755</v>
      </c>
    </row>
    <row r="258" spans="1:5" ht="357">
      <c r="A258" t="s">
        <v>63</v>
      </c>
      <c r="E258" s="35" t="s">
        <v>5311</v>
      </c>
    </row>
    <row r="259" spans="1:16" ht="12.75">
      <c r="A259" s="24" t="s">
        <v>56</v>
      </c>
      <c s="29" t="s">
        <v>323</v>
      </c>
      <c s="29" t="s">
        <v>4974</v>
      </c>
      <c s="24" t="s">
        <v>58</v>
      </c>
      <c s="30" t="s">
        <v>4975</v>
      </c>
      <c s="31" t="s">
        <v>936</v>
      </c>
      <c s="32">
        <v>36.38</v>
      </c>
      <c s="33">
        <v>0</v>
      </c>
      <c s="33">
        <f>ROUND(ROUND(H259,2)*ROUND(G259,3),2)</f>
      </c>
      <c r="O259">
        <f>(I259*21)/100</f>
      </c>
      <c t="s">
        <v>33</v>
      </c>
    </row>
    <row r="260" spans="1:5" ht="12.75">
      <c r="A260" s="34" t="s">
        <v>61</v>
      </c>
      <c r="E260" s="35" t="s">
        <v>58</v>
      </c>
    </row>
    <row r="261" spans="1:5" ht="63.75">
      <c r="A261" s="36" t="s">
        <v>62</v>
      </c>
      <c r="E261" s="37" t="s">
        <v>6756</v>
      </c>
    </row>
    <row r="262" spans="1:5" ht="25.5">
      <c r="A262" t="s">
        <v>63</v>
      </c>
      <c r="E262" s="35" t="s">
        <v>5538</v>
      </c>
    </row>
    <row r="263" spans="1:16" ht="12.75">
      <c r="A263" s="24" t="s">
        <v>56</v>
      </c>
      <c s="29" t="s">
        <v>326</v>
      </c>
      <c s="29" t="s">
        <v>6246</v>
      </c>
      <c s="24" t="s">
        <v>58</v>
      </c>
      <c s="30" t="s">
        <v>6247</v>
      </c>
      <c s="31" t="s">
        <v>936</v>
      </c>
      <c s="32">
        <v>251.857</v>
      </c>
      <c s="33">
        <v>0</v>
      </c>
      <c s="33">
        <f>ROUND(ROUND(H263,2)*ROUND(G263,3),2)</f>
      </c>
      <c r="O263">
        <f>(I263*21)/100</f>
      </c>
      <c t="s">
        <v>33</v>
      </c>
    </row>
    <row r="264" spans="1:5" ht="12.75">
      <c r="A264" s="34" t="s">
        <v>61</v>
      </c>
      <c r="E264" s="35" t="s">
        <v>58</v>
      </c>
    </row>
    <row r="265" spans="1:5" ht="127.5">
      <c r="A265" s="36" t="s">
        <v>62</v>
      </c>
      <c r="E265" s="37" t="s">
        <v>6757</v>
      </c>
    </row>
    <row r="266" spans="1:5" ht="25.5">
      <c r="A266" t="s">
        <v>63</v>
      </c>
      <c r="E266" s="35" t="s">
        <v>5538</v>
      </c>
    </row>
    <row r="267" spans="1:16" ht="12.75">
      <c r="A267" s="24" t="s">
        <v>56</v>
      </c>
      <c s="29" t="s">
        <v>329</v>
      </c>
      <c s="29" t="s">
        <v>4978</v>
      </c>
      <c s="24" t="s">
        <v>58</v>
      </c>
      <c s="30" t="s">
        <v>4979</v>
      </c>
      <c s="31" t="s">
        <v>936</v>
      </c>
      <c s="32">
        <v>283.002</v>
      </c>
      <c s="33">
        <v>0</v>
      </c>
      <c s="33">
        <f>ROUND(ROUND(H267,2)*ROUND(G267,3),2)</f>
      </c>
      <c r="O267">
        <f>(I267*21)/100</f>
      </c>
      <c t="s">
        <v>33</v>
      </c>
    </row>
    <row r="268" spans="1:5" ht="12.75">
      <c r="A268" s="34" t="s">
        <v>61</v>
      </c>
      <c r="E268" s="35" t="s">
        <v>58</v>
      </c>
    </row>
    <row r="269" spans="1:5" ht="178.5">
      <c r="A269" s="36" t="s">
        <v>62</v>
      </c>
      <c r="E269" s="37" t="s">
        <v>6758</v>
      </c>
    </row>
    <row r="270" spans="1:5" ht="25.5">
      <c r="A270" t="s">
        <v>63</v>
      </c>
      <c r="E270" s="35" t="s">
        <v>5538</v>
      </c>
    </row>
    <row r="271" spans="1:16" ht="12.75">
      <c r="A271" s="24" t="s">
        <v>56</v>
      </c>
      <c s="29" t="s">
        <v>189</v>
      </c>
      <c s="29" t="s">
        <v>5784</v>
      </c>
      <c s="24" t="s">
        <v>58</v>
      </c>
      <c s="30" t="s">
        <v>5785</v>
      </c>
      <c s="31" t="s">
        <v>98</v>
      </c>
      <c s="32">
        <v>1</v>
      </c>
      <c s="33">
        <v>0</v>
      </c>
      <c s="33">
        <f>ROUND(ROUND(H271,2)*ROUND(G271,3),2)</f>
      </c>
      <c r="O271">
        <f>(I271*21)/100</f>
      </c>
      <c t="s">
        <v>33</v>
      </c>
    </row>
    <row r="272" spans="1:5" ht="12.75">
      <c r="A272" s="34" t="s">
        <v>61</v>
      </c>
      <c r="E272" s="35" t="s">
        <v>58</v>
      </c>
    </row>
    <row r="273" spans="1:5" ht="51">
      <c r="A273" s="36" t="s">
        <v>62</v>
      </c>
      <c r="E273" s="37" t="s">
        <v>6251</v>
      </c>
    </row>
    <row r="274" spans="1:5" ht="12.75">
      <c r="A274" t="s">
        <v>63</v>
      </c>
      <c r="E274" s="35" t="s">
        <v>5787</v>
      </c>
    </row>
    <row r="275" spans="1:16" ht="12.75">
      <c r="A275" s="24" t="s">
        <v>56</v>
      </c>
      <c s="29" t="s">
        <v>192</v>
      </c>
      <c s="29" t="s">
        <v>5179</v>
      </c>
      <c s="24" t="s">
        <v>58</v>
      </c>
      <c s="30" t="s">
        <v>4772</v>
      </c>
      <c s="31" t="s">
        <v>98</v>
      </c>
      <c s="32">
        <v>2</v>
      </c>
      <c s="33">
        <v>0</v>
      </c>
      <c s="33">
        <f>ROUND(ROUND(H275,2)*ROUND(G275,3),2)</f>
      </c>
      <c r="O275">
        <f>(I275*21)/100</f>
      </c>
      <c t="s">
        <v>33</v>
      </c>
    </row>
    <row r="276" spans="1:5" ht="12.75">
      <c r="A276" s="34" t="s">
        <v>61</v>
      </c>
      <c r="E276" s="35" t="s">
        <v>58</v>
      </c>
    </row>
    <row r="277" spans="1:5" ht="76.5">
      <c r="A277" s="36" t="s">
        <v>62</v>
      </c>
      <c r="E277" s="37" t="s">
        <v>6252</v>
      </c>
    </row>
    <row r="278" spans="1:5" ht="25.5">
      <c r="A278" t="s">
        <v>63</v>
      </c>
      <c r="E278" s="35" t="s">
        <v>4774</v>
      </c>
    </row>
    <row r="279" spans="1:18" ht="12.75" customHeight="1">
      <c r="A279" s="6" t="s">
        <v>53</v>
      </c>
      <c s="6"/>
      <c s="39" t="s">
        <v>125</v>
      </c>
      <c s="6"/>
      <c s="27" t="s">
        <v>4147</v>
      </c>
      <c s="6"/>
      <c s="6"/>
      <c s="6"/>
      <c s="40">
        <f>0+Q279</f>
      </c>
      <c r="O279">
        <f>0+R279</f>
      </c>
      <c r="Q279">
        <f>0+I280+I284</f>
      </c>
      <c>
        <f>0+O280+O284</f>
      </c>
    </row>
    <row r="280" spans="1:16" ht="12.75">
      <c r="A280" s="24" t="s">
        <v>56</v>
      </c>
      <c s="29" t="s">
        <v>332</v>
      </c>
      <c s="29" t="s">
        <v>3520</v>
      </c>
      <c s="24" t="s">
        <v>58</v>
      </c>
      <c s="30" t="s">
        <v>3521</v>
      </c>
      <c s="31" t="s">
        <v>525</v>
      </c>
      <c s="32">
        <v>6.92</v>
      </c>
      <c s="33">
        <v>0</v>
      </c>
      <c s="33">
        <f>ROUND(ROUND(H280,2)*ROUND(G280,3),2)</f>
      </c>
      <c r="O280">
        <f>(I280*21)/100</f>
      </c>
      <c t="s">
        <v>33</v>
      </c>
    </row>
    <row r="281" spans="1:5" ht="12.75">
      <c r="A281" s="34" t="s">
        <v>61</v>
      </c>
      <c r="E281" s="35" t="s">
        <v>58</v>
      </c>
    </row>
    <row r="282" spans="1:5" ht="127.5">
      <c r="A282" s="36" t="s">
        <v>62</v>
      </c>
      <c r="E282" s="37" t="s">
        <v>6759</v>
      </c>
    </row>
    <row r="283" spans="1:5" ht="114.75">
      <c r="A283" t="s">
        <v>63</v>
      </c>
      <c r="E283" s="35" t="s">
        <v>4267</v>
      </c>
    </row>
    <row r="284" spans="1:16" ht="12.75">
      <c r="A284" s="24" t="s">
        <v>56</v>
      </c>
      <c s="29" t="s">
        <v>335</v>
      </c>
      <c s="29" t="s">
        <v>3323</v>
      </c>
      <c s="24" t="s">
        <v>58</v>
      </c>
      <c s="30" t="s">
        <v>3324</v>
      </c>
      <c s="31" t="s">
        <v>525</v>
      </c>
      <c s="32">
        <v>5.3</v>
      </c>
      <c s="33">
        <v>0</v>
      </c>
      <c s="33">
        <f>ROUND(ROUND(H284,2)*ROUND(G284,3),2)</f>
      </c>
      <c r="O284">
        <f>(I284*21)/100</f>
      </c>
      <c t="s">
        <v>33</v>
      </c>
    </row>
    <row r="285" spans="1:5" ht="12.75">
      <c r="A285" s="34" t="s">
        <v>61</v>
      </c>
      <c r="E285" s="35" t="s">
        <v>58</v>
      </c>
    </row>
    <row r="286" spans="1:5" ht="76.5">
      <c r="A286" s="36" t="s">
        <v>62</v>
      </c>
      <c r="E286" s="37" t="s">
        <v>6760</v>
      </c>
    </row>
    <row r="287" spans="1:5" ht="114.75">
      <c r="A287" t="s">
        <v>63</v>
      </c>
      <c r="E287" s="35" t="s">
        <v>4267</v>
      </c>
    </row>
    <row r="288" spans="1:18" ht="12.75" customHeight="1">
      <c r="A288" s="6" t="s">
        <v>53</v>
      </c>
      <c s="6"/>
      <c s="39" t="s">
        <v>902</v>
      </c>
      <c s="6"/>
      <c s="27" t="s">
        <v>903</v>
      </c>
      <c s="6"/>
      <c s="6"/>
      <c s="6"/>
      <c s="40">
        <f>0+Q288</f>
      </c>
      <c r="O288">
        <f>0+R288</f>
      </c>
      <c r="Q288">
        <f>0+I289+I293+I297</f>
      </c>
      <c>
        <f>0+O289+O293+O297</f>
      </c>
    </row>
    <row r="289" spans="1:16" ht="25.5">
      <c r="A289" s="24" t="s">
        <v>56</v>
      </c>
      <c s="29" t="s">
        <v>338</v>
      </c>
      <c s="29" t="s">
        <v>904</v>
      </c>
      <c s="24" t="s">
        <v>58</v>
      </c>
      <c s="30" t="s">
        <v>6761</v>
      </c>
      <c s="31" t="s">
        <v>906</v>
      </c>
      <c s="32">
        <v>661.576</v>
      </c>
      <c s="33">
        <v>0</v>
      </c>
      <c s="33">
        <f>ROUND(ROUND(H289,2)*ROUND(G289,3),2)</f>
      </c>
      <c r="O289">
        <f>(I289*21)/100</f>
      </c>
      <c t="s">
        <v>33</v>
      </c>
    </row>
    <row r="290" spans="1:5" ht="12.75">
      <c r="A290" s="34" t="s">
        <v>61</v>
      </c>
      <c r="E290" s="35" t="s">
        <v>58</v>
      </c>
    </row>
    <row r="291" spans="1:5" ht="12.75">
      <c r="A291" s="36" t="s">
        <v>62</v>
      </c>
      <c r="E291" s="37" t="s">
        <v>6762</v>
      </c>
    </row>
    <row r="292" spans="1:5" ht="178.5">
      <c r="A292" t="s">
        <v>63</v>
      </c>
      <c r="E292" s="35" t="s">
        <v>6763</v>
      </c>
    </row>
    <row r="293" spans="1:16" ht="25.5">
      <c r="A293" s="24" t="s">
        <v>56</v>
      </c>
      <c s="29" t="s">
        <v>165</v>
      </c>
      <c s="29" t="s">
        <v>910</v>
      </c>
      <c s="24" t="s">
        <v>58</v>
      </c>
      <c s="30" t="s">
        <v>4788</v>
      </c>
      <c s="31" t="s">
        <v>906</v>
      </c>
      <c s="32">
        <v>12.72</v>
      </c>
      <c s="33">
        <v>0</v>
      </c>
      <c s="33">
        <f>ROUND(ROUND(H293,2)*ROUND(G293,3),2)</f>
      </c>
      <c r="O293">
        <f>(I293*21)/100</f>
      </c>
      <c t="s">
        <v>33</v>
      </c>
    </row>
    <row r="294" spans="1:5" ht="12.75">
      <c r="A294" s="34" t="s">
        <v>61</v>
      </c>
      <c r="E294" s="35" t="s">
        <v>58</v>
      </c>
    </row>
    <row r="295" spans="1:5" ht="12.75">
      <c r="A295" s="36" t="s">
        <v>62</v>
      </c>
      <c r="E295" s="37" t="s">
        <v>6764</v>
      </c>
    </row>
    <row r="296" spans="1:5" ht="178.5">
      <c r="A296" t="s">
        <v>63</v>
      </c>
      <c r="E296" s="35" t="s">
        <v>4787</v>
      </c>
    </row>
    <row r="297" spans="1:16" ht="25.5">
      <c r="A297" s="24" t="s">
        <v>56</v>
      </c>
      <c s="29" t="s">
        <v>168</v>
      </c>
      <c s="29" t="s">
        <v>3525</v>
      </c>
      <c s="24" t="s">
        <v>58</v>
      </c>
      <c s="30" t="s">
        <v>4790</v>
      </c>
      <c s="31" t="s">
        <v>906</v>
      </c>
      <c s="32">
        <v>17.3</v>
      </c>
      <c s="33">
        <v>0</v>
      </c>
      <c s="33">
        <f>ROUND(ROUND(H297,2)*ROUND(G297,3),2)</f>
      </c>
      <c r="O297">
        <f>(I297*21)/100</f>
      </c>
      <c t="s">
        <v>33</v>
      </c>
    </row>
    <row r="298" spans="1:5" ht="12.75">
      <c r="A298" s="34" t="s">
        <v>61</v>
      </c>
      <c r="E298" s="35" t="s">
        <v>58</v>
      </c>
    </row>
    <row r="299" spans="1:5" ht="12.75">
      <c r="A299" s="36" t="s">
        <v>62</v>
      </c>
      <c r="E299" s="37" t="s">
        <v>6765</v>
      </c>
    </row>
    <row r="300" spans="1:5" ht="178.5">
      <c r="A300" t="s">
        <v>63</v>
      </c>
      <c r="E300"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5.xml><?xml version="1.0" encoding="utf-8"?>
<worksheet xmlns="http://schemas.openxmlformats.org/spreadsheetml/2006/main" xmlns:r="http://schemas.openxmlformats.org/officeDocument/2006/relationships">
  <sheetPr>
    <pageSetUpPr fitToPage="1"/>
  </sheetPr>
  <dimension ref="A1:R21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0+O11+O32+O61+O90+O111+O132+O141+O150+O155+O160+O193+O198</f>
      </c>
      <c t="s">
        <v>32</v>
      </c>
    </row>
    <row r="3" spans="1:16" ht="15" customHeight="1">
      <c r="A3" t="s">
        <v>12</v>
      </c>
      <c s="12" t="s">
        <v>14</v>
      </c>
      <c s="13" t="s">
        <v>15</v>
      </c>
      <c s="1"/>
      <c s="14" t="s">
        <v>16</v>
      </c>
      <c s="1"/>
      <c s="9"/>
      <c s="8" t="s">
        <v>6766</v>
      </c>
      <c s="41">
        <f>0+I11+I32+I61+I90+I111+I132+I141+I150+I155+I160+I193+I198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6766</v>
      </c>
      <c s="6"/>
      <c s="18" t="s">
        <v>6767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113</v>
      </c>
      <c s="29" t="s">
        <v>4687</v>
      </c>
      <c s="24" t="s">
        <v>58</v>
      </c>
      <c s="30" t="s">
        <v>4688</v>
      </c>
      <c s="31" t="s">
        <v>98</v>
      </c>
      <c s="32">
        <v>1</v>
      </c>
      <c s="33">
        <v>0</v>
      </c>
      <c s="33">
        <f>ROUND(ROUND(H12,2)*ROUND(G12,3),2)</f>
      </c>
      <c r="O12">
        <f>(I12*21)/100</f>
      </c>
      <c t="s">
        <v>33</v>
      </c>
    </row>
    <row r="13" spans="1:5" ht="12.75">
      <c r="A13" s="34" t="s">
        <v>61</v>
      </c>
      <c r="E13" s="35" t="s">
        <v>58</v>
      </c>
    </row>
    <row r="14" spans="1:5" ht="12.75">
      <c r="A14" s="36" t="s">
        <v>62</v>
      </c>
      <c r="E14" s="37" t="s">
        <v>58</v>
      </c>
    </row>
    <row r="15" spans="1:5" ht="89.25">
      <c r="A15" t="s">
        <v>63</v>
      </c>
      <c r="E15" s="35" t="s">
        <v>4689</v>
      </c>
    </row>
    <row r="16" spans="1:16" ht="12.75">
      <c r="A16" s="24" t="s">
        <v>56</v>
      </c>
      <c s="29" t="s">
        <v>291</v>
      </c>
      <c s="29" t="s">
        <v>5875</v>
      </c>
      <c s="24" t="s">
        <v>58</v>
      </c>
      <c s="30" t="s">
        <v>4685</v>
      </c>
      <c s="31" t="s">
        <v>2529</v>
      </c>
      <c s="32">
        <v>1</v>
      </c>
      <c s="33">
        <v>0</v>
      </c>
      <c s="33">
        <f>ROUND(ROUND(H16,2)*ROUND(G16,3),2)</f>
      </c>
      <c r="O16">
        <f>(I16*21)/100</f>
      </c>
      <c t="s">
        <v>33</v>
      </c>
    </row>
    <row r="17" spans="1:5" ht="12.75">
      <c r="A17" s="34" t="s">
        <v>61</v>
      </c>
      <c r="E17" s="35" t="s">
        <v>58</v>
      </c>
    </row>
    <row r="18" spans="1:5" ht="12.75">
      <c r="A18" s="36" t="s">
        <v>62</v>
      </c>
      <c r="E18" s="37" t="s">
        <v>4686</v>
      </c>
    </row>
    <row r="19" spans="1:5" ht="12.75">
      <c r="A19" t="s">
        <v>63</v>
      </c>
      <c r="E19" s="35" t="s">
        <v>4681</v>
      </c>
    </row>
    <row r="20" spans="1:16" ht="12.75">
      <c r="A20" s="24" t="s">
        <v>56</v>
      </c>
      <c s="29" t="s">
        <v>301</v>
      </c>
      <c s="29" t="s">
        <v>6768</v>
      </c>
      <c s="24" t="s">
        <v>58</v>
      </c>
      <c s="30" t="s">
        <v>4676</v>
      </c>
      <c s="31" t="s">
        <v>2529</v>
      </c>
      <c s="32">
        <v>1</v>
      </c>
      <c s="33">
        <v>0</v>
      </c>
      <c s="33">
        <f>ROUND(ROUND(H20,2)*ROUND(G20,3),2)</f>
      </c>
      <c r="O20">
        <f>(I20*21)/100</f>
      </c>
      <c t="s">
        <v>33</v>
      </c>
    </row>
    <row r="21" spans="1:5" ht="12.75">
      <c r="A21" s="34" t="s">
        <v>61</v>
      </c>
      <c r="E21" s="35" t="s">
        <v>58</v>
      </c>
    </row>
    <row r="22" spans="1:5" ht="12.75">
      <c r="A22" s="36" t="s">
        <v>62</v>
      </c>
      <c r="E22" s="37" t="s">
        <v>4677</v>
      </c>
    </row>
    <row r="23" spans="1:5" ht="12.75">
      <c r="A23" t="s">
        <v>63</v>
      </c>
      <c r="E23" s="35" t="s">
        <v>4678</v>
      </c>
    </row>
    <row r="24" spans="1:16" ht="12.75">
      <c r="A24" s="24" t="s">
        <v>56</v>
      </c>
      <c s="29" t="s">
        <v>304</v>
      </c>
      <c s="29" t="s">
        <v>6769</v>
      </c>
      <c s="24" t="s">
        <v>58</v>
      </c>
      <c s="30" t="s">
        <v>4683</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4681</v>
      </c>
    </row>
    <row r="28" spans="1:16" ht="12.75">
      <c r="A28" s="24" t="s">
        <v>56</v>
      </c>
      <c s="29" t="s">
        <v>307</v>
      </c>
      <c s="29" t="s">
        <v>6770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f>
      </c>
      <c>
        <f>0+O33+O37+O41+O45+O49+O53+O57</f>
      </c>
    </row>
    <row r="33" spans="1:16" ht="25.5">
      <c r="A33" s="24" t="s">
        <v>56</v>
      </c>
      <c s="29" t="s">
        <v>39</v>
      </c>
      <c s="29" t="s">
        <v>6771</v>
      </c>
      <c s="24" t="s">
        <v>58</v>
      </c>
      <c s="30" t="s">
        <v>6772</v>
      </c>
      <c s="31" t="s">
        <v>525</v>
      </c>
      <c s="32">
        <v>14.843</v>
      </c>
      <c s="33">
        <v>0</v>
      </c>
      <c s="33">
        <f>ROUND(ROUND(H33,2)*ROUND(G33,3),2)</f>
      </c>
      <c r="O33">
        <f>(I33*21)/100</f>
      </c>
      <c t="s">
        <v>33</v>
      </c>
    </row>
    <row r="34" spans="1:5" ht="12.75">
      <c r="A34" s="34" t="s">
        <v>61</v>
      </c>
      <c r="E34" s="35" t="s">
        <v>58</v>
      </c>
    </row>
    <row r="35" spans="1:5" ht="51">
      <c r="A35" s="36" t="s">
        <v>62</v>
      </c>
      <c r="E35" s="37" t="s">
        <v>6773</v>
      </c>
    </row>
    <row r="36" spans="1:5" ht="76.5">
      <c r="A36" t="s">
        <v>63</v>
      </c>
      <c r="E36" s="35" t="s">
        <v>5371</v>
      </c>
    </row>
    <row r="37" spans="1:16" ht="12.75">
      <c r="A37" s="24" t="s">
        <v>56</v>
      </c>
      <c s="29" t="s">
        <v>33</v>
      </c>
      <c s="29" t="s">
        <v>4803</v>
      </c>
      <c s="24" t="s">
        <v>58</v>
      </c>
      <c s="30" t="s">
        <v>4804</v>
      </c>
      <c s="31" t="s">
        <v>525</v>
      </c>
      <c s="32">
        <v>15</v>
      </c>
      <c s="33">
        <v>0</v>
      </c>
      <c s="33">
        <f>ROUND(ROUND(H37,2)*ROUND(G37,3),2)</f>
      </c>
      <c r="O37">
        <f>(I37*21)/100</f>
      </c>
      <c t="s">
        <v>33</v>
      </c>
    </row>
    <row r="38" spans="1:5" ht="12.75">
      <c r="A38" s="34" t="s">
        <v>61</v>
      </c>
      <c r="E38" s="35" t="s">
        <v>58</v>
      </c>
    </row>
    <row r="39" spans="1:5" ht="38.25">
      <c r="A39" s="36" t="s">
        <v>62</v>
      </c>
      <c r="E39" s="37" t="s">
        <v>6774</v>
      </c>
    </row>
    <row r="40" spans="1:5" ht="63.75">
      <c r="A40" t="s">
        <v>63</v>
      </c>
      <c r="E40" s="35" t="s">
        <v>4175</v>
      </c>
    </row>
    <row r="41" spans="1:16" ht="12.75">
      <c r="A41" s="24" t="s">
        <v>56</v>
      </c>
      <c s="29" t="s">
        <v>32</v>
      </c>
      <c s="29" t="s">
        <v>729</v>
      </c>
      <c s="24" t="s">
        <v>58</v>
      </c>
      <c s="30" t="s">
        <v>730</v>
      </c>
      <c s="31" t="s">
        <v>525</v>
      </c>
      <c s="32">
        <v>303.7</v>
      </c>
      <c s="33">
        <v>0</v>
      </c>
      <c s="33">
        <f>ROUND(ROUND(H41,2)*ROUND(G41,3),2)</f>
      </c>
      <c r="O41">
        <f>(I41*21)/100</f>
      </c>
      <c t="s">
        <v>33</v>
      </c>
    </row>
    <row r="42" spans="1:5" ht="12.75">
      <c r="A42" s="34" t="s">
        <v>61</v>
      </c>
      <c r="E42" s="35" t="s">
        <v>58</v>
      </c>
    </row>
    <row r="43" spans="1:5" ht="38.25">
      <c r="A43" s="36" t="s">
        <v>62</v>
      </c>
      <c r="E43" s="37" t="s">
        <v>6775</v>
      </c>
    </row>
    <row r="44" spans="1:5" ht="318.75">
      <c r="A44" t="s">
        <v>63</v>
      </c>
      <c r="E44" s="35" t="s">
        <v>4177</v>
      </c>
    </row>
    <row r="45" spans="1:16" ht="12.75">
      <c r="A45" s="24" t="s">
        <v>56</v>
      </c>
      <c s="29" t="s">
        <v>43</v>
      </c>
      <c s="29" t="s">
        <v>2861</v>
      </c>
      <c s="24" t="s">
        <v>58</v>
      </c>
      <c s="30" t="s">
        <v>2862</v>
      </c>
      <c s="31" t="s">
        <v>525</v>
      </c>
      <c s="32">
        <v>303.7</v>
      </c>
      <c s="33">
        <v>0</v>
      </c>
      <c s="33">
        <f>ROUND(ROUND(H45,2)*ROUND(G45,3),2)</f>
      </c>
      <c r="O45">
        <f>(I45*21)/100</f>
      </c>
      <c t="s">
        <v>33</v>
      </c>
    </row>
    <row r="46" spans="1:5" ht="12.75">
      <c r="A46" s="34" t="s">
        <v>61</v>
      </c>
      <c r="E46" s="35" t="s">
        <v>58</v>
      </c>
    </row>
    <row r="47" spans="1:5" ht="38.25">
      <c r="A47" s="36" t="s">
        <v>62</v>
      </c>
      <c r="E47" s="37" t="s">
        <v>6776</v>
      </c>
    </row>
    <row r="48" spans="1:5" ht="191.25">
      <c r="A48" t="s">
        <v>63</v>
      </c>
      <c r="E48" s="35" t="s">
        <v>4070</v>
      </c>
    </row>
    <row r="49" spans="1:16" ht="12.75">
      <c r="A49" s="24" t="s">
        <v>56</v>
      </c>
      <c s="29" t="s">
        <v>45</v>
      </c>
      <c s="29" t="s">
        <v>3923</v>
      </c>
      <c s="24" t="s">
        <v>58</v>
      </c>
      <c s="30" t="s">
        <v>3924</v>
      </c>
      <c s="31" t="s">
        <v>936</v>
      </c>
      <c s="32">
        <v>60</v>
      </c>
      <c s="33">
        <v>0</v>
      </c>
      <c s="33">
        <f>ROUND(ROUND(H49,2)*ROUND(G49,3),2)</f>
      </c>
      <c r="O49">
        <f>(I49*21)/100</f>
      </c>
      <c t="s">
        <v>33</v>
      </c>
    </row>
    <row r="50" spans="1:5" ht="12.75">
      <c r="A50" s="34" t="s">
        <v>61</v>
      </c>
      <c r="E50" s="35" t="s">
        <v>58</v>
      </c>
    </row>
    <row r="51" spans="1:5" ht="38.25">
      <c r="A51" s="36" t="s">
        <v>62</v>
      </c>
      <c r="E51" s="37" t="s">
        <v>6777</v>
      </c>
    </row>
    <row r="52" spans="1:5" ht="38.25">
      <c r="A52" t="s">
        <v>63</v>
      </c>
      <c r="E52" s="35" t="s">
        <v>5735</v>
      </c>
    </row>
    <row r="53" spans="1:16" ht="12.75">
      <c r="A53" s="24" t="s">
        <v>56</v>
      </c>
      <c s="29" t="s">
        <v>47</v>
      </c>
      <c s="29" t="s">
        <v>4391</v>
      </c>
      <c s="24" t="s">
        <v>58</v>
      </c>
      <c s="30" t="s">
        <v>4392</v>
      </c>
      <c s="31" t="s">
        <v>936</v>
      </c>
      <c s="32">
        <v>60</v>
      </c>
      <c s="33">
        <v>0</v>
      </c>
      <c s="33">
        <f>ROUND(ROUND(H53,2)*ROUND(G53,3),2)</f>
      </c>
      <c r="O53">
        <f>(I53*21)/100</f>
      </c>
      <c t="s">
        <v>33</v>
      </c>
    </row>
    <row r="54" spans="1:5" ht="12.75">
      <c r="A54" s="34" t="s">
        <v>61</v>
      </c>
      <c r="E54" s="35" t="s">
        <v>58</v>
      </c>
    </row>
    <row r="55" spans="1:5" ht="12.75">
      <c r="A55" s="36" t="s">
        <v>62</v>
      </c>
      <c r="E55" s="37" t="s">
        <v>6778</v>
      </c>
    </row>
    <row r="56" spans="1:5" ht="25.5">
      <c r="A56" t="s">
        <v>63</v>
      </c>
      <c r="E56" s="35" t="s">
        <v>4394</v>
      </c>
    </row>
    <row r="57" spans="1:16" ht="25.5">
      <c r="A57" s="24" t="s">
        <v>56</v>
      </c>
      <c s="29" t="s">
        <v>288</v>
      </c>
      <c s="29" t="s">
        <v>4086</v>
      </c>
      <c s="24" t="s">
        <v>58</v>
      </c>
      <c s="30" t="s">
        <v>4087</v>
      </c>
      <c s="31" t="s">
        <v>525</v>
      </c>
      <c s="32">
        <v>6</v>
      </c>
      <c s="33">
        <v>0</v>
      </c>
      <c s="33">
        <f>ROUND(ROUND(H57,2)*ROUND(G57,3),2)</f>
      </c>
      <c r="O57">
        <f>(I57*21)/100</f>
      </c>
      <c t="s">
        <v>33</v>
      </c>
    </row>
    <row r="58" spans="1:5" ht="12.75">
      <c r="A58" s="34" t="s">
        <v>61</v>
      </c>
      <c r="E58" s="35" t="s">
        <v>58</v>
      </c>
    </row>
    <row r="59" spans="1:5" ht="38.25">
      <c r="A59" s="36" t="s">
        <v>62</v>
      </c>
      <c r="E59" s="37" t="s">
        <v>6779</v>
      </c>
    </row>
    <row r="60" spans="1:5" ht="25.5">
      <c r="A60" t="s">
        <v>63</v>
      </c>
      <c r="E60" s="35" t="s">
        <v>4089</v>
      </c>
    </row>
    <row r="61" spans="1:18" ht="12.75" customHeight="1">
      <c r="A61" s="6" t="s">
        <v>53</v>
      </c>
      <c s="6"/>
      <c s="39" t="s">
        <v>92</v>
      </c>
      <c s="6"/>
      <c s="27" t="s">
        <v>4090</v>
      </c>
      <c s="6"/>
      <c s="6"/>
      <c s="6"/>
      <c s="40">
        <f>0+Q61</f>
      </c>
      <c r="O61">
        <f>0+R61</f>
      </c>
      <c r="Q61">
        <f>0+I62+I66+I70+I74+I78+I82+I86</f>
      </c>
      <c>
        <f>0+O62+O66+O70+O74+O78+O82+O86</f>
      </c>
    </row>
    <row r="62" spans="1:16" ht="12.75">
      <c r="A62" s="24" t="s">
        <v>56</v>
      </c>
      <c s="29" t="s">
        <v>452</v>
      </c>
      <c s="29" t="s">
        <v>6780</v>
      </c>
      <c s="24" t="s">
        <v>58</v>
      </c>
      <c s="30" t="s">
        <v>6781</v>
      </c>
      <c s="31" t="s">
        <v>60</v>
      </c>
      <c s="32">
        <v>22</v>
      </c>
      <c s="33">
        <v>0</v>
      </c>
      <c s="33">
        <f>ROUND(ROUND(H62,2)*ROUND(G62,3),2)</f>
      </c>
      <c r="O62">
        <f>(I62*21)/100</f>
      </c>
      <c t="s">
        <v>33</v>
      </c>
    </row>
    <row r="63" spans="1:5" ht="12.75">
      <c r="A63" s="34" t="s">
        <v>61</v>
      </c>
      <c r="E63" s="35" t="s">
        <v>58</v>
      </c>
    </row>
    <row r="64" spans="1:5" ht="51">
      <c r="A64" s="36" t="s">
        <v>62</v>
      </c>
      <c r="E64" s="37" t="s">
        <v>6782</v>
      </c>
    </row>
    <row r="65" spans="1:5" ht="63.75">
      <c r="A65" t="s">
        <v>63</v>
      </c>
      <c r="E65" s="35" t="s">
        <v>5899</v>
      </c>
    </row>
    <row r="66" spans="1:16" ht="12.75">
      <c r="A66" s="24" t="s">
        <v>56</v>
      </c>
      <c s="29" t="s">
        <v>394</v>
      </c>
      <c s="29" t="s">
        <v>6198</v>
      </c>
      <c s="24" t="s">
        <v>58</v>
      </c>
      <c s="30" t="s">
        <v>6199</v>
      </c>
      <c s="31" t="s">
        <v>60</v>
      </c>
      <c s="32">
        <v>4843.52</v>
      </c>
      <c s="33">
        <v>0</v>
      </c>
      <c s="33">
        <f>ROUND(ROUND(H66,2)*ROUND(G66,3),2)</f>
      </c>
      <c r="O66">
        <f>(I66*21)/100</f>
      </c>
      <c t="s">
        <v>33</v>
      </c>
    </row>
    <row r="67" spans="1:5" ht="12.75">
      <c r="A67" s="34" t="s">
        <v>61</v>
      </c>
      <c r="E67" s="35" t="s">
        <v>58</v>
      </c>
    </row>
    <row r="68" spans="1:5" ht="102">
      <c r="A68" s="36" t="s">
        <v>62</v>
      </c>
      <c r="E68" s="37" t="s">
        <v>6783</v>
      </c>
    </row>
    <row r="69" spans="1:5" ht="63.75">
      <c r="A69" t="s">
        <v>63</v>
      </c>
      <c r="E69" s="35" t="s">
        <v>5899</v>
      </c>
    </row>
    <row r="70" spans="1:16" ht="12.75">
      <c r="A70" s="24" t="s">
        <v>56</v>
      </c>
      <c s="29" t="s">
        <v>50</v>
      </c>
      <c s="29" t="s">
        <v>5903</v>
      </c>
      <c s="24" t="s">
        <v>58</v>
      </c>
      <c s="30" t="s">
        <v>5904</v>
      </c>
      <c s="31" t="s">
        <v>60</v>
      </c>
      <c s="32">
        <v>1176</v>
      </c>
      <c s="33">
        <v>0</v>
      </c>
      <c s="33">
        <f>ROUND(ROUND(H70,2)*ROUND(G70,3),2)</f>
      </c>
      <c r="O70">
        <f>(I70*21)/100</f>
      </c>
      <c t="s">
        <v>33</v>
      </c>
    </row>
    <row r="71" spans="1:5" ht="12.75">
      <c r="A71" s="34" t="s">
        <v>61</v>
      </c>
      <c r="E71" s="35" t="s">
        <v>58</v>
      </c>
    </row>
    <row r="72" spans="1:5" ht="63.75">
      <c r="A72" s="36" t="s">
        <v>62</v>
      </c>
      <c r="E72" s="37" t="s">
        <v>6784</v>
      </c>
    </row>
    <row r="73" spans="1:5" ht="63.75">
      <c r="A73" t="s">
        <v>63</v>
      </c>
      <c r="E73" s="35" t="s">
        <v>5899</v>
      </c>
    </row>
    <row r="74" spans="1:16" ht="12.75">
      <c r="A74" s="24" t="s">
        <v>56</v>
      </c>
      <c s="29" t="s">
        <v>52</v>
      </c>
      <c s="29" t="s">
        <v>5906</v>
      </c>
      <c s="24" t="s">
        <v>58</v>
      </c>
      <c s="30" t="s">
        <v>5907</v>
      </c>
      <c s="31" t="s">
        <v>525</v>
      </c>
      <c s="32">
        <v>46.158</v>
      </c>
      <c s="33">
        <v>0</v>
      </c>
      <c s="33">
        <f>ROUND(ROUND(H74,2)*ROUND(G74,3),2)</f>
      </c>
      <c r="O74">
        <f>(I74*21)/100</f>
      </c>
      <c t="s">
        <v>33</v>
      </c>
    </row>
    <row r="75" spans="1:5" ht="12.75">
      <c r="A75" s="34" t="s">
        <v>61</v>
      </c>
      <c r="E75" s="35" t="s">
        <v>58</v>
      </c>
    </row>
    <row r="76" spans="1:5" ht="51">
      <c r="A76" s="36" t="s">
        <v>62</v>
      </c>
      <c r="E76" s="37" t="s">
        <v>6785</v>
      </c>
    </row>
    <row r="77" spans="1:5" ht="89.25">
      <c r="A77" t="s">
        <v>63</v>
      </c>
      <c r="E77" s="35" t="s">
        <v>6786</v>
      </c>
    </row>
    <row r="78" spans="1:16" ht="25.5">
      <c r="A78" s="24" t="s">
        <v>56</v>
      </c>
      <c s="29" t="s">
        <v>67</v>
      </c>
      <c s="29" t="s">
        <v>5914</v>
      </c>
      <c s="24" t="s">
        <v>58</v>
      </c>
      <c s="30" t="s">
        <v>5915</v>
      </c>
      <c s="31" t="s">
        <v>98</v>
      </c>
      <c s="32">
        <v>96</v>
      </c>
      <c s="33">
        <v>0</v>
      </c>
      <c s="33">
        <f>ROUND(ROUND(H78,2)*ROUND(G78,3),2)</f>
      </c>
      <c r="O78">
        <f>(I78*21)/100</f>
      </c>
      <c t="s">
        <v>33</v>
      </c>
    </row>
    <row r="79" spans="1:5" ht="12.75">
      <c r="A79" s="34" t="s">
        <v>61</v>
      </c>
      <c r="E79" s="35" t="s">
        <v>58</v>
      </c>
    </row>
    <row r="80" spans="1:5" ht="63.75">
      <c r="A80" s="36" t="s">
        <v>62</v>
      </c>
      <c r="E80" s="37" t="s">
        <v>6787</v>
      </c>
    </row>
    <row r="81" spans="1:5" ht="63.75">
      <c r="A81" t="s">
        <v>63</v>
      </c>
      <c r="E81" s="35" t="s">
        <v>5913</v>
      </c>
    </row>
    <row r="82" spans="1:16" ht="12.75">
      <c r="A82" s="24" t="s">
        <v>56</v>
      </c>
      <c s="29" t="s">
        <v>294</v>
      </c>
      <c s="29" t="s">
        <v>6788</v>
      </c>
      <c s="24" t="s">
        <v>58</v>
      </c>
      <c s="30" t="s">
        <v>6789</v>
      </c>
      <c s="31" t="s">
        <v>525</v>
      </c>
      <c s="32">
        <v>43.2</v>
      </c>
      <c s="33">
        <v>0</v>
      </c>
      <c s="33">
        <f>ROUND(ROUND(H82,2)*ROUND(G82,3),2)</f>
      </c>
      <c r="O82">
        <f>(I82*21)/100</f>
      </c>
      <c t="s">
        <v>33</v>
      </c>
    </row>
    <row r="83" spans="1:5" ht="12.75">
      <c r="A83" s="34" t="s">
        <v>61</v>
      </c>
      <c r="E83" s="35" t="s">
        <v>58</v>
      </c>
    </row>
    <row r="84" spans="1:5" ht="51">
      <c r="A84" s="36" t="s">
        <v>62</v>
      </c>
      <c r="E84" s="37" t="s">
        <v>6790</v>
      </c>
    </row>
    <row r="85" spans="1:5" ht="89.25">
      <c r="A85" t="s">
        <v>63</v>
      </c>
      <c r="E85" s="35" t="s">
        <v>6786</v>
      </c>
    </row>
    <row r="86" spans="1:16" ht="25.5">
      <c r="A86" s="24" t="s">
        <v>56</v>
      </c>
      <c s="29" t="s">
        <v>298</v>
      </c>
      <c s="29" t="s">
        <v>5042</v>
      </c>
      <c s="24" t="s">
        <v>58</v>
      </c>
      <c s="30" t="s">
        <v>5920</v>
      </c>
      <c s="31" t="s">
        <v>60</v>
      </c>
      <c s="32">
        <v>412</v>
      </c>
      <c s="33">
        <v>0</v>
      </c>
      <c s="33">
        <f>ROUND(ROUND(H86,2)*ROUND(G86,3),2)</f>
      </c>
      <c r="O86">
        <f>(I86*21)/100</f>
      </c>
      <c t="s">
        <v>33</v>
      </c>
    </row>
    <row r="87" spans="1:5" ht="12.75">
      <c r="A87" s="34" t="s">
        <v>61</v>
      </c>
      <c r="E87" s="35" t="s">
        <v>58</v>
      </c>
    </row>
    <row r="88" spans="1:5" ht="63.75">
      <c r="A88" s="36" t="s">
        <v>62</v>
      </c>
      <c r="E88" s="37" t="s">
        <v>6791</v>
      </c>
    </row>
    <row r="89" spans="1:5" ht="382.5">
      <c r="A89" t="s">
        <v>63</v>
      </c>
      <c r="E89" s="35" t="s">
        <v>5922</v>
      </c>
    </row>
    <row r="90" spans="1:18" ht="12.75" customHeight="1">
      <c r="A90" s="6" t="s">
        <v>53</v>
      </c>
      <c s="6"/>
      <c s="39" t="s">
        <v>273</v>
      </c>
      <c s="6"/>
      <c s="27" t="s">
        <v>4706</v>
      </c>
      <c s="6"/>
      <c s="6"/>
      <c s="6"/>
      <c s="40">
        <f>0+Q90</f>
      </c>
      <c r="O90">
        <f>0+R90</f>
      </c>
      <c r="Q90">
        <f>0+I91+I95+I99+I103+I107</f>
      </c>
      <c>
        <f>0+O91+O95+O99+O103+O107</f>
      </c>
    </row>
    <row r="91" spans="1:16" ht="12.75">
      <c r="A91" s="24" t="s">
        <v>56</v>
      </c>
      <c s="29" t="s">
        <v>70</v>
      </c>
      <c s="29" t="s">
        <v>3802</v>
      </c>
      <c s="24" t="s">
        <v>58</v>
      </c>
      <c s="30" t="s">
        <v>3803</v>
      </c>
      <c s="31" t="s">
        <v>525</v>
      </c>
      <c s="32">
        <v>6.036</v>
      </c>
      <c s="33">
        <v>0</v>
      </c>
      <c s="33">
        <f>ROUND(ROUND(H91,2)*ROUND(G91,3),2)</f>
      </c>
      <c r="O91">
        <f>(I91*21)/100</f>
      </c>
      <c t="s">
        <v>33</v>
      </c>
    </row>
    <row r="92" spans="1:5" ht="12.75">
      <c r="A92" s="34" t="s">
        <v>61</v>
      </c>
      <c r="E92" s="35" t="s">
        <v>58</v>
      </c>
    </row>
    <row r="93" spans="1:5" ht="51">
      <c r="A93" s="36" t="s">
        <v>62</v>
      </c>
      <c r="E93" s="37" t="s">
        <v>6792</v>
      </c>
    </row>
    <row r="94" spans="1:5" ht="382.5">
      <c r="A94" t="s">
        <v>63</v>
      </c>
      <c r="E94" s="35" t="s">
        <v>4708</v>
      </c>
    </row>
    <row r="95" spans="1:16" ht="12.75">
      <c r="A95" s="24" t="s">
        <v>56</v>
      </c>
      <c s="29" t="s">
        <v>74</v>
      </c>
      <c s="29" t="s">
        <v>3806</v>
      </c>
      <c s="24" t="s">
        <v>58</v>
      </c>
      <c s="30" t="s">
        <v>6055</v>
      </c>
      <c s="31" t="s">
        <v>906</v>
      </c>
      <c s="32">
        <v>0.637</v>
      </c>
      <c s="33">
        <v>0</v>
      </c>
      <c s="33">
        <f>ROUND(ROUND(H95,2)*ROUND(G95,3),2)</f>
      </c>
      <c r="O95">
        <f>(I95*21)/100</f>
      </c>
      <c t="s">
        <v>33</v>
      </c>
    </row>
    <row r="96" spans="1:5" ht="12.75">
      <c r="A96" s="34" t="s">
        <v>61</v>
      </c>
      <c r="E96" s="35" t="s">
        <v>58</v>
      </c>
    </row>
    <row r="97" spans="1:5" ht="38.25">
      <c r="A97" s="36" t="s">
        <v>62</v>
      </c>
      <c r="E97" s="37" t="s">
        <v>6793</v>
      </c>
    </row>
    <row r="98" spans="1:5" ht="242.25">
      <c r="A98" t="s">
        <v>63</v>
      </c>
      <c r="E98" s="35" t="s">
        <v>5925</v>
      </c>
    </row>
    <row r="99" spans="1:16" ht="12.75">
      <c r="A99" s="24" t="s">
        <v>56</v>
      </c>
      <c s="29" t="s">
        <v>77</v>
      </c>
      <c s="29" t="s">
        <v>5926</v>
      </c>
      <c s="24" t="s">
        <v>58</v>
      </c>
      <c s="30" t="s">
        <v>5927</v>
      </c>
      <c s="31" t="s">
        <v>525</v>
      </c>
      <c s="32">
        <v>5</v>
      </c>
      <c s="33">
        <v>0</v>
      </c>
      <c s="33">
        <f>ROUND(ROUND(H99,2)*ROUND(G99,3),2)</f>
      </c>
      <c r="O99">
        <f>(I99*21)/100</f>
      </c>
      <c t="s">
        <v>33</v>
      </c>
    </row>
    <row r="100" spans="1:5" ht="12.75">
      <c r="A100" s="34" t="s">
        <v>61</v>
      </c>
      <c r="E100" s="35" t="s">
        <v>58</v>
      </c>
    </row>
    <row r="101" spans="1:5" ht="38.25">
      <c r="A101" s="36" t="s">
        <v>62</v>
      </c>
      <c r="E101" s="37" t="s">
        <v>6794</v>
      </c>
    </row>
    <row r="102" spans="1:5" ht="25.5">
      <c r="A102" t="s">
        <v>63</v>
      </c>
      <c r="E102" s="35" t="s">
        <v>5929</v>
      </c>
    </row>
    <row r="103" spans="1:16" ht="12.75">
      <c r="A103" s="24" t="s">
        <v>56</v>
      </c>
      <c s="29" t="s">
        <v>80</v>
      </c>
      <c s="29" t="s">
        <v>6029</v>
      </c>
      <c s="24" t="s">
        <v>58</v>
      </c>
      <c s="30" t="s">
        <v>6030</v>
      </c>
      <c s="31" t="s">
        <v>525</v>
      </c>
      <c s="32">
        <v>3.563</v>
      </c>
      <c s="33">
        <v>0</v>
      </c>
      <c s="33">
        <f>ROUND(ROUND(H103,2)*ROUND(G103,3),2)</f>
      </c>
      <c r="O103">
        <f>(I103*21)/100</f>
      </c>
      <c t="s">
        <v>33</v>
      </c>
    </row>
    <row r="104" spans="1:5" ht="12.75">
      <c r="A104" s="34" t="s">
        <v>61</v>
      </c>
      <c r="E104" s="35" t="s">
        <v>58</v>
      </c>
    </row>
    <row r="105" spans="1:5" ht="38.25">
      <c r="A105" s="36" t="s">
        <v>62</v>
      </c>
      <c r="E105" s="37" t="s">
        <v>6795</v>
      </c>
    </row>
    <row r="106" spans="1:5" ht="51">
      <c r="A106" t="s">
        <v>63</v>
      </c>
      <c r="E106" s="35" t="s">
        <v>6212</v>
      </c>
    </row>
    <row r="107" spans="1:16" ht="12.75">
      <c r="A107" s="24" t="s">
        <v>56</v>
      </c>
      <c s="29" t="s">
        <v>83</v>
      </c>
      <c s="29" t="s">
        <v>4909</v>
      </c>
      <c s="24" t="s">
        <v>58</v>
      </c>
      <c s="30" t="s">
        <v>4910</v>
      </c>
      <c s="31" t="s">
        <v>501</v>
      </c>
      <c s="32">
        <v>1492.23</v>
      </c>
      <c s="33">
        <v>0</v>
      </c>
      <c s="33">
        <f>ROUND(ROUND(H107,2)*ROUND(G107,3),2)</f>
      </c>
      <c r="O107">
        <f>(I107*21)/100</f>
      </c>
      <c t="s">
        <v>33</v>
      </c>
    </row>
    <row r="108" spans="1:5" ht="12.75">
      <c r="A108" s="34" t="s">
        <v>61</v>
      </c>
      <c r="E108" s="35" t="s">
        <v>58</v>
      </c>
    </row>
    <row r="109" spans="1:5" ht="38.25">
      <c r="A109" s="36" t="s">
        <v>62</v>
      </c>
      <c r="E109" s="37" t="s">
        <v>6796</v>
      </c>
    </row>
    <row r="110" spans="1:5" ht="293.25">
      <c r="A110" t="s">
        <v>63</v>
      </c>
      <c r="E110" s="35" t="s">
        <v>5254</v>
      </c>
    </row>
    <row r="111" spans="1:18" ht="12.75" customHeight="1">
      <c r="A111" s="6" t="s">
        <v>53</v>
      </c>
      <c s="6"/>
      <c s="39" t="s">
        <v>294</v>
      </c>
      <c s="6"/>
      <c s="27" t="s">
        <v>3246</v>
      </c>
      <c s="6"/>
      <c s="6"/>
      <c s="6"/>
      <c s="40">
        <f>0+Q111</f>
      </c>
      <c r="O111">
        <f>0+R111</f>
      </c>
      <c r="Q111">
        <f>0+I112+I116+I120+I124+I128</f>
      </c>
      <c>
        <f>0+O112+O116+O120+O124+O128</f>
      </c>
    </row>
    <row r="112" spans="1:16" ht="12.75">
      <c r="A112" s="24" t="s">
        <v>56</v>
      </c>
      <c s="29" t="s">
        <v>252</v>
      </c>
      <c s="29" t="s">
        <v>3941</v>
      </c>
      <c s="24" t="s">
        <v>58</v>
      </c>
      <c s="30" t="s">
        <v>3942</v>
      </c>
      <c s="31" t="s">
        <v>525</v>
      </c>
      <c s="32">
        <v>8.1</v>
      </c>
      <c s="33">
        <v>0</v>
      </c>
      <c s="33">
        <f>ROUND(ROUND(H112,2)*ROUND(G112,3),2)</f>
      </c>
      <c r="O112">
        <f>(I112*21)/100</f>
      </c>
      <c t="s">
        <v>33</v>
      </c>
    </row>
    <row r="113" spans="1:5" ht="12.75">
      <c r="A113" s="34" t="s">
        <v>61</v>
      </c>
      <c r="E113" s="35" t="s">
        <v>58</v>
      </c>
    </row>
    <row r="114" spans="1:5" ht="38.25">
      <c r="A114" s="36" t="s">
        <v>62</v>
      </c>
      <c r="E114" s="37" t="s">
        <v>6797</v>
      </c>
    </row>
    <row r="115" spans="1:5" ht="369.75">
      <c r="A115" t="s">
        <v>63</v>
      </c>
      <c r="E115" s="35" t="s">
        <v>4100</v>
      </c>
    </row>
    <row r="116" spans="1:16" ht="12.75">
      <c r="A116" s="24" t="s">
        <v>56</v>
      </c>
      <c s="29" t="s">
        <v>316</v>
      </c>
      <c s="29" t="s">
        <v>5346</v>
      </c>
      <c s="24" t="s">
        <v>58</v>
      </c>
      <c s="30" t="s">
        <v>5347</v>
      </c>
      <c s="31" t="s">
        <v>525</v>
      </c>
      <c s="32">
        <v>6.816</v>
      </c>
      <c s="33">
        <v>0</v>
      </c>
      <c s="33">
        <f>ROUND(ROUND(H116,2)*ROUND(G116,3),2)</f>
      </c>
      <c r="O116">
        <f>(I116*0)/100</f>
      </c>
      <c t="s">
        <v>37</v>
      </c>
    </row>
    <row r="117" spans="1:5" ht="12.75">
      <c r="A117" s="34" t="s">
        <v>61</v>
      </c>
      <c r="E117" s="35" t="s">
        <v>58</v>
      </c>
    </row>
    <row r="118" spans="1:5" ht="38.25">
      <c r="A118" s="36" t="s">
        <v>62</v>
      </c>
      <c r="E118" s="37" t="s">
        <v>6798</v>
      </c>
    </row>
    <row r="119" spans="1:5" ht="369.75">
      <c r="A119" t="s">
        <v>63</v>
      </c>
      <c r="E119" s="35" t="s">
        <v>5258</v>
      </c>
    </row>
    <row r="120" spans="1:16" ht="12.75">
      <c r="A120" s="24" t="s">
        <v>56</v>
      </c>
      <c s="29" t="s">
        <v>89</v>
      </c>
      <c s="29" t="s">
        <v>4726</v>
      </c>
      <c s="24" t="s">
        <v>58</v>
      </c>
      <c s="30" t="s">
        <v>4727</v>
      </c>
      <c s="31" t="s">
        <v>525</v>
      </c>
      <c s="32">
        <v>3.8</v>
      </c>
      <c s="33">
        <v>0</v>
      </c>
      <c s="33">
        <f>ROUND(ROUND(H120,2)*ROUND(G120,3),2)</f>
      </c>
      <c r="O120">
        <f>(I120*21)/100</f>
      </c>
      <c t="s">
        <v>33</v>
      </c>
    </row>
    <row r="121" spans="1:5" ht="12.75">
      <c r="A121" s="34" t="s">
        <v>61</v>
      </c>
      <c r="E121" s="35" t="s">
        <v>58</v>
      </c>
    </row>
    <row r="122" spans="1:5" ht="63.75">
      <c r="A122" s="36" t="s">
        <v>62</v>
      </c>
      <c r="E122" s="37" t="s">
        <v>6799</v>
      </c>
    </row>
    <row r="123" spans="1:5" ht="51">
      <c r="A123" t="s">
        <v>63</v>
      </c>
      <c r="E123" s="35" t="s">
        <v>4729</v>
      </c>
    </row>
    <row r="124" spans="1:16" ht="12.75">
      <c r="A124" s="24" t="s">
        <v>56</v>
      </c>
      <c s="29" t="s">
        <v>92</v>
      </c>
      <c s="29" t="s">
        <v>3251</v>
      </c>
      <c s="24" t="s">
        <v>58</v>
      </c>
      <c s="30" t="s">
        <v>3252</v>
      </c>
      <c s="31" t="s">
        <v>525</v>
      </c>
      <c s="32">
        <v>10.8</v>
      </c>
      <c s="33">
        <v>0</v>
      </c>
      <c s="33">
        <f>ROUND(ROUND(H124,2)*ROUND(G124,3),2)</f>
      </c>
      <c r="O124">
        <f>(I124*21)/100</f>
      </c>
      <c t="s">
        <v>33</v>
      </c>
    </row>
    <row r="125" spans="1:5" ht="12.75">
      <c r="A125" s="34" t="s">
        <v>61</v>
      </c>
      <c r="E125" s="35" t="s">
        <v>58</v>
      </c>
    </row>
    <row r="126" spans="1:5" ht="51">
      <c r="A126" s="36" t="s">
        <v>62</v>
      </c>
      <c r="E126" s="37" t="s">
        <v>6800</v>
      </c>
    </row>
    <row r="127" spans="1:5" ht="191.25">
      <c r="A127" t="s">
        <v>63</v>
      </c>
      <c r="E127" s="35" t="s">
        <v>6801</v>
      </c>
    </row>
    <row r="128" spans="1:16" ht="12.75">
      <c r="A128" s="24" t="s">
        <v>56</v>
      </c>
      <c s="29" t="s">
        <v>95</v>
      </c>
      <c s="29" t="s">
        <v>4200</v>
      </c>
      <c s="24" t="s">
        <v>58</v>
      </c>
      <c s="30" t="s">
        <v>4201</v>
      </c>
      <c s="31" t="s">
        <v>525</v>
      </c>
      <c s="32">
        <v>2</v>
      </c>
      <c s="33">
        <v>0</v>
      </c>
      <c s="33">
        <f>ROUND(ROUND(H128,2)*ROUND(G128,3),2)</f>
      </c>
      <c r="O128">
        <f>(I128*21)/100</f>
      </c>
      <c t="s">
        <v>33</v>
      </c>
    </row>
    <row r="129" spans="1:5" ht="12.75">
      <c r="A129" s="34" t="s">
        <v>61</v>
      </c>
      <c r="E129" s="35" t="s">
        <v>58</v>
      </c>
    </row>
    <row r="130" spans="1:5" ht="38.25">
      <c r="A130" s="36" t="s">
        <v>62</v>
      </c>
      <c r="E130" s="37" t="s">
        <v>6802</v>
      </c>
    </row>
    <row r="131" spans="1:5" ht="357">
      <c r="A131" t="s">
        <v>63</v>
      </c>
      <c r="E131" s="35" t="s">
        <v>4203</v>
      </c>
    </row>
    <row r="132" spans="1:18" ht="12.75" customHeight="1">
      <c r="A132" s="6" t="s">
        <v>53</v>
      </c>
      <c s="6"/>
      <c s="39" t="s">
        <v>174</v>
      </c>
      <c s="6"/>
      <c s="27" t="s">
        <v>4732</v>
      </c>
      <c s="6"/>
      <c s="6"/>
      <c s="6"/>
      <c s="40">
        <f>0+Q132</f>
      </c>
      <c r="O132">
        <f>0+R132</f>
      </c>
      <c r="Q132">
        <f>0+I133+I137</f>
      </c>
      <c>
        <f>0+O133+O137</f>
      </c>
    </row>
    <row r="133" spans="1:16" ht="12.75">
      <c r="A133" s="24" t="s">
        <v>56</v>
      </c>
      <c s="29" t="s">
        <v>99</v>
      </c>
      <c s="29" t="s">
        <v>5970</v>
      </c>
      <c s="24" t="s">
        <v>58</v>
      </c>
      <c s="30" t="s">
        <v>5971</v>
      </c>
      <c s="31" t="s">
        <v>936</v>
      </c>
      <c s="32">
        <v>15.337</v>
      </c>
      <c s="33">
        <v>0</v>
      </c>
      <c s="33">
        <f>ROUND(ROUND(H133,2)*ROUND(G133,3),2)</f>
      </c>
      <c r="O133">
        <f>(I133*21)/100</f>
      </c>
      <c t="s">
        <v>33</v>
      </c>
    </row>
    <row r="134" spans="1:5" ht="12.75">
      <c r="A134" s="34" t="s">
        <v>61</v>
      </c>
      <c r="E134" s="35" t="s">
        <v>58</v>
      </c>
    </row>
    <row r="135" spans="1:5" ht="63.75">
      <c r="A135" s="36" t="s">
        <v>62</v>
      </c>
      <c r="E135" s="37" t="s">
        <v>6803</v>
      </c>
    </row>
    <row r="136" spans="1:5" ht="76.5">
      <c r="A136" t="s">
        <v>63</v>
      </c>
      <c r="E136" s="35" t="s">
        <v>5520</v>
      </c>
    </row>
    <row r="137" spans="1:16" ht="12.75">
      <c r="A137" s="24" t="s">
        <v>56</v>
      </c>
      <c s="29" t="s">
        <v>102</v>
      </c>
      <c s="29" t="s">
        <v>4934</v>
      </c>
      <c s="24" t="s">
        <v>58</v>
      </c>
      <c s="30" t="s">
        <v>4935</v>
      </c>
      <c s="31" t="s">
        <v>936</v>
      </c>
      <c s="32">
        <v>351.504</v>
      </c>
      <c s="33">
        <v>0</v>
      </c>
      <c s="33">
        <f>ROUND(ROUND(H137,2)*ROUND(G137,3),2)</f>
      </c>
      <c r="O137">
        <f>(I137*21)/100</f>
      </c>
      <c t="s">
        <v>33</v>
      </c>
    </row>
    <row r="138" spans="1:5" ht="12.75">
      <c r="A138" s="34" t="s">
        <v>61</v>
      </c>
      <c r="E138" s="35" t="s">
        <v>58</v>
      </c>
    </row>
    <row r="139" spans="1:5" ht="102">
      <c r="A139" s="36" t="s">
        <v>62</v>
      </c>
      <c r="E139" s="37" t="s">
        <v>6804</v>
      </c>
    </row>
    <row r="140" spans="1:5" ht="153">
      <c r="A140" t="s">
        <v>63</v>
      </c>
      <c r="E140" s="35" t="s">
        <v>6805</v>
      </c>
    </row>
    <row r="141" spans="1:18" ht="12.75" customHeight="1">
      <c r="A141" s="6" t="s">
        <v>53</v>
      </c>
      <c s="6"/>
      <c s="39" t="s">
        <v>3281</v>
      </c>
      <c s="6"/>
      <c s="27" t="s">
        <v>4737</v>
      </c>
      <c s="6"/>
      <c s="6"/>
      <c s="6"/>
      <c s="40">
        <f>0+Q141</f>
      </c>
      <c r="O141">
        <f>0+R141</f>
      </c>
      <c r="Q141">
        <f>0+I142+I146</f>
      </c>
      <c>
        <f>0+O142+O146</f>
      </c>
    </row>
    <row r="142" spans="1:16" ht="25.5">
      <c r="A142" s="24" t="s">
        <v>56</v>
      </c>
      <c s="29" t="s">
        <v>105</v>
      </c>
      <c s="29" t="s">
        <v>4738</v>
      </c>
      <c s="24" t="s">
        <v>58</v>
      </c>
      <c s="30" t="s">
        <v>4739</v>
      </c>
      <c s="31" t="s">
        <v>936</v>
      </c>
      <c s="32">
        <v>29.218</v>
      </c>
      <c s="33">
        <v>0</v>
      </c>
      <c s="33">
        <f>ROUND(ROUND(H142,2)*ROUND(G142,3),2)</f>
      </c>
      <c r="O142">
        <f>(I142*21)/100</f>
      </c>
      <c t="s">
        <v>33</v>
      </c>
    </row>
    <row r="143" spans="1:5" ht="12.75">
      <c r="A143" s="34" t="s">
        <v>61</v>
      </c>
      <c r="E143" s="35" t="s">
        <v>58</v>
      </c>
    </row>
    <row r="144" spans="1:5" ht="51">
      <c r="A144" s="36" t="s">
        <v>62</v>
      </c>
      <c r="E144" s="37" t="s">
        <v>6806</v>
      </c>
    </row>
    <row r="145" spans="1:5" ht="191.25">
      <c r="A145" t="s">
        <v>63</v>
      </c>
      <c r="E145" s="35" t="s">
        <v>4741</v>
      </c>
    </row>
    <row r="146" spans="1:16" ht="12.75">
      <c r="A146" s="24" t="s">
        <v>56</v>
      </c>
      <c s="29" t="s">
        <v>258</v>
      </c>
      <c s="29" t="s">
        <v>4746</v>
      </c>
      <c s="24" t="s">
        <v>58</v>
      </c>
      <c s="30" t="s">
        <v>4747</v>
      </c>
      <c s="31" t="s">
        <v>936</v>
      </c>
      <c s="32">
        <v>58.436</v>
      </c>
      <c s="33">
        <v>0</v>
      </c>
      <c s="33">
        <f>ROUND(ROUND(H146,2)*ROUND(G146,3),2)</f>
      </c>
      <c r="O146">
        <f>(I146*21)/100</f>
      </c>
      <c t="s">
        <v>33</v>
      </c>
    </row>
    <row r="147" spans="1:5" ht="12.75">
      <c r="A147" s="34" t="s">
        <v>61</v>
      </c>
      <c r="E147" s="35" t="s">
        <v>58</v>
      </c>
    </row>
    <row r="148" spans="1:5" ht="38.25">
      <c r="A148" s="36" t="s">
        <v>62</v>
      </c>
      <c r="E148" s="37" t="s">
        <v>6807</v>
      </c>
    </row>
    <row r="149" spans="1:5" ht="38.25">
      <c r="A149" t="s">
        <v>63</v>
      </c>
      <c r="E149" s="35" t="s">
        <v>4745</v>
      </c>
    </row>
    <row r="150" spans="1:18" ht="12.75" customHeight="1">
      <c r="A150" s="6" t="s">
        <v>53</v>
      </c>
      <c s="6"/>
      <c s="39" t="s">
        <v>4755</v>
      </c>
      <c s="6"/>
      <c s="27" t="s">
        <v>1919</v>
      </c>
      <c s="6"/>
      <c s="6"/>
      <c s="6"/>
      <c s="40">
        <f>0+Q150</f>
      </c>
      <c r="O150">
        <f>0+R150</f>
      </c>
      <c r="Q150">
        <f>0+I151</f>
      </c>
      <c>
        <f>0+O151</f>
      </c>
    </row>
    <row r="151" spans="1:16" ht="12.75">
      <c r="A151" s="24" t="s">
        <v>56</v>
      </c>
      <c s="29" t="s">
        <v>310</v>
      </c>
      <c s="29" t="s">
        <v>4756</v>
      </c>
      <c s="24" t="s">
        <v>58</v>
      </c>
      <c s="30" t="s">
        <v>4757</v>
      </c>
      <c s="31" t="s">
        <v>98</v>
      </c>
      <c s="32">
        <v>1</v>
      </c>
      <c s="33">
        <v>0</v>
      </c>
      <c s="33">
        <f>ROUND(ROUND(H151,2)*ROUND(G151,3),2)</f>
      </c>
      <c r="O151">
        <f>(I151*21)/100</f>
      </c>
      <c t="s">
        <v>33</v>
      </c>
    </row>
    <row r="152" spans="1:5" ht="12.75">
      <c r="A152" s="34" t="s">
        <v>61</v>
      </c>
      <c r="E152" s="35" t="s">
        <v>58</v>
      </c>
    </row>
    <row r="153" spans="1:5" ht="38.25">
      <c r="A153" s="36" t="s">
        <v>62</v>
      </c>
      <c r="E153" s="37" t="s">
        <v>4758</v>
      </c>
    </row>
    <row r="154" spans="1:5" ht="89.25">
      <c r="A154" t="s">
        <v>63</v>
      </c>
      <c r="E154" s="35" t="s">
        <v>4759</v>
      </c>
    </row>
    <row r="155" spans="1:18" ht="12.75" customHeight="1">
      <c r="A155" s="6" t="s">
        <v>53</v>
      </c>
      <c s="6"/>
      <c s="39" t="s">
        <v>4961</v>
      </c>
      <c s="6"/>
      <c s="27" t="s">
        <v>5529</v>
      </c>
      <c s="6"/>
      <c s="6"/>
      <c s="6"/>
      <c s="40">
        <f>0+Q155</f>
      </c>
      <c r="O155">
        <f>0+R155</f>
      </c>
      <c r="Q155">
        <f>0+I156</f>
      </c>
      <c>
        <f>0+O156</f>
      </c>
    </row>
    <row r="156" spans="1:16" ht="12.75">
      <c r="A156" s="24" t="s">
        <v>56</v>
      </c>
      <c s="29" t="s">
        <v>261</v>
      </c>
      <c s="29" t="s">
        <v>5981</v>
      </c>
      <c s="24" t="s">
        <v>58</v>
      </c>
      <c s="30" t="s">
        <v>5982</v>
      </c>
      <c s="31" t="s">
        <v>936</v>
      </c>
      <c s="32">
        <v>106</v>
      </c>
      <c s="33">
        <v>0</v>
      </c>
      <c s="33">
        <f>ROUND(ROUND(H156,2)*ROUND(G156,3),2)</f>
      </c>
      <c r="O156">
        <f>(I156*21)/100</f>
      </c>
      <c t="s">
        <v>33</v>
      </c>
    </row>
    <row r="157" spans="1:5" ht="12.75">
      <c r="A157" s="34" t="s">
        <v>61</v>
      </c>
      <c r="E157" s="35" t="s">
        <v>58</v>
      </c>
    </row>
    <row r="158" spans="1:5" ht="89.25">
      <c r="A158" s="36" t="s">
        <v>62</v>
      </c>
      <c r="E158" s="37" t="s">
        <v>6808</v>
      </c>
    </row>
    <row r="159" spans="1:5" ht="51">
      <c r="A159" t="s">
        <v>63</v>
      </c>
      <c r="E159" s="35" t="s">
        <v>5533</v>
      </c>
    </row>
    <row r="160" spans="1:18" ht="12.75" customHeight="1">
      <c r="A160" s="6" t="s">
        <v>53</v>
      </c>
      <c s="6"/>
      <c s="39" t="s">
        <v>402</v>
      </c>
      <c s="6"/>
      <c s="27" t="s">
        <v>4124</v>
      </c>
      <c s="6"/>
      <c s="6"/>
      <c s="6"/>
      <c s="40">
        <f>0+Q160</f>
      </c>
      <c r="O160">
        <f>0+R160</f>
      </c>
      <c r="Q160">
        <f>0+I161+I165+I169+I173+I177+I181+I185+I189</f>
      </c>
      <c>
        <f>0+O161+O165+O169+O173+O177+O181+O185+O189</f>
      </c>
    </row>
    <row r="161" spans="1:16" ht="12.75">
      <c r="A161" s="24" t="s">
        <v>56</v>
      </c>
      <c s="29" t="s">
        <v>264</v>
      </c>
      <c s="29" t="s">
        <v>4967</v>
      </c>
      <c s="24" t="s">
        <v>58</v>
      </c>
      <c s="30" t="s">
        <v>4968</v>
      </c>
      <c s="31" t="s">
        <v>98</v>
      </c>
      <c s="32">
        <v>2</v>
      </c>
      <c s="33">
        <v>0</v>
      </c>
      <c s="33">
        <f>ROUND(ROUND(H161,2)*ROUND(G161,3),2)</f>
      </c>
      <c r="O161">
        <f>(I161*21)/100</f>
      </c>
      <c t="s">
        <v>33</v>
      </c>
    </row>
    <row r="162" spans="1:5" ht="12.75">
      <c r="A162" s="34" t="s">
        <v>61</v>
      </c>
      <c r="E162" s="35" t="s">
        <v>58</v>
      </c>
    </row>
    <row r="163" spans="1:5" ht="38.25">
      <c r="A163" s="36" t="s">
        <v>62</v>
      </c>
      <c r="E163" s="37" t="s">
        <v>6450</v>
      </c>
    </row>
    <row r="164" spans="1:5" ht="38.25">
      <c r="A164" t="s">
        <v>63</v>
      </c>
      <c r="E164" s="35" t="s">
        <v>5297</v>
      </c>
    </row>
    <row r="165" spans="1:16" ht="12.75">
      <c r="A165" s="24" t="s">
        <v>56</v>
      </c>
      <c s="29" t="s">
        <v>267</v>
      </c>
      <c s="29" t="s">
        <v>3316</v>
      </c>
      <c s="24" t="s">
        <v>58</v>
      </c>
      <c s="30" t="s">
        <v>3317</v>
      </c>
      <c s="31" t="s">
        <v>60</v>
      </c>
      <c s="32">
        <v>11.2</v>
      </c>
      <c s="33">
        <v>0</v>
      </c>
      <c s="33">
        <f>ROUND(ROUND(H165,2)*ROUND(G165,3),2)</f>
      </c>
      <c r="O165">
        <f>(I165*21)/100</f>
      </c>
      <c t="s">
        <v>33</v>
      </c>
    </row>
    <row r="166" spans="1:5" ht="12.75">
      <c r="A166" s="34" t="s">
        <v>61</v>
      </c>
      <c r="E166" s="35" t="s">
        <v>58</v>
      </c>
    </row>
    <row r="167" spans="1:5" ht="38.25">
      <c r="A167" s="36" t="s">
        <v>62</v>
      </c>
      <c r="E167" s="37" t="s">
        <v>6809</v>
      </c>
    </row>
    <row r="168" spans="1:5" ht="89.25">
      <c r="A168" t="s">
        <v>63</v>
      </c>
      <c r="E168" s="35" t="s">
        <v>6086</v>
      </c>
    </row>
    <row r="169" spans="1:16" ht="12.75">
      <c r="A169" s="24" t="s">
        <v>56</v>
      </c>
      <c s="29" t="s">
        <v>270</v>
      </c>
      <c s="29" t="s">
        <v>5308</v>
      </c>
      <c s="24" t="s">
        <v>58</v>
      </c>
      <c s="30" t="s">
        <v>5309</v>
      </c>
      <c s="31" t="s">
        <v>501</v>
      </c>
      <c s="32">
        <v>77.676</v>
      </c>
      <c s="33">
        <v>0</v>
      </c>
      <c s="33">
        <f>ROUND(ROUND(H169,2)*ROUND(G169,3),2)</f>
      </c>
      <c r="O169">
        <f>(I169*21)/100</f>
      </c>
      <c t="s">
        <v>33</v>
      </c>
    </row>
    <row r="170" spans="1:5" ht="12.75">
      <c r="A170" s="34" t="s">
        <v>61</v>
      </c>
      <c r="E170" s="35" t="s">
        <v>58</v>
      </c>
    </row>
    <row r="171" spans="1:5" ht="63.75">
      <c r="A171" s="36" t="s">
        <v>62</v>
      </c>
      <c r="E171" s="37" t="s">
        <v>6810</v>
      </c>
    </row>
    <row r="172" spans="1:5" ht="409.5">
      <c r="A172" t="s">
        <v>63</v>
      </c>
      <c r="E172" s="35" t="s">
        <v>6811</v>
      </c>
    </row>
    <row r="173" spans="1:16" ht="12.75">
      <c r="A173" s="24" t="s">
        <v>56</v>
      </c>
      <c s="29" t="s">
        <v>273</v>
      </c>
      <c s="29" t="s">
        <v>4974</v>
      </c>
      <c s="24" t="s">
        <v>58</v>
      </c>
      <c s="30" t="s">
        <v>4975</v>
      </c>
      <c s="31" t="s">
        <v>936</v>
      </c>
      <c s="32">
        <v>54.4</v>
      </c>
      <c s="33">
        <v>0</v>
      </c>
      <c s="33">
        <f>ROUND(ROUND(H173,2)*ROUND(G173,3),2)</f>
      </c>
      <c r="O173">
        <f>(I173*21)/100</f>
      </c>
      <c t="s">
        <v>33</v>
      </c>
    </row>
    <row r="174" spans="1:5" ht="12.75">
      <c r="A174" s="34" t="s">
        <v>61</v>
      </c>
      <c r="E174" s="35" t="s">
        <v>58</v>
      </c>
    </row>
    <row r="175" spans="1:5" ht="89.25">
      <c r="A175" s="36" t="s">
        <v>62</v>
      </c>
      <c r="E175" s="37" t="s">
        <v>6812</v>
      </c>
    </row>
    <row r="176" spans="1:5" ht="25.5">
      <c r="A176" t="s">
        <v>63</v>
      </c>
      <c r="E176" s="35" t="s">
        <v>5538</v>
      </c>
    </row>
    <row r="177" spans="1:16" ht="12.75">
      <c r="A177" s="24" t="s">
        <v>56</v>
      </c>
      <c s="29" t="s">
        <v>276</v>
      </c>
      <c s="29" t="s">
        <v>6246</v>
      </c>
      <c s="24" t="s">
        <v>58</v>
      </c>
      <c s="30" t="s">
        <v>6247</v>
      </c>
      <c s="31" t="s">
        <v>936</v>
      </c>
      <c s="32">
        <v>396.149</v>
      </c>
      <c s="33">
        <v>0</v>
      </c>
      <c s="33">
        <f>ROUND(ROUND(H177,2)*ROUND(G177,3),2)</f>
      </c>
      <c r="O177">
        <f>(I177*21)/100</f>
      </c>
      <c t="s">
        <v>33</v>
      </c>
    </row>
    <row r="178" spans="1:5" ht="12.75">
      <c r="A178" s="34" t="s">
        <v>61</v>
      </c>
      <c r="E178" s="35" t="s">
        <v>58</v>
      </c>
    </row>
    <row r="179" spans="1:5" ht="38.25">
      <c r="A179" s="36" t="s">
        <v>62</v>
      </c>
      <c r="E179" s="37" t="s">
        <v>6813</v>
      </c>
    </row>
    <row r="180" spans="1:5" ht="25.5">
      <c r="A180" t="s">
        <v>63</v>
      </c>
      <c r="E180" s="35" t="s">
        <v>5538</v>
      </c>
    </row>
    <row r="181" spans="1:16" ht="12.75">
      <c r="A181" s="24" t="s">
        <v>56</v>
      </c>
      <c s="29" t="s">
        <v>279</v>
      </c>
      <c s="29" t="s">
        <v>4978</v>
      </c>
      <c s="24" t="s">
        <v>58</v>
      </c>
      <c s="30" t="s">
        <v>4979</v>
      </c>
      <c s="31" t="s">
        <v>936</v>
      </c>
      <c s="32">
        <v>502.149</v>
      </c>
      <c s="33">
        <v>0</v>
      </c>
      <c s="33">
        <f>ROUND(ROUND(H181,2)*ROUND(G181,3),2)</f>
      </c>
      <c r="O181">
        <f>(I181*21)/100</f>
      </c>
      <c t="s">
        <v>33</v>
      </c>
    </row>
    <row r="182" spans="1:5" ht="12.75">
      <c r="A182" s="34" t="s">
        <v>61</v>
      </c>
      <c r="E182" s="35" t="s">
        <v>58</v>
      </c>
    </row>
    <row r="183" spans="1:5" ht="102">
      <c r="A183" s="36" t="s">
        <v>62</v>
      </c>
      <c r="E183" s="37" t="s">
        <v>6814</v>
      </c>
    </row>
    <row r="184" spans="1:5" ht="25.5">
      <c r="A184" t="s">
        <v>63</v>
      </c>
      <c r="E184" s="35" t="s">
        <v>5538</v>
      </c>
    </row>
    <row r="185" spans="1:16" ht="12.75">
      <c r="A185" s="24" t="s">
        <v>56</v>
      </c>
      <c s="29" t="s">
        <v>313</v>
      </c>
      <c s="29" t="s">
        <v>6815</v>
      </c>
      <c s="24" t="s">
        <v>58</v>
      </c>
      <c s="30" t="s">
        <v>6816</v>
      </c>
      <c s="31" t="s">
        <v>525</v>
      </c>
      <c s="32">
        <v>9.362</v>
      </c>
      <c s="33">
        <v>0</v>
      </c>
      <c s="33">
        <f>ROUND(ROUND(H185,2)*ROUND(G185,3),2)</f>
      </c>
      <c r="O185">
        <f>(I185*21)/100</f>
      </c>
      <c t="s">
        <v>33</v>
      </c>
    </row>
    <row r="186" spans="1:5" ht="12.75">
      <c r="A186" s="34" t="s">
        <v>61</v>
      </c>
      <c r="E186" s="35" t="s">
        <v>58</v>
      </c>
    </row>
    <row r="187" spans="1:5" ht="38.25">
      <c r="A187" s="36" t="s">
        <v>62</v>
      </c>
      <c r="E187" s="37" t="s">
        <v>6817</v>
      </c>
    </row>
    <row r="188" spans="1:5" ht="114.75">
      <c r="A188" t="s">
        <v>63</v>
      </c>
      <c r="E188" s="35" t="s">
        <v>6818</v>
      </c>
    </row>
    <row r="189" spans="1:16" ht="12.75">
      <c r="A189" s="24" t="s">
        <v>56</v>
      </c>
      <c s="29" t="s">
        <v>316</v>
      </c>
      <c s="29" t="s">
        <v>5179</v>
      </c>
      <c s="24" t="s">
        <v>58</v>
      </c>
      <c s="30" t="s">
        <v>4772</v>
      </c>
      <c s="31" t="s">
        <v>98</v>
      </c>
      <c s="32">
        <v>2</v>
      </c>
      <c s="33">
        <v>0</v>
      </c>
      <c s="33">
        <f>ROUND(ROUND(H189,2)*ROUND(G189,3),2)</f>
      </c>
      <c r="O189">
        <f>(I189*21)/100</f>
      </c>
      <c t="s">
        <v>33</v>
      </c>
    </row>
    <row r="190" spans="1:5" ht="12.75">
      <c r="A190" s="34" t="s">
        <v>61</v>
      </c>
      <c r="E190" s="35" t="s">
        <v>58</v>
      </c>
    </row>
    <row r="191" spans="1:5" ht="51">
      <c r="A191" s="36" t="s">
        <v>62</v>
      </c>
      <c r="E191" s="37" t="s">
        <v>6819</v>
      </c>
    </row>
    <row r="192" spans="1:5" ht="25.5">
      <c r="A192" t="s">
        <v>63</v>
      </c>
      <c r="E192" s="35" t="s">
        <v>4774</v>
      </c>
    </row>
    <row r="193" spans="1:18" ht="12.75" customHeight="1">
      <c r="A193" s="6" t="s">
        <v>53</v>
      </c>
      <c s="6"/>
      <c s="39" t="s">
        <v>125</v>
      </c>
      <c s="6"/>
      <c s="27" t="s">
        <v>4147</v>
      </c>
      <c s="6"/>
      <c s="6"/>
      <c s="6"/>
      <c s="40">
        <f>0+Q193</f>
      </c>
      <c r="O193">
        <f>0+R193</f>
      </c>
      <c r="Q193">
        <f>0+I194</f>
      </c>
      <c>
        <f>0+O194</f>
      </c>
    </row>
    <row r="194" spans="1:16" ht="12.75">
      <c r="A194" s="24" t="s">
        <v>56</v>
      </c>
      <c s="29" t="s">
        <v>282</v>
      </c>
      <c s="29" t="s">
        <v>4777</v>
      </c>
      <c s="24" t="s">
        <v>58</v>
      </c>
      <c s="30" t="s">
        <v>4778</v>
      </c>
      <c s="31" t="s">
        <v>525</v>
      </c>
      <c s="32">
        <v>12</v>
      </c>
      <c s="33">
        <v>0</v>
      </c>
      <c s="33">
        <f>ROUND(ROUND(H194,2)*ROUND(G194,3),2)</f>
      </c>
      <c r="O194">
        <f>(I194*21)/100</f>
      </c>
      <c t="s">
        <v>33</v>
      </c>
    </row>
    <row r="195" spans="1:5" ht="12.75">
      <c r="A195" s="34" t="s">
        <v>61</v>
      </c>
      <c r="E195" s="35" t="s">
        <v>58</v>
      </c>
    </row>
    <row r="196" spans="1:5" ht="51">
      <c r="A196" s="36" t="s">
        <v>62</v>
      </c>
      <c r="E196" s="37" t="s">
        <v>6820</v>
      </c>
    </row>
    <row r="197" spans="1:5" ht="89.25">
      <c r="A197" t="s">
        <v>63</v>
      </c>
      <c r="E197" s="35" t="s">
        <v>4780</v>
      </c>
    </row>
    <row r="198" spans="1:18" ht="12.75" customHeight="1">
      <c r="A198" s="6" t="s">
        <v>53</v>
      </c>
      <c s="6"/>
      <c s="39" t="s">
        <v>902</v>
      </c>
      <c s="6"/>
      <c s="27" t="s">
        <v>903</v>
      </c>
      <c s="6"/>
      <c s="6"/>
      <c s="6"/>
      <c s="40">
        <f>0+Q198</f>
      </c>
      <c r="O198">
        <f>0+R198</f>
      </c>
      <c r="Q198">
        <f>0+I199+I203+I207</f>
      </c>
      <c>
        <f>0+O199+O203+O207</f>
      </c>
    </row>
    <row r="199" spans="1:16" ht="25.5">
      <c r="A199" s="24" t="s">
        <v>56</v>
      </c>
      <c s="29" t="s">
        <v>421</v>
      </c>
      <c s="29" t="s">
        <v>904</v>
      </c>
      <c s="24" t="s">
        <v>58</v>
      </c>
      <c s="30" t="s">
        <v>4785</v>
      </c>
      <c s="31" t="s">
        <v>906</v>
      </c>
      <c s="32">
        <v>669.27</v>
      </c>
      <c s="33">
        <v>0</v>
      </c>
      <c s="33">
        <f>ROUND(ROUND(H199,2)*ROUND(G199,3),2)</f>
      </c>
      <c r="O199">
        <f>(I199*21)/100</f>
      </c>
      <c t="s">
        <v>33</v>
      </c>
    </row>
    <row r="200" spans="1:5" ht="12.75">
      <c r="A200" s="34" t="s">
        <v>61</v>
      </c>
      <c r="E200" s="35" t="s">
        <v>58</v>
      </c>
    </row>
    <row r="201" spans="1:5" ht="25.5">
      <c r="A201" s="36" t="s">
        <v>62</v>
      </c>
      <c r="E201" s="37" t="s">
        <v>6821</v>
      </c>
    </row>
    <row r="202" spans="1:5" ht="178.5">
      <c r="A202" t="s">
        <v>63</v>
      </c>
      <c r="E202" s="35" t="s">
        <v>4787</v>
      </c>
    </row>
    <row r="203" spans="1:16" ht="25.5">
      <c r="A203" s="24" t="s">
        <v>56</v>
      </c>
      <c s="29" t="s">
        <v>285</v>
      </c>
      <c s="29" t="s">
        <v>910</v>
      </c>
      <c s="24" t="s">
        <v>58</v>
      </c>
      <c s="30" t="s">
        <v>4788</v>
      </c>
      <c s="31" t="s">
        <v>906</v>
      </c>
      <c s="32">
        <v>1088.487</v>
      </c>
      <c s="33">
        <v>0</v>
      </c>
      <c s="33">
        <f>ROUND(ROUND(H203,2)*ROUND(G203,3),2)</f>
      </c>
      <c r="O203">
        <f>(I203*21)/100</f>
      </c>
      <c t="s">
        <v>33</v>
      </c>
    </row>
    <row r="204" spans="1:5" ht="12.75">
      <c r="A204" s="34" t="s">
        <v>61</v>
      </c>
      <c r="E204" s="35" t="s">
        <v>58</v>
      </c>
    </row>
    <row r="205" spans="1:5" ht="12.75">
      <c r="A205" s="36" t="s">
        <v>62</v>
      </c>
      <c r="E205" s="37" t="s">
        <v>6822</v>
      </c>
    </row>
    <row r="206" spans="1:5" ht="178.5">
      <c r="A206" t="s">
        <v>63</v>
      </c>
      <c r="E206" s="35" t="s">
        <v>4787</v>
      </c>
    </row>
    <row r="207" spans="1:16" ht="25.5">
      <c r="A207" s="24" t="s">
        <v>56</v>
      </c>
      <c s="29" t="s">
        <v>110</v>
      </c>
      <c s="29" t="s">
        <v>3525</v>
      </c>
      <c s="24" t="s">
        <v>58</v>
      </c>
      <c s="30" t="s">
        <v>4790</v>
      </c>
      <c s="31" t="s">
        <v>906</v>
      </c>
      <c s="32">
        <v>54.738</v>
      </c>
      <c s="33">
        <v>0</v>
      </c>
      <c s="33">
        <f>ROUND(ROUND(H207,2)*ROUND(G207,3),2)</f>
      </c>
      <c r="O207">
        <f>(I207*21)/100</f>
      </c>
      <c t="s">
        <v>33</v>
      </c>
    </row>
    <row r="208" spans="1:5" ht="12.75">
      <c r="A208" s="34" t="s">
        <v>61</v>
      </c>
      <c r="E208" s="35" t="s">
        <v>58</v>
      </c>
    </row>
    <row r="209" spans="1:5" ht="25.5">
      <c r="A209" s="36" t="s">
        <v>62</v>
      </c>
      <c r="E209" s="37" t="s">
        <v>6823</v>
      </c>
    </row>
    <row r="210" spans="1:5" ht="178.5">
      <c r="A210" t="s">
        <v>63</v>
      </c>
      <c r="E210"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6.xml><?xml version="1.0" encoding="utf-8"?>
<worksheet xmlns="http://schemas.openxmlformats.org/spreadsheetml/2006/main" xmlns:r="http://schemas.openxmlformats.org/officeDocument/2006/relationships">
  <sheetPr>
    <pageSetUpPr fitToPage="1"/>
  </sheetPr>
  <dimension ref="A1:R18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0+O11+O20+O45+O62+O83+O88+O105+O110+O147+O156</f>
      </c>
      <c t="s">
        <v>32</v>
      </c>
    </row>
    <row r="3" spans="1:16" ht="15" customHeight="1">
      <c r="A3" t="s">
        <v>12</v>
      </c>
      <c s="12" t="s">
        <v>14</v>
      </c>
      <c s="13" t="s">
        <v>15</v>
      </c>
      <c s="1"/>
      <c s="14" t="s">
        <v>16</v>
      </c>
      <c s="1"/>
      <c s="9"/>
      <c s="8" t="s">
        <v>6824</v>
      </c>
      <c s="41">
        <f>0+I11+I20+I45+I62+I83+I88+I105+I110+I147+I156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6824</v>
      </c>
      <c s="6"/>
      <c s="18" t="s">
        <v>6825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177.675</v>
      </c>
      <c s="33">
        <v>0</v>
      </c>
      <c s="33">
        <f>ROUND(ROUND(H12,2)*ROUND(G12,3),2)</f>
      </c>
      <c r="O12">
        <f>(I12*21)/100</f>
      </c>
      <c t="s">
        <v>33</v>
      </c>
    </row>
    <row r="13" spans="1:5" ht="12.75">
      <c r="A13" s="34" t="s">
        <v>61</v>
      </c>
      <c r="E13" s="35" t="s">
        <v>733</v>
      </c>
    </row>
    <row r="14" spans="1:5" ht="25.5">
      <c r="A14" s="36" t="s">
        <v>62</v>
      </c>
      <c r="E14" s="37" t="s">
        <v>6826</v>
      </c>
    </row>
    <row r="15" spans="1:5" ht="318.75">
      <c r="A15" t="s">
        <v>63</v>
      </c>
      <c r="E15" s="35" t="s">
        <v>3175</v>
      </c>
    </row>
    <row r="16" spans="1:16" ht="12.75">
      <c r="A16" s="24" t="s">
        <v>56</v>
      </c>
      <c s="29" t="s">
        <v>33</v>
      </c>
      <c s="29" t="s">
        <v>3194</v>
      </c>
      <c s="24" t="s">
        <v>58</v>
      </c>
      <c s="30" t="s">
        <v>3195</v>
      </c>
      <c s="31" t="s">
        <v>525</v>
      </c>
      <c s="32">
        <v>160.79</v>
      </c>
      <c s="33">
        <v>0</v>
      </c>
      <c s="33">
        <f>ROUND(ROUND(H16,2)*ROUND(G16,3),2)</f>
      </c>
      <c r="O16">
        <f>(I16*21)/100</f>
      </c>
      <c t="s">
        <v>33</v>
      </c>
    </row>
    <row r="17" spans="1:5" ht="12.75">
      <c r="A17" s="34" t="s">
        <v>61</v>
      </c>
      <c r="E17" s="35" t="s">
        <v>3195</v>
      </c>
    </row>
    <row r="18" spans="1:5" ht="63.75">
      <c r="A18" s="36" t="s">
        <v>62</v>
      </c>
      <c r="E18" s="37" t="s">
        <v>6827</v>
      </c>
    </row>
    <row r="19" spans="1:5" ht="293.25">
      <c r="A19" t="s">
        <v>63</v>
      </c>
      <c r="E19" s="35" t="s">
        <v>3198</v>
      </c>
    </row>
    <row r="20" spans="1:18" ht="12.75" customHeight="1">
      <c r="A20" s="6" t="s">
        <v>53</v>
      </c>
      <c s="6"/>
      <c s="39" t="s">
        <v>33</v>
      </c>
      <c s="6"/>
      <c s="27" t="s">
        <v>3213</v>
      </c>
      <c s="6"/>
      <c s="6"/>
      <c s="6"/>
      <c s="40">
        <f>0+Q20</f>
      </c>
      <c r="O20">
        <f>0+R20</f>
      </c>
      <c r="Q20">
        <f>0+I21+I25+I29+I33+I37+I41</f>
      </c>
      <c>
        <f>0+O21+O25+O29+O33+O37+O41</f>
      </c>
    </row>
    <row r="21" spans="1:16" ht="12.75">
      <c r="A21" s="24" t="s">
        <v>56</v>
      </c>
      <c s="29" t="s">
        <v>32</v>
      </c>
      <c s="29" t="s">
        <v>3214</v>
      </c>
      <c s="24" t="s">
        <v>58</v>
      </c>
      <c s="30" t="s">
        <v>3215</v>
      </c>
      <c s="31" t="s">
        <v>936</v>
      </c>
      <c s="32">
        <v>9.42</v>
      </c>
      <c s="33">
        <v>0</v>
      </c>
      <c s="33">
        <f>ROUND(ROUND(H21,2)*ROUND(G21,3),2)</f>
      </c>
      <c r="O21">
        <f>(I21*21)/100</f>
      </c>
      <c t="s">
        <v>33</v>
      </c>
    </row>
    <row r="22" spans="1:5" ht="12.75">
      <c r="A22" s="34" t="s">
        <v>61</v>
      </c>
      <c r="E22" s="35" t="s">
        <v>3215</v>
      </c>
    </row>
    <row r="23" spans="1:5" ht="12.75">
      <c r="A23" s="36" t="s">
        <v>62</v>
      </c>
      <c r="E23" s="37" t="s">
        <v>6828</v>
      </c>
    </row>
    <row r="24" spans="1:5" ht="38.25">
      <c r="A24" t="s">
        <v>63</v>
      </c>
      <c r="E24" s="35" t="s">
        <v>3218</v>
      </c>
    </row>
    <row r="25" spans="1:16" ht="12.75">
      <c r="A25" s="24" t="s">
        <v>56</v>
      </c>
      <c s="29" t="s">
        <v>43</v>
      </c>
      <c s="29" t="s">
        <v>6829</v>
      </c>
      <c s="24" t="s">
        <v>58</v>
      </c>
      <c s="30" t="s">
        <v>6830</v>
      </c>
      <c s="31" t="s">
        <v>60</v>
      </c>
      <c s="32">
        <v>20</v>
      </c>
      <c s="33">
        <v>0</v>
      </c>
      <c s="33">
        <f>ROUND(ROUND(H25,2)*ROUND(G25,3),2)</f>
      </c>
      <c r="O25">
        <f>(I25*21)/100</f>
      </c>
      <c t="s">
        <v>33</v>
      </c>
    </row>
    <row r="26" spans="1:5" ht="12.75">
      <c r="A26" s="34" t="s">
        <v>61</v>
      </c>
      <c r="E26" s="35" t="s">
        <v>6830</v>
      </c>
    </row>
    <row r="27" spans="1:5" ht="25.5">
      <c r="A27" s="36" t="s">
        <v>62</v>
      </c>
      <c r="E27" s="37" t="s">
        <v>4966</v>
      </c>
    </row>
    <row r="28" spans="1:5" ht="178.5">
      <c r="A28" t="s">
        <v>63</v>
      </c>
      <c r="E28" s="35" t="s">
        <v>3222</v>
      </c>
    </row>
    <row r="29" spans="1:16" ht="12.75">
      <c r="A29" s="24" t="s">
        <v>56</v>
      </c>
      <c s="29" t="s">
        <v>45</v>
      </c>
      <c s="29" t="s">
        <v>5824</v>
      </c>
      <c s="24" t="s">
        <v>58</v>
      </c>
      <c s="30" t="s">
        <v>5825</v>
      </c>
      <c s="31" t="s">
        <v>60</v>
      </c>
      <c s="32">
        <v>77</v>
      </c>
      <c s="33">
        <v>0</v>
      </c>
      <c s="33">
        <f>ROUND(ROUND(H29,2)*ROUND(G29,3),2)</f>
      </c>
      <c r="O29">
        <f>(I29*21)/100</f>
      </c>
      <c t="s">
        <v>33</v>
      </c>
    </row>
    <row r="30" spans="1:5" ht="12.75">
      <c r="A30" s="34" t="s">
        <v>61</v>
      </c>
      <c r="E30" s="35" t="s">
        <v>5825</v>
      </c>
    </row>
    <row r="31" spans="1:5" ht="25.5">
      <c r="A31" s="36" t="s">
        <v>62</v>
      </c>
      <c r="E31" s="37" t="s">
        <v>6831</v>
      </c>
    </row>
    <row r="32" spans="1:5" ht="63.75">
      <c r="A32" t="s">
        <v>63</v>
      </c>
      <c r="E32" s="35" t="s">
        <v>4901</v>
      </c>
    </row>
    <row r="33" spans="1:16" ht="12.75">
      <c r="A33" s="24" t="s">
        <v>56</v>
      </c>
      <c s="29" t="s">
        <v>47</v>
      </c>
      <c s="29" t="s">
        <v>5035</v>
      </c>
      <c s="24" t="s">
        <v>58</v>
      </c>
      <c s="30" t="s">
        <v>5036</v>
      </c>
      <c s="31" t="s">
        <v>60</v>
      </c>
      <c s="32">
        <v>142</v>
      </c>
      <c s="33">
        <v>0</v>
      </c>
      <c s="33">
        <f>ROUND(ROUND(H33,2)*ROUND(G33,3),2)</f>
      </c>
      <c r="O33">
        <f>(I33*21)/100</f>
      </c>
      <c t="s">
        <v>33</v>
      </c>
    </row>
    <row r="34" spans="1:5" ht="12.75">
      <c r="A34" s="34" t="s">
        <v>61</v>
      </c>
      <c r="E34" s="35" t="s">
        <v>5036</v>
      </c>
    </row>
    <row r="35" spans="1:5" ht="12.75">
      <c r="A35" s="36" t="s">
        <v>62</v>
      </c>
      <c r="E35" s="37" t="s">
        <v>6832</v>
      </c>
    </row>
    <row r="36" spans="1:5" ht="63.75">
      <c r="A36" t="s">
        <v>63</v>
      </c>
      <c r="E36" s="35" t="s">
        <v>4901</v>
      </c>
    </row>
    <row r="37" spans="1:16" ht="12.75">
      <c r="A37" s="24" t="s">
        <v>56</v>
      </c>
      <c s="29" t="s">
        <v>452</v>
      </c>
      <c s="29" t="s">
        <v>5038</v>
      </c>
      <c s="24" t="s">
        <v>58</v>
      </c>
      <c s="30" t="s">
        <v>5039</v>
      </c>
      <c s="31" t="s">
        <v>525</v>
      </c>
      <c s="32">
        <v>0.2</v>
      </c>
      <c s="33">
        <v>0</v>
      </c>
      <c s="33">
        <f>ROUND(ROUND(H37,2)*ROUND(G37,3),2)</f>
      </c>
      <c r="O37">
        <f>(I37*21)/100</f>
      </c>
      <c t="s">
        <v>33</v>
      </c>
    </row>
    <row r="38" spans="1:5" ht="12.75">
      <c r="A38" s="34" t="s">
        <v>61</v>
      </c>
      <c r="E38" s="35" t="s">
        <v>5039</v>
      </c>
    </row>
    <row r="39" spans="1:5" ht="25.5">
      <c r="A39" s="36" t="s">
        <v>62</v>
      </c>
      <c r="E39" s="37" t="s">
        <v>6379</v>
      </c>
    </row>
    <row r="40" spans="1:5" ht="89.25">
      <c r="A40" t="s">
        <v>63</v>
      </c>
      <c r="E40" s="35" t="s">
        <v>5041</v>
      </c>
    </row>
    <row r="41" spans="1:16" ht="25.5">
      <c r="A41" s="24" t="s">
        <v>56</v>
      </c>
      <c s="29" t="s">
        <v>294</v>
      </c>
      <c s="29" t="s">
        <v>5042</v>
      </c>
      <c s="24" t="s">
        <v>58</v>
      </c>
      <c s="30" t="s">
        <v>5043</v>
      </c>
      <c s="31" t="s">
        <v>60</v>
      </c>
      <c s="32">
        <v>153.75</v>
      </c>
      <c s="33">
        <v>0</v>
      </c>
      <c s="33">
        <f>ROUND(ROUND(H41,2)*ROUND(G41,3),2)</f>
      </c>
      <c r="O41">
        <f>(I41*21)/100</f>
      </c>
      <c t="s">
        <v>33</v>
      </c>
    </row>
    <row r="42" spans="1:5" ht="25.5">
      <c r="A42" s="34" t="s">
        <v>61</v>
      </c>
      <c r="E42" s="35" t="s">
        <v>5043</v>
      </c>
    </row>
    <row r="43" spans="1:5" ht="25.5">
      <c r="A43" s="36" t="s">
        <v>62</v>
      </c>
      <c r="E43" s="37" t="s">
        <v>6833</v>
      </c>
    </row>
    <row r="44" spans="1:5" ht="216.75">
      <c r="A44" t="s">
        <v>63</v>
      </c>
      <c r="E44" s="35" t="s">
        <v>5045</v>
      </c>
    </row>
    <row r="45" spans="1:18" ht="12.75" customHeight="1">
      <c r="A45" s="6" t="s">
        <v>53</v>
      </c>
      <c s="6"/>
      <c s="39" t="s">
        <v>32</v>
      </c>
      <c s="6"/>
      <c s="27" t="s">
        <v>3237</v>
      </c>
      <c s="6"/>
      <c s="6"/>
      <c s="6"/>
      <c s="40">
        <f>0+Q45</f>
      </c>
      <c r="O45">
        <f>0+R45</f>
      </c>
      <c r="Q45">
        <f>0+I46+I50+I54+I58</f>
      </c>
      <c>
        <f>0+O46+O50+O54+O58</f>
      </c>
    </row>
    <row r="46" spans="1:16" ht="12.75">
      <c r="A46" s="24" t="s">
        <v>56</v>
      </c>
      <c s="29" t="s">
        <v>394</v>
      </c>
      <c s="29" t="s">
        <v>3802</v>
      </c>
      <c s="24" t="s">
        <v>58</v>
      </c>
      <c s="30" t="s">
        <v>3803</v>
      </c>
      <c s="31" t="s">
        <v>525</v>
      </c>
      <c s="32">
        <v>17</v>
      </c>
      <c s="33">
        <v>0</v>
      </c>
      <c s="33">
        <f>ROUND(ROUND(H46,2)*ROUND(G46,3),2)</f>
      </c>
      <c r="O46">
        <f>(I46*21)/100</f>
      </c>
      <c t="s">
        <v>33</v>
      </c>
    </row>
    <row r="47" spans="1:5" ht="12.75">
      <c r="A47" s="34" t="s">
        <v>61</v>
      </c>
      <c r="E47" s="35" t="s">
        <v>3803</v>
      </c>
    </row>
    <row r="48" spans="1:5" ht="51">
      <c r="A48" s="36" t="s">
        <v>62</v>
      </c>
      <c r="E48" s="37" t="s">
        <v>6834</v>
      </c>
    </row>
    <row r="49" spans="1:5" ht="382.5">
      <c r="A49" t="s">
        <v>63</v>
      </c>
      <c r="E49" s="35" t="s">
        <v>3805</v>
      </c>
    </row>
    <row r="50" spans="1:16" ht="12.75">
      <c r="A50" s="24" t="s">
        <v>56</v>
      </c>
      <c s="29" t="s">
        <v>50</v>
      </c>
      <c s="29" t="s">
        <v>3806</v>
      </c>
      <c s="24" t="s">
        <v>58</v>
      </c>
      <c s="30" t="s">
        <v>3807</v>
      </c>
      <c s="31" t="s">
        <v>906</v>
      </c>
      <c s="32">
        <v>0.745</v>
      </c>
      <c s="33">
        <v>0</v>
      </c>
      <c s="33">
        <f>ROUND(ROUND(H50,2)*ROUND(G50,3),2)</f>
      </c>
      <c r="O50">
        <f>(I50*21)/100</f>
      </c>
      <c t="s">
        <v>33</v>
      </c>
    </row>
    <row r="51" spans="1:5" ht="12.75">
      <c r="A51" s="34" t="s">
        <v>61</v>
      </c>
      <c r="E51" s="35" t="s">
        <v>3807</v>
      </c>
    </row>
    <row r="52" spans="1:5" ht="51">
      <c r="A52" s="36" t="s">
        <v>62</v>
      </c>
      <c r="E52" s="37" t="s">
        <v>6835</v>
      </c>
    </row>
    <row r="53" spans="1:5" ht="242.25">
      <c r="A53" t="s">
        <v>63</v>
      </c>
      <c r="E53" s="35" t="s">
        <v>3809</v>
      </c>
    </row>
    <row r="54" spans="1:16" ht="12.75">
      <c r="A54" s="24" t="s">
        <v>56</v>
      </c>
      <c s="29" t="s">
        <v>52</v>
      </c>
      <c s="29" t="s">
        <v>6279</v>
      </c>
      <c s="24" t="s">
        <v>58</v>
      </c>
      <c s="30" t="s">
        <v>6280</v>
      </c>
      <c s="31" t="s">
        <v>525</v>
      </c>
      <c s="32">
        <v>9.02</v>
      </c>
      <c s="33">
        <v>0</v>
      </c>
      <c s="33">
        <f>ROUND(ROUND(H54,2)*ROUND(G54,3),2)</f>
      </c>
      <c r="O54">
        <f>(I54*21)/100</f>
      </c>
      <c t="s">
        <v>33</v>
      </c>
    </row>
    <row r="55" spans="1:5" ht="12.75">
      <c r="A55" s="34" t="s">
        <v>61</v>
      </c>
      <c r="E55" s="35" t="s">
        <v>6280</v>
      </c>
    </row>
    <row r="56" spans="1:5" ht="25.5">
      <c r="A56" s="36" t="s">
        <v>62</v>
      </c>
      <c r="E56" s="37" t="s">
        <v>6836</v>
      </c>
    </row>
    <row r="57" spans="1:5" ht="369.75">
      <c r="A57" t="s">
        <v>63</v>
      </c>
      <c r="E57" s="35" t="s">
        <v>3312</v>
      </c>
    </row>
    <row r="58" spans="1:16" ht="12.75">
      <c r="A58" s="24" t="s">
        <v>56</v>
      </c>
      <c s="29" t="s">
        <v>67</v>
      </c>
      <c s="29" t="s">
        <v>5841</v>
      </c>
      <c s="24" t="s">
        <v>58</v>
      </c>
      <c s="30" t="s">
        <v>5842</v>
      </c>
      <c s="31" t="s">
        <v>906</v>
      </c>
      <c s="32">
        <v>0.08</v>
      </c>
      <c s="33">
        <v>0</v>
      </c>
      <c s="33">
        <f>ROUND(ROUND(H58,2)*ROUND(G58,3),2)</f>
      </c>
      <c r="O58">
        <f>(I58*21)/100</f>
      </c>
      <c t="s">
        <v>33</v>
      </c>
    </row>
    <row r="59" spans="1:5" ht="12.75">
      <c r="A59" s="34" t="s">
        <v>61</v>
      </c>
      <c r="E59" s="35" t="s">
        <v>5842</v>
      </c>
    </row>
    <row r="60" spans="1:5" ht="12.75">
      <c r="A60" s="36" t="s">
        <v>62</v>
      </c>
      <c r="E60" s="37" t="s">
        <v>6837</v>
      </c>
    </row>
    <row r="61" spans="1:5" ht="267.75">
      <c r="A61" t="s">
        <v>63</v>
      </c>
      <c r="E61" s="35" t="s">
        <v>3801</v>
      </c>
    </row>
    <row r="62" spans="1:18" ht="12.75" customHeight="1">
      <c r="A62" s="6" t="s">
        <v>53</v>
      </c>
      <c s="6"/>
      <c s="39" t="s">
        <v>43</v>
      </c>
      <c s="6"/>
      <c s="27" t="s">
        <v>3246</v>
      </c>
      <c s="6"/>
      <c s="6"/>
      <c s="6"/>
      <c s="40">
        <f>0+Q62</f>
      </c>
      <c r="O62">
        <f>0+R62</f>
      </c>
      <c r="Q62">
        <f>0+I63+I67+I71+I75+I79</f>
      </c>
      <c>
        <f>0+O63+O67+O71+O75+O79</f>
      </c>
    </row>
    <row r="63" spans="1:16" ht="12.75">
      <c r="A63" s="24" t="s">
        <v>56</v>
      </c>
      <c s="29" t="s">
        <v>70</v>
      </c>
      <c s="29" t="s">
        <v>4913</v>
      </c>
      <c s="24" t="s">
        <v>58</v>
      </c>
      <c s="30" t="s">
        <v>4914</v>
      </c>
      <c s="31" t="s">
        <v>525</v>
      </c>
      <c s="32">
        <v>33.5</v>
      </c>
      <c s="33">
        <v>0</v>
      </c>
      <c s="33">
        <f>ROUND(ROUND(H63,2)*ROUND(G63,3),2)</f>
      </c>
      <c r="O63">
        <f>(I63*21)/100</f>
      </c>
      <c t="s">
        <v>33</v>
      </c>
    </row>
    <row r="64" spans="1:5" ht="12.75">
      <c r="A64" s="34" t="s">
        <v>61</v>
      </c>
      <c r="E64" s="35" t="s">
        <v>58</v>
      </c>
    </row>
    <row r="65" spans="1:5" ht="12.75">
      <c r="A65" s="36" t="s">
        <v>62</v>
      </c>
      <c r="E65" s="37" t="s">
        <v>6838</v>
      </c>
    </row>
    <row r="66" spans="1:5" ht="369.75">
      <c r="A66" t="s">
        <v>63</v>
      </c>
      <c r="E66" s="35" t="s">
        <v>4718</v>
      </c>
    </row>
    <row r="67" spans="1:16" ht="12.75">
      <c r="A67" s="24" t="s">
        <v>56</v>
      </c>
      <c s="29" t="s">
        <v>74</v>
      </c>
      <c s="29" t="s">
        <v>5059</v>
      </c>
      <c s="24" t="s">
        <v>58</v>
      </c>
      <c s="30" t="s">
        <v>5060</v>
      </c>
      <c s="31" t="s">
        <v>906</v>
      </c>
      <c s="32">
        <v>1.51</v>
      </c>
      <c s="33">
        <v>0</v>
      </c>
      <c s="33">
        <f>ROUND(ROUND(H67,2)*ROUND(G67,3),2)</f>
      </c>
      <c r="O67">
        <f>(I67*0)/100</f>
      </c>
      <c t="s">
        <v>37</v>
      </c>
    </row>
    <row r="68" spans="1:5" ht="12.75">
      <c r="A68" s="34" t="s">
        <v>61</v>
      </c>
      <c r="E68" s="35" t="s">
        <v>58</v>
      </c>
    </row>
    <row r="69" spans="1:5" ht="25.5">
      <c r="A69" s="36" t="s">
        <v>62</v>
      </c>
      <c r="E69" s="37" t="s">
        <v>6839</v>
      </c>
    </row>
    <row r="70" spans="1:5" ht="267.75">
      <c r="A70" t="s">
        <v>63</v>
      </c>
      <c r="E70" s="35" t="s">
        <v>6151</v>
      </c>
    </row>
    <row r="71" spans="1:16" ht="12.75">
      <c r="A71" s="24" t="s">
        <v>56</v>
      </c>
      <c s="29" t="s">
        <v>77</v>
      </c>
      <c s="29" t="s">
        <v>3941</v>
      </c>
      <c s="24" t="s">
        <v>58</v>
      </c>
      <c s="30" t="s">
        <v>3942</v>
      </c>
      <c s="31" t="s">
        <v>525</v>
      </c>
      <c s="32">
        <v>7.578</v>
      </c>
      <c s="33">
        <v>0</v>
      </c>
      <c s="33">
        <f>ROUND(ROUND(H71,2)*ROUND(G71,3),2)</f>
      </c>
      <c r="O71">
        <f>(I71*21)/100</f>
      </c>
      <c t="s">
        <v>33</v>
      </c>
    </row>
    <row r="72" spans="1:5" ht="12.75">
      <c r="A72" s="34" t="s">
        <v>61</v>
      </c>
      <c r="E72" s="35" t="s">
        <v>58</v>
      </c>
    </row>
    <row r="73" spans="1:5" ht="12.75">
      <c r="A73" s="36" t="s">
        <v>62</v>
      </c>
      <c r="E73" s="37" t="s">
        <v>6840</v>
      </c>
    </row>
    <row r="74" spans="1:5" ht="369.75">
      <c r="A74" t="s">
        <v>63</v>
      </c>
      <c r="E74" s="35" t="s">
        <v>4718</v>
      </c>
    </row>
    <row r="75" spans="1:16" ht="12.75">
      <c r="A75" s="24" t="s">
        <v>56</v>
      </c>
      <c s="29" t="s">
        <v>80</v>
      </c>
      <c s="29" t="s">
        <v>6112</v>
      </c>
      <c s="24" t="s">
        <v>58</v>
      </c>
      <c s="30" t="s">
        <v>6113</v>
      </c>
      <c s="31" t="s">
        <v>525</v>
      </c>
      <c s="32">
        <v>0.75</v>
      </c>
      <c s="33">
        <v>0</v>
      </c>
      <c s="33">
        <f>ROUND(ROUND(H75,2)*ROUND(G75,3),2)</f>
      </c>
      <c r="O75">
        <f>(I75*0)/100</f>
      </c>
      <c t="s">
        <v>37</v>
      </c>
    </row>
    <row r="76" spans="1:5" ht="12.75">
      <c r="A76" s="34" t="s">
        <v>61</v>
      </c>
      <c r="E76" s="35" t="s">
        <v>58</v>
      </c>
    </row>
    <row r="77" spans="1:5" ht="25.5">
      <c r="A77" s="36" t="s">
        <v>62</v>
      </c>
      <c r="E77" s="37" t="s">
        <v>6841</v>
      </c>
    </row>
    <row r="78" spans="1:5" ht="51">
      <c r="A78" t="s">
        <v>63</v>
      </c>
      <c r="E78" s="35" t="s">
        <v>6842</v>
      </c>
    </row>
    <row r="79" spans="1:16" ht="12.75">
      <c r="A79" s="24" t="s">
        <v>56</v>
      </c>
      <c s="29" t="s">
        <v>83</v>
      </c>
      <c s="29" t="s">
        <v>3251</v>
      </c>
      <c s="24" t="s">
        <v>58</v>
      </c>
      <c s="30" t="s">
        <v>3252</v>
      </c>
      <c s="31" t="s">
        <v>525</v>
      </c>
      <c s="32">
        <v>10.104</v>
      </c>
      <c s="33">
        <v>0</v>
      </c>
      <c s="33">
        <f>ROUND(ROUND(H79,2)*ROUND(G79,3),2)</f>
      </c>
      <c r="O79">
        <f>(I79*21)/100</f>
      </c>
      <c t="s">
        <v>33</v>
      </c>
    </row>
    <row r="80" spans="1:5" ht="12.75">
      <c r="A80" s="34" t="s">
        <v>61</v>
      </c>
      <c r="E80" s="35" t="s">
        <v>3252</v>
      </c>
    </row>
    <row r="81" spans="1:5" ht="12.75">
      <c r="A81" s="36" t="s">
        <v>62</v>
      </c>
      <c r="E81" s="37" t="s">
        <v>6843</v>
      </c>
    </row>
    <row r="82" spans="1:5" ht="102">
      <c r="A82" t="s">
        <v>63</v>
      </c>
      <c r="E82" s="35" t="s">
        <v>3254</v>
      </c>
    </row>
    <row r="83" spans="1:18" ht="12.75" customHeight="1">
      <c r="A83" s="6" t="s">
        <v>53</v>
      </c>
      <c s="6"/>
      <c s="39" t="s">
        <v>47</v>
      </c>
      <c s="6"/>
      <c s="27" t="s">
        <v>4929</v>
      </c>
      <c s="6"/>
      <c s="6"/>
      <c s="6"/>
      <c s="40">
        <f>0+Q83</f>
      </c>
      <c r="O83">
        <f>0+R83</f>
      </c>
      <c r="Q83">
        <f>0+I84</f>
      </c>
      <c>
        <f>0+O84</f>
      </c>
    </row>
    <row r="84" spans="1:16" ht="12.75">
      <c r="A84" s="24" t="s">
        <v>56</v>
      </c>
      <c s="29" t="s">
        <v>252</v>
      </c>
      <c s="29" t="s">
        <v>1912</v>
      </c>
      <c s="24" t="s">
        <v>58</v>
      </c>
      <c s="30" t="s">
        <v>1913</v>
      </c>
      <c s="31" t="s">
        <v>936</v>
      </c>
      <c s="32">
        <v>108.115</v>
      </c>
      <c s="33">
        <v>0</v>
      </c>
      <c s="33">
        <f>ROUND(ROUND(H84,2)*ROUND(G84,3),2)</f>
      </c>
      <c r="O84">
        <f>(I84*21)/100</f>
      </c>
      <c t="s">
        <v>33</v>
      </c>
    </row>
    <row r="85" spans="1:5" ht="12.75">
      <c r="A85" s="34" t="s">
        <v>61</v>
      </c>
      <c r="E85" s="35" t="s">
        <v>1913</v>
      </c>
    </row>
    <row r="86" spans="1:5" ht="12.75">
      <c r="A86" s="36" t="s">
        <v>62</v>
      </c>
      <c r="E86" s="37" t="s">
        <v>6844</v>
      </c>
    </row>
    <row r="87" spans="1:5" ht="89.25">
      <c r="A87" t="s">
        <v>63</v>
      </c>
      <c r="E87" s="35" t="s">
        <v>4937</v>
      </c>
    </row>
    <row r="88" spans="1:18" ht="12.75" customHeight="1">
      <c r="A88" s="6" t="s">
        <v>53</v>
      </c>
      <c s="6"/>
      <c s="39" t="s">
        <v>3281</v>
      </c>
      <c s="6"/>
      <c s="27" t="s">
        <v>3282</v>
      </c>
      <c s="6"/>
      <c s="6"/>
      <c s="6"/>
      <c s="40">
        <f>0+Q88</f>
      </c>
      <c r="O88">
        <f>0+R88</f>
      </c>
      <c r="Q88">
        <f>0+I89+I93+I97+I101</f>
      </c>
      <c>
        <f>0+O89+O93+O97+O101</f>
      </c>
    </row>
    <row r="89" spans="1:16" ht="25.5">
      <c r="A89" s="24" t="s">
        <v>56</v>
      </c>
      <c s="29" t="s">
        <v>86</v>
      </c>
      <c s="29" t="s">
        <v>4946</v>
      </c>
      <c s="24" t="s">
        <v>58</v>
      </c>
      <c s="30" t="s">
        <v>4947</v>
      </c>
      <c s="31" t="s">
        <v>936</v>
      </c>
      <c s="32">
        <v>43.8</v>
      </c>
      <c s="33">
        <v>0</v>
      </c>
      <c s="33">
        <f>ROUND(ROUND(H89,2)*ROUND(G89,3),2)</f>
      </c>
      <c r="O89">
        <f>(I89*21)/100</f>
      </c>
      <c t="s">
        <v>33</v>
      </c>
    </row>
    <row r="90" spans="1:5" ht="25.5">
      <c r="A90" s="34" t="s">
        <v>61</v>
      </c>
      <c r="E90" s="35" t="s">
        <v>4947</v>
      </c>
    </row>
    <row r="91" spans="1:5" ht="51">
      <c r="A91" s="36" t="s">
        <v>62</v>
      </c>
      <c r="E91" s="37" t="s">
        <v>6845</v>
      </c>
    </row>
    <row r="92" spans="1:5" ht="191.25">
      <c r="A92" t="s">
        <v>63</v>
      </c>
      <c r="E92" s="35" t="s">
        <v>3286</v>
      </c>
    </row>
    <row r="93" spans="1:16" ht="25.5">
      <c r="A93" s="24" t="s">
        <v>56</v>
      </c>
      <c s="29" t="s">
        <v>89</v>
      </c>
      <c s="29" t="s">
        <v>4738</v>
      </c>
      <c s="24" t="s">
        <v>58</v>
      </c>
      <c s="30" t="s">
        <v>4739</v>
      </c>
      <c s="31" t="s">
        <v>936</v>
      </c>
      <c s="32">
        <v>128.23</v>
      </c>
      <c s="33">
        <v>0</v>
      </c>
      <c s="33">
        <f>ROUND(ROUND(H93,2)*ROUND(G93,3),2)</f>
      </c>
      <c r="O93">
        <f>(I93*21)/100</f>
      </c>
      <c t="s">
        <v>33</v>
      </c>
    </row>
    <row r="94" spans="1:5" ht="25.5">
      <c r="A94" s="34" t="s">
        <v>61</v>
      </c>
      <c r="E94" s="35" t="s">
        <v>4739</v>
      </c>
    </row>
    <row r="95" spans="1:5" ht="25.5">
      <c r="A95" s="36" t="s">
        <v>62</v>
      </c>
      <c r="E95" s="37" t="s">
        <v>6846</v>
      </c>
    </row>
    <row r="96" spans="1:5" ht="191.25">
      <c r="A96" t="s">
        <v>63</v>
      </c>
      <c r="E96" s="35" t="s">
        <v>3286</v>
      </c>
    </row>
    <row r="97" spans="1:16" ht="12.75">
      <c r="A97" s="24" t="s">
        <v>56</v>
      </c>
      <c s="29" t="s">
        <v>92</v>
      </c>
      <c s="29" t="s">
        <v>4949</v>
      </c>
      <c s="24" t="s">
        <v>58</v>
      </c>
      <c s="30" t="s">
        <v>4950</v>
      </c>
      <c s="31" t="s">
        <v>936</v>
      </c>
      <c s="32">
        <v>133.8</v>
      </c>
      <c s="33">
        <v>0</v>
      </c>
      <c s="33">
        <f>ROUND(ROUND(H97,2)*ROUND(G97,3),2)</f>
      </c>
      <c r="O97">
        <f>(I97*21)/100</f>
      </c>
      <c t="s">
        <v>33</v>
      </c>
    </row>
    <row r="98" spans="1:5" ht="12.75">
      <c r="A98" s="34" t="s">
        <v>61</v>
      </c>
      <c r="E98" s="35" t="s">
        <v>4950</v>
      </c>
    </row>
    <row r="99" spans="1:5" ht="25.5">
      <c r="A99" s="36" t="s">
        <v>62</v>
      </c>
      <c r="E99" s="37" t="s">
        <v>6847</v>
      </c>
    </row>
    <row r="100" spans="1:5" ht="191.25">
      <c r="A100" t="s">
        <v>63</v>
      </c>
      <c r="E100" s="35" t="s">
        <v>3286</v>
      </c>
    </row>
    <row r="101" spans="1:16" ht="12.75">
      <c r="A101" s="24" t="s">
        <v>56</v>
      </c>
      <c s="29" t="s">
        <v>95</v>
      </c>
      <c s="29" t="s">
        <v>4746</v>
      </c>
      <c s="24" t="s">
        <v>58</v>
      </c>
      <c s="30" t="s">
        <v>4747</v>
      </c>
      <c s="31" t="s">
        <v>936</v>
      </c>
      <c s="32">
        <v>524.06</v>
      </c>
      <c s="33">
        <v>0</v>
      </c>
      <c s="33">
        <f>ROUND(ROUND(H101,2)*ROUND(G101,3),2)</f>
      </c>
      <c r="O101">
        <f>(I101*21)/100</f>
      </c>
      <c t="s">
        <v>33</v>
      </c>
    </row>
    <row r="102" spans="1:5" ht="12.75">
      <c r="A102" s="34" t="s">
        <v>61</v>
      </c>
      <c r="E102" s="35" t="s">
        <v>4747</v>
      </c>
    </row>
    <row r="103" spans="1:5" ht="25.5">
      <c r="A103" s="36" t="s">
        <v>62</v>
      </c>
      <c r="E103" s="37" t="s">
        <v>6848</v>
      </c>
    </row>
    <row r="104" spans="1:5" ht="38.25">
      <c r="A104" t="s">
        <v>63</v>
      </c>
      <c r="E104" s="35" t="s">
        <v>4956</v>
      </c>
    </row>
    <row r="105" spans="1:18" ht="12.75" customHeight="1">
      <c r="A105" s="6" t="s">
        <v>53</v>
      </c>
      <c s="6"/>
      <c s="39" t="s">
        <v>204</v>
      </c>
      <c s="6"/>
      <c s="27" t="s">
        <v>4957</v>
      </c>
      <c s="6"/>
      <c s="6"/>
      <c s="6"/>
      <c s="40">
        <f>0+Q105</f>
      </c>
      <c r="O105">
        <f>0+R105</f>
      </c>
      <c r="Q105">
        <f>0+I106</f>
      </c>
      <c>
        <f>0+O106</f>
      </c>
    </row>
    <row r="106" spans="1:16" ht="25.5">
      <c r="A106" s="24" t="s">
        <v>56</v>
      </c>
      <c s="29" t="s">
        <v>99</v>
      </c>
      <c s="29" t="s">
        <v>4958</v>
      </c>
      <c s="24" t="s">
        <v>58</v>
      </c>
      <c s="30" t="s">
        <v>4959</v>
      </c>
      <c s="31" t="s">
        <v>98</v>
      </c>
      <c s="32">
        <v>2</v>
      </c>
      <c s="33">
        <v>0</v>
      </c>
      <c s="33">
        <f>ROUND(ROUND(H106,2)*ROUND(G106,3),2)</f>
      </c>
      <c r="O106">
        <f>(I106*21)/100</f>
      </c>
      <c t="s">
        <v>33</v>
      </c>
    </row>
    <row r="107" spans="1:5" ht="25.5">
      <c r="A107" s="34" t="s">
        <v>61</v>
      </c>
      <c r="E107" s="35" t="s">
        <v>4959</v>
      </c>
    </row>
    <row r="108" spans="1:5" ht="25.5">
      <c r="A108" s="36" t="s">
        <v>62</v>
      </c>
      <c r="E108" s="37" t="s">
        <v>5070</v>
      </c>
    </row>
    <row r="109" spans="1:5" ht="89.25">
      <c r="A109" t="s">
        <v>63</v>
      </c>
      <c r="E109" s="35" t="s">
        <v>4960</v>
      </c>
    </row>
    <row r="110" spans="1:18" ht="12.75" customHeight="1">
      <c r="A110" s="6" t="s">
        <v>53</v>
      </c>
      <c s="6"/>
      <c s="39" t="s">
        <v>50</v>
      </c>
      <c s="6"/>
      <c s="27" t="s">
        <v>2897</v>
      </c>
      <c s="6"/>
      <c s="6"/>
      <c s="6"/>
      <c s="40">
        <f>0+Q110</f>
      </c>
      <c r="O110">
        <f>0+R110</f>
      </c>
      <c r="Q110">
        <f>0+I111+I115+I119+I123+I127+I131+I135+I139+I143</f>
      </c>
      <c>
        <f>0+O111+O115+O119+O123+O127+O131+O135+O139+O143</f>
      </c>
    </row>
    <row r="111" spans="1:16" ht="12.75">
      <c r="A111" s="24" t="s">
        <v>56</v>
      </c>
      <c s="29" t="s">
        <v>102</v>
      </c>
      <c s="29" t="s">
        <v>4763</v>
      </c>
      <c s="24" t="s">
        <v>58</v>
      </c>
      <c s="30" t="s">
        <v>4764</v>
      </c>
      <c s="31" t="s">
        <v>60</v>
      </c>
      <c s="32">
        <v>38</v>
      </c>
      <c s="33">
        <v>0</v>
      </c>
      <c s="33">
        <f>ROUND(ROUND(H111,2)*ROUND(G111,3),2)</f>
      </c>
      <c r="O111">
        <f>(I111*21)/100</f>
      </c>
      <c t="s">
        <v>33</v>
      </c>
    </row>
    <row r="112" spans="1:5" ht="12.75">
      <c r="A112" s="34" t="s">
        <v>61</v>
      </c>
      <c r="E112" s="35" t="s">
        <v>4764</v>
      </c>
    </row>
    <row r="113" spans="1:5" ht="25.5">
      <c r="A113" s="36" t="s">
        <v>62</v>
      </c>
      <c r="E113" s="37" t="s">
        <v>6849</v>
      </c>
    </row>
    <row r="114" spans="1:5" ht="63.75">
      <c r="A114" t="s">
        <v>63</v>
      </c>
      <c r="E114" s="35" t="s">
        <v>3889</v>
      </c>
    </row>
    <row r="115" spans="1:16" ht="12.75">
      <c r="A115" s="24" t="s">
        <v>56</v>
      </c>
      <c s="29" t="s">
        <v>105</v>
      </c>
      <c s="29" t="s">
        <v>4967</v>
      </c>
      <c s="24" t="s">
        <v>58</v>
      </c>
      <c s="30" t="s">
        <v>4968</v>
      </c>
      <c s="31" t="s">
        <v>98</v>
      </c>
      <c s="32">
        <v>4</v>
      </c>
      <c s="33">
        <v>0</v>
      </c>
      <c s="33">
        <f>ROUND(ROUND(H115,2)*ROUND(G115,3),2)</f>
      </c>
      <c r="O115">
        <f>(I115*21)/100</f>
      </c>
      <c t="s">
        <v>33</v>
      </c>
    </row>
    <row r="116" spans="1:5" ht="12.75">
      <c r="A116" s="34" t="s">
        <v>61</v>
      </c>
      <c r="E116" s="35" t="s">
        <v>4968</v>
      </c>
    </row>
    <row r="117" spans="1:5" ht="12.75">
      <c r="A117" s="36" t="s">
        <v>62</v>
      </c>
      <c r="E117" s="37" t="s">
        <v>43</v>
      </c>
    </row>
    <row r="118" spans="1:5" ht="38.25">
      <c r="A118" t="s">
        <v>63</v>
      </c>
      <c r="E118" s="35" t="s">
        <v>4969</v>
      </c>
    </row>
    <row r="119" spans="1:16" ht="12.75">
      <c r="A119" s="24" t="s">
        <v>56</v>
      </c>
      <c s="29" t="s">
        <v>258</v>
      </c>
      <c s="29" t="s">
        <v>5075</v>
      </c>
      <c s="24" t="s">
        <v>58</v>
      </c>
      <c s="30" t="s">
        <v>5076</v>
      </c>
      <c s="31" t="s">
        <v>936</v>
      </c>
      <c s="32">
        <v>1.462</v>
      </c>
      <c s="33">
        <v>0</v>
      </c>
      <c s="33">
        <f>ROUND(ROUND(H119,2)*ROUND(G119,3),2)</f>
      </c>
      <c r="O119">
        <f>(I119*21)/100</f>
      </c>
      <c t="s">
        <v>33</v>
      </c>
    </row>
    <row r="120" spans="1:5" ht="12.75">
      <c r="A120" s="34" t="s">
        <v>61</v>
      </c>
      <c r="E120" s="35" t="s">
        <v>5076</v>
      </c>
    </row>
    <row r="121" spans="1:5" ht="25.5">
      <c r="A121" s="36" t="s">
        <v>62</v>
      </c>
      <c r="E121" s="37" t="s">
        <v>6850</v>
      </c>
    </row>
    <row r="122" spans="1:5" ht="25.5">
      <c r="A122" t="s">
        <v>63</v>
      </c>
      <c r="E122" s="35" t="s">
        <v>4973</v>
      </c>
    </row>
    <row r="123" spans="1:16" ht="12.75">
      <c r="A123" s="24" t="s">
        <v>56</v>
      </c>
      <c s="29" t="s">
        <v>261</v>
      </c>
      <c s="29" t="s">
        <v>3316</v>
      </c>
      <c s="24" t="s">
        <v>58</v>
      </c>
      <c s="30" t="s">
        <v>3317</v>
      </c>
      <c s="31" t="s">
        <v>60</v>
      </c>
      <c s="32">
        <v>13.2</v>
      </c>
      <c s="33">
        <v>0</v>
      </c>
      <c s="33">
        <f>ROUND(ROUND(H123,2)*ROUND(G123,3),2)</f>
      </c>
      <c r="O123">
        <f>(I123*0)/100</f>
      </c>
      <c t="s">
        <v>37</v>
      </c>
    </row>
    <row r="124" spans="1:5" ht="12.75">
      <c r="A124" s="34" t="s">
        <v>61</v>
      </c>
      <c r="E124" s="35" t="s">
        <v>58</v>
      </c>
    </row>
    <row r="125" spans="1:5" ht="25.5">
      <c r="A125" s="36" t="s">
        <v>62</v>
      </c>
      <c r="E125" s="37" t="s">
        <v>6851</v>
      </c>
    </row>
    <row r="126" spans="1:5" ht="89.25">
      <c r="A126" t="s">
        <v>63</v>
      </c>
      <c r="E126" s="35" t="s">
        <v>5869</v>
      </c>
    </row>
    <row r="127" spans="1:16" ht="12.75">
      <c r="A127" s="24" t="s">
        <v>56</v>
      </c>
      <c s="29" t="s">
        <v>264</v>
      </c>
      <c s="29" t="s">
        <v>4978</v>
      </c>
      <c s="24" t="s">
        <v>58</v>
      </c>
      <c s="30" t="s">
        <v>4979</v>
      </c>
      <c s="31" t="s">
        <v>936</v>
      </c>
      <c s="32">
        <v>154.45</v>
      </c>
      <c s="33">
        <v>0</v>
      </c>
      <c s="33">
        <f>ROUND(ROUND(H127,2)*ROUND(G127,3),2)</f>
      </c>
      <c r="O127">
        <f>(I127*21)/100</f>
      </c>
      <c t="s">
        <v>33</v>
      </c>
    </row>
    <row r="128" spans="1:5" ht="12.75">
      <c r="A128" s="34" t="s">
        <v>61</v>
      </c>
      <c r="E128" s="35" t="s">
        <v>4979</v>
      </c>
    </row>
    <row r="129" spans="1:5" ht="25.5">
      <c r="A129" s="36" t="s">
        <v>62</v>
      </c>
      <c r="E129" s="37" t="s">
        <v>6852</v>
      </c>
    </row>
    <row r="130" spans="1:5" ht="25.5">
      <c r="A130" t="s">
        <v>63</v>
      </c>
      <c r="E130" s="35" t="s">
        <v>4977</v>
      </c>
    </row>
    <row r="131" spans="1:16" ht="12.75">
      <c r="A131" s="24" t="s">
        <v>56</v>
      </c>
      <c s="29" t="s">
        <v>267</v>
      </c>
      <c s="29" t="s">
        <v>3520</v>
      </c>
      <c s="24" t="s">
        <v>58</v>
      </c>
      <c s="30" t="s">
        <v>3521</v>
      </c>
      <c s="31" t="s">
        <v>525</v>
      </c>
      <c s="32">
        <v>8.21</v>
      </c>
      <c s="33">
        <v>0</v>
      </c>
      <c s="33">
        <f>ROUND(ROUND(H131,2)*ROUND(G131,3),2)</f>
      </c>
      <c r="O131">
        <f>(I131*21)/100</f>
      </c>
      <c t="s">
        <v>33</v>
      </c>
    </row>
    <row r="132" spans="1:5" ht="12.75">
      <c r="A132" s="34" t="s">
        <v>61</v>
      </c>
      <c r="E132" s="35" t="s">
        <v>3521</v>
      </c>
    </row>
    <row r="133" spans="1:5" ht="25.5">
      <c r="A133" s="36" t="s">
        <v>62</v>
      </c>
      <c r="E133" s="37" t="s">
        <v>6853</v>
      </c>
    </row>
    <row r="134" spans="1:5" ht="114.75">
      <c r="A134" t="s">
        <v>63</v>
      </c>
      <c r="E134" s="35" t="s">
        <v>2923</v>
      </c>
    </row>
    <row r="135" spans="1:16" ht="12.75">
      <c r="A135" s="24" t="s">
        <v>56</v>
      </c>
      <c s="29" t="s">
        <v>270</v>
      </c>
      <c s="29" t="s">
        <v>3323</v>
      </c>
      <c s="24" t="s">
        <v>58</v>
      </c>
      <c s="30" t="s">
        <v>3324</v>
      </c>
      <c s="31" t="s">
        <v>525</v>
      </c>
      <c s="32">
        <v>3.63</v>
      </c>
      <c s="33">
        <v>0</v>
      </c>
      <c s="33">
        <f>ROUND(ROUND(H135,2)*ROUND(G135,3),2)</f>
      </c>
      <c r="O135">
        <f>(I135*21)/100</f>
      </c>
      <c t="s">
        <v>33</v>
      </c>
    </row>
    <row r="136" spans="1:5" ht="12.75">
      <c r="A136" s="34" t="s">
        <v>61</v>
      </c>
      <c r="E136" s="35" t="s">
        <v>3324</v>
      </c>
    </row>
    <row r="137" spans="1:5" ht="51">
      <c r="A137" s="36" t="s">
        <v>62</v>
      </c>
      <c r="E137" s="37" t="s">
        <v>6854</v>
      </c>
    </row>
    <row r="138" spans="1:5" ht="114.75">
      <c r="A138" t="s">
        <v>63</v>
      </c>
      <c r="E138" s="35" t="s">
        <v>2923</v>
      </c>
    </row>
    <row r="139" spans="1:16" ht="12.75">
      <c r="A139" s="24" t="s">
        <v>56</v>
      </c>
      <c s="29" t="s">
        <v>273</v>
      </c>
      <c s="29" t="s">
        <v>4992</v>
      </c>
      <c s="24" t="s">
        <v>58</v>
      </c>
      <c s="30" t="s">
        <v>4993</v>
      </c>
      <c s="31" t="s">
        <v>906</v>
      </c>
      <c s="32">
        <v>0.2</v>
      </c>
      <c s="33">
        <v>0</v>
      </c>
      <c s="33">
        <f>ROUND(ROUND(H139,2)*ROUND(G139,3),2)</f>
      </c>
      <c r="O139">
        <f>(I139*21)/100</f>
      </c>
      <c t="s">
        <v>33</v>
      </c>
    </row>
    <row r="140" spans="1:5" ht="12.75">
      <c r="A140" s="34" t="s">
        <v>61</v>
      </c>
      <c r="E140" s="35" t="s">
        <v>4993</v>
      </c>
    </row>
    <row r="141" spans="1:5" ht="25.5">
      <c r="A141" s="36" t="s">
        <v>62</v>
      </c>
      <c r="E141" s="37" t="s">
        <v>6855</v>
      </c>
    </row>
    <row r="142" spans="1:5" ht="114.75">
      <c r="A142" t="s">
        <v>63</v>
      </c>
      <c r="E142" s="35" t="s">
        <v>4995</v>
      </c>
    </row>
    <row r="143" spans="1:16" ht="12.75">
      <c r="A143" s="24" t="s">
        <v>56</v>
      </c>
      <c s="29" t="s">
        <v>298</v>
      </c>
      <c s="29" t="s">
        <v>4771</v>
      </c>
      <c s="24" t="s">
        <v>58</v>
      </c>
      <c s="30" t="s">
        <v>4772</v>
      </c>
      <c s="31" t="s">
        <v>98</v>
      </c>
      <c s="32">
        <v>2</v>
      </c>
      <c s="33">
        <v>0</v>
      </c>
      <c s="33">
        <f>ROUND(ROUND(H143,2)*ROUND(G143,3),2)</f>
      </c>
      <c r="O143">
        <f>(I143*21)/100</f>
      </c>
      <c t="s">
        <v>33</v>
      </c>
    </row>
    <row r="144" spans="1:5" ht="12.75">
      <c r="A144" s="34" t="s">
        <v>61</v>
      </c>
      <c r="E144" s="35" t="s">
        <v>58</v>
      </c>
    </row>
    <row r="145" spans="1:5" ht="63.75">
      <c r="A145" s="36" t="s">
        <v>62</v>
      </c>
      <c r="E145" s="37" t="s">
        <v>5870</v>
      </c>
    </row>
    <row r="146" spans="1:5" ht="25.5">
      <c r="A146" t="s">
        <v>63</v>
      </c>
      <c r="E146" s="35" t="s">
        <v>4774</v>
      </c>
    </row>
    <row r="147" spans="1:18" ht="12.75" customHeight="1">
      <c r="A147" s="6" t="s">
        <v>53</v>
      </c>
      <c s="6"/>
      <c s="39" t="s">
        <v>902</v>
      </c>
      <c s="6"/>
      <c s="27" t="s">
        <v>903</v>
      </c>
      <c s="6"/>
      <c s="6"/>
      <c s="6"/>
      <c s="40">
        <f>0+Q147</f>
      </c>
      <c r="O147">
        <f>0+R147</f>
      </c>
      <c r="Q147">
        <f>0+I148+I152</f>
      </c>
      <c>
        <f>0+O148+O152</f>
      </c>
    </row>
    <row r="148" spans="1:16" ht="38.25">
      <c r="A148" s="24" t="s">
        <v>56</v>
      </c>
      <c s="29" t="s">
        <v>276</v>
      </c>
      <c s="29" t="s">
        <v>904</v>
      </c>
      <c s="24" t="s">
        <v>58</v>
      </c>
      <c s="30" t="s">
        <v>4996</v>
      </c>
      <c s="31" t="s">
        <v>906</v>
      </c>
      <c s="32">
        <v>337.583</v>
      </c>
      <c s="33">
        <v>0</v>
      </c>
      <c s="33">
        <f>ROUND(ROUND(H148,2)*ROUND(G148,3),2)</f>
      </c>
      <c r="O148">
        <f>(I148*21)/100</f>
      </c>
      <c t="s">
        <v>33</v>
      </c>
    </row>
    <row r="149" spans="1:5" ht="38.25">
      <c r="A149" s="34" t="s">
        <v>61</v>
      </c>
      <c r="E149" s="35" t="s">
        <v>4996</v>
      </c>
    </row>
    <row r="150" spans="1:5" ht="12.75">
      <c r="A150" s="36" t="s">
        <v>62</v>
      </c>
      <c r="E150" s="37" t="s">
        <v>6856</v>
      </c>
    </row>
    <row r="151" spans="1:5" ht="140.25">
      <c r="A151" t="s">
        <v>63</v>
      </c>
      <c r="E151" s="35" t="s">
        <v>5088</v>
      </c>
    </row>
    <row r="152" spans="1:16" ht="25.5">
      <c r="A152" s="24" t="s">
        <v>56</v>
      </c>
      <c s="29" t="s">
        <v>279</v>
      </c>
      <c s="29" t="s">
        <v>910</v>
      </c>
      <c s="24" t="s">
        <v>58</v>
      </c>
      <c s="30" t="s">
        <v>2924</v>
      </c>
      <c s="31" t="s">
        <v>906</v>
      </c>
      <c s="32">
        <v>8.712</v>
      </c>
      <c s="33">
        <v>0</v>
      </c>
      <c s="33">
        <f>ROUND(ROUND(H152,2)*ROUND(G152,3),2)</f>
      </c>
      <c r="O152">
        <f>(I152*21)/100</f>
      </c>
      <c t="s">
        <v>33</v>
      </c>
    </row>
    <row r="153" spans="1:5" ht="25.5">
      <c r="A153" s="34" t="s">
        <v>61</v>
      </c>
      <c r="E153" s="35" t="s">
        <v>2924</v>
      </c>
    </row>
    <row r="154" spans="1:5" ht="12.75">
      <c r="A154" s="36" t="s">
        <v>62</v>
      </c>
      <c r="E154" s="37" t="s">
        <v>6857</v>
      </c>
    </row>
    <row r="155" spans="1:5" ht="127.5">
      <c r="A155" t="s">
        <v>63</v>
      </c>
      <c r="E155" s="35" t="s">
        <v>5085</v>
      </c>
    </row>
    <row r="156" spans="1:18" ht="12.75" customHeight="1">
      <c r="A156" s="6" t="s">
        <v>53</v>
      </c>
      <c s="6"/>
      <c s="39" t="s">
        <v>3040</v>
      </c>
      <c s="6"/>
      <c s="27" t="s">
        <v>2699</v>
      </c>
      <c s="6"/>
      <c s="6"/>
      <c s="6"/>
      <c s="40">
        <f>0+Q156</f>
      </c>
      <c r="O156">
        <f>0+R156</f>
      </c>
      <c r="Q156">
        <f>0+I157+I161+I165+I169+I173+I177+I181</f>
      </c>
      <c>
        <f>0+O157+O161+O165+O169+O173+O177+O181</f>
      </c>
    </row>
    <row r="157" spans="1:16" ht="12.75">
      <c r="A157" s="24" t="s">
        <v>56</v>
      </c>
      <c s="29" t="s">
        <v>282</v>
      </c>
      <c s="29" t="s">
        <v>4675</v>
      </c>
      <c s="24" t="s">
        <v>58</v>
      </c>
      <c s="30" t="s">
        <v>5006</v>
      </c>
      <c s="31" t="s">
        <v>98</v>
      </c>
      <c s="32">
        <v>1</v>
      </c>
      <c s="33">
        <v>0</v>
      </c>
      <c s="33">
        <f>ROUND(ROUND(H157,2)*ROUND(G157,3),2)</f>
      </c>
      <c r="O157">
        <f>(I157*21)/100</f>
      </c>
      <c t="s">
        <v>33</v>
      </c>
    </row>
    <row r="158" spans="1:5" ht="12.75">
      <c r="A158" s="34" t="s">
        <v>61</v>
      </c>
      <c r="E158" s="35" t="s">
        <v>5006</v>
      </c>
    </row>
    <row r="159" spans="1:5" ht="12.75">
      <c r="A159" s="36" t="s">
        <v>62</v>
      </c>
      <c r="E159" s="37" t="s">
        <v>58</v>
      </c>
    </row>
    <row r="160" spans="1:5" ht="25.5">
      <c r="A160" t="s">
        <v>63</v>
      </c>
      <c r="E160" s="35" t="s">
        <v>5007</v>
      </c>
    </row>
    <row r="161" spans="1:16" ht="12.75">
      <c r="A161" s="24" t="s">
        <v>56</v>
      </c>
      <c s="29" t="s">
        <v>421</v>
      </c>
      <c s="29" t="s">
        <v>4679</v>
      </c>
      <c s="24" t="s">
        <v>58</v>
      </c>
      <c s="30" t="s">
        <v>5008</v>
      </c>
      <c s="31" t="s">
        <v>98</v>
      </c>
      <c s="32">
        <v>1</v>
      </c>
      <c s="33">
        <v>0</v>
      </c>
      <c s="33">
        <f>ROUND(ROUND(H161,2)*ROUND(G161,3),2)</f>
      </c>
      <c r="O161">
        <f>(I161*21)/100</f>
      </c>
      <c t="s">
        <v>33</v>
      </c>
    </row>
    <row r="162" spans="1:5" ht="12.75">
      <c r="A162" s="34" t="s">
        <v>61</v>
      </c>
      <c r="E162" s="35" t="s">
        <v>5008</v>
      </c>
    </row>
    <row r="163" spans="1:5" ht="12.75">
      <c r="A163" s="36" t="s">
        <v>62</v>
      </c>
      <c r="E163" s="37" t="s">
        <v>58</v>
      </c>
    </row>
    <row r="164" spans="1:5" ht="25.5">
      <c r="A164" t="s">
        <v>63</v>
      </c>
      <c r="E164" s="35" t="s">
        <v>5007</v>
      </c>
    </row>
    <row r="165" spans="1:16" ht="12.75">
      <c r="A165" s="24" t="s">
        <v>56</v>
      </c>
      <c s="29" t="s">
        <v>285</v>
      </c>
      <c s="29" t="s">
        <v>4682</v>
      </c>
      <c s="24" t="s">
        <v>58</v>
      </c>
      <c s="30" t="s">
        <v>5009</v>
      </c>
      <c s="31" t="s">
        <v>98</v>
      </c>
      <c s="32">
        <v>1</v>
      </c>
      <c s="33">
        <v>0</v>
      </c>
      <c s="33">
        <f>ROUND(ROUND(H165,2)*ROUND(G165,3),2)</f>
      </c>
      <c r="O165">
        <f>(I165*21)/100</f>
      </c>
      <c t="s">
        <v>33</v>
      </c>
    </row>
    <row r="166" spans="1:5" ht="12.75">
      <c r="A166" s="34" t="s">
        <v>61</v>
      </c>
      <c r="E166" s="35" t="s">
        <v>5009</v>
      </c>
    </row>
    <row r="167" spans="1:5" ht="12.75">
      <c r="A167" s="36" t="s">
        <v>62</v>
      </c>
      <c r="E167" s="37" t="s">
        <v>58</v>
      </c>
    </row>
    <row r="168" spans="1:5" ht="25.5">
      <c r="A168" t="s">
        <v>63</v>
      </c>
      <c r="E168" s="35" t="s">
        <v>5007</v>
      </c>
    </row>
    <row r="169" spans="1:16" ht="12.75">
      <c r="A169" s="24" t="s">
        <v>56</v>
      </c>
      <c s="29" t="s">
        <v>110</v>
      </c>
      <c s="29" t="s">
        <v>4684</v>
      </c>
      <c s="24" t="s">
        <v>58</v>
      </c>
      <c s="30" t="s">
        <v>5010</v>
      </c>
      <c s="31" t="s">
        <v>98</v>
      </c>
      <c s="32">
        <v>1</v>
      </c>
      <c s="33">
        <v>0</v>
      </c>
      <c s="33">
        <f>ROUND(ROUND(H169,2)*ROUND(G169,3),2)</f>
      </c>
      <c r="O169">
        <f>(I169*21)/100</f>
      </c>
      <c t="s">
        <v>33</v>
      </c>
    </row>
    <row r="170" spans="1:5" ht="12.75">
      <c r="A170" s="34" t="s">
        <v>61</v>
      </c>
      <c r="E170" s="35" t="s">
        <v>5010</v>
      </c>
    </row>
    <row r="171" spans="1:5" ht="12.75">
      <c r="A171" s="36" t="s">
        <v>62</v>
      </c>
      <c r="E171" s="37" t="s">
        <v>58</v>
      </c>
    </row>
    <row r="172" spans="1:5" ht="25.5">
      <c r="A172" t="s">
        <v>63</v>
      </c>
      <c r="E172" s="35" t="s">
        <v>5007</v>
      </c>
    </row>
    <row r="173" spans="1:16" ht="25.5">
      <c r="A173" s="24" t="s">
        <v>56</v>
      </c>
      <c s="29" t="s">
        <v>113</v>
      </c>
      <c s="29" t="s">
        <v>5011</v>
      </c>
      <c s="24" t="s">
        <v>58</v>
      </c>
      <c s="30" t="s">
        <v>5012</v>
      </c>
      <c s="31" t="s">
        <v>98</v>
      </c>
      <c s="32">
        <v>1</v>
      </c>
      <c s="33">
        <v>0</v>
      </c>
      <c s="33">
        <f>ROUND(ROUND(H173,2)*ROUND(G173,3),2)</f>
      </c>
      <c r="O173">
        <f>(I173*21)/100</f>
      </c>
      <c t="s">
        <v>33</v>
      </c>
    </row>
    <row r="174" spans="1:5" ht="25.5">
      <c r="A174" s="34" t="s">
        <v>61</v>
      </c>
      <c r="E174" s="35" t="s">
        <v>5012</v>
      </c>
    </row>
    <row r="175" spans="1:5" ht="12.75">
      <c r="A175" s="36" t="s">
        <v>62</v>
      </c>
      <c r="E175" s="37" t="s">
        <v>58</v>
      </c>
    </row>
    <row r="176" spans="1:5" ht="25.5">
      <c r="A176" t="s">
        <v>63</v>
      </c>
      <c r="E176" s="35" t="s">
        <v>5007</v>
      </c>
    </row>
    <row r="177" spans="1:16" ht="12.75">
      <c r="A177" s="24" t="s">
        <v>56</v>
      </c>
      <c s="29" t="s">
        <v>288</v>
      </c>
      <c s="29" t="s">
        <v>4690</v>
      </c>
      <c s="24" t="s">
        <v>58</v>
      </c>
      <c s="30" t="s">
        <v>5013</v>
      </c>
      <c s="31" t="s">
        <v>98</v>
      </c>
      <c s="32">
        <v>1</v>
      </c>
      <c s="33">
        <v>0</v>
      </c>
      <c s="33">
        <f>ROUND(ROUND(H177,2)*ROUND(G177,3),2)</f>
      </c>
      <c r="O177">
        <f>(I177*21)/100</f>
      </c>
      <c t="s">
        <v>33</v>
      </c>
    </row>
    <row r="178" spans="1:5" ht="12.75">
      <c r="A178" s="34" t="s">
        <v>61</v>
      </c>
      <c r="E178" s="35" t="s">
        <v>5013</v>
      </c>
    </row>
    <row r="179" spans="1:5" ht="12.75">
      <c r="A179" s="36" t="s">
        <v>62</v>
      </c>
      <c r="E179" s="37" t="s">
        <v>58</v>
      </c>
    </row>
    <row r="180" spans="1:5" ht="25.5">
      <c r="A180" t="s">
        <v>63</v>
      </c>
      <c r="E180" s="35" t="s">
        <v>5007</v>
      </c>
    </row>
    <row r="181" spans="1:16" ht="12.75">
      <c r="A181" s="24" t="s">
        <v>56</v>
      </c>
      <c s="29" t="s">
        <v>291</v>
      </c>
      <c s="29" t="s">
        <v>5014</v>
      </c>
      <c s="24" t="s">
        <v>58</v>
      </c>
      <c s="30" t="s">
        <v>5015</v>
      </c>
      <c s="31" t="s">
        <v>98</v>
      </c>
      <c s="32">
        <v>1</v>
      </c>
      <c s="33">
        <v>0</v>
      </c>
      <c s="33">
        <f>ROUND(ROUND(H181,2)*ROUND(G181,3),2)</f>
      </c>
      <c r="O181">
        <f>(I181*21)/100</f>
      </c>
      <c t="s">
        <v>33</v>
      </c>
    </row>
    <row r="182" spans="1:5" ht="12.75">
      <c r="A182" s="34" t="s">
        <v>61</v>
      </c>
      <c r="E182" s="35" t="s">
        <v>5015</v>
      </c>
    </row>
    <row r="183" spans="1:5" ht="12.75">
      <c r="A183" s="36" t="s">
        <v>62</v>
      </c>
      <c r="E183" s="37" t="s">
        <v>58</v>
      </c>
    </row>
    <row r="184" spans="1:5" ht="25.5">
      <c r="A184" t="s">
        <v>63</v>
      </c>
      <c r="E184"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7.xml><?xml version="1.0" encoding="utf-8"?>
<worksheet xmlns="http://schemas.openxmlformats.org/spreadsheetml/2006/main" xmlns:r="http://schemas.openxmlformats.org/officeDocument/2006/relationships">
  <sheetPr>
    <pageSetUpPr fitToPage="1"/>
  </sheetPr>
  <dimension ref="A1:R14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0+O11+O32+O45+O66+O75+O80+O109+O122</f>
      </c>
      <c t="s">
        <v>32</v>
      </c>
    </row>
    <row r="3" spans="1:16" ht="15" customHeight="1">
      <c r="A3" t="s">
        <v>12</v>
      </c>
      <c s="12" t="s">
        <v>14</v>
      </c>
      <c s="13" t="s">
        <v>15</v>
      </c>
      <c s="1"/>
      <c s="14" t="s">
        <v>16</v>
      </c>
      <c s="1"/>
      <c s="9"/>
      <c s="8" t="s">
        <v>6858</v>
      </c>
      <c s="41">
        <f>0+I11+I32+I45+I66+I75+I80+I109+I122</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6858</v>
      </c>
      <c s="6"/>
      <c s="18" t="s">
        <v>6859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3155</v>
      </c>
      <c s="24" t="s">
        <v>58</v>
      </c>
      <c s="30" t="s">
        <v>3156</v>
      </c>
      <c s="31" t="s">
        <v>525</v>
      </c>
      <c s="32">
        <v>12</v>
      </c>
      <c s="33">
        <v>0</v>
      </c>
      <c s="33">
        <f>ROUND(ROUND(H12,2)*ROUND(G12,3),2)</f>
      </c>
      <c r="O12">
        <f>(I12*21)/100</f>
      </c>
      <c t="s">
        <v>33</v>
      </c>
    </row>
    <row r="13" spans="1:5" ht="12.75">
      <c r="A13" s="34" t="s">
        <v>61</v>
      </c>
      <c r="E13" s="35" t="s">
        <v>58</v>
      </c>
    </row>
    <row r="14" spans="1:5" ht="25.5">
      <c r="A14" s="36" t="s">
        <v>62</v>
      </c>
      <c r="E14" s="37" t="s">
        <v>6860</v>
      </c>
    </row>
    <row r="15" spans="1:5" ht="38.25">
      <c r="A15" t="s">
        <v>63</v>
      </c>
      <c r="E15" s="35" t="s">
        <v>3158</v>
      </c>
    </row>
    <row r="16" spans="1:16" ht="12.75">
      <c r="A16" s="24" t="s">
        <v>56</v>
      </c>
      <c s="29" t="s">
        <v>33</v>
      </c>
      <c s="29" t="s">
        <v>4803</v>
      </c>
      <c s="24" t="s">
        <v>58</v>
      </c>
      <c s="30" t="s">
        <v>4804</v>
      </c>
      <c s="31" t="s">
        <v>525</v>
      </c>
      <c s="32">
        <v>3</v>
      </c>
      <c s="33">
        <v>0</v>
      </c>
      <c s="33">
        <f>ROUND(ROUND(H16,2)*ROUND(G16,3),2)</f>
      </c>
      <c r="O16">
        <f>(I16*21)/100</f>
      </c>
      <c t="s">
        <v>33</v>
      </c>
    </row>
    <row r="17" spans="1:5" ht="12.75">
      <c r="A17" s="34" t="s">
        <v>61</v>
      </c>
      <c r="E17" s="35" t="s">
        <v>58</v>
      </c>
    </row>
    <row r="18" spans="1:5" ht="25.5">
      <c r="A18" s="36" t="s">
        <v>62</v>
      </c>
      <c r="E18" s="37" t="s">
        <v>6101</v>
      </c>
    </row>
    <row r="19" spans="1:5" ht="25.5">
      <c r="A19" t="s">
        <v>63</v>
      </c>
      <c r="E19" s="35" t="s">
        <v>3437</v>
      </c>
    </row>
    <row r="20" spans="1:16" ht="12.75">
      <c r="A20" s="24" t="s">
        <v>56</v>
      </c>
      <c s="29" t="s">
        <v>32</v>
      </c>
      <c s="29" t="s">
        <v>732</v>
      </c>
      <c s="24" t="s">
        <v>58</v>
      </c>
      <c s="30" t="s">
        <v>733</v>
      </c>
      <c s="31" t="s">
        <v>525</v>
      </c>
      <c s="32">
        <v>273.05</v>
      </c>
      <c s="33">
        <v>0</v>
      </c>
      <c s="33">
        <f>ROUND(ROUND(H20,2)*ROUND(G20,3),2)</f>
      </c>
      <c r="O20">
        <f>(I20*21)/100</f>
      </c>
      <c t="s">
        <v>33</v>
      </c>
    </row>
    <row r="21" spans="1:5" ht="12.75">
      <c r="A21" s="34" t="s">
        <v>61</v>
      </c>
      <c r="E21" s="35" t="s">
        <v>58</v>
      </c>
    </row>
    <row r="22" spans="1:5" ht="25.5">
      <c r="A22" s="36" t="s">
        <v>62</v>
      </c>
      <c r="E22" s="37" t="s">
        <v>6861</v>
      </c>
    </row>
    <row r="23" spans="1:5" ht="318.75">
      <c r="A23" t="s">
        <v>63</v>
      </c>
      <c r="E23" s="35" t="s">
        <v>3175</v>
      </c>
    </row>
    <row r="24" spans="1:16" ht="12.75">
      <c r="A24" s="24" t="s">
        <v>56</v>
      </c>
      <c s="29" t="s">
        <v>43</v>
      </c>
      <c s="29" t="s">
        <v>3194</v>
      </c>
      <c s="24" t="s">
        <v>58</v>
      </c>
      <c s="30" t="s">
        <v>3195</v>
      </c>
      <c s="31" t="s">
        <v>525</v>
      </c>
      <c s="32">
        <v>119.04</v>
      </c>
      <c s="33">
        <v>0</v>
      </c>
      <c s="33">
        <f>ROUND(ROUND(H24,2)*ROUND(G24,3),2)</f>
      </c>
      <c r="O24">
        <f>(I24*21)/100</f>
      </c>
      <c t="s">
        <v>33</v>
      </c>
    </row>
    <row r="25" spans="1:5" ht="12.75">
      <c r="A25" s="34" t="s">
        <v>61</v>
      </c>
      <c r="E25" s="35" t="s">
        <v>58</v>
      </c>
    </row>
    <row r="26" spans="1:5" ht="25.5">
      <c r="A26" s="36" t="s">
        <v>62</v>
      </c>
      <c r="E26" s="37" t="s">
        <v>6862</v>
      </c>
    </row>
    <row r="27" spans="1:5" ht="293.25">
      <c r="A27" t="s">
        <v>63</v>
      </c>
      <c r="E27" s="35" t="s">
        <v>3198</v>
      </c>
    </row>
    <row r="28" spans="1:16" ht="12.75">
      <c r="A28" s="24" t="s">
        <v>56</v>
      </c>
      <c s="29" t="s">
        <v>45</v>
      </c>
      <c s="29" t="s">
        <v>3199</v>
      </c>
      <c s="24" t="s">
        <v>58</v>
      </c>
      <c s="30" t="s">
        <v>3200</v>
      </c>
      <c s="31" t="s">
        <v>936</v>
      </c>
      <c s="32">
        <v>23.4</v>
      </c>
      <c s="33">
        <v>0</v>
      </c>
      <c s="33">
        <f>ROUND(ROUND(H28,2)*ROUND(G28,3),2)</f>
      </c>
      <c r="O28">
        <f>(I28*21)/100</f>
      </c>
      <c t="s">
        <v>33</v>
      </c>
    </row>
    <row r="29" spans="1:5" ht="12.75">
      <c r="A29" s="34" t="s">
        <v>61</v>
      </c>
      <c r="E29" s="35" t="s">
        <v>58</v>
      </c>
    </row>
    <row r="30" spans="1:5" ht="12.75">
      <c r="A30" s="36" t="s">
        <v>62</v>
      </c>
      <c r="E30" s="37" t="s">
        <v>6863</v>
      </c>
    </row>
    <row r="31" spans="1:5" ht="25.5">
      <c r="A31" t="s">
        <v>63</v>
      </c>
      <c r="E31" s="35" t="s">
        <v>3203</v>
      </c>
    </row>
    <row r="32" spans="1:18" ht="12.75" customHeight="1">
      <c r="A32" s="6" t="s">
        <v>53</v>
      </c>
      <c s="6"/>
      <c s="39" t="s">
        <v>33</v>
      </c>
      <c s="6"/>
      <c s="27" t="s">
        <v>3213</v>
      </c>
      <c s="6"/>
      <c s="6"/>
      <c s="6"/>
      <c s="40">
        <f>0+Q32</f>
      </c>
      <c r="O32">
        <f>0+R32</f>
      </c>
      <c r="Q32">
        <f>0+I33+I37+I41</f>
      </c>
      <c>
        <f>0+O33+O37+O41</f>
      </c>
    </row>
    <row r="33" spans="1:16" ht="12.75">
      <c r="A33" s="24" t="s">
        <v>56</v>
      </c>
      <c s="29" t="s">
        <v>47</v>
      </c>
      <c s="29" t="s">
        <v>4026</v>
      </c>
      <c s="24" t="s">
        <v>58</v>
      </c>
      <c s="30" t="s">
        <v>4027</v>
      </c>
      <c s="31" t="s">
        <v>525</v>
      </c>
      <c s="32">
        <v>4.39</v>
      </c>
      <c s="33">
        <v>0</v>
      </c>
      <c s="33">
        <f>ROUND(ROUND(H33,2)*ROUND(G33,3),2)</f>
      </c>
      <c r="O33">
        <f>(I33*21)/100</f>
      </c>
      <c t="s">
        <v>33</v>
      </c>
    </row>
    <row r="34" spans="1:5" ht="409.5">
      <c r="A34" s="34" t="s">
        <v>61</v>
      </c>
      <c r="E34" s="35" t="s">
        <v>6864</v>
      </c>
    </row>
    <row r="35" spans="1:5" ht="25.5">
      <c r="A35" s="36" t="s">
        <v>62</v>
      </c>
      <c r="E35" s="37" t="s">
        <v>6865</v>
      </c>
    </row>
    <row r="36" spans="1:5" ht="369.75">
      <c r="A36" t="s">
        <v>63</v>
      </c>
      <c r="E36" s="35" t="s">
        <v>3236</v>
      </c>
    </row>
    <row r="37" spans="1:16" ht="12.75">
      <c r="A37" s="24" t="s">
        <v>56</v>
      </c>
      <c s="29" t="s">
        <v>452</v>
      </c>
      <c s="29" t="s">
        <v>4851</v>
      </c>
      <c s="24" t="s">
        <v>58</v>
      </c>
      <c s="30" t="s">
        <v>4852</v>
      </c>
      <c s="31" t="s">
        <v>906</v>
      </c>
      <c s="32">
        <v>0.078</v>
      </c>
      <c s="33">
        <v>0</v>
      </c>
      <c s="33">
        <f>ROUND(ROUND(H37,2)*ROUND(G37,3),2)</f>
      </c>
      <c r="O37">
        <f>(I37*21)/100</f>
      </c>
      <c t="s">
        <v>33</v>
      </c>
    </row>
    <row r="38" spans="1:5" ht="12.75">
      <c r="A38" s="34" t="s">
        <v>61</v>
      </c>
      <c r="E38" s="35" t="s">
        <v>58</v>
      </c>
    </row>
    <row r="39" spans="1:5" ht="12.75">
      <c r="A39" s="36" t="s">
        <v>62</v>
      </c>
      <c r="E39" s="37" t="s">
        <v>6866</v>
      </c>
    </row>
    <row r="40" spans="1:5" ht="267.75">
      <c r="A40" t="s">
        <v>63</v>
      </c>
      <c r="E40" s="35" t="s">
        <v>3801</v>
      </c>
    </row>
    <row r="41" spans="1:16" ht="12.75">
      <c r="A41" s="24" t="s">
        <v>56</v>
      </c>
      <c s="29" t="s">
        <v>394</v>
      </c>
      <c s="29" t="s">
        <v>4029</v>
      </c>
      <c s="24" t="s">
        <v>58</v>
      </c>
      <c s="30" t="s">
        <v>4030</v>
      </c>
      <c s="31" t="s">
        <v>906</v>
      </c>
      <c s="32">
        <v>0.19</v>
      </c>
      <c s="33">
        <v>0</v>
      </c>
      <c s="33">
        <f>ROUND(ROUND(H41,2)*ROUND(G41,3),2)</f>
      </c>
      <c r="O41">
        <f>(I41*21)/100</f>
      </c>
      <c t="s">
        <v>33</v>
      </c>
    </row>
    <row r="42" spans="1:5" ht="12.75">
      <c r="A42" s="34" t="s">
        <v>61</v>
      </c>
      <c r="E42" s="35" t="s">
        <v>58</v>
      </c>
    </row>
    <row r="43" spans="1:5" ht="12.75">
      <c r="A43" s="36" t="s">
        <v>62</v>
      </c>
      <c r="E43" s="37" t="s">
        <v>6867</v>
      </c>
    </row>
    <row r="44" spans="1:5" ht="267.75">
      <c r="A44" t="s">
        <v>63</v>
      </c>
      <c r="E44" s="35" t="s">
        <v>3801</v>
      </c>
    </row>
    <row r="45" spans="1:18" ht="12.75" customHeight="1">
      <c r="A45" s="6" t="s">
        <v>53</v>
      </c>
      <c s="6"/>
      <c s="39" t="s">
        <v>43</v>
      </c>
      <c s="6"/>
      <c s="27" t="s">
        <v>3246</v>
      </c>
      <c s="6"/>
      <c s="6"/>
      <c s="6"/>
      <c s="40">
        <f>0+Q45</f>
      </c>
      <c r="O45">
        <f>0+R45</f>
      </c>
      <c r="Q45">
        <f>0+I46+I50+I54+I58+I62</f>
      </c>
      <c>
        <f>0+O46+O50+O54+O58+O62</f>
      </c>
    </row>
    <row r="46" spans="1:16" ht="12.75">
      <c r="A46" s="24" t="s">
        <v>56</v>
      </c>
      <c s="29" t="s">
        <v>50</v>
      </c>
      <c s="29" t="s">
        <v>3941</v>
      </c>
      <c s="24" t="s">
        <v>58</v>
      </c>
      <c s="30" t="s">
        <v>3942</v>
      </c>
      <c s="31" t="s">
        <v>525</v>
      </c>
      <c s="32">
        <v>2</v>
      </c>
      <c s="33">
        <v>0</v>
      </c>
      <c s="33">
        <f>ROUND(ROUND(H46,2)*ROUND(G46,3),2)</f>
      </c>
      <c r="O46">
        <f>(I46*21)/100</f>
      </c>
      <c t="s">
        <v>33</v>
      </c>
    </row>
    <row r="47" spans="1:5" ht="12.75">
      <c r="A47" s="34" t="s">
        <v>61</v>
      </c>
      <c r="E47" s="35" t="s">
        <v>58</v>
      </c>
    </row>
    <row r="48" spans="1:5" ht="38.25">
      <c r="A48" s="36" t="s">
        <v>62</v>
      </c>
      <c r="E48" s="37" t="s">
        <v>6868</v>
      </c>
    </row>
    <row r="49" spans="1:5" ht="369.75">
      <c r="A49" t="s">
        <v>63</v>
      </c>
      <c r="E49" s="35" t="s">
        <v>3312</v>
      </c>
    </row>
    <row r="50" spans="1:16" ht="12.75">
      <c r="A50" s="24" t="s">
        <v>56</v>
      </c>
      <c s="29" t="s">
        <v>52</v>
      </c>
      <c s="29" t="s">
        <v>6869</v>
      </c>
      <c s="24" t="s">
        <v>58</v>
      </c>
      <c s="30" t="s">
        <v>6870</v>
      </c>
      <c s="31" t="s">
        <v>525</v>
      </c>
      <c s="32">
        <v>0.6</v>
      </c>
      <c s="33">
        <v>0</v>
      </c>
      <c s="33">
        <f>ROUND(ROUND(H50,2)*ROUND(G50,3),2)</f>
      </c>
      <c r="O50">
        <f>(I50*21)/100</f>
      </c>
      <c t="s">
        <v>33</v>
      </c>
    </row>
    <row r="51" spans="1:5" ht="12.75">
      <c r="A51" s="34" t="s">
        <v>61</v>
      </c>
      <c r="E51" s="35" t="s">
        <v>58</v>
      </c>
    </row>
    <row r="52" spans="1:5" ht="25.5">
      <c r="A52" s="36" t="s">
        <v>62</v>
      </c>
      <c r="E52" s="37" t="s">
        <v>6871</v>
      </c>
    </row>
    <row r="53" spans="1:5" ht="38.25">
      <c r="A53" t="s">
        <v>63</v>
      </c>
      <c r="E53" s="35" t="s">
        <v>3250</v>
      </c>
    </row>
    <row r="54" spans="1:16" ht="12.75">
      <c r="A54" s="24" t="s">
        <v>56</v>
      </c>
      <c s="29" t="s">
        <v>67</v>
      </c>
      <c s="29" t="s">
        <v>3251</v>
      </c>
      <c s="24" t="s">
        <v>58</v>
      </c>
      <c s="30" t="s">
        <v>3252</v>
      </c>
      <c s="31" t="s">
        <v>525</v>
      </c>
      <c s="32">
        <v>9.501</v>
      </c>
      <c s="33">
        <v>0</v>
      </c>
      <c s="33">
        <f>ROUND(ROUND(H54,2)*ROUND(G54,3),2)</f>
      </c>
      <c r="O54">
        <f>(I54*21)/100</f>
      </c>
      <c t="s">
        <v>33</v>
      </c>
    </row>
    <row r="55" spans="1:5" ht="12.75">
      <c r="A55" s="34" t="s">
        <v>61</v>
      </c>
      <c r="E55" s="35" t="s">
        <v>58</v>
      </c>
    </row>
    <row r="56" spans="1:5" ht="38.25">
      <c r="A56" s="36" t="s">
        <v>62</v>
      </c>
      <c r="E56" s="37" t="s">
        <v>6872</v>
      </c>
    </row>
    <row r="57" spans="1:5" ht="102">
      <c r="A57" t="s">
        <v>63</v>
      </c>
      <c r="E57" s="35" t="s">
        <v>3254</v>
      </c>
    </row>
    <row r="58" spans="1:16" ht="12.75">
      <c r="A58" s="24" t="s">
        <v>56</v>
      </c>
      <c s="29" t="s">
        <v>70</v>
      </c>
      <c s="29" t="s">
        <v>4200</v>
      </c>
      <c s="24" t="s">
        <v>58</v>
      </c>
      <c s="30" t="s">
        <v>4201</v>
      </c>
      <c s="31" t="s">
        <v>525</v>
      </c>
      <c s="32">
        <v>3.151</v>
      </c>
      <c s="33">
        <v>0</v>
      </c>
      <c s="33">
        <f>ROUND(ROUND(H58,2)*ROUND(G58,3),2)</f>
      </c>
      <c r="O58">
        <f>(I58*0)/100</f>
      </c>
      <c t="s">
        <v>37</v>
      </c>
    </row>
    <row r="59" spans="1:5" ht="12.75">
      <c r="A59" s="34" t="s">
        <v>61</v>
      </c>
      <c r="E59" s="35" t="s">
        <v>58</v>
      </c>
    </row>
    <row r="60" spans="1:5" ht="51">
      <c r="A60" s="36" t="s">
        <v>62</v>
      </c>
      <c r="E60" s="37" t="s">
        <v>6873</v>
      </c>
    </row>
    <row r="61" spans="1:5" ht="357">
      <c r="A61" t="s">
        <v>63</v>
      </c>
      <c r="E61" s="35" t="s">
        <v>6583</v>
      </c>
    </row>
    <row r="62" spans="1:16" ht="12.75">
      <c r="A62" s="24" t="s">
        <v>56</v>
      </c>
      <c s="29" t="s">
        <v>74</v>
      </c>
      <c s="29" t="s">
        <v>6874</v>
      </c>
      <c s="24" t="s">
        <v>58</v>
      </c>
      <c s="30" t="s">
        <v>6875</v>
      </c>
      <c s="31" t="s">
        <v>525</v>
      </c>
      <c s="32">
        <v>2.496</v>
      </c>
      <c s="33">
        <v>0</v>
      </c>
      <c s="33">
        <f>ROUND(ROUND(H62,2)*ROUND(G62,3),2)</f>
      </c>
      <c r="O62">
        <f>(I62*0)/100</f>
      </c>
      <c t="s">
        <v>37</v>
      </c>
    </row>
    <row r="63" spans="1:5" ht="12.75">
      <c r="A63" s="34" t="s">
        <v>61</v>
      </c>
      <c r="E63" s="35" t="s">
        <v>58</v>
      </c>
    </row>
    <row r="64" spans="1:5" ht="25.5">
      <c r="A64" s="36" t="s">
        <v>62</v>
      </c>
      <c r="E64" s="37" t="s">
        <v>6876</v>
      </c>
    </row>
    <row r="65" spans="1:5" ht="357">
      <c r="A65" t="s">
        <v>63</v>
      </c>
      <c r="E65" s="35" t="s">
        <v>6877</v>
      </c>
    </row>
    <row r="66" spans="1:18" ht="12.75" customHeight="1">
      <c r="A66" s="6" t="s">
        <v>53</v>
      </c>
      <c s="6"/>
      <c s="39" t="s">
        <v>3281</v>
      </c>
      <c s="6"/>
      <c s="27" t="s">
        <v>3282</v>
      </c>
      <c s="6"/>
      <c s="6"/>
      <c s="6"/>
      <c s="40">
        <f>0+Q66</f>
      </c>
      <c r="O66">
        <f>0+R66</f>
      </c>
      <c r="Q66">
        <f>0+I67+I71</f>
      </c>
      <c>
        <f>0+O67+O71</f>
      </c>
    </row>
    <row r="67" spans="1:16" ht="25.5">
      <c r="A67" s="24" t="s">
        <v>56</v>
      </c>
      <c s="29" t="s">
        <v>77</v>
      </c>
      <c s="29" t="s">
        <v>3283</v>
      </c>
      <c s="24" t="s">
        <v>58</v>
      </c>
      <c s="30" t="s">
        <v>3284</v>
      </c>
      <c s="31" t="s">
        <v>936</v>
      </c>
      <c s="32">
        <v>40</v>
      </c>
      <c s="33">
        <v>0</v>
      </c>
      <c s="33">
        <f>ROUND(ROUND(H67,2)*ROUND(G67,3),2)</f>
      </c>
      <c r="O67">
        <f>(I67*21)/100</f>
      </c>
      <c t="s">
        <v>33</v>
      </c>
    </row>
    <row r="68" spans="1:5" ht="12.75">
      <c r="A68" s="34" t="s">
        <v>61</v>
      </c>
      <c r="E68" s="35" t="s">
        <v>58</v>
      </c>
    </row>
    <row r="69" spans="1:5" ht="25.5">
      <c r="A69" s="36" t="s">
        <v>62</v>
      </c>
      <c r="E69" s="37" t="s">
        <v>6567</v>
      </c>
    </row>
    <row r="70" spans="1:5" ht="191.25">
      <c r="A70" t="s">
        <v>63</v>
      </c>
      <c r="E70" s="35" t="s">
        <v>3286</v>
      </c>
    </row>
    <row r="71" spans="1:16" ht="12.75">
      <c r="A71" s="24" t="s">
        <v>56</v>
      </c>
      <c s="29" t="s">
        <v>80</v>
      </c>
      <c s="29" t="s">
        <v>4746</v>
      </c>
      <c s="24" t="s">
        <v>58</v>
      </c>
      <c s="30" t="s">
        <v>4747</v>
      </c>
      <c s="31" t="s">
        <v>936</v>
      </c>
      <c s="32">
        <v>40</v>
      </c>
      <c s="33">
        <v>0</v>
      </c>
      <c s="33">
        <f>ROUND(ROUND(H71,2)*ROUND(G71,3),2)</f>
      </c>
      <c r="O71">
        <f>(I71*21)/100</f>
      </c>
      <c t="s">
        <v>33</v>
      </c>
    </row>
    <row r="72" spans="1:5" ht="12.75">
      <c r="A72" s="34" t="s">
        <v>61</v>
      </c>
      <c r="E72" s="35" t="s">
        <v>58</v>
      </c>
    </row>
    <row r="73" spans="1:5" ht="25.5">
      <c r="A73" s="36" t="s">
        <v>62</v>
      </c>
      <c r="E73" s="37" t="s">
        <v>6567</v>
      </c>
    </row>
    <row r="74" spans="1:5" ht="38.25">
      <c r="A74" t="s">
        <v>63</v>
      </c>
      <c r="E74" s="35" t="s">
        <v>4956</v>
      </c>
    </row>
    <row r="75" spans="1:18" ht="12.75" customHeight="1">
      <c r="A75" s="6" t="s">
        <v>53</v>
      </c>
      <c s="6"/>
      <c s="39" t="s">
        <v>394</v>
      </c>
      <c s="6"/>
      <c s="27" t="s">
        <v>3287</v>
      </c>
      <c s="6"/>
      <c s="6"/>
      <c s="6"/>
      <c s="40">
        <f>0+Q75</f>
      </c>
      <c r="O75">
        <f>0+R75</f>
      </c>
      <c r="Q75">
        <f>0+I76</f>
      </c>
      <c>
        <f>0+O76</f>
      </c>
    </row>
    <row r="76" spans="1:16" ht="12.75">
      <c r="A76" s="24" t="s">
        <v>56</v>
      </c>
      <c s="29" t="s">
        <v>83</v>
      </c>
      <c s="29" t="s">
        <v>6878</v>
      </c>
      <c s="24" t="s">
        <v>58</v>
      </c>
      <c s="30" t="s">
        <v>6879</v>
      </c>
      <c s="31" t="s">
        <v>60</v>
      </c>
      <c s="32">
        <v>12</v>
      </c>
      <c s="33">
        <v>0</v>
      </c>
      <c s="33">
        <f>ROUND(ROUND(H76,2)*ROUND(G76,3),2)</f>
      </c>
      <c r="O76">
        <f>(I76*21)/100</f>
      </c>
      <c t="s">
        <v>33</v>
      </c>
    </row>
    <row r="77" spans="1:5" ht="12.75">
      <c r="A77" s="34" t="s">
        <v>61</v>
      </c>
      <c r="E77" s="35" t="s">
        <v>58</v>
      </c>
    </row>
    <row r="78" spans="1:5" ht="12.75">
      <c r="A78" s="36" t="s">
        <v>62</v>
      </c>
      <c r="E78" s="37" t="s">
        <v>6880</v>
      </c>
    </row>
    <row r="79" spans="1:5" ht="255">
      <c r="A79" t="s">
        <v>63</v>
      </c>
      <c r="E79" s="35" t="s">
        <v>6121</v>
      </c>
    </row>
    <row r="80" spans="1:18" ht="12.75" customHeight="1">
      <c r="A80" s="6" t="s">
        <v>53</v>
      </c>
      <c s="6"/>
      <c s="39" t="s">
        <v>50</v>
      </c>
      <c s="6"/>
      <c s="27" t="s">
        <v>2897</v>
      </c>
      <c s="6"/>
      <c s="6"/>
      <c s="6"/>
      <c s="40">
        <f>0+Q80</f>
      </c>
      <c r="O80">
        <f>0+R80</f>
      </c>
      <c r="Q80">
        <f>0+I81+I85+I89+I93+I97+I101+I105</f>
      </c>
      <c>
        <f>0+O81+O85+O89+O93+O97+O101+O105</f>
      </c>
    </row>
    <row r="81" spans="1:16" ht="25.5">
      <c r="A81" s="24" t="s">
        <v>56</v>
      </c>
      <c s="29" t="s">
        <v>252</v>
      </c>
      <c s="29" t="s">
        <v>6881</v>
      </c>
      <c s="24" t="s">
        <v>58</v>
      </c>
      <c s="30" t="s">
        <v>6882</v>
      </c>
      <c s="31" t="s">
        <v>60</v>
      </c>
      <c s="32">
        <v>24</v>
      </c>
      <c s="33">
        <v>0</v>
      </c>
      <c s="33">
        <f>ROUND(ROUND(H81,2)*ROUND(G81,3),2)</f>
      </c>
      <c r="O81">
        <f>(I81*0)/100</f>
      </c>
      <c t="s">
        <v>37</v>
      </c>
    </row>
    <row r="82" spans="1:5" ht="12.75">
      <c r="A82" s="34" t="s">
        <v>61</v>
      </c>
      <c r="E82" s="35" t="s">
        <v>58</v>
      </c>
    </row>
    <row r="83" spans="1:5" ht="12.75">
      <c r="A83" s="36" t="s">
        <v>62</v>
      </c>
      <c r="E83" s="37" t="s">
        <v>6883</v>
      </c>
    </row>
    <row r="84" spans="1:5" ht="38.25">
      <c r="A84" t="s">
        <v>63</v>
      </c>
      <c r="E84" s="35" t="s">
        <v>6884</v>
      </c>
    </row>
    <row r="85" spans="1:16" ht="12.75">
      <c r="A85" s="24" t="s">
        <v>56</v>
      </c>
      <c s="29" t="s">
        <v>86</v>
      </c>
      <c s="29" t="s">
        <v>3316</v>
      </c>
      <c s="24" t="s">
        <v>58</v>
      </c>
      <c s="30" t="s">
        <v>3317</v>
      </c>
      <c s="31" t="s">
        <v>60</v>
      </c>
      <c s="32">
        <v>6</v>
      </c>
      <c s="33">
        <v>0</v>
      </c>
      <c s="33">
        <f>ROUND(ROUND(H85,2)*ROUND(G85,3),2)</f>
      </c>
      <c r="O85">
        <f>(I85*0)/100</f>
      </c>
      <c t="s">
        <v>37</v>
      </c>
    </row>
    <row r="86" spans="1:5" ht="12.75">
      <c r="A86" s="34" t="s">
        <v>61</v>
      </c>
      <c r="E86" s="35" t="s">
        <v>58</v>
      </c>
    </row>
    <row r="87" spans="1:5" ht="25.5">
      <c r="A87" s="36" t="s">
        <v>62</v>
      </c>
      <c r="E87" s="37" t="s">
        <v>6885</v>
      </c>
    </row>
    <row r="88" spans="1:5" ht="89.25">
      <c r="A88" t="s">
        <v>63</v>
      </c>
      <c r="E88" s="35" t="s">
        <v>5869</v>
      </c>
    </row>
    <row r="89" spans="1:16" ht="12.75">
      <c r="A89" s="24" t="s">
        <v>56</v>
      </c>
      <c s="29" t="s">
        <v>89</v>
      </c>
      <c s="29" t="s">
        <v>3520</v>
      </c>
      <c s="24" t="s">
        <v>58</v>
      </c>
      <c s="30" t="s">
        <v>3521</v>
      </c>
      <c s="31" t="s">
        <v>525</v>
      </c>
      <c s="32">
        <v>15</v>
      </c>
      <c s="33">
        <v>0</v>
      </c>
      <c s="33">
        <f>ROUND(ROUND(H89,2)*ROUND(G89,3),2)</f>
      </c>
      <c r="O89">
        <f>(I89*21)/100</f>
      </c>
      <c t="s">
        <v>33</v>
      </c>
    </row>
    <row r="90" spans="1:5" ht="12.75">
      <c r="A90" s="34" t="s">
        <v>61</v>
      </c>
      <c r="E90" s="35" t="s">
        <v>58</v>
      </c>
    </row>
    <row r="91" spans="1:5" ht="25.5">
      <c r="A91" s="36" t="s">
        <v>62</v>
      </c>
      <c r="E91" s="37" t="s">
        <v>6886</v>
      </c>
    </row>
    <row r="92" spans="1:5" ht="114.75">
      <c r="A92" t="s">
        <v>63</v>
      </c>
      <c r="E92" s="35" t="s">
        <v>2923</v>
      </c>
    </row>
    <row r="93" spans="1:16" ht="12.75">
      <c r="A93" s="24" t="s">
        <v>56</v>
      </c>
      <c s="29" t="s">
        <v>92</v>
      </c>
      <c s="29" t="s">
        <v>2920</v>
      </c>
      <c s="24" t="s">
        <v>58</v>
      </c>
      <c s="30" t="s">
        <v>2921</v>
      </c>
      <c s="31" t="s">
        <v>525</v>
      </c>
      <c s="32">
        <v>12</v>
      </c>
      <c s="33">
        <v>0</v>
      </c>
      <c s="33">
        <f>ROUND(ROUND(H93,2)*ROUND(G93,3),2)</f>
      </c>
      <c r="O93">
        <f>(I93*21)/100</f>
      </c>
      <c t="s">
        <v>33</v>
      </c>
    </row>
    <row r="94" spans="1:5" ht="12.75">
      <c r="A94" s="34" t="s">
        <v>61</v>
      </c>
      <c r="E94" s="35" t="s">
        <v>58</v>
      </c>
    </row>
    <row r="95" spans="1:5" ht="25.5">
      <c r="A95" s="36" t="s">
        <v>62</v>
      </c>
      <c r="E95" s="37" t="s">
        <v>6358</v>
      </c>
    </row>
    <row r="96" spans="1:5" ht="114.75">
      <c r="A96" t="s">
        <v>63</v>
      </c>
      <c r="E96" s="35" t="s">
        <v>2923</v>
      </c>
    </row>
    <row r="97" spans="1:16" ht="25.5">
      <c r="A97" s="24" t="s">
        <v>56</v>
      </c>
      <c s="29" t="s">
        <v>273</v>
      </c>
      <c s="29" t="s">
        <v>5173</v>
      </c>
      <c s="24" t="s">
        <v>58</v>
      </c>
      <c s="30" t="s">
        <v>5174</v>
      </c>
      <c s="31" t="s">
        <v>98</v>
      </c>
      <c s="32">
        <v>2</v>
      </c>
      <c s="33">
        <v>0</v>
      </c>
      <c s="33">
        <f>ROUND(ROUND(H97,2)*ROUND(G97,3),2)</f>
      </c>
      <c r="O97">
        <f>(I97*21)/100</f>
      </c>
      <c t="s">
        <v>33</v>
      </c>
    </row>
    <row r="98" spans="1:5" ht="12.75">
      <c r="A98" s="34" t="s">
        <v>61</v>
      </c>
      <c r="E98" s="35" t="s">
        <v>58</v>
      </c>
    </row>
    <row r="99" spans="1:5" ht="63.75">
      <c r="A99" s="36" t="s">
        <v>62</v>
      </c>
      <c r="E99" s="37" t="s">
        <v>6887</v>
      </c>
    </row>
    <row r="100" spans="1:5" ht="89.25">
      <c r="A100" t="s">
        <v>63</v>
      </c>
      <c r="E100" s="35" t="s">
        <v>5147</v>
      </c>
    </row>
    <row r="101" spans="1:16" ht="12.75">
      <c r="A101" s="24" t="s">
        <v>56</v>
      </c>
      <c s="29" t="s">
        <v>276</v>
      </c>
      <c s="29" t="s">
        <v>5176</v>
      </c>
      <c s="24" t="s">
        <v>58</v>
      </c>
      <c s="30" t="s">
        <v>5177</v>
      </c>
      <c s="31" t="s">
        <v>60</v>
      </c>
      <c s="32">
        <v>7</v>
      </c>
      <c s="33">
        <v>0</v>
      </c>
      <c s="33">
        <f>ROUND(ROUND(H101,2)*ROUND(G101,3),2)</f>
      </c>
      <c r="O101">
        <f>(I101*21)/100</f>
      </c>
      <c t="s">
        <v>33</v>
      </c>
    </row>
    <row r="102" spans="1:5" ht="12.75">
      <c r="A102" s="34" t="s">
        <v>61</v>
      </c>
      <c r="E102" s="35" t="s">
        <v>58</v>
      </c>
    </row>
    <row r="103" spans="1:5" ht="51">
      <c r="A103" s="36" t="s">
        <v>62</v>
      </c>
      <c r="E103" s="37" t="s">
        <v>6888</v>
      </c>
    </row>
    <row r="104" spans="1:5" ht="38.25">
      <c r="A104" t="s">
        <v>63</v>
      </c>
      <c r="E104" s="35" t="s">
        <v>4831</v>
      </c>
    </row>
    <row r="105" spans="1:16" ht="12.75">
      <c r="A105" s="24" t="s">
        <v>56</v>
      </c>
      <c s="29" t="s">
        <v>279</v>
      </c>
      <c s="29" t="s">
        <v>4771</v>
      </c>
      <c s="24" t="s">
        <v>58</v>
      </c>
      <c s="30" t="s">
        <v>4772</v>
      </c>
      <c s="31" t="s">
        <v>98</v>
      </c>
      <c s="32">
        <v>1</v>
      </c>
      <c s="33">
        <v>0</v>
      </c>
      <c s="33">
        <f>ROUND(ROUND(H105,2)*ROUND(G105,3),2)</f>
      </c>
      <c r="O105">
        <f>(I105*21)/100</f>
      </c>
      <c t="s">
        <v>33</v>
      </c>
    </row>
    <row r="106" spans="1:5" ht="12.75">
      <c r="A106" s="34" t="s">
        <v>61</v>
      </c>
      <c r="E106" s="35" t="s">
        <v>58</v>
      </c>
    </row>
    <row r="107" spans="1:5" ht="51">
      <c r="A107" s="36" t="s">
        <v>62</v>
      </c>
      <c r="E107" s="37" t="s">
        <v>4773</v>
      </c>
    </row>
    <row r="108" spans="1:5" ht="25.5">
      <c r="A108" t="s">
        <v>63</v>
      </c>
      <c r="E108" s="35" t="s">
        <v>4774</v>
      </c>
    </row>
    <row r="109" spans="1:18" ht="12.75" customHeight="1">
      <c r="A109" s="6" t="s">
        <v>53</v>
      </c>
      <c s="6"/>
      <c s="39" t="s">
        <v>902</v>
      </c>
      <c s="6"/>
      <c s="27" t="s">
        <v>903</v>
      </c>
      <c s="6"/>
      <c s="6"/>
      <c s="6"/>
      <c s="40">
        <f>0+Q109</f>
      </c>
      <c r="O109">
        <f>0+R109</f>
      </c>
      <c r="Q109">
        <f>0+I110+I114+I118</f>
      </c>
      <c>
        <f>0+O110+O114+O118</f>
      </c>
    </row>
    <row r="110" spans="1:16" ht="38.25">
      <c r="A110" s="24" t="s">
        <v>56</v>
      </c>
      <c s="29" t="s">
        <v>95</v>
      </c>
      <c s="29" t="s">
        <v>904</v>
      </c>
      <c s="24" t="s">
        <v>58</v>
      </c>
      <c s="30" t="s">
        <v>4996</v>
      </c>
      <c s="31" t="s">
        <v>906</v>
      </c>
      <c s="32">
        <v>530.379</v>
      </c>
      <c s="33">
        <v>0</v>
      </c>
      <c s="33">
        <f>ROUND(ROUND(H110,2)*ROUND(G110,3),2)</f>
      </c>
      <c r="O110">
        <f>(I110*21)/100</f>
      </c>
      <c t="s">
        <v>33</v>
      </c>
    </row>
    <row r="111" spans="1:5" ht="12.75">
      <c r="A111" s="34" t="s">
        <v>61</v>
      </c>
      <c r="E111" s="35" t="s">
        <v>58</v>
      </c>
    </row>
    <row r="112" spans="1:5" ht="38.25">
      <c r="A112" s="36" t="s">
        <v>62</v>
      </c>
      <c r="E112" s="37" t="s">
        <v>6889</v>
      </c>
    </row>
    <row r="113" spans="1:5" ht="114.75">
      <c r="A113" t="s">
        <v>63</v>
      </c>
      <c r="E113" s="35" t="s">
        <v>6890</v>
      </c>
    </row>
    <row r="114" spans="1:16" ht="25.5">
      <c r="A114" s="24" t="s">
        <v>56</v>
      </c>
      <c s="29" t="s">
        <v>99</v>
      </c>
      <c s="29" t="s">
        <v>910</v>
      </c>
      <c s="24" t="s">
        <v>58</v>
      </c>
      <c s="30" t="s">
        <v>2924</v>
      </c>
      <c s="31" t="s">
        <v>906</v>
      </c>
      <c s="32">
        <v>26.4</v>
      </c>
      <c s="33">
        <v>0</v>
      </c>
      <c s="33">
        <f>ROUND(ROUND(H114,2)*ROUND(G114,3),2)</f>
      </c>
      <c r="O114">
        <f>(I114*21)/100</f>
      </c>
      <c t="s">
        <v>33</v>
      </c>
    </row>
    <row r="115" spans="1:5" ht="12.75">
      <c r="A115" s="34" t="s">
        <v>61</v>
      </c>
      <c r="E115" s="35" t="s">
        <v>58</v>
      </c>
    </row>
    <row r="116" spans="1:5" ht="12.75">
      <c r="A116" s="36" t="s">
        <v>62</v>
      </c>
      <c r="E116" s="37" t="s">
        <v>6891</v>
      </c>
    </row>
    <row r="117" spans="1:5" ht="114.75">
      <c r="A117" t="s">
        <v>63</v>
      </c>
      <c r="E117" s="35" t="s">
        <v>5005</v>
      </c>
    </row>
    <row r="118" spans="1:16" ht="38.25">
      <c r="A118" s="24" t="s">
        <v>56</v>
      </c>
      <c s="29" t="s">
        <v>102</v>
      </c>
      <c s="29" t="s">
        <v>3525</v>
      </c>
      <c s="24" t="s">
        <v>58</v>
      </c>
      <c s="30" t="s">
        <v>5001</v>
      </c>
      <c s="31" t="s">
        <v>906</v>
      </c>
      <c s="32">
        <v>37.5</v>
      </c>
      <c s="33">
        <v>0</v>
      </c>
      <c s="33">
        <f>ROUND(ROUND(H118,2)*ROUND(G118,3),2)</f>
      </c>
      <c r="O118">
        <f>(I118*21)/100</f>
      </c>
      <c t="s">
        <v>33</v>
      </c>
    </row>
    <row r="119" spans="1:5" ht="12.75">
      <c r="A119" s="34" t="s">
        <v>61</v>
      </c>
      <c r="E119" s="35" t="s">
        <v>58</v>
      </c>
    </row>
    <row r="120" spans="1:5" ht="12.75">
      <c r="A120" s="36" t="s">
        <v>62</v>
      </c>
      <c r="E120" s="37" t="s">
        <v>6892</v>
      </c>
    </row>
    <row r="121" spans="1:5" ht="114.75">
      <c r="A121" t="s">
        <v>63</v>
      </c>
      <c r="E121" s="35" t="s">
        <v>5005</v>
      </c>
    </row>
    <row r="122" spans="1:18" ht="12.75" customHeight="1">
      <c r="A122" s="6" t="s">
        <v>53</v>
      </c>
      <c s="6"/>
      <c s="39" t="s">
        <v>3040</v>
      </c>
      <c s="6"/>
      <c s="27" t="s">
        <v>2699</v>
      </c>
      <c s="6"/>
      <c s="6"/>
      <c s="6"/>
      <c s="40">
        <f>0+Q122</f>
      </c>
      <c r="O122">
        <f>0+R122</f>
      </c>
      <c r="Q122">
        <f>0+I123+I127+I131+I135+I139+I143</f>
      </c>
      <c>
        <f>0+O123+O127+O131+O135+O139+O143</f>
      </c>
    </row>
    <row r="123" spans="1:16" ht="12.75">
      <c r="A123" s="24" t="s">
        <v>56</v>
      </c>
      <c s="29" t="s">
        <v>105</v>
      </c>
      <c s="29" t="s">
        <v>4675</v>
      </c>
      <c s="24" t="s">
        <v>58</v>
      </c>
      <c s="30" t="s">
        <v>5006</v>
      </c>
      <c s="31" t="s">
        <v>98</v>
      </c>
      <c s="32">
        <v>1</v>
      </c>
      <c s="33">
        <v>0</v>
      </c>
      <c s="33">
        <f>ROUND(ROUND(H123,2)*ROUND(G123,3),2)</f>
      </c>
      <c r="O123">
        <f>(I123*21)/100</f>
      </c>
      <c t="s">
        <v>33</v>
      </c>
    </row>
    <row r="124" spans="1:5" ht="12.75">
      <c r="A124" s="34" t="s">
        <v>61</v>
      </c>
      <c r="E124" s="35" t="s">
        <v>58</v>
      </c>
    </row>
    <row r="125" spans="1:5" ht="12.75">
      <c r="A125" s="36" t="s">
        <v>62</v>
      </c>
      <c r="E125" s="37" t="s">
        <v>58</v>
      </c>
    </row>
    <row r="126" spans="1:5" ht="25.5">
      <c r="A126" t="s">
        <v>63</v>
      </c>
      <c r="E126" s="35" t="s">
        <v>5007</v>
      </c>
    </row>
    <row r="127" spans="1:16" ht="12.75">
      <c r="A127" s="24" t="s">
        <v>56</v>
      </c>
      <c s="29" t="s">
        <v>258</v>
      </c>
      <c s="29" t="s">
        <v>4679</v>
      </c>
      <c s="24" t="s">
        <v>58</v>
      </c>
      <c s="30" t="s">
        <v>5008</v>
      </c>
      <c s="31" t="s">
        <v>98</v>
      </c>
      <c s="32">
        <v>1</v>
      </c>
      <c s="33">
        <v>0</v>
      </c>
      <c s="33">
        <f>ROUND(ROUND(H127,2)*ROUND(G127,3),2)</f>
      </c>
      <c r="O127">
        <f>(I127*21)/100</f>
      </c>
      <c t="s">
        <v>33</v>
      </c>
    </row>
    <row r="128" spans="1:5" ht="12.75">
      <c r="A128" s="34" t="s">
        <v>61</v>
      </c>
      <c r="E128" s="35" t="s">
        <v>58</v>
      </c>
    </row>
    <row r="129" spans="1:5" ht="12.75">
      <c r="A129" s="36" t="s">
        <v>62</v>
      </c>
      <c r="E129" s="37" t="s">
        <v>58</v>
      </c>
    </row>
    <row r="130" spans="1:5" ht="25.5">
      <c r="A130" t="s">
        <v>63</v>
      </c>
      <c r="E130" s="35" t="s">
        <v>5007</v>
      </c>
    </row>
    <row r="131" spans="1:16" ht="12.75">
      <c r="A131" s="24" t="s">
        <v>56</v>
      </c>
      <c s="29" t="s">
        <v>261</v>
      </c>
      <c s="29" t="s">
        <v>4682</v>
      </c>
      <c s="24" t="s">
        <v>58</v>
      </c>
      <c s="30" t="s">
        <v>5009</v>
      </c>
      <c s="31" t="s">
        <v>98</v>
      </c>
      <c s="32">
        <v>1</v>
      </c>
      <c s="33">
        <v>0</v>
      </c>
      <c s="33">
        <f>ROUND(ROUND(H131,2)*ROUND(G131,3),2)</f>
      </c>
      <c r="O131">
        <f>(I131*21)/100</f>
      </c>
      <c t="s">
        <v>33</v>
      </c>
    </row>
    <row r="132" spans="1:5" ht="12.75">
      <c r="A132" s="34" t="s">
        <v>61</v>
      </c>
      <c r="E132" s="35" t="s">
        <v>58</v>
      </c>
    </row>
    <row r="133" spans="1:5" ht="12.75">
      <c r="A133" s="36" t="s">
        <v>62</v>
      </c>
      <c r="E133" s="37" t="s">
        <v>58</v>
      </c>
    </row>
    <row r="134" spans="1:5" ht="25.5">
      <c r="A134" t="s">
        <v>63</v>
      </c>
      <c r="E134" s="35" t="s">
        <v>5007</v>
      </c>
    </row>
    <row r="135" spans="1:16" ht="12.75">
      <c r="A135" s="24" t="s">
        <v>56</v>
      </c>
      <c s="29" t="s">
        <v>264</v>
      </c>
      <c s="29" t="s">
        <v>4687</v>
      </c>
      <c s="24" t="s">
        <v>58</v>
      </c>
      <c s="30" t="s">
        <v>5089</v>
      </c>
      <c s="31" t="s">
        <v>98</v>
      </c>
      <c s="32">
        <v>1</v>
      </c>
      <c s="33">
        <v>0</v>
      </c>
      <c s="33">
        <f>ROUND(ROUND(H135,2)*ROUND(G135,3),2)</f>
      </c>
      <c r="O135">
        <f>(I135*21)/100</f>
      </c>
      <c t="s">
        <v>33</v>
      </c>
    </row>
    <row r="136" spans="1:5" ht="12.75">
      <c r="A136" s="34" t="s">
        <v>61</v>
      </c>
      <c r="E136" s="35" t="s">
        <v>58</v>
      </c>
    </row>
    <row r="137" spans="1:5" ht="12.75">
      <c r="A137" s="36" t="s">
        <v>62</v>
      </c>
      <c r="E137" s="37" t="s">
        <v>58</v>
      </c>
    </row>
    <row r="138" spans="1:5" ht="25.5">
      <c r="A138" t="s">
        <v>63</v>
      </c>
      <c r="E138" s="35" t="s">
        <v>5007</v>
      </c>
    </row>
    <row r="139" spans="1:16" ht="25.5">
      <c r="A139" s="24" t="s">
        <v>56</v>
      </c>
      <c s="29" t="s">
        <v>267</v>
      </c>
      <c s="29" t="s">
        <v>5011</v>
      </c>
      <c s="24" t="s">
        <v>58</v>
      </c>
      <c s="30" t="s">
        <v>5012</v>
      </c>
      <c s="31" t="s">
        <v>98</v>
      </c>
      <c s="32">
        <v>1</v>
      </c>
      <c s="33">
        <v>0</v>
      </c>
      <c s="33">
        <f>ROUND(ROUND(H139,2)*ROUND(G139,3),2)</f>
      </c>
      <c r="O139">
        <f>(I139*21)/100</f>
      </c>
      <c t="s">
        <v>33</v>
      </c>
    </row>
    <row r="140" spans="1:5" ht="12.75">
      <c r="A140" s="34" t="s">
        <v>61</v>
      </c>
      <c r="E140" s="35" t="s">
        <v>58</v>
      </c>
    </row>
    <row r="141" spans="1:5" ht="12.75">
      <c r="A141" s="36" t="s">
        <v>62</v>
      </c>
      <c r="E141" s="37" t="s">
        <v>58</v>
      </c>
    </row>
    <row r="142" spans="1:5" ht="25.5">
      <c r="A142" t="s">
        <v>63</v>
      </c>
      <c r="E142" s="35" t="s">
        <v>5007</v>
      </c>
    </row>
    <row r="143" spans="1:16" ht="12.75">
      <c r="A143" s="24" t="s">
        <v>56</v>
      </c>
      <c s="29" t="s">
        <v>270</v>
      </c>
      <c s="29" t="s">
        <v>4690</v>
      </c>
      <c s="24" t="s">
        <v>58</v>
      </c>
      <c s="30" t="s">
        <v>5013</v>
      </c>
      <c s="31" t="s">
        <v>98</v>
      </c>
      <c s="32">
        <v>1</v>
      </c>
      <c s="33">
        <v>0</v>
      </c>
      <c s="33">
        <f>ROUND(ROUND(H143,2)*ROUND(G143,3),2)</f>
      </c>
      <c r="O143">
        <f>(I143*21)/100</f>
      </c>
      <c t="s">
        <v>33</v>
      </c>
    </row>
    <row r="144" spans="1:5" ht="12.75">
      <c r="A144" s="34" t="s">
        <v>61</v>
      </c>
      <c r="E144" s="35" t="s">
        <v>58</v>
      </c>
    </row>
    <row r="145" spans="1:5" ht="12.75">
      <c r="A145" s="36" t="s">
        <v>62</v>
      </c>
      <c r="E145" s="37" t="s">
        <v>58</v>
      </c>
    </row>
    <row r="146" spans="1:5" ht="25.5">
      <c r="A146" t="s">
        <v>63</v>
      </c>
      <c r="E146"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8.xml><?xml version="1.0" encoding="utf-8"?>
<worksheet xmlns="http://schemas.openxmlformats.org/spreadsheetml/2006/main" xmlns:r="http://schemas.openxmlformats.org/officeDocument/2006/relationships">
  <sheetPr>
    <pageSetUpPr fitToPage="1"/>
  </sheetPr>
  <dimension ref="A1:R26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0+O11+O40+O93+O138+O163+O184+O193+O198+O211+O216+O221+O226+O255+O260</f>
      </c>
      <c t="s">
        <v>32</v>
      </c>
    </row>
    <row r="3" spans="1:16" ht="15" customHeight="1">
      <c r="A3" t="s">
        <v>12</v>
      </c>
      <c s="12" t="s">
        <v>14</v>
      </c>
      <c s="13" t="s">
        <v>15</v>
      </c>
      <c s="1"/>
      <c s="14" t="s">
        <v>16</v>
      </c>
      <c s="1"/>
      <c s="9"/>
      <c s="8" t="s">
        <v>6893</v>
      </c>
      <c s="41">
        <f>0+I11+I40+I93+I138+I163+I184+I193+I198+I211+I216+I221+I226+I255+I260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6893</v>
      </c>
      <c s="6"/>
      <c s="18" t="s">
        <v>6894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323</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4678</v>
      </c>
    </row>
    <row r="16" spans="1:16" ht="12.75">
      <c r="A16" s="24" t="s">
        <v>56</v>
      </c>
      <c s="29" t="s">
        <v>326</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329</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332</v>
      </c>
      <c s="29" t="s">
        <v>5011</v>
      </c>
      <c s="24" t="s">
        <v>58</v>
      </c>
      <c s="30" t="s">
        <v>5236</v>
      </c>
      <c s="31" t="s">
        <v>98</v>
      </c>
      <c s="32">
        <v>1</v>
      </c>
      <c s="33">
        <v>0</v>
      </c>
      <c s="33">
        <f>ROUND(ROUND(H24,2)*ROUND(G24,3),2)</f>
      </c>
      <c r="O24">
        <f>(I24*21)/100</f>
      </c>
      <c t="s">
        <v>33</v>
      </c>
    </row>
    <row r="25" spans="1:5" ht="12.75">
      <c r="A25" s="34" t="s">
        <v>61</v>
      </c>
      <c r="E25" s="35" t="s">
        <v>58</v>
      </c>
    </row>
    <row r="26" spans="1:5" ht="12.75">
      <c r="A26" s="36" t="s">
        <v>62</v>
      </c>
      <c r="E26" s="37" t="s">
        <v>58</v>
      </c>
    </row>
    <row r="27" spans="1:5" ht="12.75">
      <c r="A27" t="s">
        <v>63</v>
      </c>
      <c r="E27" s="35" t="s">
        <v>4681</v>
      </c>
    </row>
    <row r="28" spans="1:16" ht="12.75">
      <c r="A28" s="24" t="s">
        <v>56</v>
      </c>
      <c s="29" t="s">
        <v>335</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6" ht="12.75">
      <c r="A32" s="24" t="s">
        <v>56</v>
      </c>
      <c s="29" t="s">
        <v>165</v>
      </c>
      <c s="29" t="s">
        <v>5875</v>
      </c>
      <c s="24" t="s">
        <v>58</v>
      </c>
      <c s="30" t="s">
        <v>4685</v>
      </c>
      <c s="31" t="s">
        <v>2529</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168</v>
      </c>
      <c s="29" t="s">
        <v>5014</v>
      </c>
      <c s="24" t="s">
        <v>58</v>
      </c>
      <c s="30" t="s">
        <v>4688</v>
      </c>
      <c s="31" t="s">
        <v>98</v>
      </c>
      <c s="32">
        <v>1</v>
      </c>
      <c s="33">
        <v>0</v>
      </c>
      <c s="33">
        <f>ROUND(ROUND(H36,2)*ROUND(G36,3),2)</f>
      </c>
      <c r="O36">
        <f>(I36*21)/100</f>
      </c>
      <c t="s">
        <v>33</v>
      </c>
    </row>
    <row r="37" spans="1:5" ht="12.75">
      <c r="A37" s="34" t="s">
        <v>61</v>
      </c>
      <c r="E37" s="35" t="s">
        <v>58</v>
      </c>
    </row>
    <row r="38" spans="1:5" ht="12.75">
      <c r="A38" s="36" t="s">
        <v>62</v>
      </c>
      <c r="E38" s="37" t="s">
        <v>58</v>
      </c>
    </row>
    <row r="39" spans="1:5" ht="12.75">
      <c r="A39" t="s">
        <v>63</v>
      </c>
      <c r="E39" s="35" t="s">
        <v>4681</v>
      </c>
    </row>
    <row r="40" spans="1:18" ht="12.75" customHeight="1">
      <c r="A40" s="6" t="s">
        <v>53</v>
      </c>
      <c s="6"/>
      <c s="39" t="s">
        <v>52</v>
      </c>
      <c s="6"/>
      <c s="27" t="s">
        <v>522</v>
      </c>
      <c s="6"/>
      <c s="6"/>
      <c s="6"/>
      <c s="40">
        <f>0+Q40</f>
      </c>
      <c r="O40">
        <f>0+R40</f>
      </c>
      <c r="Q40">
        <f>0+I41+I45+I49+I53+I57+I61+I65+I69+I73+I77+I81+I85+I89</f>
      </c>
      <c>
        <f>0+O41+O45+O49+O53+O57+O61+O65+O69+O73+O77+O81+O85+O89</f>
      </c>
    </row>
    <row r="41" spans="1:16" ht="12.75">
      <c r="A41" s="24" t="s">
        <v>56</v>
      </c>
      <c s="29" t="s">
        <v>39</v>
      </c>
      <c s="29" t="s">
        <v>3167</v>
      </c>
      <c s="24" t="s">
        <v>58</v>
      </c>
      <c s="30" t="s">
        <v>3168</v>
      </c>
      <c s="31" t="s">
        <v>525</v>
      </c>
      <c s="32">
        <v>23.695</v>
      </c>
      <c s="33">
        <v>0</v>
      </c>
      <c s="33">
        <f>ROUND(ROUND(H41,2)*ROUND(G41,3),2)</f>
      </c>
      <c r="O41">
        <f>(I41*21)/100</f>
      </c>
      <c t="s">
        <v>33</v>
      </c>
    </row>
    <row r="42" spans="1:5" ht="12.75">
      <c r="A42" s="34" t="s">
        <v>61</v>
      </c>
      <c r="E42" s="35" t="s">
        <v>58</v>
      </c>
    </row>
    <row r="43" spans="1:5" ht="12.75">
      <c r="A43" s="36" t="s">
        <v>62</v>
      </c>
      <c r="E43" s="37" t="s">
        <v>6895</v>
      </c>
    </row>
    <row r="44" spans="1:5" ht="306">
      <c r="A44" t="s">
        <v>63</v>
      </c>
      <c r="E44" s="35" t="s">
        <v>4383</v>
      </c>
    </row>
    <row r="45" spans="1:16" ht="12.75">
      <c r="A45" s="24" t="s">
        <v>56</v>
      </c>
      <c s="29" t="s">
        <v>33</v>
      </c>
      <c s="29" t="s">
        <v>729</v>
      </c>
      <c s="24" t="s">
        <v>58</v>
      </c>
      <c s="30" t="s">
        <v>730</v>
      </c>
      <c s="31" t="s">
        <v>525</v>
      </c>
      <c s="32">
        <v>476.8</v>
      </c>
      <c s="33">
        <v>0</v>
      </c>
      <c s="33">
        <f>ROUND(ROUND(H45,2)*ROUND(G45,3),2)</f>
      </c>
      <c r="O45">
        <f>(I45*21)/100</f>
      </c>
      <c t="s">
        <v>33</v>
      </c>
    </row>
    <row r="46" spans="1:5" ht="12.75">
      <c r="A46" s="34" t="s">
        <v>61</v>
      </c>
      <c r="E46" s="35" t="s">
        <v>58</v>
      </c>
    </row>
    <row r="47" spans="1:5" ht="51">
      <c r="A47" s="36" t="s">
        <v>62</v>
      </c>
      <c r="E47" s="37" t="s">
        <v>6896</v>
      </c>
    </row>
    <row r="48" spans="1:5" ht="318.75">
      <c r="A48" t="s">
        <v>63</v>
      </c>
      <c r="E48" s="35" t="s">
        <v>4177</v>
      </c>
    </row>
    <row r="49" spans="1:16" ht="12.75">
      <c r="A49" s="24" t="s">
        <v>56</v>
      </c>
      <c s="29" t="s">
        <v>32</v>
      </c>
      <c s="29" t="s">
        <v>734</v>
      </c>
      <c s="24" t="s">
        <v>58</v>
      </c>
      <c s="30" t="s">
        <v>735</v>
      </c>
      <c s="31" t="s">
        <v>525</v>
      </c>
      <c s="32">
        <v>12.113</v>
      </c>
      <c s="33">
        <v>0</v>
      </c>
      <c s="33">
        <f>ROUND(ROUND(H49,2)*ROUND(G49,3),2)</f>
      </c>
      <c r="O49">
        <f>(I49*21)/100</f>
      </c>
      <c t="s">
        <v>33</v>
      </c>
    </row>
    <row r="50" spans="1:5" ht="12.75">
      <c r="A50" s="34" t="s">
        <v>61</v>
      </c>
      <c r="E50" s="35" t="s">
        <v>58</v>
      </c>
    </row>
    <row r="51" spans="1:5" ht="12.75">
      <c r="A51" s="36" t="s">
        <v>62</v>
      </c>
      <c r="E51" s="37" t="s">
        <v>6897</v>
      </c>
    </row>
    <row r="52" spans="1:5" ht="318.75">
      <c r="A52" t="s">
        <v>63</v>
      </c>
      <c r="E52" s="35" t="s">
        <v>4177</v>
      </c>
    </row>
    <row r="53" spans="1:16" ht="12.75">
      <c r="A53" s="24" t="s">
        <v>56</v>
      </c>
      <c s="29" t="s">
        <v>43</v>
      </c>
      <c s="29" t="s">
        <v>2861</v>
      </c>
      <c s="24" t="s">
        <v>58</v>
      </c>
      <c s="30" t="s">
        <v>2862</v>
      </c>
      <c s="31" t="s">
        <v>525</v>
      </c>
      <c s="32">
        <v>465.221</v>
      </c>
      <c s="33">
        <v>0</v>
      </c>
      <c s="33">
        <f>ROUND(ROUND(H53,2)*ROUND(G53,3),2)</f>
      </c>
      <c r="O53">
        <f>(I53*21)/100</f>
      </c>
      <c t="s">
        <v>33</v>
      </c>
    </row>
    <row r="54" spans="1:5" ht="12.75">
      <c r="A54" s="34" t="s">
        <v>61</v>
      </c>
      <c r="E54" s="35" t="s">
        <v>58</v>
      </c>
    </row>
    <row r="55" spans="1:5" ht="76.5">
      <c r="A55" s="36" t="s">
        <v>62</v>
      </c>
      <c r="E55" s="37" t="s">
        <v>6898</v>
      </c>
    </row>
    <row r="56" spans="1:5" ht="191.25">
      <c r="A56" t="s">
        <v>63</v>
      </c>
      <c r="E56" s="35" t="s">
        <v>4070</v>
      </c>
    </row>
    <row r="57" spans="1:16" ht="12.75">
      <c r="A57" s="24" t="s">
        <v>56</v>
      </c>
      <c s="29" t="s">
        <v>45</v>
      </c>
      <c s="29" t="s">
        <v>3778</v>
      </c>
      <c s="24" t="s">
        <v>58</v>
      </c>
      <c s="30" t="s">
        <v>3779</v>
      </c>
      <c s="31" t="s">
        <v>525</v>
      </c>
      <c s="32">
        <v>64.722</v>
      </c>
      <c s="33">
        <v>0</v>
      </c>
      <c s="33">
        <f>ROUND(ROUND(H57,2)*ROUND(G57,3),2)</f>
      </c>
      <c r="O57">
        <f>(I57*21)/100</f>
      </c>
      <c t="s">
        <v>33</v>
      </c>
    </row>
    <row r="58" spans="1:5" ht="12.75">
      <c r="A58" s="34" t="s">
        <v>61</v>
      </c>
      <c r="E58" s="35" t="s">
        <v>58</v>
      </c>
    </row>
    <row r="59" spans="1:5" ht="51">
      <c r="A59" s="36" t="s">
        <v>62</v>
      </c>
      <c r="E59" s="37" t="s">
        <v>6899</v>
      </c>
    </row>
    <row r="60" spans="1:5" ht="280.5">
      <c r="A60" t="s">
        <v>63</v>
      </c>
      <c r="E60" s="35" t="s">
        <v>4072</v>
      </c>
    </row>
    <row r="61" spans="1:16" ht="12.75">
      <c r="A61" s="24" t="s">
        <v>56</v>
      </c>
      <c s="29" t="s">
        <v>47</v>
      </c>
      <c s="29" t="s">
        <v>528</v>
      </c>
      <c s="24" t="s">
        <v>58</v>
      </c>
      <c s="30" t="s">
        <v>529</v>
      </c>
      <c s="31" t="s">
        <v>525</v>
      </c>
      <c s="32">
        <v>23.692</v>
      </c>
      <c s="33">
        <v>0</v>
      </c>
      <c s="33">
        <f>ROUND(ROUND(H61,2)*ROUND(G61,3),2)</f>
      </c>
      <c r="O61">
        <f>(I61*21)/100</f>
      </c>
      <c t="s">
        <v>33</v>
      </c>
    </row>
    <row r="62" spans="1:5" ht="12.75">
      <c r="A62" s="34" t="s">
        <v>61</v>
      </c>
      <c r="E62" s="35" t="s">
        <v>58</v>
      </c>
    </row>
    <row r="63" spans="1:5" ht="63.75">
      <c r="A63" s="36" t="s">
        <v>62</v>
      </c>
      <c r="E63" s="37" t="s">
        <v>6900</v>
      </c>
    </row>
    <row r="64" spans="1:5" ht="229.5">
      <c r="A64" t="s">
        <v>63</v>
      </c>
      <c r="E64" s="35" t="s">
        <v>1744</v>
      </c>
    </row>
    <row r="65" spans="1:16" ht="12.75">
      <c r="A65" s="24" t="s">
        <v>56</v>
      </c>
      <c s="29" t="s">
        <v>452</v>
      </c>
      <c s="29" t="s">
        <v>3782</v>
      </c>
      <c s="24" t="s">
        <v>58</v>
      </c>
      <c s="30" t="s">
        <v>3783</v>
      </c>
      <c s="31" t="s">
        <v>525</v>
      </c>
      <c s="32">
        <v>3.6</v>
      </c>
      <c s="33">
        <v>0</v>
      </c>
      <c s="33">
        <f>ROUND(ROUND(H65,2)*ROUND(G65,3),2)</f>
      </c>
      <c r="O65">
        <f>(I65*21)/100</f>
      </c>
      <c t="s">
        <v>33</v>
      </c>
    </row>
    <row r="66" spans="1:5" ht="12.75">
      <c r="A66" s="34" t="s">
        <v>61</v>
      </c>
      <c r="E66" s="35" t="s">
        <v>58</v>
      </c>
    </row>
    <row r="67" spans="1:5" ht="76.5">
      <c r="A67" s="36" t="s">
        <v>62</v>
      </c>
      <c r="E67" s="37" t="s">
        <v>6901</v>
      </c>
    </row>
    <row r="68" spans="1:5" ht="229.5">
      <c r="A68" t="s">
        <v>63</v>
      </c>
      <c r="E68" s="35" t="s">
        <v>4181</v>
      </c>
    </row>
    <row r="69" spans="1:16" ht="12.75">
      <c r="A69" s="24" t="s">
        <v>56</v>
      </c>
      <c s="29" t="s">
        <v>394</v>
      </c>
      <c s="29" t="s">
        <v>3199</v>
      </c>
      <c s="24" t="s">
        <v>58</v>
      </c>
      <c s="30" t="s">
        <v>3200</v>
      </c>
      <c s="31" t="s">
        <v>936</v>
      </c>
      <c s="32">
        <v>688.65</v>
      </c>
      <c s="33">
        <v>0</v>
      </c>
      <c s="33">
        <f>ROUND(ROUND(H69,2)*ROUND(G69,3),2)</f>
      </c>
      <c r="O69">
        <f>(I69*21)/100</f>
      </c>
      <c t="s">
        <v>33</v>
      </c>
    </row>
    <row r="70" spans="1:5" ht="12.75">
      <c r="A70" s="34" t="s">
        <v>61</v>
      </c>
      <c r="E70" s="35" t="s">
        <v>58</v>
      </c>
    </row>
    <row r="71" spans="1:5" ht="165.75">
      <c r="A71" s="36" t="s">
        <v>62</v>
      </c>
      <c r="E71" s="37" t="s">
        <v>6902</v>
      </c>
    </row>
    <row r="72" spans="1:5" ht="25.5">
      <c r="A72" t="s">
        <v>63</v>
      </c>
      <c r="E72" s="35" t="s">
        <v>4074</v>
      </c>
    </row>
    <row r="73" spans="1:16" ht="12.75">
      <c r="A73" s="24" t="s">
        <v>56</v>
      </c>
      <c s="29" t="s">
        <v>50</v>
      </c>
      <c s="29" t="s">
        <v>3204</v>
      </c>
      <c s="24" t="s">
        <v>58</v>
      </c>
      <c s="30" t="s">
        <v>3205</v>
      </c>
      <c s="31" t="s">
        <v>525</v>
      </c>
      <c s="32">
        <v>14.575</v>
      </c>
      <c s="33">
        <v>0</v>
      </c>
      <c s="33">
        <f>ROUND(ROUND(H73,2)*ROUND(G73,3),2)</f>
      </c>
      <c r="O73">
        <f>(I73*21)/100</f>
      </c>
      <c t="s">
        <v>33</v>
      </c>
    </row>
    <row r="74" spans="1:5" ht="12.75">
      <c r="A74" s="34" t="s">
        <v>61</v>
      </c>
      <c r="E74" s="35" t="s">
        <v>58</v>
      </c>
    </row>
    <row r="75" spans="1:5" ht="63.75">
      <c r="A75" s="36" t="s">
        <v>62</v>
      </c>
      <c r="E75" s="37" t="s">
        <v>6903</v>
      </c>
    </row>
    <row r="76" spans="1:5" ht="38.25">
      <c r="A76" t="s">
        <v>63</v>
      </c>
      <c r="E76" s="35" t="s">
        <v>5735</v>
      </c>
    </row>
    <row r="77" spans="1:16" ht="12.75">
      <c r="A77" s="24" t="s">
        <v>56</v>
      </c>
      <c s="29" t="s">
        <v>52</v>
      </c>
      <c s="29" t="s">
        <v>3923</v>
      </c>
      <c s="24" t="s">
        <v>58</v>
      </c>
      <c s="30" t="s">
        <v>3924</v>
      </c>
      <c s="31" t="s">
        <v>936</v>
      </c>
      <c s="32">
        <v>470</v>
      </c>
      <c s="33">
        <v>0</v>
      </c>
      <c s="33">
        <f>ROUND(ROUND(H77,2)*ROUND(G77,3),2)</f>
      </c>
      <c r="O77">
        <f>(I77*21)/100</f>
      </c>
      <c t="s">
        <v>33</v>
      </c>
    </row>
    <row r="78" spans="1:5" ht="12.75">
      <c r="A78" s="34" t="s">
        <v>61</v>
      </c>
      <c r="E78" s="35" t="s">
        <v>58</v>
      </c>
    </row>
    <row r="79" spans="1:5" ht="63.75">
      <c r="A79" s="36" t="s">
        <v>62</v>
      </c>
      <c r="E79" s="37" t="s">
        <v>6904</v>
      </c>
    </row>
    <row r="80" spans="1:5" ht="38.25">
      <c r="A80" t="s">
        <v>63</v>
      </c>
      <c r="E80" s="35" t="s">
        <v>5735</v>
      </c>
    </row>
    <row r="81" spans="1:16" ht="12.75">
      <c r="A81" s="24" t="s">
        <v>56</v>
      </c>
      <c s="29" t="s">
        <v>67</v>
      </c>
      <c s="29" t="s">
        <v>3208</v>
      </c>
      <c s="24" t="s">
        <v>58</v>
      </c>
      <c s="30" t="s">
        <v>3209</v>
      </c>
      <c s="31" t="s">
        <v>936</v>
      </c>
      <c s="32">
        <v>470</v>
      </c>
      <c s="33">
        <v>0</v>
      </c>
      <c s="33">
        <f>ROUND(ROUND(H81,2)*ROUND(G81,3),2)</f>
      </c>
      <c r="O81">
        <f>(I81*21)/100</f>
      </c>
      <c t="s">
        <v>33</v>
      </c>
    </row>
    <row r="82" spans="1:5" ht="12.75">
      <c r="A82" s="34" t="s">
        <v>61</v>
      </c>
      <c r="E82" s="35" t="s">
        <v>58</v>
      </c>
    </row>
    <row r="83" spans="1:5" ht="25.5">
      <c r="A83" s="36" t="s">
        <v>62</v>
      </c>
      <c r="E83" s="37" t="s">
        <v>6905</v>
      </c>
    </row>
    <row r="84" spans="1:5" ht="25.5">
      <c r="A84" t="s">
        <v>63</v>
      </c>
      <c r="E84" s="35" t="s">
        <v>4080</v>
      </c>
    </row>
    <row r="85" spans="1:16" ht="12.75">
      <c r="A85" s="24" t="s">
        <v>56</v>
      </c>
      <c s="29" t="s">
        <v>70</v>
      </c>
      <c s="29" t="s">
        <v>4081</v>
      </c>
      <c s="24" t="s">
        <v>58</v>
      </c>
      <c s="30" t="s">
        <v>4082</v>
      </c>
      <c s="31" t="s">
        <v>936</v>
      </c>
      <c s="32">
        <v>470</v>
      </c>
      <c s="33">
        <v>0</v>
      </c>
      <c s="33">
        <f>ROUND(ROUND(H85,2)*ROUND(G85,3),2)</f>
      </c>
      <c r="O85">
        <f>(I85*21)/100</f>
      </c>
      <c t="s">
        <v>33</v>
      </c>
    </row>
    <row r="86" spans="1:5" ht="12.75">
      <c r="A86" s="34" t="s">
        <v>61</v>
      </c>
      <c r="E86" s="35" t="s">
        <v>58</v>
      </c>
    </row>
    <row r="87" spans="1:5" ht="25.5">
      <c r="A87" s="36" t="s">
        <v>62</v>
      </c>
      <c r="E87" s="37" t="s">
        <v>6905</v>
      </c>
    </row>
    <row r="88" spans="1:5" ht="38.25">
      <c r="A88" t="s">
        <v>63</v>
      </c>
      <c r="E88" s="35" t="s">
        <v>4084</v>
      </c>
    </row>
    <row r="89" spans="1:16" ht="25.5">
      <c r="A89" s="24" t="s">
        <v>56</v>
      </c>
      <c s="29" t="s">
        <v>338</v>
      </c>
      <c s="29" t="s">
        <v>4086</v>
      </c>
      <c s="24" t="s">
        <v>58</v>
      </c>
      <c s="30" t="s">
        <v>4087</v>
      </c>
      <c s="31" t="s">
        <v>525</v>
      </c>
      <c s="32">
        <v>108.575</v>
      </c>
      <c s="33">
        <v>0</v>
      </c>
      <c s="33">
        <f>ROUND(ROUND(H89,2)*ROUND(G89,3),2)</f>
      </c>
      <c r="O89">
        <f>(I89*21)/100</f>
      </c>
      <c t="s">
        <v>33</v>
      </c>
    </row>
    <row r="90" spans="1:5" ht="12.75">
      <c r="A90" s="34" t="s">
        <v>61</v>
      </c>
      <c r="E90" s="35" t="s">
        <v>58</v>
      </c>
    </row>
    <row r="91" spans="1:5" ht="51">
      <c r="A91" s="36" t="s">
        <v>62</v>
      </c>
      <c r="E91" s="37" t="s">
        <v>6906</v>
      </c>
    </row>
    <row r="92" spans="1:5" ht="25.5">
      <c r="A92" t="s">
        <v>63</v>
      </c>
      <c r="E92" s="35" t="s">
        <v>4089</v>
      </c>
    </row>
    <row r="93" spans="1:18" ht="12.75" customHeight="1">
      <c r="A93" s="6" t="s">
        <v>53</v>
      </c>
      <c s="6"/>
      <c s="39" t="s">
        <v>92</v>
      </c>
      <c s="6"/>
      <c s="27" t="s">
        <v>4090</v>
      </c>
      <c s="6"/>
      <c s="6"/>
      <c s="6"/>
      <c s="40">
        <f>0+Q93</f>
      </c>
      <c r="O93">
        <f>0+R93</f>
      </c>
      <c r="Q93">
        <f>0+I94+I98+I102+I106+I110+I114+I118+I122+I126+I130+I134</f>
      </c>
      <c>
        <f>0+O94+O98+O102+O106+O110+O114+O118+O122+O126+O130+O134</f>
      </c>
    </row>
    <row r="94" spans="1:16" ht="12.75">
      <c r="A94" s="24" t="s">
        <v>56</v>
      </c>
      <c s="29" t="s">
        <v>74</v>
      </c>
      <c s="29" t="s">
        <v>6193</v>
      </c>
      <c s="24" t="s">
        <v>58</v>
      </c>
      <c s="30" t="s">
        <v>6194</v>
      </c>
      <c s="31" t="s">
        <v>936</v>
      </c>
      <c s="32">
        <v>470</v>
      </c>
      <c s="33">
        <v>0</v>
      </c>
      <c s="33">
        <f>ROUND(ROUND(H94,2)*ROUND(G94,3),2)</f>
      </c>
      <c r="O94">
        <f>(I94*21)/100</f>
      </c>
      <c t="s">
        <v>33</v>
      </c>
    </row>
    <row r="95" spans="1:5" ht="12.75">
      <c r="A95" s="34" t="s">
        <v>61</v>
      </c>
      <c r="E95" s="35" t="s">
        <v>58</v>
      </c>
    </row>
    <row r="96" spans="1:5" ht="51">
      <c r="A96" s="36" t="s">
        <v>62</v>
      </c>
      <c r="E96" s="37" t="s">
        <v>6907</v>
      </c>
    </row>
    <row r="97" spans="1:5" ht="51">
      <c r="A97" t="s">
        <v>63</v>
      </c>
      <c r="E97" s="35" t="s">
        <v>6196</v>
      </c>
    </row>
    <row r="98" spans="1:16" ht="12.75">
      <c r="A98" s="24" t="s">
        <v>56</v>
      </c>
      <c s="29" t="s">
        <v>77</v>
      </c>
      <c s="29" t="s">
        <v>6780</v>
      </c>
      <c s="24" t="s">
        <v>58</v>
      </c>
      <c s="30" t="s">
        <v>6781</v>
      </c>
      <c s="31" t="s">
        <v>60</v>
      </c>
      <c s="32">
        <v>33</v>
      </c>
      <c s="33">
        <v>0</v>
      </c>
      <c s="33">
        <f>ROUND(ROUND(H98,2)*ROUND(G98,3),2)</f>
      </c>
      <c r="O98">
        <f>(I98*21)/100</f>
      </c>
      <c t="s">
        <v>33</v>
      </c>
    </row>
    <row r="99" spans="1:5" ht="12.75">
      <c r="A99" s="34" t="s">
        <v>61</v>
      </c>
      <c r="E99" s="35" t="s">
        <v>58</v>
      </c>
    </row>
    <row r="100" spans="1:5" ht="63.75">
      <c r="A100" s="36" t="s">
        <v>62</v>
      </c>
      <c r="E100" s="37" t="s">
        <v>6908</v>
      </c>
    </row>
    <row r="101" spans="1:5" ht="63.75">
      <c r="A101" t="s">
        <v>63</v>
      </c>
      <c r="E101" s="35" t="s">
        <v>5899</v>
      </c>
    </row>
    <row r="102" spans="1:16" ht="12.75">
      <c r="A102" s="24" t="s">
        <v>56</v>
      </c>
      <c s="29" t="s">
        <v>80</v>
      </c>
      <c s="29" t="s">
        <v>6198</v>
      </c>
      <c s="24" t="s">
        <v>58</v>
      </c>
      <c s="30" t="s">
        <v>6199</v>
      </c>
      <c s="31" t="s">
        <v>60</v>
      </c>
      <c s="32">
        <v>12</v>
      </c>
      <c s="33">
        <v>0</v>
      </c>
      <c s="33">
        <f>ROUND(ROUND(H102,2)*ROUND(G102,3),2)</f>
      </c>
      <c r="O102">
        <f>(I102*21)/100</f>
      </c>
      <c t="s">
        <v>33</v>
      </c>
    </row>
    <row r="103" spans="1:5" ht="12.75">
      <c r="A103" s="34" t="s">
        <v>61</v>
      </c>
      <c r="E103" s="35" t="s">
        <v>58</v>
      </c>
    </row>
    <row r="104" spans="1:5" ht="102">
      <c r="A104" s="36" t="s">
        <v>62</v>
      </c>
      <c r="E104" s="37" t="s">
        <v>6909</v>
      </c>
    </row>
    <row r="105" spans="1:5" ht="63.75">
      <c r="A105" t="s">
        <v>63</v>
      </c>
      <c r="E105" s="35" t="s">
        <v>5899</v>
      </c>
    </row>
    <row r="106" spans="1:16" ht="12.75">
      <c r="A106" s="24" t="s">
        <v>56</v>
      </c>
      <c s="29" t="s">
        <v>83</v>
      </c>
      <c s="29" t="s">
        <v>5903</v>
      </c>
      <c s="24" t="s">
        <v>58</v>
      </c>
      <c s="30" t="s">
        <v>5904</v>
      </c>
      <c s="31" t="s">
        <v>60</v>
      </c>
      <c s="32">
        <v>408</v>
      </c>
      <c s="33">
        <v>0</v>
      </c>
      <c s="33">
        <f>ROUND(ROUND(H106,2)*ROUND(G106,3),2)</f>
      </c>
      <c r="O106">
        <f>(I106*21)/100</f>
      </c>
      <c t="s">
        <v>33</v>
      </c>
    </row>
    <row r="107" spans="1:5" ht="12.75">
      <c r="A107" s="34" t="s">
        <v>61</v>
      </c>
      <c r="E107" s="35" t="s">
        <v>58</v>
      </c>
    </row>
    <row r="108" spans="1:5" ht="89.25">
      <c r="A108" s="36" t="s">
        <v>62</v>
      </c>
      <c r="E108" s="37" t="s">
        <v>6910</v>
      </c>
    </row>
    <row r="109" spans="1:5" ht="63.75">
      <c r="A109" t="s">
        <v>63</v>
      </c>
      <c r="E109" s="35" t="s">
        <v>5899</v>
      </c>
    </row>
    <row r="110" spans="1:16" ht="12.75">
      <c r="A110" s="24" t="s">
        <v>56</v>
      </c>
      <c s="29" t="s">
        <v>252</v>
      </c>
      <c s="29" t="s">
        <v>4026</v>
      </c>
      <c s="24" t="s">
        <v>58</v>
      </c>
      <c s="30" t="s">
        <v>4810</v>
      </c>
      <c s="31" t="s">
        <v>525</v>
      </c>
      <c s="32">
        <v>37</v>
      </c>
      <c s="33">
        <v>0</v>
      </c>
      <c s="33">
        <f>ROUND(ROUND(H110,2)*ROUND(G110,3),2)</f>
      </c>
      <c r="O110">
        <f>(I110*21)/100</f>
      </c>
      <c t="s">
        <v>33</v>
      </c>
    </row>
    <row r="111" spans="1:5" ht="12.75">
      <c r="A111" s="34" t="s">
        <v>61</v>
      </c>
      <c r="E111" s="35" t="s">
        <v>58</v>
      </c>
    </row>
    <row r="112" spans="1:5" ht="38.25">
      <c r="A112" s="36" t="s">
        <v>62</v>
      </c>
      <c r="E112" s="37" t="s">
        <v>6911</v>
      </c>
    </row>
    <row r="113" spans="1:5" ht="369.75">
      <c r="A113" t="s">
        <v>63</v>
      </c>
      <c r="E113" s="35" t="s">
        <v>4812</v>
      </c>
    </row>
    <row r="114" spans="1:16" ht="12.75">
      <c r="A114" s="24" t="s">
        <v>56</v>
      </c>
      <c s="29" t="s">
        <v>86</v>
      </c>
      <c s="29" t="s">
        <v>4851</v>
      </c>
      <c s="24" t="s">
        <v>58</v>
      </c>
      <c s="30" t="s">
        <v>4852</v>
      </c>
      <c s="31" t="s">
        <v>906</v>
      </c>
      <c s="32">
        <v>0.094</v>
      </c>
      <c s="33">
        <v>0</v>
      </c>
      <c s="33">
        <f>ROUND(ROUND(H114,2)*ROUND(G114,3),2)</f>
      </c>
      <c r="O114">
        <f>(I114*21)/100</f>
      </c>
      <c t="s">
        <v>33</v>
      </c>
    </row>
    <row r="115" spans="1:5" ht="12.75">
      <c r="A115" s="34" t="s">
        <v>61</v>
      </c>
      <c r="E115" s="35" t="s">
        <v>58</v>
      </c>
    </row>
    <row r="116" spans="1:5" ht="38.25">
      <c r="A116" s="36" t="s">
        <v>62</v>
      </c>
      <c r="E116" s="37" t="s">
        <v>6912</v>
      </c>
    </row>
    <row r="117" spans="1:5" ht="267.75">
      <c r="A117" t="s">
        <v>63</v>
      </c>
      <c r="E117" s="35" t="s">
        <v>4715</v>
      </c>
    </row>
    <row r="118" spans="1:16" ht="12.75">
      <c r="A118" s="24" t="s">
        <v>56</v>
      </c>
      <c s="29" t="s">
        <v>89</v>
      </c>
      <c s="29" t="s">
        <v>4029</v>
      </c>
      <c s="24" t="s">
        <v>58</v>
      </c>
      <c s="30" t="s">
        <v>4030</v>
      </c>
      <c s="31" t="s">
        <v>906</v>
      </c>
      <c s="32">
        <v>1.918</v>
      </c>
      <c s="33">
        <v>0</v>
      </c>
      <c s="33">
        <f>ROUND(ROUND(H118,2)*ROUND(G118,3),2)</f>
      </c>
      <c r="O118">
        <f>(I118*21)/100</f>
      </c>
      <c t="s">
        <v>33</v>
      </c>
    </row>
    <row r="119" spans="1:5" ht="12.75">
      <c r="A119" s="34" t="s">
        <v>61</v>
      </c>
      <c r="E119" s="35" t="s">
        <v>58</v>
      </c>
    </row>
    <row r="120" spans="1:5" ht="38.25">
      <c r="A120" s="36" t="s">
        <v>62</v>
      </c>
      <c r="E120" s="37" t="s">
        <v>6913</v>
      </c>
    </row>
    <row r="121" spans="1:5" ht="267.75">
      <c r="A121" t="s">
        <v>63</v>
      </c>
      <c r="E121" s="35" t="s">
        <v>4715</v>
      </c>
    </row>
    <row r="122" spans="1:16" ht="12.75">
      <c r="A122" s="24" t="s">
        <v>56</v>
      </c>
      <c s="29" t="s">
        <v>92</v>
      </c>
      <c s="29" t="s">
        <v>5906</v>
      </c>
      <c s="24" t="s">
        <v>58</v>
      </c>
      <c s="30" t="s">
        <v>5907</v>
      </c>
      <c s="31" t="s">
        <v>525</v>
      </c>
      <c s="32">
        <v>16.014</v>
      </c>
      <c s="33">
        <v>0</v>
      </c>
      <c s="33">
        <f>ROUND(ROUND(H122,2)*ROUND(G122,3),2)</f>
      </c>
      <c r="O122">
        <f>(I122*21)/100</f>
      </c>
      <c t="s">
        <v>33</v>
      </c>
    </row>
    <row r="123" spans="1:5" ht="12.75">
      <c r="A123" s="34" t="s">
        <v>61</v>
      </c>
      <c r="E123" s="35" t="s">
        <v>58</v>
      </c>
    </row>
    <row r="124" spans="1:5" ht="63.75">
      <c r="A124" s="36" t="s">
        <v>62</v>
      </c>
      <c r="E124" s="37" t="s">
        <v>6914</v>
      </c>
    </row>
    <row r="125" spans="1:5" ht="76.5">
      <c r="A125" t="s">
        <v>63</v>
      </c>
      <c r="E125" s="35" t="s">
        <v>5909</v>
      </c>
    </row>
    <row r="126" spans="1:16" ht="25.5">
      <c r="A126" s="24" t="s">
        <v>56</v>
      </c>
      <c s="29" t="s">
        <v>95</v>
      </c>
      <c s="29" t="s">
        <v>3790</v>
      </c>
      <c s="24" t="s">
        <v>58</v>
      </c>
      <c s="30" t="s">
        <v>3791</v>
      </c>
      <c s="31" t="s">
        <v>98</v>
      </c>
      <c s="32">
        <v>186</v>
      </c>
      <c s="33">
        <v>0</v>
      </c>
      <c s="33">
        <f>ROUND(ROUND(H126,2)*ROUND(G126,3),2)</f>
      </c>
      <c r="O126">
        <f>(I126*21)/100</f>
      </c>
      <c t="s">
        <v>33</v>
      </c>
    </row>
    <row r="127" spans="1:5" ht="12.75">
      <c r="A127" s="34" t="s">
        <v>61</v>
      </c>
      <c r="E127" s="35" t="s">
        <v>58</v>
      </c>
    </row>
    <row r="128" spans="1:5" ht="38.25">
      <c r="A128" s="36" t="s">
        <v>62</v>
      </c>
      <c r="E128" s="37" t="s">
        <v>6915</v>
      </c>
    </row>
    <row r="129" spans="1:5" ht="63.75">
      <c r="A129" t="s">
        <v>63</v>
      </c>
      <c r="E129" s="35" t="s">
        <v>5913</v>
      </c>
    </row>
    <row r="130" spans="1:16" ht="25.5">
      <c r="A130" s="24" t="s">
        <v>56</v>
      </c>
      <c s="29" t="s">
        <v>99</v>
      </c>
      <c s="29" t="s">
        <v>5914</v>
      </c>
      <c s="24" t="s">
        <v>58</v>
      </c>
      <c s="30" t="s">
        <v>5915</v>
      </c>
      <c s="31" t="s">
        <v>98</v>
      </c>
      <c s="32">
        <v>120</v>
      </c>
      <c s="33">
        <v>0</v>
      </c>
      <c s="33">
        <f>ROUND(ROUND(H130,2)*ROUND(G130,3),2)</f>
      </c>
      <c r="O130">
        <f>(I130*21)/100</f>
      </c>
      <c t="s">
        <v>33</v>
      </c>
    </row>
    <row r="131" spans="1:5" ht="12.75">
      <c r="A131" s="34" t="s">
        <v>61</v>
      </c>
      <c r="E131" s="35" t="s">
        <v>58</v>
      </c>
    </row>
    <row r="132" spans="1:5" ht="89.25">
      <c r="A132" s="36" t="s">
        <v>62</v>
      </c>
      <c r="E132" s="37" t="s">
        <v>6916</v>
      </c>
    </row>
    <row r="133" spans="1:5" ht="63.75">
      <c r="A133" t="s">
        <v>63</v>
      </c>
      <c r="E133" s="35" t="s">
        <v>5913</v>
      </c>
    </row>
    <row r="134" spans="1:16" ht="25.5">
      <c r="A134" s="24" t="s">
        <v>56</v>
      </c>
      <c s="29" t="s">
        <v>341</v>
      </c>
      <c s="29" t="s">
        <v>5042</v>
      </c>
      <c s="24" t="s">
        <v>58</v>
      </c>
      <c s="30" t="s">
        <v>5920</v>
      </c>
      <c s="31" t="s">
        <v>60</v>
      </c>
      <c s="32">
        <v>230.4</v>
      </c>
      <c s="33">
        <v>0</v>
      </c>
      <c s="33">
        <f>ROUND(ROUND(H134,2)*ROUND(G134,3),2)</f>
      </c>
      <c r="O134">
        <f>(I134*21)/100</f>
      </c>
      <c t="s">
        <v>33</v>
      </c>
    </row>
    <row r="135" spans="1:5" ht="12.75">
      <c r="A135" s="34" t="s">
        <v>61</v>
      </c>
      <c r="E135" s="35" t="s">
        <v>58</v>
      </c>
    </row>
    <row r="136" spans="1:5" ht="51">
      <c r="A136" s="36" t="s">
        <v>62</v>
      </c>
      <c r="E136" s="37" t="s">
        <v>6917</v>
      </c>
    </row>
    <row r="137" spans="1:5" ht="382.5">
      <c r="A137" t="s">
        <v>63</v>
      </c>
      <c r="E137" s="35" t="s">
        <v>5922</v>
      </c>
    </row>
    <row r="138" spans="1:18" ht="12.75" customHeight="1">
      <c r="A138" s="6" t="s">
        <v>53</v>
      </c>
      <c s="6"/>
      <c s="39" t="s">
        <v>273</v>
      </c>
      <c s="6"/>
      <c s="27" t="s">
        <v>4706</v>
      </c>
      <c s="6"/>
      <c s="6"/>
      <c s="6"/>
      <c s="40">
        <f>0+Q138</f>
      </c>
      <c r="O138">
        <f>0+R138</f>
      </c>
      <c r="Q138">
        <f>0+I139+I143+I147+I151+I155+I159</f>
      </c>
      <c>
        <f>0+O139+O143+O147+O151+O155+O159</f>
      </c>
    </row>
    <row r="139" spans="1:16" ht="12.75">
      <c r="A139" s="24" t="s">
        <v>56</v>
      </c>
      <c s="29" t="s">
        <v>102</v>
      </c>
      <c s="29" t="s">
        <v>6918</v>
      </c>
      <c s="24" t="s">
        <v>58</v>
      </c>
      <c s="30" t="s">
        <v>6919</v>
      </c>
      <c s="31" t="s">
        <v>525</v>
      </c>
      <c s="32">
        <v>2.06</v>
      </c>
      <c s="33">
        <v>0</v>
      </c>
      <c s="33">
        <f>ROUND(ROUND(H139,2)*ROUND(G139,3),2)</f>
      </c>
      <c r="O139">
        <f>(I139*21)/100</f>
      </c>
      <c t="s">
        <v>33</v>
      </c>
    </row>
    <row r="140" spans="1:5" ht="12.75">
      <c r="A140" s="34" t="s">
        <v>61</v>
      </c>
      <c r="E140" s="35" t="s">
        <v>58</v>
      </c>
    </row>
    <row r="141" spans="1:5" ht="63.75">
      <c r="A141" s="36" t="s">
        <v>62</v>
      </c>
      <c r="E141" s="37" t="s">
        <v>6920</v>
      </c>
    </row>
    <row r="142" spans="1:5" ht="38.25">
      <c r="A142" t="s">
        <v>63</v>
      </c>
      <c r="E142" s="35" t="s">
        <v>4104</v>
      </c>
    </row>
    <row r="143" spans="1:16" ht="12.75">
      <c r="A143" s="24" t="s">
        <v>56</v>
      </c>
      <c s="29" t="s">
        <v>105</v>
      </c>
      <c s="29" t="s">
        <v>3802</v>
      </c>
      <c s="24" t="s">
        <v>58</v>
      </c>
      <c s="30" t="s">
        <v>3803</v>
      </c>
      <c s="31" t="s">
        <v>525</v>
      </c>
      <c s="32">
        <v>10.153</v>
      </c>
      <c s="33">
        <v>0</v>
      </c>
      <c s="33">
        <f>ROUND(ROUND(H143,2)*ROUND(G143,3),2)</f>
      </c>
      <c r="O143">
        <f>(I143*21)/100</f>
      </c>
      <c t="s">
        <v>33</v>
      </c>
    </row>
    <row r="144" spans="1:5" ht="12.75">
      <c r="A144" s="34" t="s">
        <v>61</v>
      </c>
      <c r="E144" s="35" t="s">
        <v>58</v>
      </c>
    </row>
    <row r="145" spans="1:5" ht="178.5">
      <c r="A145" s="36" t="s">
        <v>62</v>
      </c>
      <c r="E145" s="37" t="s">
        <v>6921</v>
      </c>
    </row>
    <row r="146" spans="1:5" ht="382.5">
      <c r="A146" t="s">
        <v>63</v>
      </c>
      <c r="E146" s="35" t="s">
        <v>4708</v>
      </c>
    </row>
    <row r="147" spans="1:16" ht="12.75">
      <c r="A147" s="24" t="s">
        <v>56</v>
      </c>
      <c s="29" t="s">
        <v>258</v>
      </c>
      <c s="29" t="s">
        <v>3806</v>
      </c>
      <c s="24" t="s">
        <v>58</v>
      </c>
      <c s="30" t="s">
        <v>6055</v>
      </c>
      <c s="31" t="s">
        <v>906</v>
      </c>
      <c s="32">
        <v>0.794</v>
      </c>
      <c s="33">
        <v>0</v>
      </c>
      <c s="33">
        <f>ROUND(ROUND(H147,2)*ROUND(G147,3),2)</f>
      </c>
      <c r="O147">
        <f>(I147*21)/100</f>
      </c>
      <c t="s">
        <v>33</v>
      </c>
    </row>
    <row r="148" spans="1:5" ht="12.75">
      <c r="A148" s="34" t="s">
        <v>61</v>
      </c>
      <c r="E148" s="35" t="s">
        <v>58</v>
      </c>
    </row>
    <row r="149" spans="1:5" ht="63.75">
      <c r="A149" s="36" t="s">
        <v>62</v>
      </c>
      <c r="E149" s="37" t="s">
        <v>6922</v>
      </c>
    </row>
    <row r="150" spans="1:5" ht="242.25">
      <c r="A150" t="s">
        <v>63</v>
      </c>
      <c r="E150" s="35" t="s">
        <v>5925</v>
      </c>
    </row>
    <row r="151" spans="1:16" ht="12.75">
      <c r="A151" s="24" t="s">
        <v>56</v>
      </c>
      <c s="29" t="s">
        <v>261</v>
      </c>
      <c s="29" t="s">
        <v>6419</v>
      </c>
      <c s="24" t="s">
        <v>58</v>
      </c>
      <c s="30" t="s">
        <v>6420</v>
      </c>
      <c s="31" t="s">
        <v>525</v>
      </c>
      <c s="32">
        <v>3.494</v>
      </c>
      <c s="33">
        <v>0</v>
      </c>
      <c s="33">
        <f>ROUND(ROUND(H151,2)*ROUND(G151,3),2)</f>
      </c>
      <c r="O151">
        <f>(I151*21)/100</f>
      </c>
      <c t="s">
        <v>33</v>
      </c>
    </row>
    <row r="152" spans="1:5" ht="12.75">
      <c r="A152" s="34" t="s">
        <v>61</v>
      </c>
      <c r="E152" s="35" t="s">
        <v>58</v>
      </c>
    </row>
    <row r="153" spans="1:5" ht="38.25">
      <c r="A153" s="36" t="s">
        <v>62</v>
      </c>
      <c r="E153" s="37" t="s">
        <v>6923</v>
      </c>
    </row>
    <row r="154" spans="1:5" ht="369.75">
      <c r="A154" t="s">
        <v>63</v>
      </c>
      <c r="E154" s="35" t="s">
        <v>4100</v>
      </c>
    </row>
    <row r="155" spans="1:16" ht="12.75">
      <c r="A155" s="24" t="s">
        <v>56</v>
      </c>
      <c s="29" t="s">
        <v>264</v>
      </c>
      <c s="29" t="s">
        <v>5935</v>
      </c>
      <c s="24" t="s">
        <v>58</v>
      </c>
      <c s="30" t="s">
        <v>5936</v>
      </c>
      <c s="31" t="s">
        <v>906</v>
      </c>
      <c s="32">
        <v>0.151</v>
      </c>
      <c s="33">
        <v>0</v>
      </c>
      <c s="33">
        <f>ROUND(ROUND(H155,2)*ROUND(G155,3),2)</f>
      </c>
      <c r="O155">
        <f>(I155*21)/100</f>
      </c>
      <c t="s">
        <v>33</v>
      </c>
    </row>
    <row r="156" spans="1:5" ht="12.75">
      <c r="A156" s="34" t="s">
        <v>61</v>
      </c>
      <c r="E156" s="35" t="s">
        <v>58</v>
      </c>
    </row>
    <row r="157" spans="1:5" ht="38.25">
      <c r="A157" s="36" t="s">
        <v>62</v>
      </c>
      <c r="E157" s="37" t="s">
        <v>6924</v>
      </c>
    </row>
    <row r="158" spans="1:5" ht="267.75">
      <c r="A158" t="s">
        <v>63</v>
      </c>
      <c r="E158" s="35" t="s">
        <v>4715</v>
      </c>
    </row>
    <row r="159" spans="1:16" ht="12.75">
      <c r="A159" s="24" t="s">
        <v>56</v>
      </c>
      <c s="29" t="s">
        <v>267</v>
      </c>
      <c s="29" t="s">
        <v>4909</v>
      </c>
      <c s="24" t="s">
        <v>58</v>
      </c>
      <c s="30" t="s">
        <v>4910</v>
      </c>
      <c s="31" t="s">
        <v>501</v>
      </c>
      <c s="32">
        <v>1332.66</v>
      </c>
      <c s="33">
        <v>0</v>
      </c>
      <c s="33">
        <f>ROUND(ROUND(H159,2)*ROUND(G159,3),2)</f>
      </c>
      <c r="O159">
        <f>(I159*21)/100</f>
      </c>
      <c t="s">
        <v>33</v>
      </c>
    </row>
    <row r="160" spans="1:5" ht="12.75">
      <c r="A160" s="34" t="s">
        <v>61</v>
      </c>
      <c r="E160" s="35" t="s">
        <v>58</v>
      </c>
    </row>
    <row r="161" spans="1:5" ht="63.75">
      <c r="A161" s="36" t="s">
        <v>62</v>
      </c>
      <c r="E161" s="37" t="s">
        <v>6925</v>
      </c>
    </row>
    <row r="162" spans="1:5" ht="293.25">
      <c r="A162" t="s">
        <v>63</v>
      </c>
      <c r="E162" s="35" t="s">
        <v>5254</v>
      </c>
    </row>
    <row r="163" spans="1:18" ht="12.75" customHeight="1">
      <c r="A163" s="6" t="s">
        <v>53</v>
      </c>
      <c s="6"/>
      <c s="39" t="s">
        <v>294</v>
      </c>
      <c s="6"/>
      <c s="27" t="s">
        <v>3246</v>
      </c>
      <c s="6"/>
      <c s="6"/>
      <c s="6"/>
      <c s="40">
        <f>0+Q163</f>
      </c>
      <c r="O163">
        <f>0+R163</f>
      </c>
      <c r="Q163">
        <f>0+I164+I168+I172+I176+I180</f>
      </c>
      <c>
        <f>0+O164+O168+O172+O176+O180</f>
      </c>
    </row>
    <row r="164" spans="1:16" ht="12.75">
      <c r="A164" s="24" t="s">
        <v>56</v>
      </c>
      <c s="29" t="s">
        <v>270</v>
      </c>
      <c s="29" t="s">
        <v>3941</v>
      </c>
      <c s="24" t="s">
        <v>58</v>
      </c>
      <c s="30" t="s">
        <v>3942</v>
      </c>
      <c s="31" t="s">
        <v>525</v>
      </c>
      <c s="32">
        <v>6.396</v>
      </c>
      <c s="33">
        <v>0</v>
      </c>
      <c s="33">
        <f>ROUND(ROUND(H164,2)*ROUND(G164,3),2)</f>
      </c>
      <c r="O164">
        <f>(I164*21)/100</f>
      </c>
      <c t="s">
        <v>33</v>
      </c>
    </row>
    <row r="165" spans="1:5" ht="12.75">
      <c r="A165" s="34" t="s">
        <v>61</v>
      </c>
      <c r="E165" s="35" t="s">
        <v>58</v>
      </c>
    </row>
    <row r="166" spans="1:5" ht="63.75">
      <c r="A166" s="36" t="s">
        <v>62</v>
      </c>
      <c r="E166" s="37" t="s">
        <v>6926</v>
      </c>
    </row>
    <row r="167" spans="1:5" ht="369.75">
      <c r="A167" t="s">
        <v>63</v>
      </c>
      <c r="E167" s="35" t="s">
        <v>4100</v>
      </c>
    </row>
    <row r="168" spans="1:16" ht="12.75">
      <c r="A168" s="24" t="s">
        <v>56</v>
      </c>
      <c s="29" t="s">
        <v>273</v>
      </c>
      <c s="29" t="s">
        <v>5346</v>
      </c>
      <c s="24" t="s">
        <v>58</v>
      </c>
      <c s="30" t="s">
        <v>5347</v>
      </c>
      <c s="31" t="s">
        <v>525</v>
      </c>
      <c s="32">
        <v>1.8</v>
      </c>
      <c s="33">
        <v>0</v>
      </c>
      <c s="33">
        <f>ROUND(ROUND(H168,2)*ROUND(G168,3),2)</f>
      </c>
      <c r="O168">
        <f>(I168*21)/100</f>
      </c>
      <c t="s">
        <v>33</v>
      </c>
    </row>
    <row r="169" spans="1:5" ht="12.75">
      <c r="A169" s="34" t="s">
        <v>61</v>
      </c>
      <c r="E169" s="35" t="s">
        <v>58</v>
      </c>
    </row>
    <row r="170" spans="1:5" ht="51">
      <c r="A170" s="36" t="s">
        <v>62</v>
      </c>
      <c r="E170" s="37" t="s">
        <v>6927</v>
      </c>
    </row>
    <row r="171" spans="1:5" ht="369.75">
      <c r="A171" t="s">
        <v>63</v>
      </c>
      <c r="E171" s="35" t="s">
        <v>4100</v>
      </c>
    </row>
    <row r="172" spans="1:16" ht="12.75">
      <c r="A172" s="24" t="s">
        <v>56</v>
      </c>
      <c s="29" t="s">
        <v>276</v>
      </c>
      <c s="29" t="s">
        <v>3478</v>
      </c>
      <c s="24" t="s">
        <v>58</v>
      </c>
      <c s="30" t="s">
        <v>3479</v>
      </c>
      <c s="31" t="s">
        <v>525</v>
      </c>
      <c s="32">
        <v>100.46</v>
      </c>
      <c s="33">
        <v>0</v>
      </c>
      <c s="33">
        <f>ROUND(ROUND(H172,2)*ROUND(G172,3),2)</f>
      </c>
      <c r="O172">
        <f>(I172*21)/100</f>
      </c>
      <c t="s">
        <v>33</v>
      </c>
    </row>
    <row r="173" spans="1:5" ht="12.75">
      <c r="A173" s="34" t="s">
        <v>61</v>
      </c>
      <c r="E173" s="35" t="s">
        <v>58</v>
      </c>
    </row>
    <row r="174" spans="1:5" ht="89.25">
      <c r="A174" s="36" t="s">
        <v>62</v>
      </c>
      <c r="E174" s="37" t="s">
        <v>6928</v>
      </c>
    </row>
    <row r="175" spans="1:5" ht="38.25">
      <c r="A175" t="s">
        <v>63</v>
      </c>
      <c r="E175" s="35" t="s">
        <v>4094</v>
      </c>
    </row>
    <row r="176" spans="1:16" ht="12.75">
      <c r="A176" s="24" t="s">
        <v>56</v>
      </c>
      <c s="29" t="s">
        <v>279</v>
      </c>
      <c s="29" t="s">
        <v>3247</v>
      </c>
      <c s="24" t="s">
        <v>58</v>
      </c>
      <c s="30" t="s">
        <v>3248</v>
      </c>
      <c s="31" t="s">
        <v>525</v>
      </c>
      <c s="32">
        <v>52.358</v>
      </c>
      <c s="33">
        <v>0</v>
      </c>
      <c s="33">
        <f>ROUND(ROUND(H176,2)*ROUND(G176,3),2)</f>
      </c>
      <c r="O176">
        <f>(I176*21)/100</f>
      </c>
      <c t="s">
        <v>33</v>
      </c>
    </row>
    <row r="177" spans="1:5" ht="12.75">
      <c r="A177" s="34" t="s">
        <v>61</v>
      </c>
      <c r="E177" s="35" t="s">
        <v>58</v>
      </c>
    </row>
    <row r="178" spans="1:5" ht="63.75">
      <c r="A178" s="36" t="s">
        <v>62</v>
      </c>
      <c r="E178" s="37" t="s">
        <v>6929</v>
      </c>
    </row>
    <row r="179" spans="1:5" ht="38.25">
      <c r="A179" t="s">
        <v>63</v>
      </c>
      <c r="E179" s="35" t="s">
        <v>4094</v>
      </c>
    </row>
    <row r="180" spans="1:16" ht="12.75">
      <c r="A180" s="24" t="s">
        <v>56</v>
      </c>
      <c s="29" t="s">
        <v>282</v>
      </c>
      <c s="29" t="s">
        <v>3251</v>
      </c>
      <c s="24" t="s">
        <v>58</v>
      </c>
      <c s="30" t="s">
        <v>3252</v>
      </c>
      <c s="31" t="s">
        <v>525</v>
      </c>
      <c s="32">
        <v>8.528</v>
      </c>
      <c s="33">
        <v>0</v>
      </c>
      <c s="33">
        <f>ROUND(ROUND(H180,2)*ROUND(G180,3),2)</f>
      </c>
      <c r="O180">
        <f>(I180*21)/100</f>
      </c>
      <c t="s">
        <v>33</v>
      </c>
    </row>
    <row r="181" spans="1:5" ht="12.75">
      <c r="A181" s="34" t="s">
        <v>61</v>
      </c>
      <c r="E181" s="35" t="s">
        <v>58</v>
      </c>
    </row>
    <row r="182" spans="1:5" ht="102">
      <c r="A182" s="36" t="s">
        <v>62</v>
      </c>
      <c r="E182" s="37" t="s">
        <v>6930</v>
      </c>
    </row>
    <row r="183" spans="1:5" ht="102">
      <c r="A183" t="s">
        <v>63</v>
      </c>
      <c r="E183" s="35" t="s">
        <v>4199</v>
      </c>
    </row>
    <row r="184" spans="1:18" ht="12.75" customHeight="1">
      <c r="A184" s="6" t="s">
        <v>53</v>
      </c>
      <c s="6"/>
      <c s="39" t="s">
        <v>326</v>
      </c>
      <c s="6"/>
      <c s="27" t="s">
        <v>2874</v>
      </c>
      <c s="6"/>
      <c s="6"/>
      <c s="6"/>
      <c s="40">
        <f>0+Q184</f>
      </c>
      <c r="O184">
        <f>0+R184</f>
      </c>
      <c r="Q184">
        <f>0+I185+I189</f>
      </c>
      <c>
        <f>0+O185+O189</f>
      </c>
    </row>
    <row r="185" spans="1:16" ht="25.5">
      <c r="A185" s="24" t="s">
        <v>56</v>
      </c>
      <c s="29" t="s">
        <v>421</v>
      </c>
      <c s="29" t="s">
        <v>3274</v>
      </c>
      <c s="24" t="s">
        <v>58</v>
      </c>
      <c s="30" t="s">
        <v>3275</v>
      </c>
      <c s="31" t="s">
        <v>936</v>
      </c>
      <c s="32">
        <v>291.5</v>
      </c>
      <c s="33">
        <v>0</v>
      </c>
      <c s="33">
        <f>ROUND(ROUND(H185,2)*ROUND(G185,3),2)</f>
      </c>
      <c r="O185">
        <f>(I185*21)/100</f>
      </c>
      <c t="s">
        <v>33</v>
      </c>
    </row>
    <row r="186" spans="1:5" ht="12.75">
      <c r="A186" s="34" t="s">
        <v>61</v>
      </c>
      <c r="E186" s="35" t="s">
        <v>58</v>
      </c>
    </row>
    <row r="187" spans="1:5" ht="25.5">
      <c r="A187" s="36" t="s">
        <v>62</v>
      </c>
      <c r="E187" s="37" t="s">
        <v>6931</v>
      </c>
    </row>
    <row r="188" spans="1:5" ht="178.5">
      <c r="A188" t="s">
        <v>63</v>
      </c>
      <c r="E188" s="35" t="s">
        <v>6157</v>
      </c>
    </row>
    <row r="189" spans="1:16" ht="25.5">
      <c r="A189" s="24" t="s">
        <v>56</v>
      </c>
      <c s="29" t="s">
        <v>285</v>
      </c>
      <c s="29" t="s">
        <v>5853</v>
      </c>
      <c s="24" t="s">
        <v>58</v>
      </c>
      <c s="30" t="s">
        <v>5854</v>
      </c>
      <c s="31" t="s">
        <v>936</v>
      </c>
      <c s="32">
        <v>470</v>
      </c>
      <c s="33">
        <v>0</v>
      </c>
      <c s="33">
        <f>ROUND(ROUND(H189,2)*ROUND(G189,3),2)</f>
      </c>
      <c r="O189">
        <f>(I189*21)/100</f>
      </c>
      <c t="s">
        <v>33</v>
      </c>
    </row>
    <row r="190" spans="1:5" ht="12.75">
      <c r="A190" s="34" t="s">
        <v>61</v>
      </c>
      <c r="E190" s="35" t="s">
        <v>58</v>
      </c>
    </row>
    <row r="191" spans="1:5" ht="51">
      <c r="A191" s="36" t="s">
        <v>62</v>
      </c>
      <c r="E191" s="37" t="s">
        <v>6932</v>
      </c>
    </row>
    <row r="192" spans="1:5" ht="178.5">
      <c r="A192" t="s">
        <v>63</v>
      </c>
      <c r="E192" s="35" t="s">
        <v>6157</v>
      </c>
    </row>
    <row r="193" spans="1:18" ht="12.75" customHeight="1">
      <c r="A193" s="6" t="s">
        <v>53</v>
      </c>
      <c s="6"/>
      <c s="39" t="s">
        <v>174</v>
      </c>
      <c s="6"/>
      <c s="27" t="s">
        <v>4732</v>
      </c>
      <c s="6"/>
      <c s="6"/>
      <c s="6"/>
      <c s="40">
        <f>0+Q193</f>
      </c>
      <c r="O193">
        <f>0+R193</f>
      </c>
      <c r="Q193">
        <f>0+I194</f>
      </c>
      <c>
        <f>0+O194</f>
      </c>
    </row>
    <row r="194" spans="1:16" ht="12.75">
      <c r="A194" s="24" t="s">
        <v>56</v>
      </c>
      <c s="29" t="s">
        <v>110</v>
      </c>
      <c s="29" t="s">
        <v>4934</v>
      </c>
      <c s="24" t="s">
        <v>58</v>
      </c>
      <c s="30" t="s">
        <v>4935</v>
      </c>
      <c s="31" t="s">
        <v>936</v>
      </c>
      <c s="32">
        <v>191.94</v>
      </c>
      <c s="33">
        <v>0</v>
      </c>
      <c s="33">
        <f>ROUND(ROUND(H194,2)*ROUND(G194,3),2)</f>
      </c>
      <c r="O194">
        <f>(I194*21)/100</f>
      </c>
      <c t="s">
        <v>33</v>
      </c>
    </row>
    <row r="195" spans="1:5" ht="12.75">
      <c r="A195" s="34" t="s">
        <v>61</v>
      </c>
      <c r="E195" s="35" t="s">
        <v>58</v>
      </c>
    </row>
    <row r="196" spans="1:5" ht="165.75">
      <c r="A196" s="36" t="s">
        <v>62</v>
      </c>
      <c r="E196" s="37" t="s">
        <v>6933</v>
      </c>
    </row>
    <row r="197" spans="1:5" ht="89.25">
      <c r="A197" t="s">
        <v>63</v>
      </c>
      <c r="E197" s="35" t="s">
        <v>5766</v>
      </c>
    </row>
    <row r="198" spans="1:18" ht="12.75" customHeight="1">
      <c r="A198" s="6" t="s">
        <v>53</v>
      </c>
      <c s="6"/>
      <c s="39" t="s">
        <v>3281</v>
      </c>
      <c s="6"/>
      <c s="27" t="s">
        <v>4737</v>
      </c>
      <c s="6"/>
      <c s="6"/>
      <c s="6"/>
      <c s="40">
        <f>0+Q198</f>
      </c>
      <c r="O198">
        <f>0+R198</f>
      </c>
      <c r="Q198">
        <f>0+I199+I203+I207</f>
      </c>
      <c>
        <f>0+O199+O203+O207</f>
      </c>
    </row>
    <row r="199" spans="1:16" ht="25.5">
      <c r="A199" s="24" t="s">
        <v>56</v>
      </c>
      <c s="29" t="s">
        <v>113</v>
      </c>
      <c s="29" t="s">
        <v>4738</v>
      </c>
      <c s="24" t="s">
        <v>58</v>
      </c>
      <c s="30" t="s">
        <v>4739</v>
      </c>
      <c s="31" t="s">
        <v>936</v>
      </c>
      <c s="32">
        <v>294.2</v>
      </c>
      <c s="33">
        <v>0</v>
      </c>
      <c s="33">
        <f>ROUND(ROUND(H199,2)*ROUND(G199,3),2)</f>
      </c>
      <c r="O199">
        <f>(I199*21)/100</f>
      </c>
      <c t="s">
        <v>33</v>
      </c>
    </row>
    <row r="200" spans="1:5" ht="12.75">
      <c r="A200" s="34" t="s">
        <v>61</v>
      </c>
      <c r="E200" s="35" t="s">
        <v>58</v>
      </c>
    </row>
    <row r="201" spans="1:5" ht="76.5">
      <c r="A201" s="36" t="s">
        <v>62</v>
      </c>
      <c r="E201" s="37" t="s">
        <v>6934</v>
      </c>
    </row>
    <row r="202" spans="1:5" ht="191.25">
      <c r="A202" t="s">
        <v>63</v>
      </c>
      <c r="E202" s="35" t="s">
        <v>4741</v>
      </c>
    </row>
    <row r="203" spans="1:16" ht="12.75">
      <c r="A203" s="24" t="s">
        <v>56</v>
      </c>
      <c s="29" t="s">
        <v>288</v>
      </c>
      <c s="29" t="s">
        <v>4746</v>
      </c>
      <c s="24" t="s">
        <v>58</v>
      </c>
      <c s="30" t="s">
        <v>4747</v>
      </c>
      <c s="31" t="s">
        <v>936</v>
      </c>
      <c s="32">
        <v>588.4</v>
      </c>
      <c s="33">
        <v>0</v>
      </c>
      <c s="33">
        <f>ROUND(ROUND(H203,2)*ROUND(G203,3),2)</f>
      </c>
      <c r="O203">
        <f>(I203*21)/100</f>
      </c>
      <c t="s">
        <v>33</v>
      </c>
    </row>
    <row r="204" spans="1:5" ht="12.75">
      <c r="A204" s="34" t="s">
        <v>61</v>
      </c>
      <c r="E204" s="35" t="s">
        <v>58</v>
      </c>
    </row>
    <row r="205" spans="1:5" ht="89.25">
      <c r="A205" s="36" t="s">
        <v>62</v>
      </c>
      <c r="E205" s="37" t="s">
        <v>6935</v>
      </c>
    </row>
    <row r="206" spans="1:5" ht="38.25">
      <c r="A206" t="s">
        <v>63</v>
      </c>
      <c r="E206" s="35" t="s">
        <v>4745</v>
      </c>
    </row>
    <row r="207" spans="1:16" ht="25.5">
      <c r="A207" s="24" t="s">
        <v>56</v>
      </c>
      <c s="29" t="s">
        <v>344</v>
      </c>
      <c s="29" t="s">
        <v>6234</v>
      </c>
      <c s="24" t="s">
        <v>58</v>
      </c>
      <c s="30" t="s">
        <v>6235</v>
      </c>
      <c s="31" t="s">
        <v>936</v>
      </c>
      <c s="32">
        <v>342.5</v>
      </c>
      <c s="33">
        <v>0</v>
      </c>
      <c s="33">
        <f>ROUND(ROUND(H207,2)*ROUND(G207,3),2)</f>
      </c>
      <c r="O207">
        <f>(I207*21)/100</f>
      </c>
      <c t="s">
        <v>33</v>
      </c>
    </row>
    <row r="208" spans="1:5" ht="12.75">
      <c r="A208" s="34" t="s">
        <v>61</v>
      </c>
      <c r="E208" s="35" t="s">
        <v>58</v>
      </c>
    </row>
    <row r="209" spans="1:5" ht="89.25">
      <c r="A209" s="36" t="s">
        <v>62</v>
      </c>
      <c r="E209" s="37" t="s">
        <v>6936</v>
      </c>
    </row>
    <row r="210" spans="1:5" ht="318.75">
      <c r="A210" t="s">
        <v>63</v>
      </c>
      <c r="E210" s="35" t="s">
        <v>6237</v>
      </c>
    </row>
    <row r="211" spans="1:18" ht="12.75" customHeight="1">
      <c r="A211" s="6" t="s">
        <v>53</v>
      </c>
      <c s="6"/>
      <c s="39" t="s">
        <v>5288</v>
      </c>
      <c s="6"/>
      <c s="27" t="s">
        <v>1957</v>
      </c>
      <c s="6"/>
      <c s="6"/>
      <c s="6"/>
      <c s="40">
        <f>0+Q211</f>
      </c>
      <c r="O211">
        <f>0+R211</f>
      </c>
      <c r="Q211">
        <f>0+I212</f>
      </c>
      <c>
        <f>0+O212</f>
      </c>
    </row>
    <row r="212" spans="1:16" ht="12.75">
      <c r="A212" s="24" t="s">
        <v>56</v>
      </c>
      <c s="29" t="s">
        <v>171</v>
      </c>
      <c s="29" t="s">
        <v>5289</v>
      </c>
      <c s="24" t="s">
        <v>58</v>
      </c>
      <c s="30" t="s">
        <v>5290</v>
      </c>
      <c s="31" t="s">
        <v>98</v>
      </c>
      <c s="32">
        <v>1</v>
      </c>
      <c s="33">
        <v>0</v>
      </c>
      <c s="33">
        <f>ROUND(ROUND(H212,2)*ROUND(G212,3),2)</f>
      </c>
      <c r="O212">
        <f>(I212*21)/100</f>
      </c>
      <c t="s">
        <v>33</v>
      </c>
    </row>
    <row r="213" spans="1:5" ht="12.75">
      <c r="A213" s="34" t="s">
        <v>61</v>
      </c>
      <c r="E213" s="35" t="s">
        <v>58</v>
      </c>
    </row>
    <row r="214" spans="1:5" ht="51">
      <c r="A214" s="36" t="s">
        <v>62</v>
      </c>
      <c r="E214" s="37" t="s">
        <v>6342</v>
      </c>
    </row>
    <row r="215" spans="1:5" ht="12.75">
      <c r="A215" t="s">
        <v>63</v>
      </c>
      <c r="E215" s="35" t="s">
        <v>4681</v>
      </c>
    </row>
    <row r="216" spans="1:18" ht="12.75" customHeight="1">
      <c r="A216" s="6" t="s">
        <v>53</v>
      </c>
      <c s="6"/>
      <c s="39" t="s">
        <v>4961</v>
      </c>
      <c s="6"/>
      <c s="27" t="s">
        <v>5529</v>
      </c>
      <c s="6"/>
      <c s="6"/>
      <c s="6"/>
      <c s="40">
        <f>0+Q216</f>
      </c>
      <c r="O216">
        <f>0+R216</f>
      </c>
      <c r="Q216">
        <f>0+I217</f>
      </c>
      <c>
        <f>0+O217</f>
      </c>
    </row>
    <row r="217" spans="1:16" ht="12.75">
      <c r="A217" s="24" t="s">
        <v>56</v>
      </c>
      <c s="29" t="s">
        <v>291</v>
      </c>
      <c s="29" t="s">
        <v>5981</v>
      </c>
      <c s="24" t="s">
        <v>58</v>
      </c>
      <c s="30" t="s">
        <v>5982</v>
      </c>
      <c s="31" t="s">
        <v>936</v>
      </c>
      <c s="32">
        <v>92.73</v>
      </c>
      <c s="33">
        <v>0</v>
      </c>
      <c s="33">
        <f>ROUND(ROUND(H217,2)*ROUND(G217,3),2)</f>
      </c>
      <c r="O217">
        <f>(I217*21)/100</f>
      </c>
      <c t="s">
        <v>33</v>
      </c>
    </row>
    <row r="218" spans="1:5" ht="12.75">
      <c r="A218" s="34" t="s">
        <v>61</v>
      </c>
      <c r="E218" s="35" t="s">
        <v>58</v>
      </c>
    </row>
    <row r="219" spans="1:5" ht="140.25">
      <c r="A219" s="36" t="s">
        <v>62</v>
      </c>
      <c r="E219" s="37" t="s">
        <v>6937</v>
      </c>
    </row>
    <row r="220" spans="1:5" ht="51">
      <c r="A220" t="s">
        <v>63</v>
      </c>
      <c r="E220" s="35" t="s">
        <v>5533</v>
      </c>
    </row>
    <row r="221" spans="1:18" ht="12.75" customHeight="1">
      <c r="A221" s="6" t="s">
        <v>53</v>
      </c>
      <c s="6"/>
      <c s="39" t="s">
        <v>219</v>
      </c>
      <c s="6"/>
      <c s="27" t="s">
        <v>3287</v>
      </c>
      <c s="6"/>
      <c s="6"/>
      <c s="6"/>
      <c s="40">
        <f>0+Q221</f>
      </c>
      <c r="O221">
        <f>0+R221</f>
      </c>
      <c r="Q221">
        <f>0+I222</f>
      </c>
      <c>
        <f>0+O222</f>
      </c>
    </row>
    <row r="222" spans="1:16" ht="12.75">
      <c r="A222" s="24" t="s">
        <v>56</v>
      </c>
      <c s="29" t="s">
        <v>294</v>
      </c>
      <c s="29" t="s">
        <v>5293</v>
      </c>
      <c s="24" t="s">
        <v>58</v>
      </c>
      <c s="30" t="s">
        <v>5294</v>
      </c>
      <c s="31" t="s">
        <v>60</v>
      </c>
      <c s="32">
        <v>18</v>
      </c>
      <c s="33">
        <v>0</v>
      </c>
      <c s="33">
        <f>ROUND(ROUND(H222,2)*ROUND(G222,3),2)</f>
      </c>
      <c r="O222">
        <f>(I222*21)/100</f>
      </c>
      <c t="s">
        <v>33</v>
      </c>
    </row>
    <row r="223" spans="1:5" ht="12.75">
      <c r="A223" s="34" t="s">
        <v>61</v>
      </c>
      <c r="E223" s="35" t="s">
        <v>58</v>
      </c>
    </row>
    <row r="224" spans="1:5" ht="63.75">
      <c r="A224" s="36" t="s">
        <v>62</v>
      </c>
      <c r="E224" s="37" t="s">
        <v>6938</v>
      </c>
    </row>
    <row r="225" spans="1:5" ht="242.25">
      <c r="A225" t="s">
        <v>63</v>
      </c>
      <c r="E225" s="35" t="s">
        <v>4569</v>
      </c>
    </row>
    <row r="226" spans="1:18" ht="12.75" customHeight="1">
      <c r="A226" s="6" t="s">
        <v>53</v>
      </c>
      <c s="6"/>
      <c s="39" t="s">
        <v>402</v>
      </c>
      <c s="6"/>
      <c s="27" t="s">
        <v>4124</v>
      </c>
      <c s="6"/>
      <c s="6"/>
      <c s="6"/>
      <c s="40">
        <f>0+Q226</f>
      </c>
      <c r="O226">
        <f>0+R226</f>
      </c>
      <c r="Q226">
        <f>0+I227+I231+I235+I239+I243+I247+I251</f>
      </c>
      <c>
        <f>0+O227+O231+O235+O239+O243+O247+O251</f>
      </c>
    </row>
    <row r="227" spans="1:16" ht="12.75">
      <c r="A227" s="24" t="s">
        <v>56</v>
      </c>
      <c s="29" t="s">
        <v>298</v>
      </c>
      <c s="29" t="s">
        <v>4967</v>
      </c>
      <c s="24" t="s">
        <v>58</v>
      </c>
      <c s="30" t="s">
        <v>4968</v>
      </c>
      <c s="31" t="s">
        <v>98</v>
      </c>
      <c s="32">
        <v>2</v>
      </c>
      <c s="33">
        <v>0</v>
      </c>
      <c s="33">
        <f>ROUND(ROUND(H227,2)*ROUND(G227,3),2)</f>
      </c>
      <c r="O227">
        <f>(I227*21)/100</f>
      </c>
      <c t="s">
        <v>33</v>
      </c>
    </row>
    <row r="228" spans="1:5" ht="12.75">
      <c r="A228" s="34" t="s">
        <v>61</v>
      </c>
      <c r="E228" s="35" t="s">
        <v>58</v>
      </c>
    </row>
    <row r="229" spans="1:5" ht="51">
      <c r="A229" s="36" t="s">
        <v>62</v>
      </c>
      <c r="E229" s="37" t="s">
        <v>5638</v>
      </c>
    </row>
    <row r="230" spans="1:5" ht="38.25">
      <c r="A230" t="s">
        <v>63</v>
      </c>
      <c r="E230" s="35" t="s">
        <v>5297</v>
      </c>
    </row>
    <row r="231" spans="1:16" ht="12.75">
      <c r="A231" s="24" t="s">
        <v>56</v>
      </c>
      <c s="29" t="s">
        <v>301</v>
      </c>
      <c s="29" t="s">
        <v>3316</v>
      </c>
      <c s="24" t="s">
        <v>58</v>
      </c>
      <c s="30" t="s">
        <v>3317</v>
      </c>
      <c s="31" t="s">
        <v>60</v>
      </c>
      <c s="32">
        <v>12</v>
      </c>
      <c s="33">
        <v>0</v>
      </c>
      <c s="33">
        <f>ROUND(ROUND(H231,2)*ROUND(G231,3),2)</f>
      </c>
      <c r="O231">
        <f>(I231*21)/100</f>
      </c>
      <c t="s">
        <v>33</v>
      </c>
    </row>
    <row r="232" spans="1:5" ht="12.75">
      <c r="A232" s="34" t="s">
        <v>61</v>
      </c>
      <c r="E232" s="35" t="s">
        <v>58</v>
      </c>
    </row>
    <row r="233" spans="1:5" ht="38.25">
      <c r="A233" s="36" t="s">
        <v>62</v>
      </c>
      <c r="E233" s="37" t="s">
        <v>6939</v>
      </c>
    </row>
    <row r="234" spans="1:5" ht="89.25">
      <c r="A234" t="s">
        <v>63</v>
      </c>
      <c r="E234" s="35" t="s">
        <v>6086</v>
      </c>
    </row>
    <row r="235" spans="1:16" ht="12.75">
      <c r="A235" s="24" t="s">
        <v>56</v>
      </c>
      <c s="29" t="s">
        <v>304</v>
      </c>
      <c s="29" t="s">
        <v>5308</v>
      </c>
      <c s="24" t="s">
        <v>58</v>
      </c>
      <c s="30" t="s">
        <v>5309</v>
      </c>
      <c s="31" t="s">
        <v>501</v>
      </c>
      <c s="32">
        <v>73.8</v>
      </c>
      <c s="33">
        <v>0</v>
      </c>
      <c s="33">
        <f>ROUND(ROUND(H235,2)*ROUND(G235,3),2)</f>
      </c>
      <c r="O235">
        <f>(I235*21)/100</f>
      </c>
      <c t="s">
        <v>33</v>
      </c>
    </row>
    <row r="236" spans="1:5" ht="12.75">
      <c r="A236" s="34" t="s">
        <v>61</v>
      </c>
      <c r="E236" s="35" t="s">
        <v>58</v>
      </c>
    </row>
    <row r="237" spans="1:5" ht="51">
      <c r="A237" s="36" t="s">
        <v>62</v>
      </c>
      <c r="E237" s="37" t="s">
        <v>6940</v>
      </c>
    </row>
    <row r="238" spans="1:5" ht="357">
      <c r="A238" t="s">
        <v>63</v>
      </c>
      <c r="E238" s="35" t="s">
        <v>5311</v>
      </c>
    </row>
    <row r="239" spans="1:16" ht="12.75">
      <c r="A239" s="24" t="s">
        <v>56</v>
      </c>
      <c s="29" t="s">
        <v>307</v>
      </c>
      <c s="29" t="s">
        <v>6246</v>
      </c>
      <c s="24" t="s">
        <v>58</v>
      </c>
      <c s="30" t="s">
        <v>6247</v>
      </c>
      <c s="31" t="s">
        <v>936</v>
      </c>
      <c s="32">
        <v>180.072</v>
      </c>
      <c s="33">
        <v>0</v>
      </c>
      <c s="33">
        <f>ROUND(ROUND(H239,2)*ROUND(G239,3),2)</f>
      </c>
      <c r="O239">
        <f>(I239*21)/100</f>
      </c>
      <c t="s">
        <v>33</v>
      </c>
    </row>
    <row r="240" spans="1:5" ht="12.75">
      <c r="A240" s="34" t="s">
        <v>61</v>
      </c>
      <c r="E240" s="35" t="s">
        <v>58</v>
      </c>
    </row>
    <row r="241" spans="1:5" ht="51">
      <c r="A241" s="36" t="s">
        <v>62</v>
      </c>
      <c r="E241" s="37" t="s">
        <v>6941</v>
      </c>
    </row>
    <row r="242" spans="1:5" ht="25.5">
      <c r="A242" t="s">
        <v>63</v>
      </c>
      <c r="E242" s="35" t="s">
        <v>5538</v>
      </c>
    </row>
    <row r="243" spans="1:16" ht="12.75">
      <c r="A243" s="24" t="s">
        <v>56</v>
      </c>
      <c s="29" t="s">
        <v>310</v>
      </c>
      <c s="29" t="s">
        <v>4978</v>
      </c>
      <c s="24" t="s">
        <v>58</v>
      </c>
      <c s="30" t="s">
        <v>4979</v>
      </c>
      <c s="31" t="s">
        <v>936</v>
      </c>
      <c s="32">
        <v>272.802</v>
      </c>
      <c s="33">
        <v>0</v>
      </c>
      <c s="33">
        <f>ROUND(ROUND(H243,2)*ROUND(G243,3),2)</f>
      </c>
      <c r="O243">
        <f>(I243*21)/100</f>
      </c>
      <c t="s">
        <v>33</v>
      </c>
    </row>
    <row r="244" spans="1:5" ht="12.75">
      <c r="A244" s="34" t="s">
        <v>61</v>
      </c>
      <c r="E244" s="35" t="s">
        <v>58</v>
      </c>
    </row>
    <row r="245" spans="1:5" ht="114.75">
      <c r="A245" s="36" t="s">
        <v>62</v>
      </c>
      <c r="E245" s="37" t="s">
        <v>6942</v>
      </c>
    </row>
    <row r="246" spans="1:5" ht="25.5">
      <c r="A246" t="s">
        <v>63</v>
      </c>
      <c r="E246" s="35" t="s">
        <v>5538</v>
      </c>
    </row>
    <row r="247" spans="1:16" ht="25.5">
      <c r="A247" s="24" t="s">
        <v>56</v>
      </c>
      <c s="29" t="s">
        <v>174</v>
      </c>
      <c s="29" t="s">
        <v>6943</v>
      </c>
      <c s="24" t="s">
        <v>58</v>
      </c>
      <c s="30" t="s">
        <v>6944</v>
      </c>
      <c s="31" t="s">
        <v>98</v>
      </c>
      <c s="32">
        <v>1</v>
      </c>
      <c s="33">
        <v>0</v>
      </c>
      <c s="33">
        <f>ROUND(ROUND(H247,2)*ROUND(G247,3),2)</f>
      </c>
      <c r="O247">
        <f>(I247*21)/100</f>
      </c>
      <c t="s">
        <v>33</v>
      </c>
    </row>
    <row r="248" spans="1:5" ht="12.75">
      <c r="A248" s="34" t="s">
        <v>61</v>
      </c>
      <c r="E248" s="35" t="s">
        <v>58</v>
      </c>
    </row>
    <row r="249" spans="1:5" ht="12.75">
      <c r="A249" s="36" t="s">
        <v>62</v>
      </c>
      <c r="E249" s="37" t="s">
        <v>6945</v>
      </c>
    </row>
    <row r="250" spans="1:5" ht="102">
      <c r="A250" t="s">
        <v>63</v>
      </c>
      <c r="E250" s="35" t="s">
        <v>6946</v>
      </c>
    </row>
    <row r="251" spans="1:16" ht="12.75">
      <c r="A251" s="24" t="s">
        <v>56</v>
      </c>
      <c s="29" t="s">
        <v>557</v>
      </c>
      <c s="29" t="s">
        <v>5148</v>
      </c>
      <c s="24" t="s">
        <v>58</v>
      </c>
      <c s="30" t="s">
        <v>4772</v>
      </c>
      <c s="31" t="s">
        <v>98</v>
      </c>
      <c s="32">
        <v>2</v>
      </c>
      <c s="33">
        <v>0</v>
      </c>
      <c s="33">
        <f>ROUND(ROUND(H251,2)*ROUND(G251,3),2)</f>
      </c>
      <c r="O251">
        <f>(I251*21)/100</f>
      </c>
      <c t="s">
        <v>33</v>
      </c>
    </row>
    <row r="252" spans="1:5" ht="12.75">
      <c r="A252" s="34" t="s">
        <v>61</v>
      </c>
      <c r="E252" s="35" t="s">
        <v>58</v>
      </c>
    </row>
    <row r="253" spans="1:5" ht="51">
      <c r="A253" s="36" t="s">
        <v>62</v>
      </c>
      <c r="E253" s="37" t="s">
        <v>5312</v>
      </c>
    </row>
    <row r="254" spans="1:5" ht="25.5">
      <c r="A254" t="s">
        <v>63</v>
      </c>
      <c r="E254" s="35" t="s">
        <v>4774</v>
      </c>
    </row>
    <row r="255" spans="1:18" ht="12.75" customHeight="1">
      <c r="A255" s="6" t="s">
        <v>53</v>
      </c>
      <c s="6"/>
      <c s="39" t="s">
        <v>125</v>
      </c>
      <c s="6"/>
      <c s="27" t="s">
        <v>4147</v>
      </c>
      <c s="6"/>
      <c s="6"/>
      <c s="6"/>
      <c s="40">
        <f>0+Q255</f>
      </c>
      <c r="O255">
        <f>0+R255</f>
      </c>
      <c r="Q255">
        <f>0+I256</f>
      </c>
      <c>
        <f>0+O256</f>
      </c>
    </row>
    <row r="256" spans="1:16" ht="12.75">
      <c r="A256" s="24" t="s">
        <v>56</v>
      </c>
      <c s="29" t="s">
        <v>313</v>
      </c>
      <c s="29" t="s">
        <v>5562</v>
      </c>
      <c s="24" t="s">
        <v>58</v>
      </c>
      <c s="30" t="s">
        <v>5563</v>
      </c>
      <c s="31" t="s">
        <v>525</v>
      </c>
      <c s="32">
        <v>11</v>
      </c>
      <c s="33">
        <v>0</v>
      </c>
      <c s="33">
        <f>ROUND(ROUND(H256,2)*ROUND(G256,3),2)</f>
      </c>
      <c r="O256">
        <f>(I256*21)/100</f>
      </c>
      <c t="s">
        <v>33</v>
      </c>
    </row>
    <row r="257" spans="1:5" ht="12.75">
      <c r="A257" s="34" t="s">
        <v>61</v>
      </c>
      <c r="E257" s="35" t="s">
        <v>58</v>
      </c>
    </row>
    <row r="258" spans="1:5" ht="51">
      <c r="A258" s="36" t="s">
        <v>62</v>
      </c>
      <c r="E258" s="37" t="s">
        <v>6947</v>
      </c>
    </row>
    <row r="259" spans="1:5" ht="102">
      <c r="A259" t="s">
        <v>63</v>
      </c>
      <c r="E259" s="35" t="s">
        <v>4468</v>
      </c>
    </row>
    <row r="260" spans="1:18" ht="12.75" customHeight="1">
      <c r="A260" s="6" t="s">
        <v>53</v>
      </c>
      <c s="6"/>
      <c s="39" t="s">
        <v>902</v>
      </c>
      <c s="6"/>
      <c s="27" t="s">
        <v>903</v>
      </c>
      <c s="6"/>
      <c s="6"/>
      <c s="6"/>
      <c s="40">
        <f>0+Q260</f>
      </c>
      <c r="O260">
        <f>0+R260</f>
      </c>
      <c r="Q260">
        <f>0+I261+I265</f>
      </c>
      <c>
        <f>0+O261+O265</f>
      </c>
    </row>
    <row r="261" spans="1:16" ht="25.5">
      <c r="A261" s="24" t="s">
        <v>56</v>
      </c>
      <c s="29" t="s">
        <v>316</v>
      </c>
      <c s="29" t="s">
        <v>904</v>
      </c>
      <c s="24" t="s">
        <v>58</v>
      </c>
      <c s="30" t="s">
        <v>5150</v>
      </c>
      <c s="31" t="s">
        <v>906</v>
      </c>
      <c s="32">
        <v>976.964</v>
      </c>
      <c s="33">
        <v>0</v>
      </c>
      <c s="33">
        <f>ROUND(ROUND(H261,2)*ROUND(G261,3),2)</f>
      </c>
      <c r="O261">
        <f>(I261*21)/100</f>
      </c>
      <c t="s">
        <v>33</v>
      </c>
    </row>
    <row r="262" spans="1:5" ht="12.75">
      <c r="A262" s="34" t="s">
        <v>61</v>
      </c>
      <c r="E262" s="35" t="s">
        <v>58</v>
      </c>
    </row>
    <row r="263" spans="1:5" ht="12.75">
      <c r="A263" s="36" t="s">
        <v>62</v>
      </c>
      <c r="E263" s="37" t="s">
        <v>6948</v>
      </c>
    </row>
    <row r="264" spans="1:5" ht="178.5">
      <c r="A264" t="s">
        <v>63</v>
      </c>
      <c r="E264" s="35" t="s">
        <v>4787</v>
      </c>
    </row>
    <row r="265" spans="1:16" ht="25.5">
      <c r="A265" s="24" t="s">
        <v>56</v>
      </c>
      <c s="29" t="s">
        <v>320</v>
      </c>
      <c s="29" t="s">
        <v>3525</v>
      </c>
      <c s="24" t="s">
        <v>58</v>
      </c>
      <c s="30" t="s">
        <v>5154</v>
      </c>
      <c s="31" t="s">
        <v>906</v>
      </c>
      <c s="32">
        <v>27.5</v>
      </c>
      <c s="33">
        <v>0</v>
      </c>
      <c s="33">
        <f>ROUND(ROUND(H265,2)*ROUND(G265,3),2)</f>
      </c>
      <c r="O265">
        <f>(I265*21)/100</f>
      </c>
      <c t="s">
        <v>33</v>
      </c>
    </row>
    <row r="266" spans="1:5" ht="12.75">
      <c r="A266" s="34" t="s">
        <v>61</v>
      </c>
      <c r="E266" s="35" t="s">
        <v>58</v>
      </c>
    </row>
    <row r="267" spans="1:5" ht="12.75">
      <c r="A267" s="36" t="s">
        <v>62</v>
      </c>
      <c r="E267" s="37" t="s">
        <v>6949</v>
      </c>
    </row>
    <row r="268" spans="1:5" ht="178.5">
      <c r="A268" t="s">
        <v>63</v>
      </c>
      <c r="E268" s="35" t="s">
        <v>5156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0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0+O11+O40+O89+O94+O115+O144+O149+O166+O171+O176+O181+O186+O203+O208</f>
      </c>
      <c t="s">
        <v>32</v>
      </c>
    </row>
    <row r="3" spans="1:16" ht="15" customHeight="1">
      <c r="A3" t="s">
        <v>12</v>
      </c>
      <c s="12" t="s">
        <v>14</v>
      </c>
      <c s="13" t="s">
        <v>15</v>
      </c>
      <c s="1"/>
      <c s="14" t="s">
        <v>16</v>
      </c>
      <c s="1"/>
      <c s="9"/>
      <c s="8" t="s">
        <v>6950</v>
      </c>
      <c s="41">
        <f>0+I11+I40+I89+I94+I115+I144+I149+I166+I171+I176+I181+I186+I203+I208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6950</v>
      </c>
      <c s="6"/>
      <c s="18" t="s">
        <v>6951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291</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294</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298</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301</v>
      </c>
      <c s="29" t="s">
        <v>4684</v>
      </c>
      <c s="24" t="s">
        <v>58</v>
      </c>
      <c s="30" t="s">
        <v>4685</v>
      </c>
      <c s="31" t="s">
        <v>2529</v>
      </c>
      <c s="32">
        <v>1</v>
      </c>
      <c s="33">
        <v>0</v>
      </c>
      <c s="33">
        <f>ROUND(ROUND(H24,2)*ROUND(G24,3),2)</f>
      </c>
      <c r="O24">
        <f>(I24*21)/100</f>
      </c>
      <c t="s">
        <v>33</v>
      </c>
    </row>
    <row r="25" spans="1:5" ht="12.75">
      <c r="A25" s="34" t="s">
        <v>61</v>
      </c>
      <c r="E25" s="35" t="s">
        <v>58</v>
      </c>
    </row>
    <row r="26" spans="1:5" ht="12.75">
      <c r="A26" s="36" t="s">
        <v>62</v>
      </c>
      <c r="E26" s="37" t="s">
        <v>4686</v>
      </c>
    </row>
    <row r="27" spans="1:5" ht="12.75">
      <c r="A27" t="s">
        <v>63</v>
      </c>
      <c r="E27" s="35" t="s">
        <v>4681</v>
      </c>
    </row>
    <row r="28" spans="1:16" ht="12.75">
      <c r="A28" s="24" t="s">
        <v>56</v>
      </c>
      <c s="29" t="s">
        <v>304</v>
      </c>
      <c s="29" t="s">
        <v>4687</v>
      </c>
      <c s="24" t="s">
        <v>58</v>
      </c>
      <c s="30" t="s">
        <v>4688</v>
      </c>
      <c s="31" t="s">
        <v>98</v>
      </c>
      <c s="32">
        <v>1</v>
      </c>
      <c s="33">
        <v>0</v>
      </c>
      <c s="33">
        <f>ROUND(ROUND(H28,2)*ROUND(G28,3),2)</f>
      </c>
      <c r="O28">
        <f>(I28*21)/100</f>
      </c>
      <c t="s">
        <v>33</v>
      </c>
    </row>
    <row r="29" spans="1:5" ht="12.75">
      <c r="A29" s="34" t="s">
        <v>61</v>
      </c>
      <c r="E29" s="35" t="s">
        <v>58</v>
      </c>
    </row>
    <row r="30" spans="1:5" ht="12.75">
      <c r="A30" s="36" t="s">
        <v>62</v>
      </c>
      <c r="E30" s="37" t="s">
        <v>58</v>
      </c>
    </row>
    <row r="31" spans="1:5" ht="89.25">
      <c r="A31" t="s">
        <v>63</v>
      </c>
      <c r="E31" s="35" t="s">
        <v>4689</v>
      </c>
    </row>
    <row r="32" spans="1:16" ht="12.75">
      <c r="A32" s="24" t="s">
        <v>56</v>
      </c>
      <c s="29" t="s">
        <v>307</v>
      </c>
      <c s="29" t="s">
        <v>5011</v>
      </c>
      <c s="24" t="s">
        <v>58</v>
      </c>
      <c s="30" t="s">
        <v>5236</v>
      </c>
      <c s="31" t="s">
        <v>98</v>
      </c>
      <c s="32">
        <v>1</v>
      </c>
      <c s="33">
        <v>0</v>
      </c>
      <c s="33">
        <f>ROUND(ROUND(H32,2)*ROUND(G32,3),2)</f>
      </c>
      <c r="O32">
        <f>(I32*21)/100</f>
      </c>
      <c t="s">
        <v>33</v>
      </c>
    </row>
    <row r="33" spans="1:5" ht="12.75">
      <c r="A33" s="34" t="s">
        <v>61</v>
      </c>
      <c r="E33" s="35" t="s">
        <v>58</v>
      </c>
    </row>
    <row r="34" spans="1:5" ht="12.75">
      <c r="A34" s="36" t="s">
        <v>62</v>
      </c>
      <c r="E34" s="37" t="s">
        <v>5598</v>
      </c>
    </row>
    <row r="35" spans="1:5" ht="12.75">
      <c r="A35" t="s">
        <v>63</v>
      </c>
      <c r="E35" s="35" t="s">
        <v>4681</v>
      </c>
    </row>
    <row r="36" spans="1:16" ht="12.75">
      <c r="A36" s="24" t="s">
        <v>56</v>
      </c>
      <c s="29" t="s">
        <v>310</v>
      </c>
      <c s="29" t="s">
        <v>4690</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0+I41+I45+I49+I53+I57+I61+I65+I69+I73+I77+I81+I85</f>
      </c>
      <c>
        <f>0+O41+O45+O49+O53+O57+O61+O65+O69+O73+O77+O81+O85</f>
      </c>
    </row>
    <row r="41" spans="1:16" ht="12.75">
      <c r="A41" s="24" t="s">
        <v>56</v>
      </c>
      <c s="29" t="s">
        <v>39</v>
      </c>
      <c s="29" t="s">
        <v>4697</v>
      </c>
      <c s="24" t="s">
        <v>58</v>
      </c>
      <c s="30" t="s">
        <v>4698</v>
      </c>
      <c s="31" t="s">
        <v>60</v>
      </c>
      <c s="32">
        <v>20</v>
      </c>
      <c s="33">
        <v>0</v>
      </c>
      <c s="33">
        <f>ROUND(ROUND(H41,2)*ROUND(G41,3),2)</f>
      </c>
      <c r="O41">
        <f>(I41*21)/100</f>
      </c>
      <c t="s">
        <v>33</v>
      </c>
    </row>
    <row r="42" spans="1:5" ht="12.75">
      <c r="A42" s="34" t="s">
        <v>61</v>
      </c>
      <c r="E42" s="35" t="s">
        <v>58</v>
      </c>
    </row>
    <row r="43" spans="1:5" ht="38.25">
      <c r="A43" s="36" t="s">
        <v>62</v>
      </c>
      <c r="E43" s="37" t="s">
        <v>6952</v>
      </c>
    </row>
    <row r="44" spans="1:5" ht="38.25">
      <c r="A44" t="s">
        <v>63</v>
      </c>
      <c r="E44" s="35" t="s">
        <v>4700</v>
      </c>
    </row>
    <row r="45" spans="1:16" ht="12.75">
      <c r="A45" s="24" t="s">
        <v>56</v>
      </c>
      <c s="29" t="s">
        <v>33</v>
      </c>
      <c s="29" t="s">
        <v>5881</v>
      </c>
      <c s="24" t="s">
        <v>58</v>
      </c>
      <c s="30" t="s">
        <v>5882</v>
      </c>
      <c s="31" t="s">
        <v>525</v>
      </c>
      <c s="32">
        <v>11.16</v>
      </c>
      <c s="33">
        <v>0</v>
      </c>
      <c s="33">
        <f>ROUND(ROUND(H45,2)*ROUND(G45,3),2)</f>
      </c>
      <c r="O45">
        <f>(I45*21)/100</f>
      </c>
      <c t="s">
        <v>33</v>
      </c>
    </row>
    <row r="46" spans="1:5" ht="12.75">
      <c r="A46" s="34" t="s">
        <v>61</v>
      </c>
      <c r="E46" s="35" t="s">
        <v>58</v>
      </c>
    </row>
    <row r="47" spans="1:5" ht="38.25">
      <c r="A47" s="36" t="s">
        <v>62</v>
      </c>
      <c r="E47" s="37" t="s">
        <v>6953</v>
      </c>
    </row>
    <row r="48" spans="1:5" ht="369.75">
      <c r="A48" t="s">
        <v>63</v>
      </c>
      <c r="E48" s="35" t="s">
        <v>4068</v>
      </c>
    </row>
    <row r="49" spans="1:16" ht="12.75">
      <c r="A49" s="24" t="s">
        <v>56</v>
      </c>
      <c s="29" t="s">
        <v>32</v>
      </c>
      <c s="29" t="s">
        <v>3167</v>
      </c>
      <c s="24" t="s">
        <v>58</v>
      </c>
      <c s="30" t="s">
        <v>3168</v>
      </c>
      <c s="31" t="s">
        <v>525</v>
      </c>
      <c s="32">
        <v>117.057</v>
      </c>
      <c s="33">
        <v>0</v>
      </c>
      <c s="33">
        <f>ROUND(ROUND(H49,2)*ROUND(G49,3),2)</f>
      </c>
      <c r="O49">
        <f>(I49*21)/100</f>
      </c>
      <c t="s">
        <v>33</v>
      </c>
    </row>
    <row r="50" spans="1:5" ht="12.75">
      <c r="A50" s="34" t="s">
        <v>61</v>
      </c>
      <c r="E50" s="35" t="s">
        <v>58</v>
      </c>
    </row>
    <row r="51" spans="1:5" ht="38.25">
      <c r="A51" s="36" t="s">
        <v>62</v>
      </c>
      <c r="E51" s="37" t="s">
        <v>6954</v>
      </c>
    </row>
    <row r="52" spans="1:5" ht="306">
      <c r="A52" t="s">
        <v>63</v>
      </c>
      <c r="E52" s="35" t="s">
        <v>4383</v>
      </c>
    </row>
    <row r="53" spans="1:16" ht="12.75">
      <c r="A53" s="24" t="s">
        <v>56</v>
      </c>
      <c s="29" t="s">
        <v>43</v>
      </c>
      <c s="29" t="s">
        <v>729</v>
      </c>
      <c s="24" t="s">
        <v>58</v>
      </c>
      <c s="30" t="s">
        <v>730</v>
      </c>
      <c s="31" t="s">
        <v>525</v>
      </c>
      <c s="32">
        <v>385.895</v>
      </c>
      <c s="33">
        <v>0</v>
      </c>
      <c s="33">
        <f>ROUND(ROUND(H53,2)*ROUND(G53,3),2)</f>
      </c>
      <c r="O53">
        <f>(I53*21)/100</f>
      </c>
      <c t="s">
        <v>33</v>
      </c>
    </row>
    <row r="54" spans="1:5" ht="12.75">
      <c r="A54" s="34" t="s">
        <v>61</v>
      </c>
      <c r="E54" s="35" t="s">
        <v>58</v>
      </c>
    </row>
    <row r="55" spans="1:5" ht="114.75">
      <c r="A55" s="36" t="s">
        <v>62</v>
      </c>
      <c r="E55" s="37" t="s">
        <v>6955</v>
      </c>
    </row>
    <row r="56" spans="1:5" ht="318.75">
      <c r="A56" t="s">
        <v>63</v>
      </c>
      <c r="E56" s="35" t="s">
        <v>4177</v>
      </c>
    </row>
    <row r="57" spans="1:16" ht="12.75">
      <c r="A57" s="24" t="s">
        <v>56</v>
      </c>
      <c s="29" t="s">
        <v>45</v>
      </c>
      <c s="29" t="s">
        <v>2861</v>
      </c>
      <c s="24" t="s">
        <v>58</v>
      </c>
      <c s="30" t="s">
        <v>2862</v>
      </c>
      <c s="31" t="s">
        <v>525</v>
      </c>
      <c s="32">
        <v>108.186</v>
      </c>
      <c s="33">
        <v>0</v>
      </c>
      <c s="33">
        <f>ROUND(ROUND(H57,2)*ROUND(G57,3),2)</f>
      </c>
      <c r="O57">
        <f>(I57*21)/100</f>
      </c>
      <c t="s">
        <v>33</v>
      </c>
    </row>
    <row r="58" spans="1:5" ht="12.75">
      <c r="A58" s="34" t="s">
        <v>61</v>
      </c>
      <c r="E58" s="35" t="s">
        <v>58</v>
      </c>
    </row>
    <row r="59" spans="1:5" ht="51">
      <c r="A59" s="36" t="s">
        <v>62</v>
      </c>
      <c r="E59" s="37" t="s">
        <v>6956</v>
      </c>
    </row>
    <row r="60" spans="1:5" ht="191.25">
      <c r="A60" t="s">
        <v>63</v>
      </c>
      <c r="E60" s="35" t="s">
        <v>4070</v>
      </c>
    </row>
    <row r="61" spans="1:16" ht="12.75">
      <c r="A61" s="24" t="s">
        <v>56</v>
      </c>
      <c s="29" t="s">
        <v>47</v>
      </c>
      <c s="29" t="s">
        <v>528</v>
      </c>
      <c s="24" t="s">
        <v>58</v>
      </c>
      <c s="30" t="s">
        <v>529</v>
      </c>
      <c s="31" t="s">
        <v>525</v>
      </c>
      <c s="32">
        <v>277.709</v>
      </c>
      <c s="33">
        <v>0</v>
      </c>
      <c s="33">
        <f>ROUND(ROUND(H61,2)*ROUND(G61,3),2)</f>
      </c>
      <c r="O61">
        <f>(I61*21)/100</f>
      </c>
      <c t="s">
        <v>33</v>
      </c>
    </row>
    <row r="62" spans="1:5" ht="12.75">
      <c r="A62" s="34" t="s">
        <v>61</v>
      </c>
      <c r="E62" s="35" t="s">
        <v>58</v>
      </c>
    </row>
    <row r="63" spans="1:5" ht="140.25">
      <c r="A63" s="36" t="s">
        <v>62</v>
      </c>
      <c r="E63" s="37" t="s">
        <v>6957</v>
      </c>
    </row>
    <row r="64" spans="1:5" ht="229.5">
      <c r="A64" t="s">
        <v>63</v>
      </c>
      <c r="E64" s="35" t="s">
        <v>1744</v>
      </c>
    </row>
    <row r="65" spans="1:16" ht="12.75">
      <c r="A65" s="24" t="s">
        <v>56</v>
      </c>
      <c s="29" t="s">
        <v>452</v>
      </c>
      <c s="29" t="s">
        <v>3782</v>
      </c>
      <c s="24" t="s">
        <v>58</v>
      </c>
      <c s="30" t="s">
        <v>3783</v>
      </c>
      <c s="31" t="s">
        <v>525</v>
      </c>
      <c s="32">
        <v>26.52</v>
      </c>
      <c s="33">
        <v>0</v>
      </c>
      <c s="33">
        <f>ROUND(ROUND(H65,2)*ROUND(G65,3),2)</f>
      </c>
      <c r="O65">
        <f>(I65*21)/100</f>
      </c>
      <c t="s">
        <v>33</v>
      </c>
    </row>
    <row r="66" spans="1:5" ht="12.75">
      <c r="A66" s="34" t="s">
        <v>61</v>
      </c>
      <c r="E66" s="35" t="s">
        <v>58</v>
      </c>
    </row>
    <row r="67" spans="1:5" ht="38.25">
      <c r="A67" s="36" t="s">
        <v>62</v>
      </c>
      <c r="E67" s="37" t="s">
        <v>6958</v>
      </c>
    </row>
    <row r="68" spans="1:5" ht="229.5">
      <c r="A68" t="s">
        <v>63</v>
      </c>
      <c r="E68" s="35" t="s">
        <v>4181</v>
      </c>
    </row>
    <row r="69" spans="1:16" ht="12.75">
      <c r="A69" s="24" t="s">
        <v>56</v>
      </c>
      <c s="29" t="s">
        <v>394</v>
      </c>
      <c s="29" t="s">
        <v>3190</v>
      </c>
      <c s="24" t="s">
        <v>58</v>
      </c>
      <c s="30" t="s">
        <v>3191</v>
      </c>
      <c s="31" t="s">
        <v>525</v>
      </c>
      <c s="32">
        <v>14.53</v>
      </c>
      <c s="33">
        <v>0</v>
      </c>
      <c s="33">
        <f>ROUND(ROUND(H69,2)*ROUND(G69,3),2)</f>
      </c>
      <c r="O69">
        <f>(I69*21)/100</f>
      </c>
      <c t="s">
        <v>33</v>
      </c>
    </row>
    <row r="70" spans="1:5" ht="12.75">
      <c r="A70" s="34" t="s">
        <v>61</v>
      </c>
      <c r="E70" s="35" t="s">
        <v>58</v>
      </c>
    </row>
    <row r="71" spans="1:5" ht="38.25">
      <c r="A71" s="36" t="s">
        <v>62</v>
      </c>
      <c r="E71" s="37" t="s">
        <v>6959</v>
      </c>
    </row>
    <row r="72" spans="1:5" ht="280.5">
      <c r="A72" t="s">
        <v>63</v>
      </c>
      <c r="E72" s="35" t="s">
        <v>6046</v>
      </c>
    </row>
    <row r="73" spans="1:16" ht="12.75">
      <c r="A73" s="24" t="s">
        <v>56</v>
      </c>
      <c s="29" t="s">
        <v>50</v>
      </c>
      <c s="29" t="s">
        <v>3194</v>
      </c>
      <c s="24" t="s">
        <v>58</v>
      </c>
      <c s="30" t="s">
        <v>3195</v>
      </c>
      <c s="31" t="s">
        <v>525</v>
      </c>
      <c s="32">
        <v>2.056</v>
      </c>
      <c s="33">
        <v>0</v>
      </c>
      <c s="33">
        <f>ROUND(ROUND(H73,2)*ROUND(G73,3),2)</f>
      </c>
      <c r="O73">
        <f>(I73*21)/100</f>
      </c>
      <c t="s">
        <v>33</v>
      </c>
    </row>
    <row r="74" spans="1:5" ht="12.75">
      <c r="A74" s="34" t="s">
        <v>61</v>
      </c>
      <c r="E74" s="35" t="s">
        <v>58</v>
      </c>
    </row>
    <row r="75" spans="1:5" ht="38.25">
      <c r="A75" s="36" t="s">
        <v>62</v>
      </c>
      <c r="E75" s="37" t="s">
        <v>6960</v>
      </c>
    </row>
    <row r="76" spans="1:5" ht="293.25">
      <c r="A76" t="s">
        <v>63</v>
      </c>
      <c r="E76" s="35" t="s">
        <v>4183</v>
      </c>
    </row>
    <row r="77" spans="1:16" ht="12.75">
      <c r="A77" s="24" t="s">
        <v>56</v>
      </c>
      <c s="29" t="s">
        <v>52</v>
      </c>
      <c s="29" t="s">
        <v>6961</v>
      </c>
      <c s="24" t="s">
        <v>58</v>
      </c>
      <c s="30" t="s">
        <v>6962</v>
      </c>
      <c s="31" t="s">
        <v>525</v>
      </c>
      <c s="32">
        <v>4.2</v>
      </c>
      <c s="33">
        <v>0</v>
      </c>
      <c s="33">
        <f>ROUND(ROUND(H77,2)*ROUND(G77,3),2)</f>
      </c>
      <c r="O77">
        <f>(I77*21)/100</f>
      </c>
      <c t="s">
        <v>33</v>
      </c>
    </row>
    <row r="78" spans="1:5" ht="12.75">
      <c r="A78" s="34" t="s">
        <v>61</v>
      </c>
      <c r="E78" s="35" t="s">
        <v>58</v>
      </c>
    </row>
    <row r="79" spans="1:5" ht="38.25">
      <c r="A79" s="36" t="s">
        <v>62</v>
      </c>
      <c r="E79" s="37" t="s">
        <v>6963</v>
      </c>
    </row>
    <row r="80" spans="1:5" ht="242.25">
      <c r="A80" t="s">
        <v>63</v>
      </c>
      <c r="E80" s="35" t="s">
        <v>6964</v>
      </c>
    </row>
    <row r="81" spans="1:16" ht="12.75">
      <c r="A81" s="24" t="s">
        <v>56</v>
      </c>
      <c s="29" t="s">
        <v>67</v>
      </c>
      <c s="29" t="s">
        <v>6965</v>
      </c>
      <c s="24" t="s">
        <v>58</v>
      </c>
      <c s="30" t="s">
        <v>6966</v>
      </c>
      <c s="31" t="s">
        <v>525</v>
      </c>
      <c s="32">
        <v>11.16</v>
      </c>
      <c s="33">
        <v>0</v>
      </c>
      <c s="33">
        <f>ROUND(ROUND(H81,2)*ROUND(G81,3),2)</f>
      </c>
      <c r="O81">
        <f>(I81*21)/100</f>
      </c>
      <c t="s">
        <v>33</v>
      </c>
    </row>
    <row r="82" spans="1:5" ht="12.75">
      <c r="A82" s="34" t="s">
        <v>61</v>
      </c>
      <c r="E82" s="35" t="s">
        <v>58</v>
      </c>
    </row>
    <row r="83" spans="1:5" ht="38.25">
      <c r="A83" s="36" t="s">
        <v>62</v>
      </c>
      <c r="E83" s="37" t="s">
        <v>6967</v>
      </c>
    </row>
    <row r="84" spans="1:5" ht="267.75">
      <c r="A84" t="s">
        <v>63</v>
      </c>
      <c r="E84" s="35" t="s">
        <v>4385</v>
      </c>
    </row>
    <row r="85" spans="1:16" ht="12.75">
      <c r="A85" s="24" t="s">
        <v>56</v>
      </c>
      <c s="29" t="s">
        <v>70</v>
      </c>
      <c s="29" t="s">
        <v>3199</v>
      </c>
      <c s="24" t="s">
        <v>58</v>
      </c>
      <c s="30" t="s">
        <v>3200</v>
      </c>
      <c s="31" t="s">
        <v>936</v>
      </c>
      <c s="32">
        <v>45.88</v>
      </c>
      <c s="33">
        <v>0</v>
      </c>
      <c s="33">
        <f>ROUND(ROUND(H85,2)*ROUND(G85,3),2)</f>
      </c>
      <c r="O85">
        <f>(I85*21)/100</f>
      </c>
      <c t="s">
        <v>33</v>
      </c>
    </row>
    <row r="86" spans="1:5" ht="12.75">
      <c r="A86" s="34" t="s">
        <v>61</v>
      </c>
      <c r="E86" s="35" t="s">
        <v>58</v>
      </c>
    </row>
    <row r="87" spans="1:5" ht="38.25">
      <c r="A87" s="36" t="s">
        <v>62</v>
      </c>
      <c r="E87" s="37" t="s">
        <v>6968</v>
      </c>
    </row>
    <row r="88" spans="1:5" ht="25.5">
      <c r="A88" t="s">
        <v>63</v>
      </c>
      <c r="E88" s="35" t="s">
        <v>4074</v>
      </c>
    </row>
    <row r="89" spans="1:18" ht="12.75" customHeight="1">
      <c r="A89" s="6" t="s">
        <v>53</v>
      </c>
      <c s="6"/>
      <c s="39" t="s">
        <v>92</v>
      </c>
      <c s="6"/>
      <c s="27" t="s">
        <v>4090</v>
      </c>
      <c s="6"/>
      <c s="6"/>
      <c s="6"/>
      <c s="40">
        <f>0+Q89</f>
      </c>
      <c r="O89">
        <f>0+R89</f>
      </c>
      <c r="Q89">
        <f>0+I90</f>
      </c>
      <c>
        <f>0+O90</f>
      </c>
    </row>
    <row r="90" spans="1:16" ht="12.75">
      <c r="A90" s="24" t="s">
        <v>56</v>
      </c>
      <c s="29" t="s">
        <v>74</v>
      </c>
      <c s="29" t="s">
        <v>3468</v>
      </c>
      <c s="24" t="s">
        <v>58</v>
      </c>
      <c s="30" t="s">
        <v>3469</v>
      </c>
      <c s="31" t="s">
        <v>525</v>
      </c>
      <c s="32">
        <v>22.5</v>
      </c>
      <c s="33">
        <v>0</v>
      </c>
      <c s="33">
        <f>ROUND(ROUND(H90,2)*ROUND(G90,3),2)</f>
      </c>
      <c r="O90">
        <f>(I90*21)/100</f>
      </c>
      <c t="s">
        <v>33</v>
      </c>
    </row>
    <row r="91" spans="1:5" ht="12.75">
      <c r="A91" s="34" t="s">
        <v>61</v>
      </c>
      <c r="E91" s="35" t="s">
        <v>58</v>
      </c>
    </row>
    <row r="92" spans="1:5" ht="38.25">
      <c r="A92" s="36" t="s">
        <v>62</v>
      </c>
      <c r="E92" s="37" t="s">
        <v>6969</v>
      </c>
    </row>
    <row r="93" spans="1:5" ht="38.25">
      <c r="A93" t="s">
        <v>63</v>
      </c>
      <c r="E93" s="35" t="s">
        <v>4094</v>
      </c>
    </row>
    <row r="94" spans="1:18" ht="12.75" customHeight="1">
      <c r="A94" s="6" t="s">
        <v>53</v>
      </c>
      <c s="6"/>
      <c s="39" t="s">
        <v>273</v>
      </c>
      <c s="6"/>
      <c s="27" t="s">
        <v>4706</v>
      </c>
      <c s="6"/>
      <c s="6"/>
      <c s="6"/>
      <c s="40">
        <f>0+Q94</f>
      </c>
      <c r="O94">
        <f>0+R94</f>
      </c>
      <c r="Q94">
        <f>0+I95+I99+I103+I107+I111</f>
      </c>
      <c>
        <f>0+O95+O99+O103+O107+O111</f>
      </c>
    </row>
    <row r="95" spans="1:16" ht="12.75">
      <c r="A95" s="24" t="s">
        <v>56</v>
      </c>
      <c s="29" t="s">
        <v>77</v>
      </c>
      <c s="29" t="s">
        <v>3802</v>
      </c>
      <c s="24" t="s">
        <v>58</v>
      </c>
      <c s="30" t="s">
        <v>3803</v>
      </c>
      <c s="31" t="s">
        <v>525</v>
      </c>
      <c s="32">
        <v>2.08</v>
      </c>
      <c s="33">
        <v>0</v>
      </c>
      <c s="33">
        <f>ROUND(ROUND(H95,2)*ROUND(G95,3),2)</f>
      </c>
      <c r="O95">
        <f>(I95*21)/100</f>
      </c>
      <c t="s">
        <v>33</v>
      </c>
    </row>
    <row r="96" spans="1:5" ht="12.75">
      <c r="A96" s="34" t="s">
        <v>61</v>
      </c>
      <c r="E96" s="35" t="s">
        <v>58</v>
      </c>
    </row>
    <row r="97" spans="1:5" ht="51">
      <c r="A97" s="36" t="s">
        <v>62</v>
      </c>
      <c r="E97" s="37" t="s">
        <v>6970</v>
      </c>
    </row>
    <row r="98" spans="1:5" ht="382.5">
      <c r="A98" t="s">
        <v>63</v>
      </c>
      <c r="E98" s="35" t="s">
        <v>4708</v>
      </c>
    </row>
    <row r="99" spans="1:16" ht="12.75">
      <c r="A99" s="24" t="s">
        <v>56</v>
      </c>
      <c s="29" t="s">
        <v>80</v>
      </c>
      <c s="29" t="s">
        <v>6057</v>
      </c>
      <c s="24" t="s">
        <v>58</v>
      </c>
      <c s="30" t="s">
        <v>6058</v>
      </c>
      <c s="31" t="s">
        <v>525</v>
      </c>
      <c s="32">
        <v>8.038</v>
      </c>
      <c s="33">
        <v>0</v>
      </c>
      <c s="33">
        <f>ROUND(ROUND(H99,2)*ROUND(G99,3),2)</f>
      </c>
      <c r="O99">
        <f>(I99*21)/100</f>
      </c>
      <c t="s">
        <v>33</v>
      </c>
    </row>
    <row r="100" spans="1:5" ht="12.75">
      <c r="A100" s="34" t="s">
        <v>61</v>
      </c>
      <c r="E100" s="35" t="s">
        <v>58</v>
      </c>
    </row>
    <row r="101" spans="1:5" ht="89.25">
      <c r="A101" s="36" t="s">
        <v>62</v>
      </c>
      <c r="E101" s="37" t="s">
        <v>6971</v>
      </c>
    </row>
    <row r="102" spans="1:5" ht="369.75">
      <c r="A102" t="s">
        <v>63</v>
      </c>
      <c r="E102" s="35" t="s">
        <v>4100</v>
      </c>
    </row>
    <row r="103" spans="1:16" ht="12.75">
      <c r="A103" s="24" t="s">
        <v>56</v>
      </c>
      <c s="29" t="s">
        <v>83</v>
      </c>
      <c s="29" t="s">
        <v>4909</v>
      </c>
      <c s="24" t="s">
        <v>58</v>
      </c>
      <c s="30" t="s">
        <v>4910</v>
      </c>
      <c s="31" t="s">
        <v>501</v>
      </c>
      <c s="32">
        <v>540.168</v>
      </c>
      <c s="33">
        <v>0</v>
      </c>
      <c s="33">
        <f>ROUND(ROUND(H103,2)*ROUND(G103,3),2)</f>
      </c>
      <c r="O103">
        <f>(I103*21)/100</f>
      </c>
      <c t="s">
        <v>33</v>
      </c>
    </row>
    <row r="104" spans="1:5" ht="12.75">
      <c r="A104" s="34" t="s">
        <v>61</v>
      </c>
      <c r="E104" s="35" t="s">
        <v>58</v>
      </c>
    </row>
    <row r="105" spans="1:5" ht="38.25">
      <c r="A105" s="36" t="s">
        <v>62</v>
      </c>
      <c r="E105" s="37" t="s">
        <v>6972</v>
      </c>
    </row>
    <row r="106" spans="1:5" ht="293.25">
      <c r="A106" t="s">
        <v>63</v>
      </c>
      <c r="E106" s="35" t="s">
        <v>5254</v>
      </c>
    </row>
    <row r="107" spans="1:16" ht="12.75">
      <c r="A107" s="24" t="s">
        <v>56</v>
      </c>
      <c s="29" t="s">
        <v>252</v>
      </c>
      <c s="29" t="s">
        <v>5255</v>
      </c>
      <c s="24" t="s">
        <v>58</v>
      </c>
      <c s="30" t="s">
        <v>5256</v>
      </c>
      <c s="31" t="s">
        <v>525</v>
      </c>
      <c s="32">
        <v>18.561</v>
      </c>
      <c s="33">
        <v>0</v>
      </c>
      <c s="33">
        <f>ROUND(ROUND(H107,2)*ROUND(G107,3),2)</f>
      </c>
      <c r="O107">
        <f>(I107*21)/100</f>
      </c>
      <c t="s">
        <v>33</v>
      </c>
    </row>
    <row r="108" spans="1:5" ht="12.75">
      <c r="A108" s="34" t="s">
        <v>61</v>
      </c>
      <c r="E108" s="35" t="s">
        <v>58</v>
      </c>
    </row>
    <row r="109" spans="1:5" ht="102">
      <c r="A109" s="36" t="s">
        <v>62</v>
      </c>
      <c r="E109" s="37" t="s">
        <v>6973</v>
      </c>
    </row>
    <row r="110" spans="1:5" ht="369.75">
      <c r="A110" t="s">
        <v>63</v>
      </c>
      <c r="E110" s="35" t="s">
        <v>4100</v>
      </c>
    </row>
    <row r="111" spans="1:16" ht="12.75">
      <c r="A111" s="24" t="s">
        <v>56</v>
      </c>
      <c s="29" t="s">
        <v>86</v>
      </c>
      <c s="29" t="s">
        <v>4712</v>
      </c>
      <c s="24" t="s">
        <v>58</v>
      </c>
      <c s="30" t="s">
        <v>4713</v>
      </c>
      <c s="31" t="s">
        <v>906</v>
      </c>
      <c s="32">
        <v>5.922</v>
      </c>
      <c s="33">
        <v>0</v>
      </c>
      <c s="33">
        <f>ROUND(ROUND(H111,2)*ROUND(G111,3),2)</f>
      </c>
      <c r="O111">
        <f>(I111*21)/100</f>
      </c>
      <c t="s">
        <v>33</v>
      </c>
    </row>
    <row r="112" spans="1:5" ht="12.75">
      <c r="A112" s="34" t="s">
        <v>61</v>
      </c>
      <c r="E112" s="35" t="s">
        <v>58</v>
      </c>
    </row>
    <row r="113" spans="1:5" ht="38.25">
      <c r="A113" s="36" t="s">
        <v>62</v>
      </c>
      <c r="E113" s="37" t="s">
        <v>6974</v>
      </c>
    </row>
    <row r="114" spans="1:5" ht="267.75">
      <c r="A114" t="s">
        <v>63</v>
      </c>
      <c r="E114" s="35" t="s">
        <v>4715</v>
      </c>
    </row>
    <row r="115" spans="1:18" ht="12.75" customHeight="1">
      <c r="A115" s="6" t="s">
        <v>53</v>
      </c>
      <c s="6"/>
      <c s="39" t="s">
        <v>294</v>
      </c>
      <c s="6"/>
      <c s="27" t="s">
        <v>3246</v>
      </c>
      <c s="6"/>
      <c s="6"/>
      <c s="6"/>
      <c s="40">
        <f>0+Q115</f>
      </c>
      <c r="O115">
        <f>0+R115</f>
      </c>
      <c r="Q115">
        <f>0+I116+I120+I124+I128+I132+I136+I140</f>
      </c>
      <c>
        <f>0+O116+O120+O124+O128+O132+O136+O140</f>
      </c>
    </row>
    <row r="116" spans="1:16" ht="12.75">
      <c r="A116" s="24" t="s">
        <v>56</v>
      </c>
      <c s="29" t="s">
        <v>89</v>
      </c>
      <c s="29" t="s">
        <v>3830</v>
      </c>
      <c s="24" t="s">
        <v>58</v>
      </c>
      <c s="30" t="s">
        <v>3831</v>
      </c>
      <c s="31" t="s">
        <v>525</v>
      </c>
      <c s="32">
        <v>5.568</v>
      </c>
      <c s="33">
        <v>0</v>
      </c>
      <c s="33">
        <f>ROUND(ROUND(H116,2)*ROUND(G116,3),2)</f>
      </c>
      <c r="O116">
        <f>(I116*21)/100</f>
      </c>
      <c t="s">
        <v>33</v>
      </c>
    </row>
    <row r="117" spans="1:5" ht="12.75">
      <c r="A117" s="34" t="s">
        <v>61</v>
      </c>
      <c r="E117" s="35" t="s">
        <v>58</v>
      </c>
    </row>
    <row r="118" spans="1:5" ht="38.25">
      <c r="A118" s="36" t="s">
        <v>62</v>
      </c>
      <c r="E118" s="37" t="s">
        <v>6975</v>
      </c>
    </row>
    <row r="119" spans="1:5" ht="369.75">
      <c r="A119" t="s">
        <v>63</v>
      </c>
      <c r="E119" s="35" t="s">
        <v>4100</v>
      </c>
    </row>
    <row r="120" spans="1:16" ht="12.75">
      <c r="A120" s="24" t="s">
        <v>56</v>
      </c>
      <c s="29" t="s">
        <v>92</v>
      </c>
      <c s="29" t="s">
        <v>3941</v>
      </c>
      <c s="24" t="s">
        <v>58</v>
      </c>
      <c s="30" t="s">
        <v>3942</v>
      </c>
      <c s="31" t="s">
        <v>525</v>
      </c>
      <c s="32">
        <v>17.272</v>
      </c>
      <c s="33">
        <v>0</v>
      </c>
      <c s="33">
        <f>ROUND(ROUND(H120,2)*ROUND(G120,3),2)</f>
      </c>
      <c r="O120">
        <f>(I120*21)/100</f>
      </c>
      <c t="s">
        <v>33</v>
      </c>
    </row>
    <row r="121" spans="1:5" ht="12.75">
      <c r="A121" s="34" t="s">
        <v>61</v>
      </c>
      <c r="E121" s="35" t="s">
        <v>58</v>
      </c>
    </row>
    <row r="122" spans="1:5" ht="114.75">
      <c r="A122" s="36" t="s">
        <v>62</v>
      </c>
      <c r="E122" s="37" t="s">
        <v>6976</v>
      </c>
    </row>
    <row r="123" spans="1:5" ht="369.75">
      <c r="A123" t="s">
        <v>63</v>
      </c>
      <c r="E123" s="35" t="s">
        <v>4100</v>
      </c>
    </row>
    <row r="124" spans="1:16" ht="12.75">
      <c r="A124" s="24" t="s">
        <v>56</v>
      </c>
      <c s="29" t="s">
        <v>95</v>
      </c>
      <c s="29" t="s">
        <v>5268</v>
      </c>
      <c s="24" t="s">
        <v>58</v>
      </c>
      <c s="30" t="s">
        <v>5269</v>
      </c>
      <c s="31" t="s">
        <v>906</v>
      </c>
      <c s="32">
        <v>0.361</v>
      </c>
      <c s="33">
        <v>0</v>
      </c>
      <c s="33">
        <f>ROUND(ROUND(H124,2)*ROUND(G124,3),2)</f>
      </c>
      <c r="O124">
        <f>(I124*21)/100</f>
      </c>
      <c t="s">
        <v>33</v>
      </c>
    </row>
    <row r="125" spans="1:5" ht="12.75">
      <c r="A125" s="34" t="s">
        <v>61</v>
      </c>
      <c r="E125" s="35" t="s">
        <v>58</v>
      </c>
    </row>
    <row r="126" spans="1:5" ht="38.25">
      <c r="A126" s="36" t="s">
        <v>62</v>
      </c>
      <c r="E126" s="37" t="s">
        <v>6977</v>
      </c>
    </row>
    <row r="127" spans="1:5" ht="178.5">
      <c r="A127" t="s">
        <v>63</v>
      </c>
      <c r="E127" s="35" t="s">
        <v>5271</v>
      </c>
    </row>
    <row r="128" spans="1:16" ht="12.75">
      <c r="A128" s="24" t="s">
        <v>56</v>
      </c>
      <c s="29" t="s">
        <v>99</v>
      </c>
      <c s="29" t="s">
        <v>3478</v>
      </c>
      <c s="24" t="s">
        <v>58</v>
      </c>
      <c s="30" t="s">
        <v>3479</v>
      </c>
      <c s="31" t="s">
        <v>525</v>
      </c>
      <c s="32">
        <v>2.921</v>
      </c>
      <c s="33">
        <v>0</v>
      </c>
      <c s="33">
        <f>ROUND(ROUND(H128,2)*ROUND(G128,3),2)</f>
      </c>
      <c r="O128">
        <f>(I128*21)/100</f>
      </c>
      <c t="s">
        <v>33</v>
      </c>
    </row>
    <row r="129" spans="1:5" ht="12.75">
      <c r="A129" s="34" t="s">
        <v>61</v>
      </c>
      <c r="E129" s="35" t="s">
        <v>58</v>
      </c>
    </row>
    <row r="130" spans="1:5" ht="38.25">
      <c r="A130" s="36" t="s">
        <v>62</v>
      </c>
      <c r="E130" s="37" t="s">
        <v>6978</v>
      </c>
    </row>
    <row r="131" spans="1:5" ht="38.25">
      <c r="A131" t="s">
        <v>63</v>
      </c>
      <c r="E131" s="35" t="s">
        <v>4094</v>
      </c>
    </row>
    <row r="132" spans="1:16" ht="12.75">
      <c r="A132" s="24" t="s">
        <v>56</v>
      </c>
      <c s="29" t="s">
        <v>102</v>
      </c>
      <c s="29" t="s">
        <v>4726</v>
      </c>
      <c s="24" t="s">
        <v>58</v>
      </c>
      <c s="30" t="s">
        <v>4727</v>
      </c>
      <c s="31" t="s">
        <v>525</v>
      </c>
      <c s="32">
        <v>6.12</v>
      </c>
      <c s="33">
        <v>0</v>
      </c>
      <c s="33">
        <f>ROUND(ROUND(H132,2)*ROUND(G132,3),2)</f>
      </c>
      <c r="O132">
        <f>(I132*21)/100</f>
      </c>
      <c t="s">
        <v>33</v>
      </c>
    </row>
    <row r="133" spans="1:5" ht="12.75">
      <c r="A133" s="34" t="s">
        <v>61</v>
      </c>
      <c r="E133" s="35" t="s">
        <v>58</v>
      </c>
    </row>
    <row r="134" spans="1:5" ht="38.25">
      <c r="A134" s="36" t="s">
        <v>62</v>
      </c>
      <c r="E134" s="37" t="s">
        <v>6979</v>
      </c>
    </row>
    <row r="135" spans="1:5" ht="51">
      <c r="A135" t="s">
        <v>63</v>
      </c>
      <c r="E135" s="35" t="s">
        <v>4729</v>
      </c>
    </row>
    <row r="136" spans="1:16" ht="12.75">
      <c r="A136" s="24" t="s">
        <v>56</v>
      </c>
      <c s="29" t="s">
        <v>105</v>
      </c>
      <c s="29" t="s">
        <v>3251</v>
      </c>
      <c s="24" t="s">
        <v>58</v>
      </c>
      <c s="30" t="s">
        <v>3252</v>
      </c>
      <c s="31" t="s">
        <v>525</v>
      </c>
      <c s="32">
        <v>11.685</v>
      </c>
      <c s="33">
        <v>0</v>
      </c>
      <c s="33">
        <f>ROUND(ROUND(H136,2)*ROUND(G136,3),2)</f>
      </c>
      <c r="O136">
        <f>(I136*21)/100</f>
      </c>
      <c t="s">
        <v>33</v>
      </c>
    </row>
    <row r="137" spans="1:5" ht="12.75">
      <c r="A137" s="34" t="s">
        <v>61</v>
      </c>
      <c r="E137" s="35" t="s">
        <v>58</v>
      </c>
    </row>
    <row r="138" spans="1:5" ht="114.75">
      <c r="A138" s="36" t="s">
        <v>62</v>
      </c>
      <c r="E138" s="37" t="s">
        <v>6980</v>
      </c>
    </row>
    <row r="139" spans="1:5" ht="102">
      <c r="A139" t="s">
        <v>63</v>
      </c>
      <c r="E139" s="35" t="s">
        <v>4199</v>
      </c>
    </row>
    <row r="140" spans="1:16" ht="12.75">
      <c r="A140" s="24" t="s">
        <v>56</v>
      </c>
      <c s="29" t="s">
        <v>258</v>
      </c>
      <c s="29" t="s">
        <v>4200</v>
      </c>
      <c s="24" t="s">
        <v>58</v>
      </c>
      <c s="30" t="s">
        <v>4201</v>
      </c>
      <c s="31" t="s">
        <v>525</v>
      </c>
      <c s="32">
        <v>11.925</v>
      </c>
      <c s="33">
        <v>0</v>
      </c>
      <c s="33">
        <f>ROUND(ROUND(H140,2)*ROUND(G140,3),2)</f>
      </c>
      <c r="O140">
        <f>(I140*21)/100</f>
      </c>
      <c t="s">
        <v>33</v>
      </c>
    </row>
    <row r="141" spans="1:5" ht="12.75">
      <c r="A141" s="34" t="s">
        <v>61</v>
      </c>
      <c r="E141" s="35" t="s">
        <v>58</v>
      </c>
    </row>
    <row r="142" spans="1:5" ht="102">
      <c r="A142" s="36" t="s">
        <v>62</v>
      </c>
      <c r="E142" s="37" t="s">
        <v>6981</v>
      </c>
    </row>
    <row r="143" spans="1:5" ht="357">
      <c r="A143" t="s">
        <v>63</v>
      </c>
      <c r="E143" s="35" t="s">
        <v>4203</v>
      </c>
    </row>
    <row r="144" spans="1:18" ht="12.75" customHeight="1">
      <c r="A144" s="6" t="s">
        <v>53</v>
      </c>
      <c s="6"/>
      <c s="39" t="s">
        <v>174</v>
      </c>
      <c s="6"/>
      <c s="27" t="s">
        <v>4732</v>
      </c>
      <c s="6"/>
      <c s="6"/>
      <c s="6"/>
      <c s="40">
        <f>0+Q144</f>
      </c>
      <c r="O144">
        <f>0+R144</f>
      </c>
      <c r="Q144">
        <f>0+I145</f>
      </c>
      <c>
        <f>0+O145</f>
      </c>
    </row>
    <row r="145" spans="1:16" ht="12.75">
      <c r="A145" s="24" t="s">
        <v>56</v>
      </c>
      <c s="29" t="s">
        <v>261</v>
      </c>
      <c s="29" t="s">
        <v>4733</v>
      </c>
      <c s="24" t="s">
        <v>58</v>
      </c>
      <c s="30" t="s">
        <v>4734</v>
      </c>
      <c s="31" t="s">
        <v>525</v>
      </c>
      <c s="32">
        <v>1.09</v>
      </c>
      <c s="33">
        <v>0</v>
      </c>
      <c s="33">
        <f>ROUND(ROUND(H145,2)*ROUND(G145,3),2)</f>
      </c>
      <c r="O145">
        <f>(I145*21)/100</f>
      </c>
      <c t="s">
        <v>33</v>
      </c>
    </row>
    <row r="146" spans="1:5" ht="12.75">
      <c r="A146" s="34" t="s">
        <v>61</v>
      </c>
      <c r="E146" s="35" t="s">
        <v>58</v>
      </c>
    </row>
    <row r="147" spans="1:5" ht="63.75">
      <c r="A147" s="36" t="s">
        <v>62</v>
      </c>
      <c r="E147" s="37" t="s">
        <v>6982</v>
      </c>
    </row>
    <row r="148" spans="1:5" ht="331.5">
      <c r="A148" t="s">
        <v>63</v>
      </c>
      <c r="E148" s="35" t="s">
        <v>4736</v>
      </c>
    </row>
    <row r="149" spans="1:18" ht="12.75" customHeight="1">
      <c r="A149" s="6" t="s">
        <v>53</v>
      </c>
      <c s="6"/>
      <c s="39" t="s">
        <v>3281</v>
      </c>
      <c s="6"/>
      <c s="27" t="s">
        <v>4737</v>
      </c>
      <c s="6"/>
      <c s="6"/>
      <c s="6"/>
      <c s="40">
        <f>0+Q149</f>
      </c>
      <c r="O149">
        <f>0+R149</f>
      </c>
      <c r="Q149">
        <f>0+I150+I154+I158+I162</f>
      </c>
      <c>
        <f>0+O150+O154+O158+O162</f>
      </c>
    </row>
    <row r="150" spans="1:16" ht="25.5">
      <c r="A150" s="24" t="s">
        <v>56</v>
      </c>
      <c s="29" t="s">
        <v>264</v>
      </c>
      <c s="29" t="s">
        <v>3283</v>
      </c>
      <c s="24" t="s">
        <v>58</v>
      </c>
      <c s="30" t="s">
        <v>3284</v>
      </c>
      <c s="31" t="s">
        <v>936</v>
      </c>
      <c s="32">
        <v>88.503</v>
      </c>
      <c s="33">
        <v>0</v>
      </c>
      <c s="33">
        <f>ROUND(ROUND(H150,2)*ROUND(G150,3),2)</f>
      </c>
      <c r="O150">
        <f>(I150*21)/100</f>
      </c>
      <c t="s">
        <v>33</v>
      </c>
    </row>
    <row r="151" spans="1:5" ht="12.75">
      <c r="A151" s="34" t="s">
        <v>61</v>
      </c>
      <c r="E151" s="35" t="s">
        <v>58</v>
      </c>
    </row>
    <row r="152" spans="1:5" ht="76.5">
      <c r="A152" s="36" t="s">
        <v>62</v>
      </c>
      <c r="E152" s="37" t="s">
        <v>6983</v>
      </c>
    </row>
    <row r="153" spans="1:5" ht="191.25">
      <c r="A153" t="s">
        <v>63</v>
      </c>
      <c r="E153" s="35" t="s">
        <v>4741</v>
      </c>
    </row>
    <row r="154" spans="1:16" ht="25.5">
      <c r="A154" s="24" t="s">
        <v>56</v>
      </c>
      <c s="29" t="s">
        <v>267</v>
      </c>
      <c s="29" t="s">
        <v>4738</v>
      </c>
      <c s="24" t="s">
        <v>58</v>
      </c>
      <c s="30" t="s">
        <v>4739</v>
      </c>
      <c s="31" t="s">
        <v>936</v>
      </c>
      <c s="32">
        <v>168.073</v>
      </c>
      <c s="33">
        <v>0</v>
      </c>
      <c s="33">
        <f>ROUND(ROUND(H154,2)*ROUND(G154,3),2)</f>
      </c>
      <c r="O154">
        <f>(I154*21)/100</f>
      </c>
      <c t="s">
        <v>33</v>
      </c>
    </row>
    <row r="155" spans="1:5" ht="12.75">
      <c r="A155" s="34" t="s">
        <v>61</v>
      </c>
      <c r="E155" s="35" t="s">
        <v>58</v>
      </c>
    </row>
    <row r="156" spans="1:5" ht="318.75">
      <c r="A156" s="36" t="s">
        <v>62</v>
      </c>
      <c r="E156" s="37" t="s">
        <v>6984</v>
      </c>
    </row>
    <row r="157" spans="1:5" ht="191.25">
      <c r="A157" t="s">
        <v>63</v>
      </c>
      <c r="E157" s="35" t="s">
        <v>4741</v>
      </c>
    </row>
    <row r="158" spans="1:16" ht="12.75">
      <c r="A158" s="24" t="s">
        <v>56</v>
      </c>
      <c s="29" t="s">
        <v>270</v>
      </c>
      <c s="29" t="s">
        <v>4949</v>
      </c>
      <c s="24" t="s">
        <v>58</v>
      </c>
      <c s="30" t="s">
        <v>4950</v>
      </c>
      <c s="31" t="s">
        <v>936</v>
      </c>
      <c s="32">
        <v>21.793</v>
      </c>
      <c s="33">
        <v>0</v>
      </c>
      <c s="33">
        <f>ROUND(ROUND(H158,2)*ROUND(G158,3),2)</f>
      </c>
      <c r="O158">
        <f>(I158*21)/100</f>
      </c>
      <c t="s">
        <v>33</v>
      </c>
    </row>
    <row r="159" spans="1:5" ht="12.75">
      <c r="A159" s="34" t="s">
        <v>61</v>
      </c>
      <c r="E159" s="35" t="s">
        <v>58</v>
      </c>
    </row>
    <row r="160" spans="1:5" ht="38.25">
      <c r="A160" s="36" t="s">
        <v>62</v>
      </c>
      <c r="E160" s="37" t="s">
        <v>6985</v>
      </c>
    </row>
    <row r="161" spans="1:5" ht="191.25">
      <c r="A161" t="s">
        <v>63</v>
      </c>
      <c r="E161" s="35" t="s">
        <v>4741</v>
      </c>
    </row>
    <row r="162" spans="1:16" ht="12.75">
      <c r="A162" s="24" t="s">
        <v>56</v>
      </c>
      <c s="29" t="s">
        <v>273</v>
      </c>
      <c s="29" t="s">
        <v>4746</v>
      </c>
      <c s="24" t="s">
        <v>58</v>
      </c>
      <c s="30" t="s">
        <v>4747</v>
      </c>
      <c s="31" t="s">
        <v>936</v>
      </c>
      <c s="32">
        <v>190.383</v>
      </c>
      <c s="33">
        <v>0</v>
      </c>
      <c s="33">
        <f>ROUND(ROUND(H162,2)*ROUND(G162,3),2)</f>
      </c>
      <c r="O162">
        <f>(I162*21)/100</f>
      </c>
      <c t="s">
        <v>33</v>
      </c>
    </row>
    <row r="163" spans="1:5" ht="12.75">
      <c r="A163" s="34" t="s">
        <v>61</v>
      </c>
      <c r="E163" s="35" t="s">
        <v>58</v>
      </c>
    </row>
    <row r="164" spans="1:5" ht="204">
      <c r="A164" s="36" t="s">
        <v>62</v>
      </c>
      <c r="E164" s="37" t="s">
        <v>6986</v>
      </c>
    </row>
    <row r="165" spans="1:5" ht="38.25">
      <c r="A165" t="s">
        <v>63</v>
      </c>
      <c r="E165" s="35" t="s">
        <v>4745</v>
      </c>
    </row>
    <row r="166" spans="1:18" ht="12.75" customHeight="1">
      <c r="A166" s="6" t="s">
        <v>53</v>
      </c>
      <c s="6"/>
      <c s="39" t="s">
        <v>4749</v>
      </c>
      <c s="6"/>
      <c s="27" t="s">
        <v>4750</v>
      </c>
      <c s="6"/>
      <c s="6"/>
      <c s="6"/>
      <c s="40">
        <f>0+Q166</f>
      </c>
      <c r="O166">
        <f>0+R166</f>
      </c>
      <c r="Q166">
        <f>0+I167</f>
      </c>
      <c>
        <f>0+O167</f>
      </c>
    </row>
    <row r="167" spans="1:16" ht="25.5">
      <c r="A167" s="24" t="s">
        <v>56</v>
      </c>
      <c s="29" t="s">
        <v>313</v>
      </c>
      <c s="29" t="s">
        <v>4751</v>
      </c>
      <c s="24" t="s">
        <v>58</v>
      </c>
      <c s="30" t="s">
        <v>4752</v>
      </c>
      <c s="31" t="s">
        <v>936</v>
      </c>
      <c s="32">
        <v>44.4</v>
      </c>
      <c s="33">
        <v>0</v>
      </c>
      <c s="33">
        <f>ROUND(ROUND(H167,2)*ROUND(G167,3),2)</f>
      </c>
      <c r="O167">
        <f>(I167*21)/100</f>
      </c>
      <c t="s">
        <v>33</v>
      </c>
    </row>
    <row r="168" spans="1:5" ht="12.75">
      <c r="A168" s="34" t="s">
        <v>61</v>
      </c>
      <c r="E168" s="35" t="s">
        <v>58</v>
      </c>
    </row>
    <row r="169" spans="1:5" ht="38.25">
      <c r="A169" s="36" t="s">
        <v>62</v>
      </c>
      <c r="E169" s="37" t="s">
        <v>6987</v>
      </c>
    </row>
    <row r="170" spans="1:5" ht="76.5">
      <c r="A170" t="s">
        <v>63</v>
      </c>
      <c r="E170" s="35" t="s">
        <v>4754</v>
      </c>
    </row>
    <row r="171" spans="1:18" ht="12.75" customHeight="1">
      <c r="A171" s="6" t="s">
        <v>53</v>
      </c>
      <c s="6"/>
      <c s="39" t="s">
        <v>4755</v>
      </c>
      <c s="6"/>
      <c s="27" t="s">
        <v>1919</v>
      </c>
      <c s="6"/>
      <c s="6"/>
      <c s="6"/>
      <c s="40">
        <f>0+Q171</f>
      </c>
      <c r="O171">
        <f>0+R171</f>
      </c>
      <c r="Q171">
        <f>0+I172</f>
      </c>
      <c>
        <f>0+O172</f>
      </c>
    </row>
    <row r="172" spans="1:16" ht="12.75">
      <c r="A172" s="24" t="s">
        <v>56</v>
      </c>
      <c s="29" t="s">
        <v>316</v>
      </c>
      <c s="29" t="s">
        <v>4756</v>
      </c>
      <c s="24" t="s">
        <v>58</v>
      </c>
      <c s="30" t="s">
        <v>4757</v>
      </c>
      <c s="31" t="s">
        <v>98</v>
      </c>
      <c s="32">
        <v>2</v>
      </c>
      <c s="33">
        <v>0</v>
      </c>
      <c s="33">
        <f>ROUND(ROUND(H172,2)*ROUND(G172,3),2)</f>
      </c>
      <c r="O172">
        <f>(I172*21)/100</f>
      </c>
      <c t="s">
        <v>33</v>
      </c>
    </row>
    <row r="173" spans="1:5" ht="12.75">
      <c r="A173" s="34" t="s">
        <v>61</v>
      </c>
      <c r="E173" s="35" t="s">
        <v>58</v>
      </c>
    </row>
    <row r="174" spans="1:5" ht="38.25">
      <c r="A174" s="36" t="s">
        <v>62</v>
      </c>
      <c r="E174" s="37" t="s">
        <v>6080</v>
      </c>
    </row>
    <row r="175" spans="1:5" ht="89.25">
      <c r="A175" t="s">
        <v>63</v>
      </c>
      <c r="E175" s="35" t="s">
        <v>4759</v>
      </c>
    </row>
    <row r="176" spans="1:18" ht="12.75" customHeight="1">
      <c r="A176" s="6" t="s">
        <v>53</v>
      </c>
      <c s="6"/>
      <c s="39" t="s">
        <v>4961</v>
      </c>
      <c s="6"/>
      <c s="27" t="s">
        <v>5529</v>
      </c>
      <c s="6"/>
      <c s="6"/>
      <c s="6"/>
      <c s="40">
        <f>0+Q176</f>
      </c>
      <c r="O176">
        <f>0+R176</f>
      </c>
      <c r="Q176">
        <f>0+I177</f>
      </c>
      <c>
        <f>0+O177</f>
      </c>
    </row>
    <row r="177" spans="1:16" ht="12.75">
      <c r="A177" s="24" t="s">
        <v>56</v>
      </c>
      <c s="29" t="s">
        <v>276</v>
      </c>
      <c s="29" t="s">
        <v>5530</v>
      </c>
      <c s="24" t="s">
        <v>58</v>
      </c>
      <c s="30" t="s">
        <v>5531</v>
      </c>
      <c s="31" t="s">
        <v>936</v>
      </c>
      <c s="32">
        <v>256.939</v>
      </c>
      <c s="33">
        <v>0</v>
      </c>
      <c s="33">
        <f>ROUND(ROUND(H177,2)*ROUND(G177,3),2)</f>
      </c>
      <c r="O177">
        <f>(I177*21)/100</f>
      </c>
      <c t="s">
        <v>33</v>
      </c>
    </row>
    <row r="178" spans="1:5" ht="12.75">
      <c r="A178" s="34" t="s">
        <v>61</v>
      </c>
      <c r="E178" s="35" t="s">
        <v>58</v>
      </c>
    </row>
    <row r="179" spans="1:5" ht="102">
      <c r="A179" s="36" t="s">
        <v>62</v>
      </c>
      <c r="E179" s="37" t="s">
        <v>5774</v>
      </c>
    </row>
    <row r="180" spans="1:5" ht="51">
      <c r="A180" t="s">
        <v>63</v>
      </c>
      <c r="E180" s="35" t="s">
        <v>5533</v>
      </c>
    </row>
    <row r="181" spans="1:18" ht="12.75" customHeight="1">
      <c r="A181" s="6" t="s">
        <v>53</v>
      </c>
      <c s="6"/>
      <c s="39" t="s">
        <v>219</v>
      </c>
      <c s="6"/>
      <c s="27" t="s">
        <v>3287</v>
      </c>
      <c s="6"/>
      <c s="6"/>
      <c s="6"/>
      <c s="40">
        <f>0+Q181</f>
      </c>
      <c r="O181">
        <f>0+R181</f>
      </c>
      <c r="Q181">
        <f>0+I182</f>
      </c>
      <c>
        <f>0+O182</f>
      </c>
    </row>
    <row r="182" spans="1:16" ht="12.75">
      <c r="A182" s="24" t="s">
        <v>56</v>
      </c>
      <c s="29" t="s">
        <v>279</v>
      </c>
      <c s="29" t="s">
        <v>4760</v>
      </c>
      <c s="24" t="s">
        <v>58</v>
      </c>
      <c s="30" t="s">
        <v>4761</v>
      </c>
      <c s="31" t="s">
        <v>60</v>
      </c>
      <c s="32">
        <v>18</v>
      </c>
      <c s="33">
        <v>0</v>
      </c>
      <c s="33">
        <f>ROUND(ROUND(H182,2)*ROUND(G182,3),2)</f>
      </c>
      <c r="O182">
        <f>(I182*21)/100</f>
      </c>
      <c t="s">
        <v>33</v>
      </c>
    </row>
    <row r="183" spans="1:5" ht="12.75">
      <c r="A183" s="34" t="s">
        <v>61</v>
      </c>
      <c r="E183" s="35" t="s">
        <v>58</v>
      </c>
    </row>
    <row r="184" spans="1:5" ht="38.25">
      <c r="A184" s="36" t="s">
        <v>62</v>
      </c>
      <c r="E184" s="37" t="s">
        <v>6988</v>
      </c>
    </row>
    <row r="185" spans="1:5" ht="242.25">
      <c r="A185" t="s">
        <v>63</v>
      </c>
      <c r="E185" s="35" t="s">
        <v>4569</v>
      </c>
    </row>
    <row r="186" spans="1:18" ht="12.75" customHeight="1">
      <c r="A186" s="6" t="s">
        <v>53</v>
      </c>
      <c s="6"/>
      <c s="39" t="s">
        <v>402</v>
      </c>
      <c s="6"/>
      <c s="27" t="s">
        <v>4124</v>
      </c>
      <c s="6"/>
      <c s="6"/>
      <c s="6"/>
      <c s="40">
        <f>0+Q186</f>
      </c>
      <c r="O186">
        <f>0+R186</f>
      </c>
      <c r="Q186">
        <f>0+I187+I191+I195+I199</f>
      </c>
      <c>
        <f>0+O187+O191+O195+O199</f>
      </c>
    </row>
    <row r="187" spans="1:16" ht="12.75">
      <c r="A187" s="24" t="s">
        <v>56</v>
      </c>
      <c s="29" t="s">
        <v>282</v>
      </c>
      <c s="29" t="s">
        <v>4967</v>
      </c>
      <c s="24" t="s">
        <v>58</v>
      </c>
      <c s="30" t="s">
        <v>4968</v>
      </c>
      <c s="31" t="s">
        <v>98</v>
      </c>
      <c s="32">
        <v>2</v>
      </c>
      <c s="33">
        <v>0</v>
      </c>
      <c s="33">
        <f>ROUND(ROUND(H187,2)*ROUND(G187,3),2)</f>
      </c>
      <c r="O187">
        <f>(I187*21)/100</f>
      </c>
      <c t="s">
        <v>33</v>
      </c>
    </row>
    <row r="188" spans="1:5" ht="12.75">
      <c r="A188" s="34" t="s">
        <v>61</v>
      </c>
      <c r="E188" s="35" t="s">
        <v>58</v>
      </c>
    </row>
    <row r="189" spans="1:5" ht="38.25">
      <c r="A189" s="36" t="s">
        <v>62</v>
      </c>
      <c r="E189" s="37" t="s">
        <v>6989</v>
      </c>
    </row>
    <row r="190" spans="1:5" ht="38.25">
      <c r="A190" t="s">
        <v>63</v>
      </c>
      <c r="E190" s="35" t="s">
        <v>5297</v>
      </c>
    </row>
    <row r="191" spans="1:16" ht="12.75">
      <c r="A191" s="24" t="s">
        <v>56</v>
      </c>
      <c s="29" t="s">
        <v>421</v>
      </c>
      <c s="29" t="s">
        <v>3851</v>
      </c>
      <c s="24" t="s">
        <v>58</v>
      </c>
      <c s="30" t="s">
        <v>3852</v>
      </c>
      <c s="31" t="s">
        <v>60</v>
      </c>
      <c s="32">
        <v>15.1</v>
      </c>
      <c s="33">
        <v>0</v>
      </c>
      <c s="33">
        <f>ROUND(ROUND(H191,2)*ROUND(G191,3),2)</f>
      </c>
      <c r="O191">
        <f>(I191*21)/100</f>
      </c>
      <c t="s">
        <v>33</v>
      </c>
    </row>
    <row r="192" spans="1:5" ht="12.75">
      <c r="A192" s="34" t="s">
        <v>61</v>
      </c>
      <c r="E192" s="35" t="s">
        <v>58</v>
      </c>
    </row>
    <row r="193" spans="1:5" ht="63.75">
      <c r="A193" s="36" t="s">
        <v>62</v>
      </c>
      <c r="E193" s="37" t="s">
        <v>6990</v>
      </c>
    </row>
    <row r="194" spans="1:5" ht="51">
      <c r="A194" t="s">
        <v>63</v>
      </c>
      <c r="E194" s="35" t="s">
        <v>4247</v>
      </c>
    </row>
    <row r="195" spans="1:16" ht="12.75">
      <c r="A195" s="24" t="s">
        <v>56</v>
      </c>
      <c s="29" t="s">
        <v>285</v>
      </c>
      <c s="29" t="s">
        <v>5308</v>
      </c>
      <c s="24" t="s">
        <v>58</v>
      </c>
      <c s="30" t="s">
        <v>5309</v>
      </c>
      <c s="31" t="s">
        <v>501</v>
      </c>
      <c s="32">
        <v>24.963</v>
      </c>
      <c s="33">
        <v>0</v>
      </c>
      <c s="33">
        <f>ROUND(ROUND(H195,2)*ROUND(G195,3),2)</f>
      </c>
      <c r="O195">
        <f>(I195*21)/100</f>
      </c>
      <c t="s">
        <v>33</v>
      </c>
    </row>
    <row r="196" spans="1:5" ht="12.75">
      <c r="A196" s="34" t="s">
        <v>61</v>
      </c>
      <c r="E196" s="35" t="s">
        <v>58</v>
      </c>
    </row>
    <row r="197" spans="1:5" ht="38.25">
      <c r="A197" s="36" t="s">
        <v>62</v>
      </c>
      <c r="E197" s="37" t="s">
        <v>6991</v>
      </c>
    </row>
    <row r="198" spans="1:5" ht="357">
      <c r="A198" t="s">
        <v>63</v>
      </c>
      <c r="E198" s="35" t="s">
        <v>5311</v>
      </c>
    </row>
    <row r="199" spans="1:16" ht="12.75">
      <c r="A199" s="24" t="s">
        <v>56</v>
      </c>
      <c s="29" t="s">
        <v>320</v>
      </c>
      <c s="29" t="s">
        <v>4771</v>
      </c>
      <c s="24" t="s">
        <v>58</v>
      </c>
      <c s="30" t="s">
        <v>4772</v>
      </c>
      <c s="31" t="s">
        <v>98</v>
      </c>
      <c s="32">
        <v>2</v>
      </c>
      <c s="33">
        <v>0</v>
      </c>
      <c s="33">
        <f>ROUND(ROUND(H199,2)*ROUND(G199,3),2)</f>
      </c>
      <c r="O199">
        <f>(I199*21)/100</f>
      </c>
      <c t="s">
        <v>33</v>
      </c>
    </row>
    <row r="200" spans="1:5" ht="12.75">
      <c r="A200" s="34" t="s">
        <v>61</v>
      </c>
      <c r="E200" s="35" t="s">
        <v>58</v>
      </c>
    </row>
    <row r="201" spans="1:5" ht="51">
      <c r="A201" s="36" t="s">
        <v>62</v>
      </c>
      <c r="E201" s="37" t="s">
        <v>5788</v>
      </c>
    </row>
    <row r="202" spans="1:5" ht="25.5">
      <c r="A202" t="s">
        <v>63</v>
      </c>
      <c r="E202" s="35" t="s">
        <v>4774</v>
      </c>
    </row>
    <row r="203" spans="1:18" ht="12.75" customHeight="1">
      <c r="A203" s="6" t="s">
        <v>53</v>
      </c>
      <c s="6"/>
      <c s="39" t="s">
        <v>125</v>
      </c>
      <c s="6"/>
      <c s="27" t="s">
        <v>4147</v>
      </c>
      <c s="6"/>
      <c s="6"/>
      <c s="6"/>
      <c s="40">
        <f>0+Q203</f>
      </c>
      <c r="O203">
        <f>0+R203</f>
      </c>
      <c r="Q203">
        <f>0+I204</f>
      </c>
      <c>
        <f>0+O204</f>
      </c>
    </row>
    <row r="204" spans="1:16" ht="12.75">
      <c r="A204" s="24" t="s">
        <v>56</v>
      </c>
      <c s="29" t="s">
        <v>110</v>
      </c>
      <c s="29" t="s">
        <v>3520</v>
      </c>
      <c s="24" t="s">
        <v>58</v>
      </c>
      <c s="30" t="s">
        <v>3521</v>
      </c>
      <c s="31" t="s">
        <v>525</v>
      </c>
      <c s="32">
        <v>50.672</v>
      </c>
      <c s="33">
        <v>0</v>
      </c>
      <c s="33">
        <f>ROUND(ROUND(H204,2)*ROUND(G204,3),2)</f>
      </c>
      <c r="O204">
        <f>(I204*21)/100</f>
      </c>
      <c t="s">
        <v>33</v>
      </c>
    </row>
    <row r="205" spans="1:5" ht="12.75">
      <c r="A205" s="34" t="s">
        <v>61</v>
      </c>
      <c r="E205" s="35" t="s">
        <v>58</v>
      </c>
    </row>
    <row r="206" spans="1:5" ht="140.25">
      <c r="A206" s="36" t="s">
        <v>62</v>
      </c>
      <c r="E206" s="37" t="s">
        <v>6992</v>
      </c>
    </row>
    <row r="207" spans="1:5" ht="114.75">
      <c r="A207" t="s">
        <v>63</v>
      </c>
      <c r="E207" s="35" t="s">
        <v>4267</v>
      </c>
    </row>
    <row r="208" spans="1:18" ht="12.75" customHeight="1">
      <c r="A208" s="6" t="s">
        <v>53</v>
      </c>
      <c s="6"/>
      <c s="39" t="s">
        <v>902</v>
      </c>
      <c s="6"/>
      <c s="27" t="s">
        <v>903</v>
      </c>
      <c s="6"/>
      <c s="6"/>
      <c s="6"/>
      <c s="40">
        <f>0+Q208</f>
      </c>
      <c r="O208">
        <f>0+R208</f>
      </c>
      <c r="Q208">
        <f>0+I209+I213</f>
      </c>
      <c>
        <f>0+O209+O213</f>
      </c>
    </row>
    <row r="209" spans="1:16" ht="25.5">
      <c r="A209" s="24" t="s">
        <v>56</v>
      </c>
      <c s="29" t="s">
        <v>113</v>
      </c>
      <c s="29" t="s">
        <v>904</v>
      </c>
      <c s="24" t="s">
        <v>58</v>
      </c>
      <c s="30" t="s">
        <v>4785</v>
      </c>
      <c s="31" t="s">
        <v>906</v>
      </c>
      <c s="32">
        <v>205.553</v>
      </c>
      <c s="33">
        <v>0</v>
      </c>
      <c s="33">
        <f>ROUND(ROUND(H209,2)*ROUND(G209,3),2)</f>
      </c>
      <c r="O209">
        <f>(I209*21)/100</f>
      </c>
      <c t="s">
        <v>33</v>
      </c>
    </row>
    <row r="210" spans="1:5" ht="12.75">
      <c r="A210" s="34" t="s">
        <v>61</v>
      </c>
      <c r="E210" s="35" t="s">
        <v>58</v>
      </c>
    </row>
    <row r="211" spans="1:5" ht="12.75">
      <c r="A211" s="36" t="s">
        <v>62</v>
      </c>
      <c r="E211" s="37" t="s">
        <v>6993</v>
      </c>
    </row>
    <row r="212" spans="1:5" ht="178.5">
      <c r="A212" t="s">
        <v>63</v>
      </c>
      <c r="E212" s="35" t="s">
        <v>4787</v>
      </c>
    </row>
    <row r="213" spans="1:16" ht="25.5">
      <c r="A213" s="24" t="s">
        <v>56</v>
      </c>
      <c s="29" t="s">
        <v>288</v>
      </c>
      <c s="29" t="s">
        <v>3525</v>
      </c>
      <c s="24" t="s">
        <v>58</v>
      </c>
      <c s="30" t="s">
        <v>4790</v>
      </c>
      <c s="31" t="s">
        <v>906</v>
      </c>
      <c s="32">
        <v>126.68</v>
      </c>
      <c s="33">
        <v>0</v>
      </c>
      <c s="33">
        <f>ROUND(ROUND(H213,2)*ROUND(G213,3),2)</f>
      </c>
      <c r="O213">
        <f>(I213*21)/100</f>
      </c>
      <c t="s">
        <v>33</v>
      </c>
    </row>
    <row r="214" spans="1:5" ht="12.75">
      <c r="A214" s="34" t="s">
        <v>61</v>
      </c>
      <c r="E214" s="35" t="s">
        <v>58</v>
      </c>
    </row>
    <row r="215" spans="1:5" ht="12.75">
      <c r="A215" s="36" t="s">
        <v>62</v>
      </c>
      <c r="E215" s="37" t="s">
        <v>6994</v>
      </c>
    </row>
    <row r="216" spans="1:5" ht="178.5">
      <c r="A216" t="s">
        <v>63</v>
      </c>
      <c r="E216"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0.xml><?xml version="1.0" encoding="utf-8"?>
<worksheet xmlns="http://schemas.openxmlformats.org/spreadsheetml/2006/main" xmlns:r="http://schemas.openxmlformats.org/officeDocument/2006/relationships">
  <sheetPr>
    <pageSetUpPr fitToPage="1"/>
  </sheetPr>
  <dimension ref="A1:R2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0+O11+O40+O77+O122+O147+O176+O185+O194+O207+O212+O217+O246+O255</f>
      </c>
      <c t="s">
        <v>32</v>
      </c>
    </row>
    <row r="3" spans="1:16" ht="15" customHeight="1">
      <c r="A3" t="s">
        <v>12</v>
      </c>
      <c s="12" t="s">
        <v>14</v>
      </c>
      <c s="13" t="s">
        <v>15</v>
      </c>
      <c s="1"/>
      <c s="14" t="s">
        <v>16</v>
      </c>
      <c s="1"/>
      <c s="9"/>
      <c s="8" t="s">
        <v>6995</v>
      </c>
      <c s="41">
        <f>0+I11+I40+I77+I122+I147+I176+I185+I194+I207+I212+I217+I246+I255</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6995</v>
      </c>
      <c s="6"/>
      <c s="18" t="s">
        <v>6996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4679</v>
      </c>
      <c s="24" t="s">
        <v>58</v>
      </c>
      <c s="30" t="s">
        <v>4680</v>
      </c>
      <c s="31" t="s">
        <v>98</v>
      </c>
      <c s="32">
        <v>1</v>
      </c>
      <c s="33">
        <v>0</v>
      </c>
      <c s="33">
        <f>ROUND(ROUND(H12,2)*ROUND(G12,3),2)</f>
      </c>
      <c r="O12">
        <f>(I12*21)/100</f>
      </c>
      <c t="s">
        <v>33</v>
      </c>
    </row>
    <row r="13" spans="1:5" ht="12.75">
      <c r="A13" s="34" t="s">
        <v>61</v>
      </c>
      <c r="E13" s="35" t="s">
        <v>58</v>
      </c>
    </row>
    <row r="14" spans="1:5" ht="12.75">
      <c r="A14" s="36" t="s">
        <v>62</v>
      </c>
      <c r="E14" s="37" t="s">
        <v>58</v>
      </c>
    </row>
    <row r="15" spans="1:5" ht="12.75">
      <c r="A15" t="s">
        <v>63</v>
      </c>
      <c r="E15" s="35" t="s">
        <v>4681</v>
      </c>
    </row>
    <row r="16" spans="1:16" ht="12.75">
      <c r="A16" s="24" t="s">
        <v>56</v>
      </c>
      <c s="29" t="s">
        <v>335</v>
      </c>
      <c s="29" t="s">
        <v>6310</v>
      </c>
      <c s="24" t="s">
        <v>58</v>
      </c>
      <c s="30" t="s">
        <v>4676</v>
      </c>
      <c s="31" t="s">
        <v>2529</v>
      </c>
      <c s="32">
        <v>1</v>
      </c>
      <c s="33">
        <v>0</v>
      </c>
      <c s="33">
        <f>ROUND(ROUND(H16,2)*ROUND(G16,3),2)</f>
      </c>
      <c r="O16">
        <f>(I16*21)/100</f>
      </c>
      <c t="s">
        <v>33</v>
      </c>
    </row>
    <row r="17" spans="1:5" ht="12.75">
      <c r="A17" s="34" t="s">
        <v>61</v>
      </c>
      <c r="E17" s="35" t="s">
        <v>58</v>
      </c>
    </row>
    <row r="18" spans="1:5" ht="25.5">
      <c r="A18" s="36" t="s">
        <v>62</v>
      </c>
      <c r="E18" s="37" t="s">
        <v>6997</v>
      </c>
    </row>
    <row r="19" spans="1:5" ht="12.75">
      <c r="A19" t="s">
        <v>63</v>
      </c>
      <c r="E19" s="35" t="s">
        <v>4678</v>
      </c>
    </row>
    <row r="20" spans="1:16" ht="12.75">
      <c r="A20" s="24" t="s">
        <v>56</v>
      </c>
      <c s="29" t="s">
        <v>338</v>
      </c>
      <c s="29" t="s">
        <v>6311</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165</v>
      </c>
      <c s="29" t="s">
        <v>5875</v>
      </c>
      <c s="24" t="s">
        <v>58</v>
      </c>
      <c s="30" t="s">
        <v>4685</v>
      </c>
      <c s="31" t="s">
        <v>2529</v>
      </c>
      <c s="32">
        <v>1</v>
      </c>
      <c s="33">
        <v>0</v>
      </c>
      <c s="33">
        <f>ROUND(ROUND(H24,2)*ROUND(G24,3),2)</f>
      </c>
      <c r="O24">
        <f>(I24*21)/100</f>
      </c>
      <c t="s">
        <v>33</v>
      </c>
    </row>
    <row r="25" spans="1:5" ht="12.75">
      <c r="A25" s="34" t="s">
        <v>61</v>
      </c>
      <c r="E25" s="35" t="s">
        <v>58</v>
      </c>
    </row>
    <row r="26" spans="1:5" ht="12.75">
      <c r="A26" s="36" t="s">
        <v>62</v>
      </c>
      <c r="E26" s="37" t="s">
        <v>4686</v>
      </c>
    </row>
    <row r="27" spans="1:5" ht="12.75">
      <c r="A27" t="s">
        <v>63</v>
      </c>
      <c r="E27" s="35" t="s">
        <v>4681</v>
      </c>
    </row>
    <row r="28" spans="1:16" ht="12.75">
      <c r="A28" s="24" t="s">
        <v>56</v>
      </c>
      <c s="29" t="s">
        <v>168</v>
      </c>
      <c s="29" t="s">
        <v>6312</v>
      </c>
      <c s="24" t="s">
        <v>58</v>
      </c>
      <c s="30" t="s">
        <v>5236</v>
      </c>
      <c s="31" t="s">
        <v>98</v>
      </c>
      <c s="32">
        <v>1</v>
      </c>
      <c s="33">
        <v>0</v>
      </c>
      <c s="33">
        <f>ROUND(ROUND(H28,2)*ROUND(G28,3),2)</f>
      </c>
      <c r="O28">
        <f>(I28*21)/100</f>
      </c>
      <c t="s">
        <v>33</v>
      </c>
    </row>
    <row r="29" spans="1:5" ht="12.75">
      <c r="A29" s="34" t="s">
        <v>61</v>
      </c>
      <c r="E29" s="35" t="s">
        <v>58</v>
      </c>
    </row>
    <row r="30" spans="1:5" ht="12.75">
      <c r="A30" s="36" t="s">
        <v>62</v>
      </c>
      <c r="E30" s="37" t="s">
        <v>5598</v>
      </c>
    </row>
    <row r="31" spans="1:5" ht="12.75">
      <c r="A31" t="s">
        <v>63</v>
      </c>
      <c r="E31" s="35" t="s">
        <v>4681</v>
      </c>
    </row>
    <row r="32" spans="1:16" ht="12.75">
      <c r="A32" s="24" t="s">
        <v>56</v>
      </c>
      <c s="29" t="s">
        <v>344</v>
      </c>
      <c s="29" t="s">
        <v>6313</v>
      </c>
      <c s="24" t="s">
        <v>58</v>
      </c>
      <c s="30" t="s">
        <v>4688</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171</v>
      </c>
      <c s="29" t="s">
        <v>6770</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0+I41+I45+I49+I53+I57+I61+I65+I69+I73</f>
      </c>
      <c>
        <f>0+O41+O45+O49+O53+O57+O61+O65+O69+O73</f>
      </c>
    </row>
    <row r="41" spans="1:16" ht="12.75">
      <c r="A41" s="24" t="s">
        <v>56</v>
      </c>
      <c s="29" t="s">
        <v>39</v>
      </c>
      <c s="29" t="s">
        <v>729</v>
      </c>
      <c s="24" t="s">
        <v>58</v>
      </c>
      <c s="30" t="s">
        <v>730</v>
      </c>
      <c s="31" t="s">
        <v>525</v>
      </c>
      <c s="32">
        <v>692.41</v>
      </c>
      <c s="33">
        <v>0</v>
      </c>
      <c s="33">
        <f>ROUND(ROUND(H41,2)*ROUND(G41,3),2)</f>
      </c>
      <c r="O41">
        <f>(I41*21)/100</f>
      </c>
      <c t="s">
        <v>33</v>
      </c>
    </row>
    <row r="42" spans="1:5" ht="12.75">
      <c r="A42" s="34" t="s">
        <v>61</v>
      </c>
      <c r="E42" s="35" t="s">
        <v>58</v>
      </c>
    </row>
    <row r="43" spans="1:5" ht="38.25">
      <c r="A43" s="36" t="s">
        <v>62</v>
      </c>
      <c r="E43" s="37" t="s">
        <v>6998</v>
      </c>
    </row>
    <row r="44" spans="1:5" ht="318.75">
      <c r="A44" t="s">
        <v>63</v>
      </c>
      <c r="E44" s="35" t="s">
        <v>4177</v>
      </c>
    </row>
    <row r="45" spans="1:16" ht="12.75">
      <c r="A45" s="24" t="s">
        <v>56</v>
      </c>
      <c s="29" t="s">
        <v>33</v>
      </c>
      <c s="29" t="s">
        <v>2861</v>
      </c>
      <c s="24" t="s">
        <v>58</v>
      </c>
      <c s="30" t="s">
        <v>2862</v>
      </c>
      <c s="31" t="s">
        <v>525</v>
      </c>
      <c s="32">
        <v>684.616</v>
      </c>
      <c s="33">
        <v>0</v>
      </c>
      <c s="33">
        <f>ROUND(ROUND(H45,2)*ROUND(G45,3),2)</f>
      </c>
      <c r="O45">
        <f>(I45*21)/100</f>
      </c>
      <c t="s">
        <v>33</v>
      </c>
    </row>
    <row r="46" spans="1:5" ht="12.75">
      <c r="A46" s="34" t="s">
        <v>61</v>
      </c>
      <c r="E46" s="35" t="s">
        <v>58</v>
      </c>
    </row>
    <row r="47" spans="1:5" ht="51">
      <c r="A47" s="36" t="s">
        <v>62</v>
      </c>
      <c r="E47" s="37" t="s">
        <v>6999</v>
      </c>
    </row>
    <row r="48" spans="1:5" ht="191.25">
      <c r="A48" t="s">
        <v>63</v>
      </c>
      <c r="E48" s="35" t="s">
        <v>4070</v>
      </c>
    </row>
    <row r="49" spans="1:16" ht="12.75">
      <c r="A49" s="24" t="s">
        <v>56</v>
      </c>
      <c s="29" t="s">
        <v>32</v>
      </c>
      <c s="29" t="s">
        <v>528</v>
      </c>
      <c s="24" t="s">
        <v>58</v>
      </c>
      <c s="30" t="s">
        <v>529</v>
      </c>
      <c s="31" t="s">
        <v>525</v>
      </c>
      <c s="32">
        <v>7.794</v>
      </c>
      <c s="33">
        <v>0</v>
      </c>
      <c s="33">
        <f>ROUND(ROUND(H49,2)*ROUND(G49,3),2)</f>
      </c>
      <c r="O49">
        <f>(I49*21)/100</f>
      </c>
      <c t="s">
        <v>33</v>
      </c>
    </row>
    <row r="50" spans="1:5" ht="12.75">
      <c r="A50" s="34" t="s">
        <v>61</v>
      </c>
      <c r="E50" s="35" t="s">
        <v>58</v>
      </c>
    </row>
    <row r="51" spans="1:5" ht="63.75">
      <c r="A51" s="36" t="s">
        <v>62</v>
      </c>
      <c r="E51" s="37" t="s">
        <v>7000</v>
      </c>
    </row>
    <row r="52" spans="1:5" ht="229.5">
      <c r="A52" t="s">
        <v>63</v>
      </c>
      <c r="E52" s="35" t="s">
        <v>1744</v>
      </c>
    </row>
    <row r="53" spans="1:16" ht="12.75">
      <c r="A53" s="24" t="s">
        <v>56</v>
      </c>
      <c s="29" t="s">
        <v>43</v>
      </c>
      <c s="29" t="s">
        <v>3204</v>
      </c>
      <c s="24" t="s">
        <v>58</v>
      </c>
      <c s="30" t="s">
        <v>3205</v>
      </c>
      <c s="31" t="s">
        <v>525</v>
      </c>
      <c s="32">
        <v>37.55</v>
      </c>
      <c s="33">
        <v>0</v>
      </c>
      <c s="33">
        <f>ROUND(ROUND(H53,2)*ROUND(G53,3),2)</f>
      </c>
      <c r="O53">
        <f>(I53*21)/100</f>
      </c>
      <c t="s">
        <v>33</v>
      </c>
    </row>
    <row r="54" spans="1:5" ht="12.75">
      <c r="A54" s="34" t="s">
        <v>61</v>
      </c>
      <c r="E54" s="35" t="s">
        <v>58</v>
      </c>
    </row>
    <row r="55" spans="1:5" ht="76.5">
      <c r="A55" s="36" t="s">
        <v>62</v>
      </c>
      <c r="E55" s="37" t="s">
        <v>7001</v>
      </c>
    </row>
    <row r="56" spans="1:5" ht="38.25">
      <c r="A56" t="s">
        <v>63</v>
      </c>
      <c r="E56" s="35" t="s">
        <v>5735</v>
      </c>
    </row>
    <row r="57" spans="1:16" ht="12.75">
      <c r="A57" s="24" t="s">
        <v>56</v>
      </c>
      <c s="29" t="s">
        <v>45</v>
      </c>
      <c s="29" t="s">
        <v>5024</v>
      </c>
      <c s="24" t="s">
        <v>58</v>
      </c>
      <c s="30" t="s">
        <v>5025</v>
      </c>
      <c s="31" t="s">
        <v>936</v>
      </c>
      <c s="32">
        <v>96</v>
      </c>
      <c s="33">
        <v>0</v>
      </c>
      <c s="33">
        <f>ROUND(ROUND(H57,2)*ROUND(G57,3),2)</f>
      </c>
      <c r="O57">
        <f>(I57*21)/100</f>
      </c>
      <c t="s">
        <v>33</v>
      </c>
    </row>
    <row r="58" spans="1:5" ht="12.75">
      <c r="A58" s="34" t="s">
        <v>61</v>
      </c>
      <c r="E58" s="35" t="s">
        <v>58</v>
      </c>
    </row>
    <row r="59" spans="1:5" ht="38.25">
      <c r="A59" s="36" t="s">
        <v>62</v>
      </c>
      <c r="E59" s="37" t="s">
        <v>7002</v>
      </c>
    </row>
    <row r="60" spans="1:5" ht="38.25">
      <c r="A60" t="s">
        <v>63</v>
      </c>
      <c r="E60" s="35" t="s">
        <v>5735</v>
      </c>
    </row>
    <row r="61" spans="1:16" ht="12.75">
      <c r="A61" s="24" t="s">
        <v>56</v>
      </c>
      <c s="29" t="s">
        <v>47</v>
      </c>
      <c s="29" t="s">
        <v>3208</v>
      </c>
      <c s="24" t="s">
        <v>58</v>
      </c>
      <c s="30" t="s">
        <v>3209</v>
      </c>
      <c s="31" t="s">
        <v>936</v>
      </c>
      <c s="32">
        <v>847</v>
      </c>
      <c s="33">
        <v>0</v>
      </c>
      <c s="33">
        <f>ROUND(ROUND(H61,2)*ROUND(G61,3),2)</f>
      </c>
      <c r="O61">
        <f>(I61*21)/100</f>
      </c>
      <c t="s">
        <v>33</v>
      </c>
    </row>
    <row r="62" spans="1:5" ht="12.75">
      <c r="A62" s="34" t="s">
        <v>61</v>
      </c>
      <c r="E62" s="35" t="s">
        <v>58</v>
      </c>
    </row>
    <row r="63" spans="1:5" ht="51">
      <c r="A63" s="36" t="s">
        <v>62</v>
      </c>
      <c r="E63" s="37" t="s">
        <v>7003</v>
      </c>
    </row>
    <row r="64" spans="1:5" ht="25.5">
      <c r="A64" t="s">
        <v>63</v>
      </c>
      <c r="E64" s="35" t="s">
        <v>4080</v>
      </c>
    </row>
    <row r="65" spans="1:16" ht="12.75">
      <c r="A65" s="24" t="s">
        <v>56</v>
      </c>
      <c s="29" t="s">
        <v>452</v>
      </c>
      <c s="29" t="s">
        <v>4081</v>
      </c>
      <c s="24" t="s">
        <v>58</v>
      </c>
      <c s="30" t="s">
        <v>4082</v>
      </c>
      <c s="31" t="s">
        <v>936</v>
      </c>
      <c s="32">
        <v>847</v>
      </c>
      <c s="33">
        <v>0</v>
      </c>
      <c s="33">
        <f>ROUND(ROUND(H65,2)*ROUND(G65,3),2)</f>
      </c>
      <c r="O65">
        <f>(I65*21)/100</f>
      </c>
      <c t="s">
        <v>33</v>
      </c>
    </row>
    <row r="66" spans="1:5" ht="12.75">
      <c r="A66" s="34" t="s">
        <v>61</v>
      </c>
      <c r="E66" s="35" t="s">
        <v>58</v>
      </c>
    </row>
    <row r="67" spans="1:5" ht="12.75">
      <c r="A67" s="36" t="s">
        <v>62</v>
      </c>
      <c r="E67" s="37" t="s">
        <v>7004</v>
      </c>
    </row>
    <row r="68" spans="1:5" ht="38.25">
      <c r="A68" t="s">
        <v>63</v>
      </c>
      <c r="E68" s="35" t="s">
        <v>4084</v>
      </c>
    </row>
    <row r="69" spans="1:16" ht="12.75">
      <c r="A69" s="24" t="s">
        <v>56</v>
      </c>
      <c s="29" t="s">
        <v>329</v>
      </c>
      <c s="29" t="s">
        <v>6187</v>
      </c>
      <c s="24" t="s">
        <v>58</v>
      </c>
      <c s="30" t="s">
        <v>6188</v>
      </c>
      <c s="31" t="s">
        <v>936</v>
      </c>
      <c s="32">
        <v>751</v>
      </c>
      <c s="33">
        <v>0</v>
      </c>
      <c s="33">
        <f>ROUND(ROUND(H69,2)*ROUND(G69,3),2)</f>
      </c>
      <c r="O69">
        <f>(I69*21)/100</f>
      </c>
      <c t="s">
        <v>33</v>
      </c>
    </row>
    <row r="70" spans="1:5" ht="12.75">
      <c r="A70" s="34" t="s">
        <v>61</v>
      </c>
      <c r="E70" s="35" t="s">
        <v>58</v>
      </c>
    </row>
    <row r="71" spans="1:5" ht="51">
      <c r="A71" s="36" t="s">
        <v>62</v>
      </c>
      <c r="E71" s="37" t="s">
        <v>7005</v>
      </c>
    </row>
    <row r="72" spans="1:5" ht="25.5">
      <c r="A72" t="s">
        <v>63</v>
      </c>
      <c r="E72" s="35" t="s">
        <v>6190</v>
      </c>
    </row>
    <row r="73" spans="1:16" ht="25.5">
      <c r="A73" s="24" t="s">
        <v>56</v>
      </c>
      <c s="29" t="s">
        <v>332</v>
      </c>
      <c s="29" t="s">
        <v>4086</v>
      </c>
      <c s="24" t="s">
        <v>58</v>
      </c>
      <c s="30" t="s">
        <v>4087</v>
      </c>
      <c s="31" t="s">
        <v>525</v>
      </c>
      <c s="32">
        <v>56.75</v>
      </c>
      <c s="33">
        <v>0</v>
      </c>
      <c s="33">
        <f>ROUND(ROUND(H73,2)*ROUND(G73,3),2)</f>
      </c>
      <c r="O73">
        <f>(I73*21)/100</f>
      </c>
      <c t="s">
        <v>33</v>
      </c>
    </row>
    <row r="74" spans="1:5" ht="12.75">
      <c r="A74" s="34" t="s">
        <v>61</v>
      </c>
      <c r="E74" s="35" t="s">
        <v>58</v>
      </c>
    </row>
    <row r="75" spans="1:5" ht="63.75">
      <c r="A75" s="36" t="s">
        <v>62</v>
      </c>
      <c r="E75" s="37" t="s">
        <v>7006</v>
      </c>
    </row>
    <row r="76" spans="1:5" ht="25.5">
      <c r="A76" t="s">
        <v>63</v>
      </c>
      <c r="E76" s="35" t="s">
        <v>4089</v>
      </c>
    </row>
    <row r="77" spans="1:18" ht="12.75" customHeight="1">
      <c r="A77" s="6" t="s">
        <v>53</v>
      </c>
      <c s="6"/>
      <c s="39" t="s">
        <v>92</v>
      </c>
      <c s="6"/>
      <c s="27" t="s">
        <v>4090</v>
      </c>
      <c s="6"/>
      <c s="6"/>
      <c s="6"/>
      <c s="40">
        <f>0+Q77</f>
      </c>
      <c r="O77">
        <f>0+R77</f>
      </c>
      <c r="Q77">
        <f>0+I78+I82+I86+I90+I94+I98+I102+I106+I110+I114+I118</f>
      </c>
      <c>
        <f>0+O78+O82+O86+O90+O94+O98+O102+O106+O110+O114+O118</f>
      </c>
    </row>
    <row r="78" spans="1:16" ht="12.75">
      <c r="A78" s="24" t="s">
        <v>56</v>
      </c>
      <c s="29" t="s">
        <v>394</v>
      </c>
      <c s="29" t="s">
        <v>6193</v>
      </c>
      <c s="24" t="s">
        <v>58</v>
      </c>
      <c s="30" t="s">
        <v>6194</v>
      </c>
      <c s="31" t="s">
        <v>936</v>
      </c>
      <c s="32">
        <v>999.4</v>
      </c>
      <c s="33">
        <v>0</v>
      </c>
      <c s="33">
        <f>ROUND(ROUND(H78,2)*ROUND(G78,3),2)</f>
      </c>
      <c r="O78">
        <f>(I78*21)/100</f>
      </c>
      <c t="s">
        <v>33</v>
      </c>
    </row>
    <row r="79" spans="1:5" ht="12.75">
      <c r="A79" s="34" t="s">
        <v>61</v>
      </c>
      <c r="E79" s="35" t="s">
        <v>58</v>
      </c>
    </row>
    <row r="80" spans="1:5" ht="63.75">
      <c r="A80" s="36" t="s">
        <v>62</v>
      </c>
      <c r="E80" s="37" t="s">
        <v>7007</v>
      </c>
    </row>
    <row r="81" spans="1:5" ht="51">
      <c r="A81" t="s">
        <v>63</v>
      </c>
      <c r="E81" s="35" t="s">
        <v>6196</v>
      </c>
    </row>
    <row r="82" spans="1:16" ht="12.75">
      <c r="A82" s="24" t="s">
        <v>56</v>
      </c>
      <c s="29" t="s">
        <v>50</v>
      </c>
      <c s="29" t="s">
        <v>6780</v>
      </c>
      <c s="24" t="s">
        <v>58</v>
      </c>
      <c s="30" t="s">
        <v>6781</v>
      </c>
      <c s="31" t="s">
        <v>60</v>
      </c>
      <c s="32">
        <v>30.8</v>
      </c>
      <c s="33">
        <v>0</v>
      </c>
      <c s="33">
        <f>ROUND(ROUND(H82,2)*ROUND(G82,3),2)</f>
      </c>
      <c r="O82">
        <f>(I82*21)/100</f>
      </c>
      <c t="s">
        <v>33</v>
      </c>
    </row>
    <row r="83" spans="1:5" ht="12.75">
      <c r="A83" s="34" t="s">
        <v>61</v>
      </c>
      <c r="E83" s="35" t="s">
        <v>58</v>
      </c>
    </row>
    <row r="84" spans="1:5" ht="51">
      <c r="A84" s="36" t="s">
        <v>62</v>
      </c>
      <c r="E84" s="37" t="s">
        <v>7008</v>
      </c>
    </row>
    <row r="85" spans="1:5" ht="63.75">
      <c r="A85" t="s">
        <v>63</v>
      </c>
      <c r="E85" s="35" t="s">
        <v>5899</v>
      </c>
    </row>
    <row r="86" spans="1:16" ht="12.75">
      <c r="A86" s="24" t="s">
        <v>56</v>
      </c>
      <c s="29" t="s">
        <v>52</v>
      </c>
      <c s="29" t="s">
        <v>6198</v>
      </c>
      <c s="24" t="s">
        <v>58</v>
      </c>
      <c s="30" t="s">
        <v>6199</v>
      </c>
      <c s="31" t="s">
        <v>60</v>
      </c>
      <c s="32">
        <v>12.4</v>
      </c>
      <c s="33">
        <v>0</v>
      </c>
      <c s="33">
        <f>ROUND(ROUND(H86,2)*ROUND(G86,3),2)</f>
      </c>
      <c r="O86">
        <f>(I86*21)/100</f>
      </c>
      <c t="s">
        <v>33</v>
      </c>
    </row>
    <row r="87" spans="1:5" ht="12.75">
      <c r="A87" s="34" t="s">
        <v>61</v>
      </c>
      <c r="E87" s="35" t="s">
        <v>58</v>
      </c>
    </row>
    <row r="88" spans="1:5" ht="76.5">
      <c r="A88" s="36" t="s">
        <v>62</v>
      </c>
      <c r="E88" s="37" t="s">
        <v>7009</v>
      </c>
    </row>
    <row r="89" spans="1:5" ht="63.75">
      <c r="A89" t="s">
        <v>63</v>
      </c>
      <c r="E89" s="35" t="s">
        <v>5899</v>
      </c>
    </row>
    <row r="90" spans="1:16" ht="12.75">
      <c r="A90" s="24" t="s">
        <v>56</v>
      </c>
      <c s="29" t="s">
        <v>67</v>
      </c>
      <c s="29" t="s">
        <v>5903</v>
      </c>
      <c s="24" t="s">
        <v>58</v>
      </c>
      <c s="30" t="s">
        <v>5904</v>
      </c>
      <c s="31" t="s">
        <v>60</v>
      </c>
      <c s="32">
        <v>451.2</v>
      </c>
      <c s="33">
        <v>0</v>
      </c>
      <c s="33">
        <f>ROUND(ROUND(H90,2)*ROUND(G90,3),2)</f>
      </c>
      <c r="O90">
        <f>(I90*21)/100</f>
      </c>
      <c t="s">
        <v>33</v>
      </c>
    </row>
    <row r="91" spans="1:5" ht="12.75">
      <c r="A91" s="34" t="s">
        <v>61</v>
      </c>
      <c r="E91" s="35" t="s">
        <v>58</v>
      </c>
    </row>
    <row r="92" spans="1:5" ht="89.25">
      <c r="A92" s="36" t="s">
        <v>62</v>
      </c>
      <c r="E92" s="37" t="s">
        <v>7010</v>
      </c>
    </row>
    <row r="93" spans="1:5" ht="63.75">
      <c r="A93" t="s">
        <v>63</v>
      </c>
      <c r="E93" s="35" t="s">
        <v>5899</v>
      </c>
    </row>
    <row r="94" spans="1:16" ht="12.75">
      <c r="A94" s="24" t="s">
        <v>56</v>
      </c>
      <c s="29" t="s">
        <v>70</v>
      </c>
      <c s="29" t="s">
        <v>4026</v>
      </c>
      <c s="24" t="s">
        <v>58</v>
      </c>
      <c s="30" t="s">
        <v>4810</v>
      </c>
      <c s="31" t="s">
        <v>525</v>
      </c>
      <c s="32">
        <v>52.8</v>
      </c>
      <c s="33">
        <v>0</v>
      </c>
      <c s="33">
        <f>ROUND(ROUND(H94,2)*ROUND(G94,3),2)</f>
      </c>
      <c r="O94">
        <f>(I94*21)/100</f>
      </c>
      <c t="s">
        <v>33</v>
      </c>
    </row>
    <row r="95" spans="1:5" ht="12.75">
      <c r="A95" s="34" t="s">
        <v>61</v>
      </c>
      <c r="E95" s="35" t="s">
        <v>58</v>
      </c>
    </row>
    <row r="96" spans="1:5" ht="38.25">
      <c r="A96" s="36" t="s">
        <v>62</v>
      </c>
      <c r="E96" s="37" t="s">
        <v>7011</v>
      </c>
    </row>
    <row r="97" spans="1:5" ht="369.75">
      <c r="A97" t="s">
        <v>63</v>
      </c>
      <c r="E97" s="35" t="s">
        <v>4812</v>
      </c>
    </row>
    <row r="98" spans="1:16" ht="12.75">
      <c r="A98" s="24" t="s">
        <v>56</v>
      </c>
      <c s="29" t="s">
        <v>74</v>
      </c>
      <c s="29" t="s">
        <v>4851</v>
      </c>
      <c s="24" t="s">
        <v>58</v>
      </c>
      <c s="30" t="s">
        <v>4852</v>
      </c>
      <c s="31" t="s">
        <v>906</v>
      </c>
      <c s="32">
        <v>0.145</v>
      </c>
      <c s="33">
        <v>0</v>
      </c>
      <c s="33">
        <f>ROUND(ROUND(H98,2)*ROUND(G98,3),2)</f>
      </c>
      <c r="O98">
        <f>(I98*21)/100</f>
      </c>
      <c t="s">
        <v>33</v>
      </c>
    </row>
    <row r="99" spans="1:5" ht="12.75">
      <c r="A99" s="34" t="s">
        <v>61</v>
      </c>
      <c r="E99" s="35" t="s">
        <v>58</v>
      </c>
    </row>
    <row r="100" spans="1:5" ht="38.25">
      <c r="A100" s="36" t="s">
        <v>62</v>
      </c>
      <c r="E100" s="37" t="s">
        <v>7012</v>
      </c>
    </row>
    <row r="101" spans="1:5" ht="267.75">
      <c r="A101" t="s">
        <v>63</v>
      </c>
      <c r="E101" s="35" t="s">
        <v>4715</v>
      </c>
    </row>
    <row r="102" spans="1:16" ht="12.75">
      <c r="A102" s="24" t="s">
        <v>56</v>
      </c>
      <c s="29" t="s">
        <v>77</v>
      </c>
      <c s="29" t="s">
        <v>4029</v>
      </c>
      <c s="24" t="s">
        <v>58</v>
      </c>
      <c s="30" t="s">
        <v>4030</v>
      </c>
      <c s="31" t="s">
        <v>906</v>
      </c>
      <c s="32">
        <v>2.737</v>
      </c>
      <c s="33">
        <v>0</v>
      </c>
      <c s="33">
        <f>ROUND(ROUND(H102,2)*ROUND(G102,3),2)</f>
      </c>
      <c r="O102">
        <f>(I102*21)/100</f>
      </c>
      <c t="s">
        <v>33</v>
      </c>
    </row>
    <row r="103" spans="1:5" ht="12.75">
      <c r="A103" s="34" t="s">
        <v>61</v>
      </c>
      <c r="E103" s="35" t="s">
        <v>58</v>
      </c>
    </row>
    <row r="104" spans="1:5" ht="38.25">
      <c r="A104" s="36" t="s">
        <v>62</v>
      </c>
      <c r="E104" s="37" t="s">
        <v>7013</v>
      </c>
    </row>
    <row r="105" spans="1:5" ht="267.75">
      <c r="A105" t="s">
        <v>63</v>
      </c>
      <c r="E105" s="35" t="s">
        <v>4715</v>
      </c>
    </row>
    <row r="106" spans="1:16" ht="12.75">
      <c r="A106" s="24" t="s">
        <v>56</v>
      </c>
      <c s="29" t="s">
        <v>80</v>
      </c>
      <c s="29" t="s">
        <v>5906</v>
      </c>
      <c s="24" t="s">
        <v>58</v>
      </c>
      <c s="30" t="s">
        <v>5907</v>
      </c>
      <c s="31" t="s">
        <v>525</v>
      </c>
      <c s="32">
        <v>17.71</v>
      </c>
      <c s="33">
        <v>0</v>
      </c>
      <c s="33">
        <f>ROUND(ROUND(H106,2)*ROUND(G106,3),2)</f>
      </c>
      <c r="O106">
        <f>(I106*21)/100</f>
      </c>
      <c t="s">
        <v>33</v>
      </c>
    </row>
    <row r="107" spans="1:5" ht="12.75">
      <c r="A107" s="34" t="s">
        <v>61</v>
      </c>
      <c r="E107" s="35" t="s">
        <v>58</v>
      </c>
    </row>
    <row r="108" spans="1:5" ht="51">
      <c r="A108" s="36" t="s">
        <v>62</v>
      </c>
      <c r="E108" s="37" t="s">
        <v>7014</v>
      </c>
    </row>
    <row r="109" spans="1:5" ht="89.25">
      <c r="A109" t="s">
        <v>63</v>
      </c>
      <c r="E109" s="35" t="s">
        <v>6786</v>
      </c>
    </row>
    <row r="110" spans="1:16" ht="25.5">
      <c r="A110" s="24" t="s">
        <v>56</v>
      </c>
      <c s="29" t="s">
        <v>83</v>
      </c>
      <c s="29" t="s">
        <v>3790</v>
      </c>
      <c s="24" t="s">
        <v>58</v>
      </c>
      <c s="30" t="s">
        <v>3791</v>
      </c>
      <c s="31" t="s">
        <v>98</v>
      </c>
      <c s="32">
        <v>302</v>
      </c>
      <c s="33">
        <v>0</v>
      </c>
      <c s="33">
        <f>ROUND(ROUND(H110,2)*ROUND(G110,3),2)</f>
      </c>
      <c r="O110">
        <f>(I110*21)/100</f>
      </c>
      <c t="s">
        <v>33</v>
      </c>
    </row>
    <row r="111" spans="1:5" ht="12.75">
      <c r="A111" s="34" t="s">
        <v>61</v>
      </c>
      <c r="E111" s="35" t="s">
        <v>58</v>
      </c>
    </row>
    <row r="112" spans="1:5" ht="51">
      <c r="A112" s="36" t="s">
        <v>62</v>
      </c>
      <c r="E112" s="37" t="s">
        <v>7015</v>
      </c>
    </row>
    <row r="113" spans="1:5" ht="63.75">
      <c r="A113" t="s">
        <v>63</v>
      </c>
      <c r="E113" s="35" t="s">
        <v>5913</v>
      </c>
    </row>
    <row r="114" spans="1:16" ht="25.5">
      <c r="A114" s="24" t="s">
        <v>56</v>
      </c>
      <c s="29" t="s">
        <v>252</v>
      </c>
      <c s="29" t="s">
        <v>5914</v>
      </c>
      <c s="24" t="s">
        <v>58</v>
      </c>
      <c s="30" t="s">
        <v>5915</v>
      </c>
      <c s="31" t="s">
        <v>98</v>
      </c>
      <c s="32">
        <v>124</v>
      </c>
      <c s="33">
        <v>0</v>
      </c>
      <c s="33">
        <f>ROUND(ROUND(H114,2)*ROUND(G114,3),2)</f>
      </c>
      <c r="O114">
        <f>(I114*21)/100</f>
      </c>
      <c t="s">
        <v>33</v>
      </c>
    </row>
    <row r="115" spans="1:5" ht="12.75">
      <c r="A115" s="34" t="s">
        <v>61</v>
      </c>
      <c r="E115" s="35" t="s">
        <v>58</v>
      </c>
    </row>
    <row r="116" spans="1:5" ht="63.75">
      <c r="A116" s="36" t="s">
        <v>62</v>
      </c>
      <c r="E116" s="37" t="s">
        <v>7016</v>
      </c>
    </row>
    <row r="117" spans="1:5" ht="63.75">
      <c r="A117" t="s">
        <v>63</v>
      </c>
      <c r="E117" s="35" t="s">
        <v>5913</v>
      </c>
    </row>
    <row r="118" spans="1:16" ht="25.5">
      <c r="A118" s="24" t="s">
        <v>56</v>
      </c>
      <c s="29" t="s">
        <v>341</v>
      </c>
      <c s="29" t="s">
        <v>5042</v>
      </c>
      <c s="24" t="s">
        <v>58</v>
      </c>
      <c s="30" t="s">
        <v>5920</v>
      </c>
      <c s="31" t="s">
        <v>60</v>
      </c>
      <c s="32">
        <v>272</v>
      </c>
      <c s="33">
        <v>0</v>
      </c>
      <c s="33">
        <f>ROUND(ROUND(H118,2)*ROUND(G118,3),2)</f>
      </c>
      <c r="O118">
        <f>(I118*21)/100</f>
      </c>
      <c t="s">
        <v>33</v>
      </c>
    </row>
    <row r="119" spans="1:5" ht="12.75">
      <c r="A119" s="34" t="s">
        <v>61</v>
      </c>
      <c r="E119" s="35" t="s">
        <v>58</v>
      </c>
    </row>
    <row r="120" spans="1:5" ht="63.75">
      <c r="A120" s="36" t="s">
        <v>62</v>
      </c>
      <c r="E120" s="37" t="s">
        <v>7017</v>
      </c>
    </row>
    <row r="121" spans="1:5" ht="382.5">
      <c r="A121" t="s">
        <v>63</v>
      </c>
      <c r="E121" s="35" t="s">
        <v>5922</v>
      </c>
    </row>
    <row r="122" spans="1:18" ht="12.75" customHeight="1">
      <c r="A122" s="6" t="s">
        <v>53</v>
      </c>
      <c s="6"/>
      <c s="39" t="s">
        <v>273</v>
      </c>
      <c s="6"/>
      <c s="27" t="s">
        <v>4706</v>
      </c>
      <c s="6"/>
      <c s="6"/>
      <c s="6"/>
      <c s="40">
        <f>0+Q122</f>
      </c>
      <c r="O122">
        <f>0+R122</f>
      </c>
      <c r="Q122">
        <f>0+I123+I127+I131+I135+I139+I143</f>
      </c>
      <c>
        <f>0+O123+O127+O131+O135+O139+O143</f>
      </c>
    </row>
    <row r="123" spans="1:16" ht="12.75">
      <c r="A123" s="24" t="s">
        <v>56</v>
      </c>
      <c s="29" t="s">
        <v>86</v>
      </c>
      <c s="29" t="s">
        <v>3802</v>
      </c>
      <c s="24" t="s">
        <v>58</v>
      </c>
      <c s="30" t="s">
        <v>3803</v>
      </c>
      <c s="31" t="s">
        <v>525</v>
      </c>
      <c s="32">
        <v>9.43</v>
      </c>
      <c s="33">
        <v>0</v>
      </c>
      <c s="33">
        <f>ROUND(ROUND(H123,2)*ROUND(G123,3),2)</f>
      </c>
      <c r="O123">
        <f>(I123*21)/100</f>
      </c>
      <c t="s">
        <v>33</v>
      </c>
    </row>
    <row r="124" spans="1:5" ht="12.75">
      <c r="A124" s="34" t="s">
        <v>61</v>
      </c>
      <c r="E124" s="35" t="s">
        <v>58</v>
      </c>
    </row>
    <row r="125" spans="1:5" ht="51">
      <c r="A125" s="36" t="s">
        <v>62</v>
      </c>
      <c r="E125" s="37" t="s">
        <v>7018</v>
      </c>
    </row>
    <row r="126" spans="1:5" ht="382.5">
      <c r="A126" t="s">
        <v>63</v>
      </c>
      <c r="E126" s="35" t="s">
        <v>4708</v>
      </c>
    </row>
    <row r="127" spans="1:16" ht="12.75">
      <c r="A127" s="24" t="s">
        <v>56</v>
      </c>
      <c s="29" t="s">
        <v>89</v>
      </c>
      <c s="29" t="s">
        <v>3806</v>
      </c>
      <c s="24" t="s">
        <v>58</v>
      </c>
      <c s="30" t="s">
        <v>6055</v>
      </c>
      <c s="31" t="s">
        <v>906</v>
      </c>
      <c s="32">
        <v>0.932</v>
      </c>
      <c s="33">
        <v>0</v>
      </c>
      <c s="33">
        <f>ROUND(ROUND(H127,2)*ROUND(G127,3),2)</f>
      </c>
      <c r="O127">
        <f>(I127*21)/100</f>
      </c>
      <c t="s">
        <v>33</v>
      </c>
    </row>
    <row r="128" spans="1:5" ht="12.75">
      <c r="A128" s="34" t="s">
        <v>61</v>
      </c>
      <c r="E128" s="35" t="s">
        <v>58</v>
      </c>
    </row>
    <row r="129" spans="1:5" ht="38.25">
      <c r="A129" s="36" t="s">
        <v>62</v>
      </c>
      <c r="E129" s="37" t="s">
        <v>7019</v>
      </c>
    </row>
    <row r="130" spans="1:5" ht="242.25">
      <c r="A130" t="s">
        <v>63</v>
      </c>
      <c r="E130" s="35" t="s">
        <v>5925</v>
      </c>
    </row>
    <row r="131" spans="1:16" ht="12.75">
      <c r="A131" s="24" t="s">
        <v>56</v>
      </c>
      <c s="29" t="s">
        <v>92</v>
      </c>
      <c s="29" t="s">
        <v>6029</v>
      </c>
      <c s="24" t="s">
        <v>58</v>
      </c>
      <c s="30" t="s">
        <v>6030</v>
      </c>
      <c s="31" t="s">
        <v>525</v>
      </c>
      <c s="32">
        <v>2.347</v>
      </c>
      <c s="33">
        <v>0</v>
      </c>
      <c s="33">
        <f>ROUND(ROUND(H131,2)*ROUND(G131,3),2)</f>
      </c>
      <c r="O131">
        <f>(I131*21)/100</f>
      </c>
      <c t="s">
        <v>33</v>
      </c>
    </row>
    <row r="132" spans="1:5" ht="12.75">
      <c r="A132" s="34" t="s">
        <v>61</v>
      </c>
      <c r="E132" s="35" t="s">
        <v>58</v>
      </c>
    </row>
    <row r="133" spans="1:5" ht="38.25">
      <c r="A133" s="36" t="s">
        <v>62</v>
      </c>
      <c r="E133" s="37" t="s">
        <v>7020</v>
      </c>
    </row>
    <row r="134" spans="1:5" ht="51">
      <c r="A134" t="s">
        <v>63</v>
      </c>
      <c r="E134" s="35" t="s">
        <v>6212</v>
      </c>
    </row>
    <row r="135" spans="1:16" ht="12.75">
      <c r="A135" s="24" t="s">
        <v>56</v>
      </c>
      <c s="29" t="s">
        <v>95</v>
      </c>
      <c s="29" t="s">
        <v>6419</v>
      </c>
      <c s="24" t="s">
        <v>58</v>
      </c>
      <c s="30" t="s">
        <v>6420</v>
      </c>
      <c s="31" t="s">
        <v>525</v>
      </c>
      <c s="32">
        <v>5.436</v>
      </c>
      <c s="33">
        <v>0</v>
      </c>
      <c s="33">
        <f>ROUND(ROUND(H135,2)*ROUND(G135,3),2)</f>
      </c>
      <c r="O135">
        <f>(I135*21)/100</f>
      </c>
      <c t="s">
        <v>33</v>
      </c>
    </row>
    <row r="136" spans="1:5" ht="12.75">
      <c r="A136" s="34" t="s">
        <v>61</v>
      </c>
      <c r="E136" s="35" t="s">
        <v>58</v>
      </c>
    </row>
    <row r="137" spans="1:5" ht="38.25">
      <c r="A137" s="36" t="s">
        <v>62</v>
      </c>
      <c r="E137" s="37" t="s">
        <v>7021</v>
      </c>
    </row>
    <row r="138" spans="1:5" ht="369.75">
      <c r="A138" t="s">
        <v>63</v>
      </c>
      <c r="E138" s="35" t="s">
        <v>5258</v>
      </c>
    </row>
    <row r="139" spans="1:16" ht="12.75">
      <c r="A139" s="24" t="s">
        <v>56</v>
      </c>
      <c s="29" t="s">
        <v>99</v>
      </c>
      <c s="29" t="s">
        <v>5935</v>
      </c>
      <c s="24" t="s">
        <v>58</v>
      </c>
      <c s="30" t="s">
        <v>5936</v>
      </c>
      <c s="31" t="s">
        <v>906</v>
      </c>
      <c s="32">
        <v>0.234</v>
      </c>
      <c s="33">
        <v>0</v>
      </c>
      <c s="33">
        <f>ROUND(ROUND(H139,2)*ROUND(G139,3),2)</f>
      </c>
      <c r="O139">
        <f>(I139*21)/100</f>
      </c>
      <c t="s">
        <v>33</v>
      </c>
    </row>
    <row r="140" spans="1:5" ht="12.75">
      <c r="A140" s="34" t="s">
        <v>61</v>
      </c>
      <c r="E140" s="35" t="s">
        <v>58</v>
      </c>
    </row>
    <row r="141" spans="1:5" ht="38.25">
      <c r="A141" s="36" t="s">
        <v>62</v>
      </c>
      <c r="E141" s="37" t="s">
        <v>7022</v>
      </c>
    </row>
    <row r="142" spans="1:5" ht="267.75">
      <c r="A142" t="s">
        <v>63</v>
      </c>
      <c r="E142" s="35" t="s">
        <v>4715</v>
      </c>
    </row>
    <row r="143" spans="1:16" ht="12.75">
      <c r="A143" s="24" t="s">
        <v>56</v>
      </c>
      <c s="29" t="s">
        <v>102</v>
      </c>
      <c s="29" t="s">
        <v>4909</v>
      </c>
      <c s="24" t="s">
        <v>58</v>
      </c>
      <c s="30" t="s">
        <v>4910</v>
      </c>
      <c s="31" t="s">
        <v>501</v>
      </c>
      <c s="32">
        <v>1470.4</v>
      </c>
      <c s="33">
        <v>0</v>
      </c>
      <c s="33">
        <f>ROUND(ROUND(H143,2)*ROUND(G143,3),2)</f>
      </c>
      <c r="O143">
        <f>(I143*21)/100</f>
      </c>
      <c t="s">
        <v>33</v>
      </c>
    </row>
    <row r="144" spans="1:5" ht="12.75">
      <c r="A144" s="34" t="s">
        <v>61</v>
      </c>
      <c r="E144" s="35" t="s">
        <v>58</v>
      </c>
    </row>
    <row r="145" spans="1:5" ht="38.25">
      <c r="A145" s="36" t="s">
        <v>62</v>
      </c>
      <c r="E145" s="37" t="s">
        <v>7023</v>
      </c>
    </row>
    <row r="146" spans="1:5" ht="293.25">
      <c r="A146" t="s">
        <v>63</v>
      </c>
      <c r="E146" s="35" t="s">
        <v>5254</v>
      </c>
    </row>
    <row r="147" spans="1:18" ht="12.75" customHeight="1">
      <c r="A147" s="6" t="s">
        <v>53</v>
      </c>
      <c s="6"/>
      <c s="39" t="s">
        <v>294</v>
      </c>
      <c s="6"/>
      <c s="27" t="s">
        <v>3246</v>
      </c>
      <c s="6"/>
      <c s="6"/>
      <c s="6"/>
      <c s="40">
        <f>0+Q147</f>
      </c>
      <c r="O147">
        <f>0+R147</f>
      </c>
      <c r="Q147">
        <f>0+I148+I152+I156+I160+I164+I168+I172</f>
      </c>
      <c>
        <f>0+O148+O152+O156+O160+O164+O168+O172</f>
      </c>
    </row>
    <row r="148" spans="1:16" ht="12.75">
      <c r="A148" s="24" t="s">
        <v>56</v>
      </c>
      <c s="29" t="s">
        <v>105</v>
      </c>
      <c s="29" t="s">
        <v>7024</v>
      </c>
      <c s="24" t="s">
        <v>58</v>
      </c>
      <c s="30" t="s">
        <v>7025</v>
      </c>
      <c s="31" t="s">
        <v>525</v>
      </c>
      <c s="32">
        <v>1.755</v>
      </c>
      <c s="33">
        <v>0</v>
      </c>
      <c s="33">
        <f>ROUND(ROUND(H148,2)*ROUND(G148,3),2)</f>
      </c>
      <c r="O148">
        <f>(I148*21)/100</f>
      </c>
      <c t="s">
        <v>33</v>
      </c>
    </row>
    <row r="149" spans="1:5" ht="12.75">
      <c r="A149" s="34" t="s">
        <v>61</v>
      </c>
      <c r="E149" s="35" t="s">
        <v>58</v>
      </c>
    </row>
    <row r="150" spans="1:5" ht="38.25">
      <c r="A150" s="36" t="s">
        <v>62</v>
      </c>
      <c r="E150" s="37" t="s">
        <v>7026</v>
      </c>
    </row>
    <row r="151" spans="1:5" ht="369.75">
      <c r="A151" t="s">
        <v>63</v>
      </c>
      <c r="E151" s="35" t="s">
        <v>4100</v>
      </c>
    </row>
    <row r="152" spans="1:16" ht="12.75">
      <c r="A152" s="24" t="s">
        <v>56</v>
      </c>
      <c s="29" t="s">
        <v>258</v>
      </c>
      <c s="29" t="s">
        <v>3941</v>
      </c>
      <c s="24" t="s">
        <v>58</v>
      </c>
      <c s="30" t="s">
        <v>3942</v>
      </c>
      <c s="31" t="s">
        <v>525</v>
      </c>
      <c s="32">
        <v>8.01</v>
      </c>
      <c s="33">
        <v>0</v>
      </c>
      <c s="33">
        <f>ROUND(ROUND(H152,2)*ROUND(G152,3),2)</f>
      </c>
      <c r="O152">
        <f>(I152*21)/100</f>
      </c>
      <c t="s">
        <v>33</v>
      </c>
    </row>
    <row r="153" spans="1:5" ht="12.75">
      <c r="A153" s="34" t="s">
        <v>61</v>
      </c>
      <c r="E153" s="35" t="s">
        <v>58</v>
      </c>
    </row>
    <row r="154" spans="1:5" ht="38.25">
      <c r="A154" s="36" t="s">
        <v>62</v>
      </c>
      <c r="E154" s="37" t="s">
        <v>7027</v>
      </c>
    </row>
    <row r="155" spans="1:5" ht="369.75">
      <c r="A155" t="s">
        <v>63</v>
      </c>
      <c r="E155" s="35" t="s">
        <v>4100</v>
      </c>
    </row>
    <row r="156" spans="1:16" ht="12.75">
      <c r="A156" s="24" t="s">
        <v>56</v>
      </c>
      <c s="29" t="s">
        <v>261</v>
      </c>
      <c s="29" t="s">
        <v>5346</v>
      </c>
      <c s="24" t="s">
        <v>58</v>
      </c>
      <c s="30" t="s">
        <v>5347</v>
      </c>
      <c s="31" t="s">
        <v>525</v>
      </c>
      <c s="32">
        <v>1.8</v>
      </c>
      <c s="33">
        <v>0</v>
      </c>
      <c s="33">
        <f>ROUND(ROUND(H156,2)*ROUND(G156,3),2)</f>
      </c>
      <c r="O156">
        <f>(I156*21)/100</f>
      </c>
      <c t="s">
        <v>33</v>
      </c>
    </row>
    <row r="157" spans="1:5" ht="12.75">
      <c r="A157" s="34" t="s">
        <v>61</v>
      </c>
      <c r="E157" s="35" t="s">
        <v>58</v>
      </c>
    </row>
    <row r="158" spans="1:5" ht="38.25">
      <c r="A158" s="36" t="s">
        <v>62</v>
      </c>
      <c r="E158" s="37" t="s">
        <v>7028</v>
      </c>
    </row>
    <row r="159" spans="1:5" ht="369.75">
      <c r="A159" t="s">
        <v>63</v>
      </c>
      <c r="E159" s="35" t="s">
        <v>4100</v>
      </c>
    </row>
    <row r="160" spans="1:16" ht="12.75">
      <c r="A160" s="24" t="s">
        <v>56</v>
      </c>
      <c s="29" t="s">
        <v>264</v>
      </c>
      <c s="29" t="s">
        <v>3478</v>
      </c>
      <c s="24" t="s">
        <v>58</v>
      </c>
      <c s="30" t="s">
        <v>3479</v>
      </c>
      <c s="31" t="s">
        <v>525</v>
      </c>
      <c s="32">
        <v>303.458</v>
      </c>
      <c s="33">
        <v>0</v>
      </c>
      <c s="33">
        <f>ROUND(ROUND(H160,2)*ROUND(G160,3),2)</f>
      </c>
      <c r="O160">
        <f>(I160*21)/100</f>
      </c>
      <c t="s">
        <v>33</v>
      </c>
    </row>
    <row r="161" spans="1:5" ht="12.75">
      <c r="A161" s="34" t="s">
        <v>61</v>
      </c>
      <c r="E161" s="35" t="s">
        <v>58</v>
      </c>
    </row>
    <row r="162" spans="1:5" ht="114.75">
      <c r="A162" s="36" t="s">
        <v>62</v>
      </c>
      <c r="E162" s="37" t="s">
        <v>7029</v>
      </c>
    </row>
    <row r="163" spans="1:5" ht="38.25">
      <c r="A163" t="s">
        <v>63</v>
      </c>
      <c r="E163" s="35" t="s">
        <v>4094</v>
      </c>
    </row>
    <row r="164" spans="1:16" ht="12.75">
      <c r="A164" s="24" t="s">
        <v>56</v>
      </c>
      <c s="29" t="s">
        <v>267</v>
      </c>
      <c s="29" t="s">
        <v>3247</v>
      </c>
      <c s="24" t="s">
        <v>58</v>
      </c>
      <c s="30" t="s">
        <v>3248</v>
      </c>
      <c s="31" t="s">
        <v>525</v>
      </c>
      <c s="32">
        <v>211.725</v>
      </c>
      <c s="33">
        <v>0</v>
      </c>
      <c s="33">
        <f>ROUND(ROUND(H164,2)*ROUND(G164,3),2)</f>
      </c>
      <c r="O164">
        <f>(I164*21)/100</f>
      </c>
      <c t="s">
        <v>33</v>
      </c>
    </row>
    <row r="165" spans="1:5" ht="12.75">
      <c r="A165" s="34" t="s">
        <v>61</v>
      </c>
      <c r="E165" s="35" t="s">
        <v>58</v>
      </c>
    </row>
    <row r="166" spans="1:5" ht="102">
      <c r="A166" s="36" t="s">
        <v>62</v>
      </c>
      <c r="E166" s="37" t="s">
        <v>7030</v>
      </c>
    </row>
    <row r="167" spans="1:5" ht="38.25">
      <c r="A167" t="s">
        <v>63</v>
      </c>
      <c r="E167" s="35" t="s">
        <v>4094</v>
      </c>
    </row>
    <row r="168" spans="1:16" ht="12.75">
      <c r="A168" s="24" t="s">
        <v>56</v>
      </c>
      <c s="29" t="s">
        <v>270</v>
      </c>
      <c s="29" t="s">
        <v>6431</v>
      </c>
      <c s="24" t="s">
        <v>58</v>
      </c>
      <c s="30" t="s">
        <v>6432</v>
      </c>
      <c s="31" t="s">
        <v>525</v>
      </c>
      <c s="32">
        <v>1.44</v>
      </c>
      <c s="33">
        <v>0</v>
      </c>
      <c s="33">
        <f>ROUND(ROUND(H168,2)*ROUND(G168,3),2)</f>
      </c>
      <c r="O168">
        <f>(I168*21)/100</f>
      </c>
      <c t="s">
        <v>33</v>
      </c>
    </row>
    <row r="169" spans="1:5" ht="12.75">
      <c r="A169" s="34" t="s">
        <v>61</v>
      </c>
      <c r="E169" s="35" t="s">
        <v>58</v>
      </c>
    </row>
    <row r="170" spans="1:5" ht="38.25">
      <c r="A170" s="36" t="s">
        <v>62</v>
      </c>
      <c r="E170" s="37" t="s">
        <v>7031</v>
      </c>
    </row>
    <row r="171" spans="1:5" ht="38.25">
      <c r="A171" t="s">
        <v>63</v>
      </c>
      <c r="E171" s="35" t="s">
        <v>6434</v>
      </c>
    </row>
    <row r="172" spans="1:16" ht="12.75">
      <c r="A172" s="24" t="s">
        <v>56</v>
      </c>
      <c s="29" t="s">
        <v>273</v>
      </c>
      <c s="29" t="s">
        <v>3251</v>
      </c>
      <c s="24" t="s">
        <v>58</v>
      </c>
      <c s="30" t="s">
        <v>3252</v>
      </c>
      <c s="31" t="s">
        <v>525</v>
      </c>
      <c s="32">
        <v>10.68</v>
      </c>
      <c s="33">
        <v>0</v>
      </c>
      <c s="33">
        <f>ROUND(ROUND(H172,2)*ROUND(G172,3),2)</f>
      </c>
      <c r="O172">
        <f>(I172*21)/100</f>
      </c>
      <c t="s">
        <v>33</v>
      </c>
    </row>
    <row r="173" spans="1:5" ht="12.75">
      <c r="A173" s="34" t="s">
        <v>61</v>
      </c>
      <c r="E173" s="35" t="s">
        <v>58</v>
      </c>
    </row>
    <row r="174" spans="1:5" ht="102">
      <c r="A174" s="36" t="s">
        <v>62</v>
      </c>
      <c r="E174" s="37" t="s">
        <v>7032</v>
      </c>
    </row>
    <row r="175" spans="1:5" ht="191.25">
      <c r="A175" t="s">
        <v>63</v>
      </c>
      <c r="E175" s="35" t="s">
        <v>6801</v>
      </c>
    </row>
    <row r="176" spans="1:18" ht="12.75" customHeight="1">
      <c r="A176" s="6" t="s">
        <v>53</v>
      </c>
      <c s="6"/>
      <c s="39" t="s">
        <v>335</v>
      </c>
      <c s="6"/>
      <c s="27" t="s">
        <v>6227</v>
      </c>
      <c s="6"/>
      <c s="6"/>
      <c s="6"/>
      <c s="40">
        <f>0+Q176</f>
      </c>
      <c r="O176">
        <f>0+R176</f>
      </c>
      <c r="Q176">
        <f>0+I177+I181</f>
      </c>
      <c>
        <f>0+O177+O181</f>
      </c>
    </row>
    <row r="177" spans="1:16" ht="25.5">
      <c r="A177" s="24" t="s">
        <v>56</v>
      </c>
      <c s="29" t="s">
        <v>276</v>
      </c>
      <c s="29" t="s">
        <v>3274</v>
      </c>
      <c s="24" t="s">
        <v>58</v>
      </c>
      <c s="30" t="s">
        <v>3275</v>
      </c>
      <c s="31" t="s">
        <v>936</v>
      </c>
      <c s="32">
        <v>751</v>
      </c>
      <c s="33">
        <v>0</v>
      </c>
      <c s="33">
        <f>ROUND(ROUND(H177,2)*ROUND(G177,3),2)</f>
      </c>
      <c r="O177">
        <f>(I177*21)/100</f>
      </c>
      <c t="s">
        <v>33</v>
      </c>
    </row>
    <row r="178" spans="1:5" ht="12.75">
      <c r="A178" s="34" t="s">
        <v>61</v>
      </c>
      <c r="E178" s="35" t="s">
        <v>58</v>
      </c>
    </row>
    <row r="179" spans="1:5" ht="38.25">
      <c r="A179" s="36" t="s">
        <v>62</v>
      </c>
      <c r="E179" s="37" t="s">
        <v>7033</v>
      </c>
    </row>
    <row r="180" spans="1:5" ht="178.5">
      <c r="A180" t="s">
        <v>63</v>
      </c>
      <c r="E180" s="35" t="s">
        <v>6157</v>
      </c>
    </row>
    <row r="181" spans="1:16" ht="25.5">
      <c r="A181" s="24" t="s">
        <v>56</v>
      </c>
      <c s="29" t="s">
        <v>279</v>
      </c>
      <c s="29" t="s">
        <v>5853</v>
      </c>
      <c s="24" t="s">
        <v>58</v>
      </c>
      <c s="30" t="s">
        <v>5854</v>
      </c>
      <c s="31" t="s">
        <v>936</v>
      </c>
      <c s="32">
        <v>999.4</v>
      </c>
      <c s="33">
        <v>0</v>
      </c>
      <c s="33">
        <f>ROUND(ROUND(H181,2)*ROUND(G181,3),2)</f>
      </c>
      <c r="O181">
        <f>(I181*21)/100</f>
      </c>
      <c t="s">
        <v>33</v>
      </c>
    </row>
    <row r="182" spans="1:5" ht="12.75">
      <c r="A182" s="34" t="s">
        <v>61</v>
      </c>
      <c r="E182" s="35" t="s">
        <v>58</v>
      </c>
    </row>
    <row r="183" spans="1:5" ht="51">
      <c r="A183" s="36" t="s">
        <v>62</v>
      </c>
      <c r="E183" s="37" t="s">
        <v>7034</v>
      </c>
    </row>
    <row r="184" spans="1:5" ht="178.5">
      <c r="A184" t="s">
        <v>63</v>
      </c>
      <c r="E184" s="35" t="s">
        <v>6157</v>
      </c>
    </row>
    <row r="185" spans="1:18" ht="12.75" customHeight="1">
      <c r="A185" s="6" t="s">
        <v>53</v>
      </c>
      <c s="6"/>
      <c s="39" t="s">
        <v>174</v>
      </c>
      <c s="6"/>
      <c s="27" t="s">
        <v>4732</v>
      </c>
      <c s="6"/>
      <c s="6"/>
      <c s="6"/>
      <c s="40">
        <f>0+Q185</f>
      </c>
      <c r="O185">
        <f>0+R185</f>
      </c>
      <c r="Q185">
        <f>0+I186+I190</f>
      </c>
      <c>
        <f>0+O186+O190</f>
      </c>
    </row>
    <row r="186" spans="1:16" ht="12.75">
      <c r="A186" s="24" t="s">
        <v>56</v>
      </c>
      <c s="29" t="s">
        <v>282</v>
      </c>
      <c s="29" t="s">
        <v>5970</v>
      </c>
      <c s="24" t="s">
        <v>58</v>
      </c>
      <c s="30" t="s">
        <v>5971</v>
      </c>
      <c s="31" t="s">
        <v>936</v>
      </c>
      <c s="32">
        <v>20.481</v>
      </c>
      <c s="33">
        <v>0</v>
      </c>
      <c s="33">
        <f>ROUND(ROUND(H186,2)*ROUND(G186,3),2)</f>
      </c>
      <c r="O186">
        <f>(I186*21)/100</f>
      </c>
      <c t="s">
        <v>33</v>
      </c>
    </row>
    <row r="187" spans="1:5" ht="12.75">
      <c r="A187" s="34" t="s">
        <v>61</v>
      </c>
      <c r="E187" s="35" t="s">
        <v>58</v>
      </c>
    </row>
    <row r="188" spans="1:5" ht="63.75">
      <c r="A188" s="36" t="s">
        <v>62</v>
      </c>
      <c r="E188" s="37" t="s">
        <v>7035</v>
      </c>
    </row>
    <row r="189" spans="1:5" ht="76.5">
      <c r="A189" t="s">
        <v>63</v>
      </c>
      <c r="E189" s="35" t="s">
        <v>5520</v>
      </c>
    </row>
    <row r="190" spans="1:16" ht="12.75">
      <c r="A190" s="24" t="s">
        <v>56</v>
      </c>
      <c s="29" t="s">
        <v>421</v>
      </c>
      <c s="29" t="s">
        <v>4934</v>
      </c>
      <c s="24" t="s">
        <v>58</v>
      </c>
      <c s="30" t="s">
        <v>4935</v>
      </c>
      <c s="31" t="s">
        <v>936</v>
      </c>
      <c s="32">
        <v>298.298</v>
      </c>
      <c s="33">
        <v>0</v>
      </c>
      <c s="33">
        <f>ROUND(ROUND(H190,2)*ROUND(G190,3),2)</f>
      </c>
      <c r="O190">
        <f>(I190*21)/100</f>
      </c>
      <c t="s">
        <v>33</v>
      </c>
    </row>
    <row r="191" spans="1:5" ht="12.75">
      <c r="A191" s="34" t="s">
        <v>61</v>
      </c>
      <c r="E191" s="35" t="s">
        <v>58</v>
      </c>
    </row>
    <row r="192" spans="1:5" ht="102">
      <c r="A192" s="36" t="s">
        <v>62</v>
      </c>
      <c r="E192" s="37" t="s">
        <v>7036</v>
      </c>
    </row>
    <row r="193" spans="1:5" ht="153">
      <c r="A193" t="s">
        <v>63</v>
      </c>
      <c r="E193" s="35" t="s">
        <v>6805</v>
      </c>
    </row>
    <row r="194" spans="1:18" ht="12.75" customHeight="1">
      <c r="A194" s="6" t="s">
        <v>53</v>
      </c>
      <c s="6"/>
      <c s="39" t="s">
        <v>3281</v>
      </c>
      <c s="6"/>
      <c s="27" t="s">
        <v>4737</v>
      </c>
      <c s="6"/>
      <c s="6"/>
      <c s="6"/>
      <c s="40">
        <f>0+Q194</f>
      </c>
      <c r="O194">
        <f>0+R194</f>
      </c>
      <c r="Q194">
        <f>0+I195+I199+I203</f>
      </c>
      <c>
        <f>0+O195+O199+O203</f>
      </c>
    </row>
    <row r="195" spans="1:16" ht="25.5">
      <c r="A195" s="24" t="s">
        <v>56</v>
      </c>
      <c s="29" t="s">
        <v>285</v>
      </c>
      <c s="29" t="s">
        <v>4738</v>
      </c>
      <c s="24" t="s">
        <v>58</v>
      </c>
      <c s="30" t="s">
        <v>4739</v>
      </c>
      <c s="31" t="s">
        <v>936</v>
      </c>
      <c s="32">
        <v>373.775</v>
      </c>
      <c s="33">
        <v>0</v>
      </c>
      <c s="33">
        <f>ROUND(ROUND(H195,2)*ROUND(G195,3),2)</f>
      </c>
      <c r="O195">
        <f>(I195*21)/100</f>
      </c>
      <c t="s">
        <v>33</v>
      </c>
    </row>
    <row r="196" spans="1:5" ht="12.75">
      <c r="A196" s="34" t="s">
        <v>61</v>
      </c>
      <c r="E196" s="35" t="s">
        <v>58</v>
      </c>
    </row>
    <row r="197" spans="1:5" ht="63.75">
      <c r="A197" s="36" t="s">
        <v>62</v>
      </c>
      <c r="E197" s="37" t="s">
        <v>7037</v>
      </c>
    </row>
    <row r="198" spans="1:5" ht="191.25">
      <c r="A198" t="s">
        <v>63</v>
      </c>
      <c r="E198" s="35" t="s">
        <v>4741</v>
      </c>
    </row>
    <row r="199" spans="1:16" ht="12.75">
      <c r="A199" s="24" t="s">
        <v>56</v>
      </c>
      <c s="29" t="s">
        <v>110</v>
      </c>
      <c s="29" t="s">
        <v>4746</v>
      </c>
      <c s="24" t="s">
        <v>58</v>
      </c>
      <c s="30" t="s">
        <v>4747</v>
      </c>
      <c s="31" t="s">
        <v>936</v>
      </c>
      <c s="32">
        <v>747.55</v>
      </c>
      <c s="33">
        <v>0</v>
      </c>
      <c s="33">
        <f>ROUND(ROUND(H199,2)*ROUND(G199,3),2)</f>
      </c>
      <c r="O199">
        <f>(I199*21)/100</f>
      </c>
      <c t="s">
        <v>33</v>
      </c>
    </row>
    <row r="200" spans="1:5" ht="12.75">
      <c r="A200" s="34" t="s">
        <v>61</v>
      </c>
      <c r="E200" s="35" t="s">
        <v>58</v>
      </c>
    </row>
    <row r="201" spans="1:5" ht="76.5">
      <c r="A201" s="36" t="s">
        <v>62</v>
      </c>
      <c r="E201" s="37" t="s">
        <v>7038</v>
      </c>
    </row>
    <row r="202" spans="1:5" ht="38.25">
      <c r="A202" t="s">
        <v>63</v>
      </c>
      <c r="E202" s="35" t="s">
        <v>4745</v>
      </c>
    </row>
    <row r="203" spans="1:16" ht="25.5">
      <c r="A203" s="24" t="s">
        <v>56</v>
      </c>
      <c s="29" t="s">
        <v>174</v>
      </c>
      <c s="29" t="s">
        <v>6234</v>
      </c>
      <c s="24" t="s">
        <v>58</v>
      </c>
      <c s="30" t="s">
        <v>6235</v>
      </c>
      <c s="31" t="s">
        <v>936</v>
      </c>
      <c s="32">
        <v>820</v>
      </c>
      <c s="33">
        <v>0</v>
      </c>
      <c s="33">
        <f>ROUND(ROUND(H203,2)*ROUND(G203,3),2)</f>
      </c>
      <c r="O203">
        <f>(I203*21)/100</f>
      </c>
      <c t="s">
        <v>33</v>
      </c>
    </row>
    <row r="204" spans="1:5" ht="12.75">
      <c r="A204" s="34" t="s">
        <v>61</v>
      </c>
      <c r="E204" s="35" t="s">
        <v>58</v>
      </c>
    </row>
    <row r="205" spans="1:5" ht="76.5">
      <c r="A205" s="36" t="s">
        <v>62</v>
      </c>
      <c r="E205" s="37" t="s">
        <v>7039</v>
      </c>
    </row>
    <row r="206" spans="1:5" ht="318.75">
      <c r="A206" t="s">
        <v>63</v>
      </c>
      <c r="E206" s="35" t="s">
        <v>6237</v>
      </c>
    </row>
    <row r="207" spans="1:18" ht="12.75" customHeight="1">
      <c r="A207" s="6" t="s">
        <v>53</v>
      </c>
      <c s="6"/>
      <c s="39" t="s">
        <v>4961</v>
      </c>
      <c s="6"/>
      <c s="27" t="s">
        <v>5529</v>
      </c>
      <c s="6"/>
      <c s="6"/>
      <c s="6"/>
      <c s="40">
        <f>0+Q207</f>
      </c>
      <c r="O207">
        <f>0+R207</f>
      </c>
      <c r="Q207">
        <f>0+I208</f>
      </c>
      <c>
        <f>0+O208</f>
      </c>
    </row>
    <row r="208" spans="1:16" ht="12.75">
      <c r="A208" s="24" t="s">
        <v>56</v>
      </c>
      <c s="29" t="s">
        <v>113</v>
      </c>
      <c s="29" t="s">
        <v>5981</v>
      </c>
      <c s="24" t="s">
        <v>58</v>
      </c>
      <c s="30" t="s">
        <v>5982</v>
      </c>
      <c s="31" t="s">
        <v>936</v>
      </c>
      <c s="32">
        <v>103</v>
      </c>
      <c s="33">
        <v>0</v>
      </c>
      <c s="33">
        <f>ROUND(ROUND(H208,2)*ROUND(G208,3),2)</f>
      </c>
      <c r="O208">
        <f>(I208*21)/100</f>
      </c>
      <c t="s">
        <v>33</v>
      </c>
    </row>
    <row r="209" spans="1:5" ht="12.75">
      <c r="A209" s="34" t="s">
        <v>61</v>
      </c>
      <c r="E209" s="35" t="s">
        <v>58</v>
      </c>
    </row>
    <row r="210" spans="1:5" ht="89.25">
      <c r="A210" s="36" t="s">
        <v>62</v>
      </c>
      <c r="E210" s="37" t="s">
        <v>7040</v>
      </c>
    </row>
    <row r="211" spans="1:5" ht="51">
      <c r="A211" t="s">
        <v>63</v>
      </c>
      <c r="E211" s="35" t="s">
        <v>5533</v>
      </c>
    </row>
    <row r="212" spans="1:18" ht="12.75" customHeight="1">
      <c r="A212" s="6" t="s">
        <v>53</v>
      </c>
      <c s="6"/>
      <c s="39" t="s">
        <v>219</v>
      </c>
      <c s="6"/>
      <c s="27" t="s">
        <v>3287</v>
      </c>
      <c s="6"/>
      <c s="6"/>
      <c s="6"/>
      <c s="40">
        <f>0+Q212</f>
      </c>
      <c r="O212">
        <f>0+R212</f>
      </c>
      <c r="Q212">
        <f>0+I213</f>
      </c>
      <c>
        <f>0+O213</f>
      </c>
    </row>
    <row r="213" spans="1:16" ht="12.75">
      <c r="A213" s="24" t="s">
        <v>56</v>
      </c>
      <c s="29" t="s">
        <v>288</v>
      </c>
      <c s="29" t="s">
        <v>4760</v>
      </c>
      <c s="24" t="s">
        <v>58</v>
      </c>
      <c s="30" t="s">
        <v>4761</v>
      </c>
      <c s="31" t="s">
        <v>60</v>
      </c>
      <c s="32">
        <v>18</v>
      </c>
      <c s="33">
        <v>0</v>
      </c>
      <c s="33">
        <f>ROUND(ROUND(H213,2)*ROUND(G213,3),2)</f>
      </c>
      <c r="O213">
        <f>(I213*21)/100</f>
      </c>
      <c t="s">
        <v>33</v>
      </c>
    </row>
    <row r="214" spans="1:5" ht="12.75">
      <c r="A214" s="34" t="s">
        <v>61</v>
      </c>
      <c r="E214" s="35" t="s">
        <v>58</v>
      </c>
    </row>
    <row r="215" spans="1:5" ht="38.25">
      <c r="A215" s="36" t="s">
        <v>62</v>
      </c>
      <c r="E215" s="37" t="s">
        <v>7041</v>
      </c>
    </row>
    <row r="216" spans="1:5" ht="242.25">
      <c r="A216" t="s">
        <v>63</v>
      </c>
      <c r="E216" s="35" t="s">
        <v>4569</v>
      </c>
    </row>
    <row r="217" spans="1:18" ht="12.75" customHeight="1">
      <c r="A217" s="6" t="s">
        <v>53</v>
      </c>
      <c s="6"/>
      <c s="39" t="s">
        <v>402</v>
      </c>
      <c s="6"/>
      <c s="27" t="s">
        <v>4124</v>
      </c>
      <c s="6"/>
      <c s="6"/>
      <c s="6"/>
      <c s="40">
        <f>0+Q217</f>
      </c>
      <c r="O217">
        <f>0+R217</f>
      </c>
      <c r="Q217">
        <f>0+I218+I222+I226+I230+I234+I238+I242</f>
      </c>
      <c>
        <f>0+O218+O222+O226+O230+O234+O238+O242</f>
      </c>
    </row>
    <row r="218" spans="1:16" ht="12.75">
      <c r="A218" s="24" t="s">
        <v>56</v>
      </c>
      <c s="29" t="s">
        <v>291</v>
      </c>
      <c s="29" t="s">
        <v>4967</v>
      </c>
      <c s="24" t="s">
        <v>58</v>
      </c>
      <c s="30" t="s">
        <v>4968</v>
      </c>
      <c s="31" t="s">
        <v>98</v>
      </c>
      <c s="32">
        <v>2</v>
      </c>
      <c s="33">
        <v>0</v>
      </c>
      <c s="33">
        <f>ROUND(ROUND(H218,2)*ROUND(G218,3),2)</f>
      </c>
      <c r="O218">
        <f>(I218*21)/100</f>
      </c>
      <c t="s">
        <v>33</v>
      </c>
    </row>
    <row r="219" spans="1:5" ht="12.75">
      <c r="A219" s="34" t="s">
        <v>61</v>
      </c>
      <c r="E219" s="35" t="s">
        <v>58</v>
      </c>
    </row>
    <row r="220" spans="1:5" ht="38.25">
      <c r="A220" s="36" t="s">
        <v>62</v>
      </c>
      <c r="E220" s="37" t="s">
        <v>6450</v>
      </c>
    </row>
    <row r="221" spans="1:5" ht="38.25">
      <c r="A221" t="s">
        <v>63</v>
      </c>
      <c r="E221" s="35" t="s">
        <v>5297</v>
      </c>
    </row>
    <row r="222" spans="1:16" ht="12.75">
      <c r="A222" s="24" t="s">
        <v>56</v>
      </c>
      <c s="29" t="s">
        <v>294</v>
      </c>
      <c s="29" t="s">
        <v>3316</v>
      </c>
      <c s="24" t="s">
        <v>58</v>
      </c>
      <c s="30" t="s">
        <v>3317</v>
      </c>
      <c s="31" t="s">
        <v>60</v>
      </c>
      <c s="32">
        <v>12</v>
      </c>
      <c s="33">
        <v>0</v>
      </c>
      <c s="33">
        <f>ROUND(ROUND(H222,2)*ROUND(G222,3),2)</f>
      </c>
      <c r="O222">
        <f>(I222*21)/100</f>
      </c>
      <c t="s">
        <v>33</v>
      </c>
    </row>
    <row r="223" spans="1:5" ht="12.75">
      <c r="A223" s="34" t="s">
        <v>61</v>
      </c>
      <c r="E223" s="35" t="s">
        <v>58</v>
      </c>
    </row>
    <row r="224" spans="1:5" ht="38.25">
      <c r="A224" s="36" t="s">
        <v>62</v>
      </c>
      <c r="E224" s="37" t="s">
        <v>6939</v>
      </c>
    </row>
    <row r="225" spans="1:5" ht="89.25">
      <c r="A225" t="s">
        <v>63</v>
      </c>
      <c r="E225" s="35" t="s">
        <v>6086</v>
      </c>
    </row>
    <row r="226" spans="1:16" ht="12.75">
      <c r="A226" s="24" t="s">
        <v>56</v>
      </c>
      <c s="29" t="s">
        <v>298</v>
      </c>
      <c s="29" t="s">
        <v>5308</v>
      </c>
      <c s="24" t="s">
        <v>58</v>
      </c>
      <c s="30" t="s">
        <v>5309</v>
      </c>
      <c s="31" t="s">
        <v>501</v>
      </c>
      <c s="32">
        <v>80.7</v>
      </c>
      <c s="33">
        <v>0</v>
      </c>
      <c s="33">
        <f>ROUND(ROUND(H226,2)*ROUND(G226,3),2)</f>
      </c>
      <c r="O226">
        <f>(I226*21)/100</f>
      </c>
      <c t="s">
        <v>33</v>
      </c>
    </row>
    <row r="227" spans="1:5" ht="12.75">
      <c r="A227" s="34" t="s">
        <v>61</v>
      </c>
      <c r="E227" s="35" t="s">
        <v>58</v>
      </c>
    </row>
    <row r="228" spans="1:5" ht="38.25">
      <c r="A228" s="36" t="s">
        <v>62</v>
      </c>
      <c r="E228" s="37" t="s">
        <v>7042</v>
      </c>
    </row>
    <row r="229" spans="1:5" ht="409.5">
      <c r="A229" t="s">
        <v>63</v>
      </c>
      <c r="E229" s="35" t="s">
        <v>6811</v>
      </c>
    </row>
    <row r="230" spans="1:16" ht="12.75">
      <c r="A230" s="24" t="s">
        <v>56</v>
      </c>
      <c s="29" t="s">
        <v>301</v>
      </c>
      <c s="29" t="s">
        <v>4974</v>
      </c>
      <c s="24" t="s">
        <v>58</v>
      </c>
      <c s="30" t="s">
        <v>4975</v>
      </c>
      <c s="31" t="s">
        <v>936</v>
      </c>
      <c s="32">
        <v>51.5</v>
      </c>
      <c s="33">
        <v>0</v>
      </c>
      <c s="33">
        <f>ROUND(ROUND(H230,2)*ROUND(G230,3),2)</f>
      </c>
      <c r="O230">
        <f>(I230*21)/100</f>
      </c>
      <c t="s">
        <v>33</v>
      </c>
    </row>
    <row r="231" spans="1:5" ht="12.75">
      <c r="A231" s="34" t="s">
        <v>61</v>
      </c>
      <c r="E231" s="35" t="s">
        <v>58</v>
      </c>
    </row>
    <row r="232" spans="1:5" ht="63.75">
      <c r="A232" s="36" t="s">
        <v>62</v>
      </c>
      <c r="E232" s="37" t="s">
        <v>7043</v>
      </c>
    </row>
    <row r="233" spans="1:5" ht="25.5">
      <c r="A233" t="s">
        <v>63</v>
      </c>
      <c r="E233" s="35" t="s">
        <v>5538</v>
      </c>
    </row>
    <row r="234" spans="1:16" ht="12.75">
      <c r="A234" s="24" t="s">
        <v>56</v>
      </c>
      <c s="29" t="s">
        <v>304</v>
      </c>
      <c s="29" t="s">
        <v>6246</v>
      </c>
      <c s="24" t="s">
        <v>58</v>
      </c>
      <c s="30" t="s">
        <v>6247</v>
      </c>
      <c s="31" t="s">
        <v>936</v>
      </c>
      <c s="32">
        <v>323.14</v>
      </c>
      <c s="33">
        <v>0</v>
      </c>
      <c s="33">
        <f>ROUND(ROUND(H234,2)*ROUND(G234,3),2)</f>
      </c>
      <c r="O234">
        <f>(I234*21)/100</f>
      </c>
      <c t="s">
        <v>33</v>
      </c>
    </row>
    <row r="235" spans="1:5" ht="12.75">
      <c r="A235" s="34" t="s">
        <v>61</v>
      </c>
      <c r="E235" s="35" t="s">
        <v>58</v>
      </c>
    </row>
    <row r="236" spans="1:5" ht="51">
      <c r="A236" s="36" t="s">
        <v>62</v>
      </c>
      <c r="E236" s="37" t="s">
        <v>7044</v>
      </c>
    </row>
    <row r="237" spans="1:5" ht="25.5">
      <c r="A237" t="s">
        <v>63</v>
      </c>
      <c r="E237" s="35" t="s">
        <v>5538</v>
      </c>
    </row>
    <row r="238" spans="1:16" ht="12.75">
      <c r="A238" s="24" t="s">
        <v>56</v>
      </c>
      <c s="29" t="s">
        <v>307</v>
      </c>
      <c s="29" t="s">
        <v>4978</v>
      </c>
      <c s="24" t="s">
        <v>58</v>
      </c>
      <c s="30" t="s">
        <v>4979</v>
      </c>
      <c s="31" t="s">
        <v>936</v>
      </c>
      <c s="32">
        <v>726.257</v>
      </c>
      <c s="33">
        <v>0</v>
      </c>
      <c s="33">
        <f>ROUND(ROUND(H238,2)*ROUND(G238,3),2)</f>
      </c>
      <c r="O238">
        <f>(I238*21)/100</f>
      </c>
      <c t="s">
        <v>33</v>
      </c>
    </row>
    <row r="239" spans="1:5" ht="12.75">
      <c r="A239" s="34" t="s">
        <v>61</v>
      </c>
      <c r="E239" s="35" t="s">
        <v>58</v>
      </c>
    </row>
    <row r="240" spans="1:5" ht="114.75">
      <c r="A240" s="36" t="s">
        <v>62</v>
      </c>
      <c r="E240" s="37" t="s">
        <v>7045</v>
      </c>
    </row>
    <row r="241" spans="1:5" ht="25.5">
      <c r="A241" t="s">
        <v>63</v>
      </c>
      <c r="E241" s="35" t="s">
        <v>5538</v>
      </c>
    </row>
    <row r="242" spans="1:16" ht="12.75">
      <c r="A242" s="24" t="s">
        <v>56</v>
      </c>
      <c s="29" t="s">
        <v>557</v>
      </c>
      <c s="29" t="s">
        <v>5179</v>
      </c>
      <c s="24" t="s">
        <v>58</v>
      </c>
      <c s="30" t="s">
        <v>4772</v>
      </c>
      <c s="31" t="s">
        <v>98</v>
      </c>
      <c s="32">
        <v>2</v>
      </c>
      <c s="33">
        <v>0</v>
      </c>
      <c s="33">
        <f>ROUND(ROUND(H242,2)*ROUND(G242,3),2)</f>
      </c>
      <c r="O242">
        <f>(I242*21)/100</f>
      </c>
      <c t="s">
        <v>33</v>
      </c>
    </row>
    <row r="243" spans="1:5" ht="12.75">
      <c r="A243" s="34" t="s">
        <v>61</v>
      </c>
      <c r="E243" s="35" t="s">
        <v>58</v>
      </c>
    </row>
    <row r="244" spans="1:5" ht="51">
      <c r="A244" s="36" t="s">
        <v>62</v>
      </c>
      <c r="E244" s="37" t="s">
        <v>6819</v>
      </c>
    </row>
    <row r="245" spans="1:5" ht="25.5">
      <c r="A245" t="s">
        <v>63</v>
      </c>
      <c r="E245" s="35" t="s">
        <v>4774</v>
      </c>
    </row>
    <row r="246" spans="1:18" ht="12.75" customHeight="1">
      <c r="A246" s="6" t="s">
        <v>53</v>
      </c>
      <c s="6"/>
      <c s="39" t="s">
        <v>125</v>
      </c>
      <c s="6"/>
      <c s="27" t="s">
        <v>4147</v>
      </c>
      <c s="6"/>
      <c s="6"/>
      <c s="6"/>
      <c s="40">
        <f>0+Q246</f>
      </c>
      <c r="O246">
        <f>0+R246</f>
      </c>
      <c r="Q246">
        <f>0+I247+I251</f>
      </c>
      <c>
        <f>0+O247+O251</f>
      </c>
    </row>
    <row r="247" spans="1:16" ht="12.75">
      <c r="A247" s="24" t="s">
        <v>56</v>
      </c>
      <c s="29" t="s">
        <v>310</v>
      </c>
      <c s="29" t="s">
        <v>4777</v>
      </c>
      <c s="24" t="s">
        <v>58</v>
      </c>
      <c s="30" t="s">
        <v>4778</v>
      </c>
      <c s="31" t="s">
        <v>525</v>
      </c>
      <c s="32">
        <v>10</v>
      </c>
      <c s="33">
        <v>0</v>
      </c>
      <c s="33">
        <f>ROUND(ROUND(H247,2)*ROUND(G247,3),2)</f>
      </c>
      <c r="O247">
        <f>(I247*21)/100</f>
      </c>
      <c t="s">
        <v>33</v>
      </c>
    </row>
    <row r="248" spans="1:5" ht="12.75">
      <c r="A248" s="34" t="s">
        <v>61</v>
      </c>
      <c r="E248" s="35" t="s">
        <v>58</v>
      </c>
    </row>
    <row r="249" spans="1:5" ht="38.25">
      <c r="A249" s="36" t="s">
        <v>62</v>
      </c>
      <c r="E249" s="37" t="s">
        <v>7046</v>
      </c>
    </row>
    <row r="250" spans="1:5" ht="89.25">
      <c r="A250" t="s">
        <v>63</v>
      </c>
      <c r="E250" s="35" t="s">
        <v>4780</v>
      </c>
    </row>
    <row r="251" spans="1:16" ht="12.75">
      <c r="A251" s="24" t="s">
        <v>56</v>
      </c>
      <c s="29" t="s">
        <v>313</v>
      </c>
      <c s="29" t="s">
        <v>5790</v>
      </c>
      <c s="24" t="s">
        <v>58</v>
      </c>
      <c s="30" t="s">
        <v>5791</v>
      </c>
      <c s="31" t="s">
        <v>525</v>
      </c>
      <c s="32">
        <v>0.975</v>
      </c>
      <c s="33">
        <v>0</v>
      </c>
      <c s="33">
        <f>ROUND(ROUND(H251,2)*ROUND(G251,3),2)</f>
      </c>
      <c r="O251">
        <f>(I251*21)/100</f>
      </c>
      <c t="s">
        <v>33</v>
      </c>
    </row>
    <row r="252" spans="1:5" ht="12.75">
      <c r="A252" s="34" t="s">
        <v>61</v>
      </c>
      <c r="E252" s="35" t="s">
        <v>58</v>
      </c>
    </row>
    <row r="253" spans="1:5" ht="38.25">
      <c r="A253" s="36" t="s">
        <v>62</v>
      </c>
      <c r="E253" s="37" t="s">
        <v>7047</v>
      </c>
    </row>
    <row r="254" spans="1:5" ht="89.25">
      <c r="A254" t="s">
        <v>63</v>
      </c>
      <c r="E254" s="35" t="s">
        <v>5793</v>
      </c>
    </row>
    <row r="255" spans="1:18" ht="12.75" customHeight="1">
      <c r="A255" s="6" t="s">
        <v>53</v>
      </c>
      <c s="6"/>
      <c s="39" t="s">
        <v>902</v>
      </c>
      <c s="6"/>
      <c s="27" t="s">
        <v>903</v>
      </c>
      <c s="6"/>
      <c s="6"/>
      <c s="6"/>
      <c s="40">
        <f>0+Q255</f>
      </c>
      <c r="O255">
        <f>0+R255</f>
      </c>
      <c r="Q255">
        <f>0+I256+I260+I264</f>
      </c>
      <c>
        <f>0+O256+O260+O264</f>
      </c>
    </row>
    <row r="256" spans="1:16" ht="25.5">
      <c r="A256" s="24" t="s">
        <v>56</v>
      </c>
      <c s="29" t="s">
        <v>316</v>
      </c>
      <c s="29" t="s">
        <v>904</v>
      </c>
      <c s="24" t="s">
        <v>58</v>
      </c>
      <c s="30" t="s">
        <v>4785</v>
      </c>
      <c s="31" t="s">
        <v>906</v>
      </c>
      <c s="32">
        <v>1437.694</v>
      </c>
      <c s="33">
        <v>0</v>
      </c>
      <c s="33">
        <f>ROUND(ROUND(H256,2)*ROUND(G256,3),2)</f>
      </c>
      <c r="O256">
        <f>(I256*21)/100</f>
      </c>
      <c t="s">
        <v>33</v>
      </c>
    </row>
    <row r="257" spans="1:5" ht="12.75">
      <c r="A257" s="34" t="s">
        <v>61</v>
      </c>
      <c r="E257" s="35" t="s">
        <v>58</v>
      </c>
    </row>
    <row r="258" spans="1:5" ht="12.75">
      <c r="A258" s="36" t="s">
        <v>62</v>
      </c>
      <c r="E258" s="37" t="s">
        <v>7048</v>
      </c>
    </row>
    <row r="259" spans="1:5" ht="178.5">
      <c r="A259" t="s">
        <v>63</v>
      </c>
      <c r="E259" s="35" t="s">
        <v>4787</v>
      </c>
    </row>
    <row r="260" spans="1:16" ht="25.5">
      <c r="A260" s="24" t="s">
        <v>56</v>
      </c>
      <c s="29" t="s">
        <v>320</v>
      </c>
      <c s="29" t="s">
        <v>910</v>
      </c>
      <c s="24" t="s">
        <v>58</v>
      </c>
      <c s="30" t="s">
        <v>4788</v>
      </c>
      <c s="31" t="s">
        <v>906</v>
      </c>
      <c s="32">
        <v>2.34</v>
      </c>
      <c s="33">
        <v>0</v>
      </c>
      <c s="33">
        <f>ROUND(ROUND(H260,2)*ROUND(G260,3),2)</f>
      </c>
      <c r="O260">
        <f>(I260*21)/100</f>
      </c>
      <c t="s">
        <v>33</v>
      </c>
    </row>
    <row r="261" spans="1:5" ht="12.75">
      <c r="A261" s="34" t="s">
        <v>61</v>
      </c>
      <c r="E261" s="35" t="s">
        <v>58</v>
      </c>
    </row>
    <row r="262" spans="1:5" ht="12.75">
      <c r="A262" s="36" t="s">
        <v>62</v>
      </c>
      <c r="E262" s="37" t="s">
        <v>7049</v>
      </c>
    </row>
    <row r="263" spans="1:5" ht="178.5">
      <c r="A263" t="s">
        <v>63</v>
      </c>
      <c r="E263" s="35" t="s">
        <v>4787</v>
      </c>
    </row>
    <row r="264" spans="1:16" ht="25.5">
      <c r="A264" s="24" t="s">
        <v>56</v>
      </c>
      <c s="29" t="s">
        <v>323</v>
      </c>
      <c s="29" t="s">
        <v>3525</v>
      </c>
      <c s="24" t="s">
        <v>58</v>
      </c>
      <c s="30" t="s">
        <v>4790</v>
      </c>
      <c s="31" t="s">
        <v>906</v>
      </c>
      <c s="32">
        <v>25</v>
      </c>
      <c s="33">
        <v>0</v>
      </c>
      <c s="33">
        <f>ROUND(ROUND(H264,2)*ROUND(G264,3),2)</f>
      </c>
      <c r="O264">
        <f>(I264*21)/100</f>
      </c>
      <c t="s">
        <v>33</v>
      </c>
    </row>
    <row r="265" spans="1:5" ht="12.75">
      <c r="A265" s="34" t="s">
        <v>61</v>
      </c>
      <c r="E265" s="35" t="s">
        <v>58</v>
      </c>
    </row>
    <row r="266" spans="1:5" ht="12.75">
      <c r="A266" s="36" t="s">
        <v>62</v>
      </c>
      <c r="E266" s="37" t="s">
        <v>7050</v>
      </c>
    </row>
    <row r="267" spans="1:5" ht="178.5">
      <c r="A267" t="s">
        <v>63</v>
      </c>
      <c r="E267" s="35" t="s">
        <v>4787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1.xml><?xml version="1.0" encoding="utf-8"?>
<worksheet xmlns="http://schemas.openxmlformats.org/spreadsheetml/2006/main" xmlns:r="http://schemas.openxmlformats.org/officeDocument/2006/relationships">
  <sheetPr>
    <pageSetUpPr fitToPage="1"/>
  </sheetPr>
  <dimension ref="A1:R3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0+O11+O32+O85+O90+O119+O152+O185+O202+O223+O228+O233+O302+O323</f>
      </c>
      <c t="s">
        <v>32</v>
      </c>
    </row>
    <row r="3" spans="1:16" ht="15" customHeight="1">
      <c r="A3" t="s">
        <v>12</v>
      </c>
      <c s="12" t="s">
        <v>14</v>
      </c>
      <c s="13" t="s">
        <v>15</v>
      </c>
      <c s="1"/>
      <c s="14" t="s">
        <v>16</v>
      </c>
      <c s="1"/>
      <c s="9"/>
      <c s="8" t="s">
        <v>7051</v>
      </c>
      <c s="41">
        <f>0+I11+I32+I85+I90+I119+I152+I185+I202+I223+I228+I233+I302+I323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7051</v>
      </c>
      <c s="6"/>
      <c s="18" t="s">
        <v>7052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f>
      </c>
      <c>
        <f>0+O12+O16+O20+O24+O28</f>
      </c>
    </row>
    <row r="12" spans="1:16" ht="12.75">
      <c r="A12" s="24" t="s">
        <v>56</v>
      </c>
      <c s="29" t="s">
        <v>201</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204</v>
      </c>
      <c s="29" t="s">
        <v>4682</v>
      </c>
      <c s="24" t="s">
        <v>58</v>
      </c>
      <c s="30" t="s">
        <v>4683</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430</v>
      </c>
      <c s="29" t="s">
        <v>4684</v>
      </c>
      <c s="24" t="s">
        <v>58</v>
      </c>
      <c s="30" t="s">
        <v>4685</v>
      </c>
      <c s="31" t="s">
        <v>2529</v>
      </c>
      <c s="32">
        <v>1</v>
      </c>
      <c s="33">
        <v>0</v>
      </c>
      <c s="33">
        <f>ROUND(ROUND(H20,2)*ROUND(G20,3),2)</f>
      </c>
      <c r="O20">
        <f>(I20*21)/100</f>
      </c>
      <c t="s">
        <v>33</v>
      </c>
    </row>
    <row r="21" spans="1:5" ht="12.75">
      <c r="A21" s="34" t="s">
        <v>61</v>
      </c>
      <c r="E21" s="35" t="s">
        <v>58</v>
      </c>
    </row>
    <row r="22" spans="1:5" ht="12.75">
      <c r="A22" s="36" t="s">
        <v>62</v>
      </c>
      <c r="E22" s="37" t="s">
        <v>4686</v>
      </c>
    </row>
    <row r="23" spans="1:5" ht="12.75">
      <c r="A23" t="s">
        <v>63</v>
      </c>
      <c r="E23" s="35" t="s">
        <v>4681</v>
      </c>
    </row>
    <row r="24" spans="1:16" ht="12.75">
      <c r="A24" s="24" t="s">
        <v>56</v>
      </c>
      <c s="29" t="s">
        <v>207</v>
      </c>
      <c s="29" t="s">
        <v>4687</v>
      </c>
      <c s="24" t="s">
        <v>58</v>
      </c>
      <c s="30" t="s">
        <v>4688</v>
      </c>
      <c s="31" t="s">
        <v>98</v>
      </c>
      <c s="32">
        <v>1</v>
      </c>
      <c s="33">
        <v>0</v>
      </c>
      <c s="33">
        <f>ROUND(ROUND(H24,2)*ROUND(G24,3),2)</f>
      </c>
      <c r="O24">
        <f>(I24*21)/100</f>
      </c>
      <c t="s">
        <v>33</v>
      </c>
    </row>
    <row r="25" spans="1:5" ht="12.75">
      <c r="A25" s="34" t="s">
        <v>61</v>
      </c>
      <c r="E25" s="35" t="s">
        <v>58</v>
      </c>
    </row>
    <row r="26" spans="1:5" ht="12.75">
      <c r="A26" s="36" t="s">
        <v>62</v>
      </c>
      <c r="E26" s="37" t="s">
        <v>58</v>
      </c>
    </row>
    <row r="27" spans="1:5" ht="89.25">
      <c r="A27" t="s">
        <v>63</v>
      </c>
      <c r="E27" s="35" t="s">
        <v>4689</v>
      </c>
    </row>
    <row r="28" spans="1:16" ht="12.75">
      <c r="A28" s="24" t="s">
        <v>56</v>
      </c>
      <c s="29" t="s">
        <v>210</v>
      </c>
      <c s="29" t="s">
        <v>4690</v>
      </c>
      <c s="24" t="s">
        <v>58</v>
      </c>
      <c s="30" t="s">
        <v>4691</v>
      </c>
      <c s="31" t="s">
        <v>2529</v>
      </c>
      <c s="32">
        <v>1</v>
      </c>
      <c s="33">
        <v>0</v>
      </c>
      <c s="33">
        <f>ROUND(ROUND(H28,2)*ROUND(G28,3),2)</f>
      </c>
      <c r="O28">
        <f>(I28*21)/100</f>
      </c>
      <c t="s">
        <v>33</v>
      </c>
    </row>
    <row r="29" spans="1:5" ht="12.75">
      <c r="A29" s="34" t="s">
        <v>61</v>
      </c>
      <c r="E29" s="35" t="s">
        <v>58</v>
      </c>
    </row>
    <row r="30" spans="1:5" ht="12.75">
      <c r="A30" s="36" t="s">
        <v>62</v>
      </c>
      <c r="E30" s="37" t="s">
        <v>58</v>
      </c>
    </row>
    <row r="31" spans="1:5" ht="25.5">
      <c r="A31" t="s">
        <v>63</v>
      </c>
      <c r="E31" s="35" t="s">
        <v>4692</v>
      </c>
    </row>
    <row r="32" spans="1:18" ht="12.75" customHeight="1">
      <c r="A32" s="6" t="s">
        <v>53</v>
      </c>
      <c s="6"/>
      <c s="39" t="s">
        <v>52</v>
      </c>
      <c s="6"/>
      <c s="27" t="s">
        <v>522</v>
      </c>
      <c s="6"/>
      <c s="6"/>
      <c s="6"/>
      <c s="40">
        <f>0+Q32</f>
      </c>
      <c r="O32">
        <f>0+R32</f>
      </c>
      <c r="Q32">
        <f>0+I33+I37+I41+I45+I49+I53+I57+I61+I65+I69+I73+I77+I81</f>
      </c>
      <c>
        <f>0+O33+O37+O41+O45+O49+O53+O57+O61+O65+O69+O73+O77+O81</f>
      </c>
    </row>
    <row r="33" spans="1:16" ht="12.75">
      <c r="A33" s="24" t="s">
        <v>56</v>
      </c>
      <c s="29" t="s">
        <v>39</v>
      </c>
      <c s="29" t="s">
        <v>4693</v>
      </c>
      <c s="24" t="s">
        <v>58</v>
      </c>
      <c s="30" t="s">
        <v>4694</v>
      </c>
      <c s="31" t="s">
        <v>936</v>
      </c>
      <c s="32">
        <v>60</v>
      </c>
      <c s="33">
        <v>0</v>
      </c>
      <c s="33">
        <f>ROUND(ROUND(H33,2)*ROUND(G33,3),2)</f>
      </c>
      <c r="O33">
        <f>(I33*21)/100</f>
      </c>
      <c t="s">
        <v>33</v>
      </c>
    </row>
    <row r="34" spans="1:5" ht="12.75">
      <c r="A34" s="34" t="s">
        <v>61</v>
      </c>
      <c r="E34" s="35" t="s">
        <v>58</v>
      </c>
    </row>
    <row r="35" spans="1:5" ht="12.75">
      <c r="A35" s="36" t="s">
        <v>62</v>
      </c>
      <c r="E35" s="37" t="s">
        <v>7053</v>
      </c>
    </row>
    <row r="36" spans="1:5" ht="12.75">
      <c r="A36" t="s">
        <v>63</v>
      </c>
      <c r="E36" s="35" t="s">
        <v>4696</v>
      </c>
    </row>
    <row r="37" spans="1:16" ht="12.75">
      <c r="A37" s="24" t="s">
        <v>56</v>
      </c>
      <c s="29" t="s">
        <v>33</v>
      </c>
      <c s="29" t="s">
        <v>3155</v>
      </c>
      <c s="24" t="s">
        <v>58</v>
      </c>
      <c s="30" t="s">
        <v>3156</v>
      </c>
      <c s="31" t="s">
        <v>525</v>
      </c>
      <c s="32">
        <v>42</v>
      </c>
      <c s="33">
        <v>0</v>
      </c>
      <c s="33">
        <f>ROUND(ROUND(H37,2)*ROUND(G37,3),2)</f>
      </c>
      <c r="O37">
        <f>(I37*21)/100</f>
      </c>
      <c t="s">
        <v>33</v>
      </c>
    </row>
    <row r="38" spans="1:5" ht="12.75">
      <c r="A38" s="34" t="s">
        <v>61</v>
      </c>
      <c r="E38" s="35" t="s">
        <v>58</v>
      </c>
    </row>
    <row r="39" spans="1:5" ht="51">
      <c r="A39" s="36" t="s">
        <v>62</v>
      </c>
      <c r="E39" s="37" t="s">
        <v>7054</v>
      </c>
    </row>
    <row r="40" spans="1:5" ht="38.25">
      <c r="A40" t="s">
        <v>63</v>
      </c>
      <c r="E40" s="35" t="s">
        <v>5601</v>
      </c>
    </row>
    <row r="41" spans="1:16" ht="12.75">
      <c r="A41" s="24" t="s">
        <v>56</v>
      </c>
      <c s="29" t="s">
        <v>32</v>
      </c>
      <c s="29" t="s">
        <v>5881</v>
      </c>
      <c s="24" t="s">
        <v>58</v>
      </c>
      <c s="30" t="s">
        <v>5882</v>
      </c>
      <c s="31" t="s">
        <v>525</v>
      </c>
      <c s="32">
        <v>21.263</v>
      </c>
      <c s="33">
        <v>0</v>
      </c>
      <c s="33">
        <f>ROUND(ROUND(H41,2)*ROUND(G41,3),2)</f>
      </c>
      <c r="O41">
        <f>(I41*21)/100</f>
      </c>
      <c t="s">
        <v>33</v>
      </c>
    </row>
    <row r="42" spans="1:5" ht="12.75">
      <c r="A42" s="34" t="s">
        <v>61</v>
      </c>
      <c r="E42" s="35" t="s">
        <v>58</v>
      </c>
    </row>
    <row r="43" spans="1:5" ht="114.75">
      <c r="A43" s="36" t="s">
        <v>62</v>
      </c>
      <c r="E43" s="37" t="s">
        <v>7055</v>
      </c>
    </row>
    <row r="44" spans="1:5" ht="369.75">
      <c r="A44" t="s">
        <v>63</v>
      </c>
      <c r="E44" s="35" t="s">
        <v>4068</v>
      </c>
    </row>
    <row r="45" spans="1:16" ht="12.75">
      <c r="A45" s="24" t="s">
        <v>56</v>
      </c>
      <c s="29" t="s">
        <v>43</v>
      </c>
      <c s="29" t="s">
        <v>3167</v>
      </c>
      <c s="24" t="s">
        <v>58</v>
      </c>
      <c s="30" t="s">
        <v>3168</v>
      </c>
      <c s="31" t="s">
        <v>525</v>
      </c>
      <c s="32">
        <v>36.359</v>
      </c>
      <c s="33">
        <v>0</v>
      </c>
      <c s="33">
        <f>ROUND(ROUND(H45,2)*ROUND(G45,3),2)</f>
      </c>
      <c r="O45">
        <f>(I45*21)/100</f>
      </c>
      <c t="s">
        <v>33</v>
      </c>
    </row>
    <row r="46" spans="1:5" ht="12.75">
      <c r="A46" s="34" t="s">
        <v>61</v>
      </c>
      <c r="E46" s="35" t="s">
        <v>58</v>
      </c>
    </row>
    <row r="47" spans="1:5" ht="51">
      <c r="A47" s="36" t="s">
        <v>62</v>
      </c>
      <c r="E47" s="37" t="s">
        <v>7056</v>
      </c>
    </row>
    <row r="48" spans="1:5" ht="306">
      <c r="A48" t="s">
        <v>63</v>
      </c>
      <c r="E48" s="35" t="s">
        <v>4383</v>
      </c>
    </row>
    <row r="49" spans="1:16" ht="12.75">
      <c r="A49" s="24" t="s">
        <v>56</v>
      </c>
      <c s="29" t="s">
        <v>45</v>
      </c>
      <c s="29" t="s">
        <v>7057</v>
      </c>
      <c s="24" t="s">
        <v>58</v>
      </c>
      <c s="30" t="s">
        <v>7058</v>
      </c>
      <c s="31" t="s">
        <v>525</v>
      </c>
      <c s="32">
        <v>2</v>
      </c>
      <c s="33">
        <v>0</v>
      </c>
      <c s="33">
        <f>ROUND(ROUND(H49,2)*ROUND(G49,3),2)</f>
      </c>
      <c r="O49">
        <f>(I49*21)/100</f>
      </c>
      <c t="s">
        <v>33</v>
      </c>
    </row>
    <row r="50" spans="1:5" ht="12.75">
      <c r="A50" s="34" t="s">
        <v>61</v>
      </c>
      <c r="E50" s="35" t="s">
        <v>58</v>
      </c>
    </row>
    <row r="51" spans="1:5" ht="38.25">
      <c r="A51" s="36" t="s">
        <v>62</v>
      </c>
      <c r="E51" s="37" t="s">
        <v>7059</v>
      </c>
    </row>
    <row r="52" spans="1:5" ht="318.75">
      <c r="A52" t="s">
        <v>63</v>
      </c>
      <c r="E52" s="35" t="s">
        <v>4177</v>
      </c>
    </row>
    <row r="53" spans="1:16" ht="12.75">
      <c r="A53" s="24" t="s">
        <v>56</v>
      </c>
      <c s="29" t="s">
        <v>47</v>
      </c>
      <c s="29" t="s">
        <v>2861</v>
      </c>
      <c s="24" t="s">
        <v>58</v>
      </c>
      <c s="30" t="s">
        <v>2862</v>
      </c>
      <c s="31" t="s">
        <v>525</v>
      </c>
      <c s="32">
        <v>3.705</v>
      </c>
      <c s="33">
        <v>0</v>
      </c>
      <c s="33">
        <f>ROUND(ROUND(H53,2)*ROUND(G53,3),2)</f>
      </c>
      <c r="O53">
        <f>(I53*21)/100</f>
      </c>
      <c t="s">
        <v>33</v>
      </c>
    </row>
    <row r="54" spans="1:5" ht="12.75">
      <c r="A54" s="34" t="s">
        <v>61</v>
      </c>
      <c r="E54" s="35" t="s">
        <v>58</v>
      </c>
    </row>
    <row r="55" spans="1:5" ht="63.75">
      <c r="A55" s="36" t="s">
        <v>62</v>
      </c>
      <c r="E55" s="37" t="s">
        <v>7060</v>
      </c>
    </row>
    <row r="56" spans="1:5" ht="191.25">
      <c r="A56" t="s">
        <v>63</v>
      </c>
      <c r="E56" s="35" t="s">
        <v>4070</v>
      </c>
    </row>
    <row r="57" spans="1:16" ht="12.75">
      <c r="A57" s="24" t="s">
        <v>56</v>
      </c>
      <c s="29" t="s">
        <v>452</v>
      </c>
      <c s="29" t="s">
        <v>528</v>
      </c>
      <c s="24" t="s">
        <v>58</v>
      </c>
      <c s="30" t="s">
        <v>529</v>
      </c>
      <c s="31" t="s">
        <v>525</v>
      </c>
      <c s="32">
        <v>33.273</v>
      </c>
      <c s="33">
        <v>0</v>
      </c>
      <c s="33">
        <f>ROUND(ROUND(H57,2)*ROUND(G57,3),2)</f>
      </c>
      <c r="O57">
        <f>(I57*21)/100</f>
      </c>
      <c t="s">
        <v>33</v>
      </c>
    </row>
    <row r="58" spans="1:5" ht="12.75">
      <c r="A58" s="34" t="s">
        <v>61</v>
      </c>
      <c r="E58" s="35" t="s">
        <v>58</v>
      </c>
    </row>
    <row r="59" spans="1:5" ht="102">
      <c r="A59" s="36" t="s">
        <v>62</v>
      </c>
      <c r="E59" s="37" t="s">
        <v>7061</v>
      </c>
    </row>
    <row r="60" spans="1:5" ht="229.5">
      <c r="A60" t="s">
        <v>63</v>
      </c>
      <c r="E60" s="35" t="s">
        <v>1744</v>
      </c>
    </row>
    <row r="61" spans="1:16" ht="12.75">
      <c r="A61" s="24" t="s">
        <v>56</v>
      </c>
      <c s="29" t="s">
        <v>394</v>
      </c>
      <c s="29" t="s">
        <v>3782</v>
      </c>
      <c s="24" t="s">
        <v>58</v>
      </c>
      <c s="30" t="s">
        <v>3783</v>
      </c>
      <c s="31" t="s">
        <v>525</v>
      </c>
      <c s="32">
        <v>88.29</v>
      </c>
      <c s="33">
        <v>0</v>
      </c>
      <c s="33">
        <f>ROUND(ROUND(H61,2)*ROUND(G61,3),2)</f>
      </c>
      <c r="O61">
        <f>(I61*21)/100</f>
      </c>
      <c t="s">
        <v>33</v>
      </c>
    </row>
    <row r="62" spans="1:5" ht="12.75">
      <c r="A62" s="34" t="s">
        <v>61</v>
      </c>
      <c r="E62" s="35" t="s">
        <v>58</v>
      </c>
    </row>
    <row r="63" spans="1:5" ht="51">
      <c r="A63" s="36" t="s">
        <v>62</v>
      </c>
      <c r="E63" s="37" t="s">
        <v>7062</v>
      </c>
    </row>
    <row r="64" spans="1:5" ht="229.5">
      <c r="A64" t="s">
        <v>63</v>
      </c>
      <c r="E64" s="35" t="s">
        <v>4181</v>
      </c>
    </row>
    <row r="65" spans="1:16" ht="12.75">
      <c r="A65" s="24" t="s">
        <v>56</v>
      </c>
      <c s="29" t="s">
        <v>50</v>
      </c>
      <c s="29" t="s">
        <v>3199</v>
      </c>
      <c s="24" t="s">
        <v>58</v>
      </c>
      <c s="30" t="s">
        <v>3200</v>
      </c>
      <c s="31" t="s">
        <v>936</v>
      </c>
      <c s="32">
        <v>142.5</v>
      </c>
      <c s="33">
        <v>0</v>
      </c>
      <c s="33">
        <f>ROUND(ROUND(H65,2)*ROUND(G65,3),2)</f>
      </c>
      <c r="O65">
        <f>(I65*21)/100</f>
      </c>
      <c t="s">
        <v>33</v>
      </c>
    </row>
    <row r="66" spans="1:5" ht="12.75">
      <c r="A66" s="34" t="s">
        <v>61</v>
      </c>
      <c r="E66" s="35" t="s">
        <v>58</v>
      </c>
    </row>
    <row r="67" spans="1:5" ht="12.75">
      <c r="A67" s="36" t="s">
        <v>62</v>
      </c>
      <c r="E67" s="37" t="s">
        <v>7063</v>
      </c>
    </row>
    <row r="68" spans="1:5" ht="25.5">
      <c r="A68" t="s">
        <v>63</v>
      </c>
      <c r="E68" s="35" t="s">
        <v>4074</v>
      </c>
    </row>
    <row r="69" spans="1:16" ht="12.75">
      <c r="A69" s="24" t="s">
        <v>56</v>
      </c>
      <c s="29" t="s">
        <v>52</v>
      </c>
      <c s="29" t="s">
        <v>4886</v>
      </c>
      <c s="24" t="s">
        <v>58</v>
      </c>
      <c s="30" t="s">
        <v>4887</v>
      </c>
      <c s="31" t="s">
        <v>936</v>
      </c>
      <c s="32">
        <v>20.57</v>
      </c>
      <c s="33">
        <v>0</v>
      </c>
      <c s="33">
        <f>ROUND(ROUND(H69,2)*ROUND(G69,3),2)</f>
      </c>
      <c r="O69">
        <f>(I69*21)/100</f>
      </c>
      <c t="s">
        <v>33</v>
      </c>
    </row>
    <row r="70" spans="1:5" ht="12.75">
      <c r="A70" s="34" t="s">
        <v>61</v>
      </c>
      <c r="E70" s="35" t="s">
        <v>58</v>
      </c>
    </row>
    <row r="71" spans="1:5" ht="63.75">
      <c r="A71" s="36" t="s">
        <v>62</v>
      </c>
      <c r="E71" s="37" t="s">
        <v>7064</v>
      </c>
    </row>
    <row r="72" spans="1:5" ht="38.25">
      <c r="A72" t="s">
        <v>63</v>
      </c>
      <c r="E72" s="35" t="s">
        <v>5735</v>
      </c>
    </row>
    <row r="73" spans="1:16" ht="12.75">
      <c r="A73" s="24" t="s">
        <v>56</v>
      </c>
      <c s="29" t="s">
        <v>67</v>
      </c>
      <c s="29" t="s">
        <v>4391</v>
      </c>
      <c s="24" t="s">
        <v>58</v>
      </c>
      <c s="30" t="s">
        <v>4392</v>
      </c>
      <c s="31" t="s">
        <v>936</v>
      </c>
      <c s="32">
        <v>20.57</v>
      </c>
      <c s="33">
        <v>0</v>
      </c>
      <c s="33">
        <f>ROUND(ROUND(H73,2)*ROUND(G73,3),2)</f>
      </c>
      <c r="O73">
        <f>(I73*21)/100</f>
      </c>
      <c t="s">
        <v>33</v>
      </c>
    </row>
    <row r="74" spans="1:5" ht="12.75">
      <c r="A74" s="34" t="s">
        <v>61</v>
      </c>
      <c r="E74" s="35" t="s">
        <v>58</v>
      </c>
    </row>
    <row r="75" spans="1:5" ht="38.25">
      <c r="A75" s="36" t="s">
        <v>62</v>
      </c>
      <c r="E75" s="37" t="s">
        <v>7065</v>
      </c>
    </row>
    <row r="76" spans="1:5" ht="25.5">
      <c r="A76" t="s">
        <v>63</v>
      </c>
      <c r="E76" s="35" t="s">
        <v>4394</v>
      </c>
    </row>
    <row r="77" spans="1:16" ht="12.75">
      <c r="A77" s="24" t="s">
        <v>56</v>
      </c>
      <c s="29" t="s">
        <v>70</v>
      </c>
      <c s="29" t="s">
        <v>4081</v>
      </c>
      <c s="24" t="s">
        <v>58</v>
      </c>
      <c s="30" t="s">
        <v>4082</v>
      </c>
      <c s="31" t="s">
        <v>936</v>
      </c>
      <c s="32">
        <v>20.57</v>
      </c>
      <c s="33">
        <v>0</v>
      </c>
      <c s="33">
        <f>ROUND(ROUND(H77,2)*ROUND(G77,3),2)</f>
      </c>
      <c r="O77">
        <f>(I77*21)/100</f>
      </c>
      <c t="s">
        <v>33</v>
      </c>
    </row>
    <row r="78" spans="1:5" ht="12.75">
      <c r="A78" s="34" t="s">
        <v>61</v>
      </c>
      <c r="E78" s="35" t="s">
        <v>58</v>
      </c>
    </row>
    <row r="79" spans="1:5" ht="38.25">
      <c r="A79" s="36" t="s">
        <v>62</v>
      </c>
      <c r="E79" s="37" t="s">
        <v>7065</v>
      </c>
    </row>
    <row r="80" spans="1:5" ht="38.25">
      <c r="A80" t="s">
        <v>63</v>
      </c>
      <c r="E80" s="35" t="s">
        <v>4084</v>
      </c>
    </row>
    <row r="81" spans="1:16" ht="12.75">
      <c r="A81" s="24" t="s">
        <v>56</v>
      </c>
      <c s="29" t="s">
        <v>74</v>
      </c>
      <c s="29" t="s">
        <v>3762</v>
      </c>
      <c s="24" t="s">
        <v>58</v>
      </c>
      <c s="30" t="s">
        <v>3763</v>
      </c>
      <c s="31" t="s">
        <v>525</v>
      </c>
      <c s="32">
        <v>0.411</v>
      </c>
      <c s="33">
        <v>0</v>
      </c>
      <c s="33">
        <f>ROUND(ROUND(H81,2)*ROUND(G81,3),2)</f>
      </c>
      <c r="O81">
        <f>(I81*21)/100</f>
      </c>
      <c t="s">
        <v>33</v>
      </c>
    </row>
    <row r="82" spans="1:5" ht="12.75">
      <c r="A82" s="34" t="s">
        <v>61</v>
      </c>
      <c r="E82" s="35" t="s">
        <v>58</v>
      </c>
    </row>
    <row r="83" spans="1:5" ht="38.25">
      <c r="A83" s="36" t="s">
        <v>62</v>
      </c>
      <c r="E83" s="37" t="s">
        <v>7066</v>
      </c>
    </row>
    <row r="84" spans="1:5" ht="38.25">
      <c r="A84" t="s">
        <v>63</v>
      </c>
      <c r="E84" s="35" t="s">
        <v>3765</v>
      </c>
    </row>
    <row r="85" spans="1:18" ht="12.75" customHeight="1">
      <c r="A85" s="6" t="s">
        <v>53</v>
      </c>
      <c s="6"/>
      <c s="39" t="s">
        <v>92</v>
      </c>
      <c s="6"/>
      <c s="27" t="s">
        <v>4090</v>
      </c>
      <c s="6"/>
      <c s="6"/>
      <c s="6"/>
      <c s="40">
        <f>0+Q85</f>
      </c>
      <c r="O85">
        <f>0+R85</f>
      </c>
      <c r="Q85">
        <f>0+I86</f>
      </c>
      <c>
        <f>0+O86</f>
      </c>
    </row>
    <row r="86" spans="1:16" ht="12.75">
      <c r="A86" s="24" t="s">
        <v>56</v>
      </c>
      <c s="29" t="s">
        <v>77</v>
      </c>
      <c s="29" t="s">
        <v>6198</v>
      </c>
      <c s="24" t="s">
        <v>58</v>
      </c>
      <c s="30" t="s">
        <v>6199</v>
      </c>
      <c s="31" t="s">
        <v>60</v>
      </c>
      <c s="32">
        <v>96</v>
      </c>
      <c s="33">
        <v>0</v>
      </c>
      <c s="33">
        <f>ROUND(ROUND(H86,2)*ROUND(G86,3),2)</f>
      </c>
      <c r="O86">
        <f>(I86*21)/100</f>
      </c>
      <c t="s">
        <v>33</v>
      </c>
    </row>
    <row r="87" spans="1:5" ht="12.75">
      <c r="A87" s="34" t="s">
        <v>61</v>
      </c>
      <c r="E87" s="35" t="s">
        <v>58</v>
      </c>
    </row>
    <row r="88" spans="1:5" ht="38.25">
      <c r="A88" s="36" t="s">
        <v>62</v>
      </c>
      <c r="E88" s="37" t="s">
        <v>7067</v>
      </c>
    </row>
    <row r="89" spans="1:5" ht="63.75">
      <c r="A89" t="s">
        <v>63</v>
      </c>
      <c r="E89" s="35" t="s">
        <v>5899</v>
      </c>
    </row>
    <row r="90" spans="1:18" ht="12.75" customHeight="1">
      <c r="A90" s="6" t="s">
        <v>53</v>
      </c>
      <c s="6"/>
      <c s="39" t="s">
        <v>273</v>
      </c>
      <c s="6"/>
      <c s="27" t="s">
        <v>4706</v>
      </c>
      <c s="6"/>
      <c s="6"/>
      <c s="6"/>
      <c s="40">
        <f>0+Q90</f>
      </c>
      <c r="O90">
        <f>0+R90</f>
      </c>
      <c r="Q90">
        <f>0+I91+I95+I99+I103+I107+I111+I115</f>
      </c>
      <c>
        <f>0+O91+O95+O99+O103+O107+O111+O115</f>
      </c>
    </row>
    <row r="91" spans="1:16" ht="12.75">
      <c r="A91" s="24" t="s">
        <v>56</v>
      </c>
      <c s="29" t="s">
        <v>80</v>
      </c>
      <c s="29" t="s">
        <v>7068</v>
      </c>
      <c s="24" t="s">
        <v>58</v>
      </c>
      <c s="30" t="s">
        <v>7069</v>
      </c>
      <c s="31" t="s">
        <v>501</v>
      </c>
      <c s="32">
        <v>241.4</v>
      </c>
      <c s="33">
        <v>0</v>
      </c>
      <c s="33">
        <f>ROUND(ROUND(H91,2)*ROUND(G91,3),2)</f>
      </c>
      <c r="O91">
        <f>(I91*21)/100</f>
      </c>
      <c t="s">
        <v>33</v>
      </c>
    </row>
    <row r="92" spans="1:5" ht="12.75">
      <c r="A92" s="34" t="s">
        <v>61</v>
      </c>
      <c r="E92" s="35" t="s">
        <v>58</v>
      </c>
    </row>
    <row r="93" spans="1:5" ht="38.25">
      <c r="A93" s="36" t="s">
        <v>62</v>
      </c>
      <c r="E93" s="37" t="s">
        <v>7070</v>
      </c>
    </row>
    <row r="94" spans="1:5" ht="25.5">
      <c r="A94" t="s">
        <v>63</v>
      </c>
      <c r="E94" s="35" t="s">
        <v>7071</v>
      </c>
    </row>
    <row r="95" spans="1:16" ht="12.75">
      <c r="A95" s="24" t="s">
        <v>56</v>
      </c>
      <c s="29" t="s">
        <v>83</v>
      </c>
      <c s="29" t="s">
        <v>3802</v>
      </c>
      <c s="24" t="s">
        <v>58</v>
      </c>
      <c s="30" t="s">
        <v>3803</v>
      </c>
      <c s="31" t="s">
        <v>525</v>
      </c>
      <c s="32">
        <v>8.1</v>
      </c>
      <c s="33">
        <v>0</v>
      </c>
      <c s="33">
        <f>ROUND(ROUND(H95,2)*ROUND(G95,3),2)</f>
      </c>
      <c r="O95">
        <f>(I95*21)/100</f>
      </c>
      <c t="s">
        <v>33</v>
      </c>
    </row>
    <row r="96" spans="1:5" ht="12.75">
      <c r="A96" s="34" t="s">
        <v>61</v>
      </c>
      <c r="E96" s="35" t="s">
        <v>58</v>
      </c>
    </row>
    <row r="97" spans="1:5" ht="51">
      <c r="A97" s="36" t="s">
        <v>62</v>
      </c>
      <c r="E97" s="37" t="s">
        <v>7072</v>
      </c>
    </row>
    <row r="98" spans="1:5" ht="382.5">
      <c r="A98" t="s">
        <v>63</v>
      </c>
      <c r="E98" s="35" t="s">
        <v>4708</v>
      </c>
    </row>
    <row r="99" spans="1:16" ht="12.75">
      <c r="A99" s="24" t="s">
        <v>56</v>
      </c>
      <c s="29" t="s">
        <v>252</v>
      </c>
      <c s="29" t="s">
        <v>3806</v>
      </c>
      <c s="24" t="s">
        <v>58</v>
      </c>
      <c s="30" t="s">
        <v>6055</v>
      </c>
      <c s="31" t="s">
        <v>906</v>
      </c>
      <c s="32">
        <v>0.787</v>
      </c>
      <c s="33">
        <v>0</v>
      </c>
      <c s="33">
        <f>ROUND(ROUND(H99,2)*ROUND(G99,3),2)</f>
      </c>
      <c r="O99">
        <f>(I99*21)/100</f>
      </c>
      <c t="s">
        <v>33</v>
      </c>
    </row>
    <row r="100" spans="1:5" ht="12.75">
      <c r="A100" s="34" t="s">
        <v>61</v>
      </c>
      <c r="E100" s="35" t="s">
        <v>58</v>
      </c>
    </row>
    <row r="101" spans="1:5" ht="38.25">
      <c r="A101" s="36" t="s">
        <v>62</v>
      </c>
      <c r="E101" s="37" t="s">
        <v>7073</v>
      </c>
    </row>
    <row r="102" spans="1:5" ht="242.25">
      <c r="A102" t="s">
        <v>63</v>
      </c>
      <c r="E102" s="35" t="s">
        <v>5925</v>
      </c>
    </row>
    <row r="103" spans="1:16" ht="12.75">
      <c r="A103" s="24" t="s">
        <v>56</v>
      </c>
      <c s="29" t="s">
        <v>86</v>
      </c>
      <c s="29" t="s">
        <v>7074</v>
      </c>
      <c s="24" t="s">
        <v>58</v>
      </c>
      <c s="30" t="s">
        <v>7075</v>
      </c>
      <c s="31" t="s">
        <v>525</v>
      </c>
      <c s="32">
        <v>12</v>
      </c>
      <c s="33">
        <v>0</v>
      </c>
      <c s="33">
        <f>ROUND(ROUND(H103,2)*ROUND(G103,3),2)</f>
      </c>
      <c r="O103">
        <f>(I103*21)/100</f>
      </c>
      <c t="s">
        <v>33</v>
      </c>
    </row>
    <row r="104" spans="1:5" ht="12.75">
      <c r="A104" s="34" t="s">
        <v>61</v>
      </c>
      <c r="E104" s="35" t="s">
        <v>58</v>
      </c>
    </row>
    <row r="105" spans="1:5" ht="38.25">
      <c r="A105" s="36" t="s">
        <v>62</v>
      </c>
      <c r="E105" s="37" t="s">
        <v>7076</v>
      </c>
    </row>
    <row r="106" spans="1:5" ht="25.5">
      <c r="A106" t="s">
        <v>63</v>
      </c>
      <c r="E106" s="35" t="s">
        <v>7077</v>
      </c>
    </row>
    <row r="107" spans="1:16" ht="12.75">
      <c r="A107" s="24" t="s">
        <v>56</v>
      </c>
      <c s="29" t="s">
        <v>89</v>
      </c>
      <c s="29" t="s">
        <v>4817</v>
      </c>
      <c s="24" t="s">
        <v>58</v>
      </c>
      <c s="30" t="s">
        <v>4818</v>
      </c>
      <c s="31" t="s">
        <v>525</v>
      </c>
      <c s="32">
        <v>68.5</v>
      </c>
      <c s="33">
        <v>0</v>
      </c>
      <c s="33">
        <f>ROUND(ROUND(H107,2)*ROUND(G107,3),2)</f>
      </c>
      <c r="O107">
        <f>(I107*21)/100</f>
      </c>
      <c t="s">
        <v>33</v>
      </c>
    </row>
    <row r="108" spans="1:5" ht="12.75">
      <c r="A108" s="34" t="s">
        <v>61</v>
      </c>
      <c r="E108" s="35" t="s">
        <v>58</v>
      </c>
    </row>
    <row r="109" spans="1:5" ht="38.25">
      <c r="A109" s="36" t="s">
        <v>62</v>
      </c>
      <c r="E109" s="37" t="s">
        <v>7078</v>
      </c>
    </row>
    <row r="110" spans="1:5" ht="369.75">
      <c r="A110" t="s">
        <v>63</v>
      </c>
      <c r="E110" s="35" t="s">
        <v>4100</v>
      </c>
    </row>
    <row r="111" spans="1:16" ht="12.75">
      <c r="A111" s="24" t="s">
        <v>56</v>
      </c>
      <c s="29" t="s">
        <v>92</v>
      </c>
      <c s="29" t="s">
        <v>4820</v>
      </c>
      <c s="24" t="s">
        <v>58</v>
      </c>
      <c s="30" t="s">
        <v>4821</v>
      </c>
      <c s="31" t="s">
        <v>906</v>
      </c>
      <c s="32">
        <v>3.5</v>
      </c>
      <c s="33">
        <v>0</v>
      </c>
      <c s="33">
        <f>ROUND(ROUND(H111,2)*ROUND(G111,3),2)</f>
      </c>
      <c r="O111">
        <f>(I111*21)/100</f>
      </c>
      <c t="s">
        <v>33</v>
      </c>
    </row>
    <row r="112" spans="1:5" ht="12.75">
      <c r="A112" s="34" t="s">
        <v>61</v>
      </c>
      <c r="E112" s="35" t="s">
        <v>58</v>
      </c>
    </row>
    <row r="113" spans="1:5" ht="38.25">
      <c r="A113" s="36" t="s">
        <v>62</v>
      </c>
      <c r="E113" s="37" t="s">
        <v>7079</v>
      </c>
    </row>
    <row r="114" spans="1:5" ht="267.75">
      <c r="A114" t="s">
        <v>63</v>
      </c>
      <c r="E114" s="35" t="s">
        <v>4715</v>
      </c>
    </row>
    <row r="115" spans="1:16" ht="12.75">
      <c r="A115" s="24" t="s">
        <v>56</v>
      </c>
      <c s="29" t="s">
        <v>95</v>
      </c>
      <c s="29" t="s">
        <v>4909</v>
      </c>
      <c s="24" t="s">
        <v>58</v>
      </c>
      <c s="30" t="s">
        <v>4910</v>
      </c>
      <c s="31" t="s">
        <v>501</v>
      </c>
      <c s="32">
        <v>3077.8</v>
      </c>
      <c s="33">
        <v>0</v>
      </c>
      <c s="33">
        <f>ROUND(ROUND(H115,2)*ROUND(G115,3),2)</f>
      </c>
      <c r="O115">
        <f>(I115*21)/100</f>
      </c>
      <c t="s">
        <v>33</v>
      </c>
    </row>
    <row r="116" spans="1:5" ht="12.75">
      <c r="A116" s="34" t="s">
        <v>61</v>
      </c>
      <c r="E116" s="35" t="s">
        <v>58</v>
      </c>
    </row>
    <row r="117" spans="1:5" ht="38.25">
      <c r="A117" s="36" t="s">
        <v>62</v>
      </c>
      <c r="E117" s="37" t="s">
        <v>7080</v>
      </c>
    </row>
    <row r="118" spans="1:5" ht="293.25">
      <c r="A118" t="s">
        <v>63</v>
      </c>
      <c r="E118" s="35" t="s">
        <v>5254</v>
      </c>
    </row>
    <row r="119" spans="1:18" ht="12.75" customHeight="1">
      <c r="A119" s="6" t="s">
        <v>53</v>
      </c>
      <c s="6"/>
      <c s="39" t="s">
        <v>294</v>
      </c>
      <c s="6"/>
      <c s="27" t="s">
        <v>3246</v>
      </c>
      <c s="6"/>
      <c s="6"/>
      <c s="6"/>
      <c s="40">
        <f>0+Q119</f>
      </c>
      <c r="O119">
        <f>0+R119</f>
      </c>
      <c r="Q119">
        <f>0+I120+I124+I128+I132+I136+I140+I144+I148</f>
      </c>
      <c>
        <f>0+O120+O124+O128+O132+O136+O140+O144+O148</f>
      </c>
    </row>
    <row r="120" spans="1:16" ht="12.75">
      <c r="A120" s="24" t="s">
        <v>56</v>
      </c>
      <c s="29" t="s">
        <v>99</v>
      </c>
      <c s="29" t="s">
        <v>4913</v>
      </c>
      <c s="24" t="s">
        <v>58</v>
      </c>
      <c s="30" t="s">
        <v>4914</v>
      </c>
      <c s="31" t="s">
        <v>525</v>
      </c>
      <c s="32">
        <v>26.1</v>
      </c>
      <c s="33">
        <v>0</v>
      </c>
      <c s="33">
        <f>ROUND(ROUND(H120,2)*ROUND(G120,3),2)</f>
      </c>
      <c r="O120">
        <f>(I120*21)/100</f>
      </c>
      <c t="s">
        <v>33</v>
      </c>
    </row>
    <row r="121" spans="1:5" ht="12.75">
      <c r="A121" s="34" t="s">
        <v>61</v>
      </c>
      <c r="E121" s="35" t="s">
        <v>58</v>
      </c>
    </row>
    <row r="122" spans="1:5" ht="38.25">
      <c r="A122" s="36" t="s">
        <v>62</v>
      </c>
      <c r="E122" s="37" t="s">
        <v>7081</v>
      </c>
    </row>
    <row r="123" spans="1:5" ht="369.75">
      <c r="A123" t="s">
        <v>63</v>
      </c>
      <c r="E123" s="35" t="s">
        <v>4100</v>
      </c>
    </row>
    <row r="124" spans="1:16" ht="12.75">
      <c r="A124" s="24" t="s">
        <v>56</v>
      </c>
      <c s="29" t="s">
        <v>102</v>
      </c>
      <c s="29" t="s">
        <v>4916</v>
      </c>
      <c s="24" t="s">
        <v>58</v>
      </c>
      <c s="30" t="s">
        <v>4917</v>
      </c>
      <c s="31" t="s">
        <v>906</v>
      </c>
      <c s="32">
        <v>2.957</v>
      </c>
      <c s="33">
        <v>0</v>
      </c>
      <c s="33">
        <f>ROUND(ROUND(H124,2)*ROUND(G124,3),2)</f>
      </c>
      <c r="O124">
        <f>(I124*21)/100</f>
      </c>
      <c t="s">
        <v>33</v>
      </c>
    </row>
    <row r="125" spans="1:5" ht="12.75">
      <c r="A125" s="34" t="s">
        <v>61</v>
      </c>
      <c r="E125" s="35" t="s">
        <v>58</v>
      </c>
    </row>
    <row r="126" spans="1:5" ht="38.25">
      <c r="A126" s="36" t="s">
        <v>62</v>
      </c>
      <c r="E126" s="37" t="s">
        <v>7082</v>
      </c>
    </row>
    <row r="127" spans="1:5" ht="267.75">
      <c r="A127" t="s">
        <v>63</v>
      </c>
      <c r="E127" s="35" t="s">
        <v>5941</v>
      </c>
    </row>
    <row r="128" spans="1:16" ht="12.75">
      <c r="A128" s="24" t="s">
        <v>56</v>
      </c>
      <c s="29" t="s">
        <v>105</v>
      </c>
      <c s="29" t="s">
        <v>3941</v>
      </c>
      <c s="24" t="s">
        <v>58</v>
      </c>
      <c s="30" t="s">
        <v>3942</v>
      </c>
      <c s="31" t="s">
        <v>525</v>
      </c>
      <c s="32">
        <v>3.437</v>
      </c>
      <c s="33">
        <v>0</v>
      </c>
      <c s="33">
        <f>ROUND(ROUND(H128,2)*ROUND(G128,3),2)</f>
      </c>
      <c r="O128">
        <f>(I128*21)/100</f>
      </c>
      <c t="s">
        <v>33</v>
      </c>
    </row>
    <row r="129" spans="1:5" ht="12.75">
      <c r="A129" s="34" t="s">
        <v>61</v>
      </c>
      <c r="E129" s="35" t="s">
        <v>58</v>
      </c>
    </row>
    <row r="130" spans="1:5" ht="76.5">
      <c r="A130" s="36" t="s">
        <v>62</v>
      </c>
      <c r="E130" s="37" t="s">
        <v>7083</v>
      </c>
    </row>
    <row r="131" spans="1:5" ht="369.75">
      <c r="A131" t="s">
        <v>63</v>
      </c>
      <c r="E131" s="35" t="s">
        <v>4100</v>
      </c>
    </row>
    <row r="132" spans="1:16" ht="12.75">
      <c r="A132" s="24" t="s">
        <v>56</v>
      </c>
      <c s="29" t="s">
        <v>258</v>
      </c>
      <c s="29" t="s">
        <v>3247</v>
      </c>
      <c s="24" t="s">
        <v>58</v>
      </c>
      <c s="30" t="s">
        <v>3248</v>
      </c>
      <c s="31" t="s">
        <v>525</v>
      </c>
      <c s="32">
        <v>1.196</v>
      </c>
      <c s="33">
        <v>0</v>
      </c>
      <c s="33">
        <f>ROUND(ROUND(H132,2)*ROUND(G132,3),2)</f>
      </c>
      <c r="O132">
        <f>(I132*21)/100</f>
      </c>
      <c t="s">
        <v>33</v>
      </c>
    </row>
    <row r="133" spans="1:5" ht="12.75">
      <c r="A133" s="34" t="s">
        <v>61</v>
      </c>
      <c r="E133" s="35" t="s">
        <v>58</v>
      </c>
    </row>
    <row r="134" spans="1:5" ht="38.25">
      <c r="A134" s="36" t="s">
        <v>62</v>
      </c>
      <c r="E134" s="37" t="s">
        <v>7084</v>
      </c>
    </row>
    <row r="135" spans="1:5" ht="38.25">
      <c r="A135" t="s">
        <v>63</v>
      </c>
      <c r="E135" s="35" t="s">
        <v>4094</v>
      </c>
    </row>
    <row r="136" spans="1:16" ht="12.75">
      <c r="A136" s="24" t="s">
        <v>56</v>
      </c>
      <c s="29" t="s">
        <v>261</v>
      </c>
      <c s="29" t="s">
        <v>6481</v>
      </c>
      <c s="24" t="s">
        <v>58</v>
      </c>
      <c s="30" t="s">
        <v>6482</v>
      </c>
      <c s="31" t="s">
        <v>525</v>
      </c>
      <c s="32">
        <v>23.2</v>
      </c>
      <c s="33">
        <v>0</v>
      </c>
      <c s="33">
        <f>ROUND(ROUND(H136,2)*ROUND(G136,3),2)</f>
      </c>
      <c r="O136">
        <f>(I136*21)/100</f>
      </c>
      <c t="s">
        <v>33</v>
      </c>
    </row>
    <row r="137" spans="1:5" ht="12.75">
      <c r="A137" s="34" t="s">
        <v>61</v>
      </c>
      <c r="E137" s="35" t="s">
        <v>58</v>
      </c>
    </row>
    <row r="138" spans="1:5" ht="38.25">
      <c r="A138" s="36" t="s">
        <v>62</v>
      </c>
      <c r="E138" s="37" t="s">
        <v>7085</v>
      </c>
    </row>
    <row r="139" spans="1:5" ht="369.75">
      <c r="A139" t="s">
        <v>63</v>
      </c>
      <c r="E139" s="35" t="s">
        <v>4100</v>
      </c>
    </row>
    <row r="140" spans="1:16" ht="12.75">
      <c r="A140" s="24" t="s">
        <v>56</v>
      </c>
      <c s="29" t="s">
        <v>264</v>
      </c>
      <c s="29" t="s">
        <v>6869</v>
      </c>
      <c s="24" t="s">
        <v>58</v>
      </c>
      <c s="30" t="s">
        <v>6870</v>
      </c>
      <c s="31" t="s">
        <v>525</v>
      </c>
      <c s="32">
        <v>2</v>
      </c>
      <c s="33">
        <v>0</v>
      </c>
      <c s="33">
        <f>ROUND(ROUND(H140,2)*ROUND(G140,3),2)</f>
      </c>
      <c r="O140">
        <f>(I140*21)/100</f>
      </c>
      <c t="s">
        <v>33</v>
      </c>
    </row>
    <row r="141" spans="1:5" ht="12.75">
      <c r="A141" s="34" t="s">
        <v>61</v>
      </c>
      <c r="E141" s="35" t="s">
        <v>58</v>
      </c>
    </row>
    <row r="142" spans="1:5" ht="38.25">
      <c r="A142" s="36" t="s">
        <v>62</v>
      </c>
      <c r="E142" s="37" t="s">
        <v>7086</v>
      </c>
    </row>
    <row r="143" spans="1:5" ht="38.25">
      <c r="A143" t="s">
        <v>63</v>
      </c>
      <c r="E143" s="35" t="s">
        <v>4094</v>
      </c>
    </row>
    <row r="144" spans="1:16" ht="12.75">
      <c r="A144" s="24" t="s">
        <v>56</v>
      </c>
      <c s="29" t="s">
        <v>267</v>
      </c>
      <c s="29" t="s">
        <v>3251</v>
      </c>
      <c s="24" t="s">
        <v>58</v>
      </c>
      <c s="30" t="s">
        <v>3252</v>
      </c>
      <c s="31" t="s">
        <v>525</v>
      </c>
      <c s="32">
        <v>6.49</v>
      </c>
      <c s="33">
        <v>0</v>
      </c>
      <c s="33">
        <f>ROUND(ROUND(H144,2)*ROUND(G144,3),2)</f>
      </c>
      <c r="O144">
        <f>(I144*21)/100</f>
      </c>
      <c t="s">
        <v>33</v>
      </c>
    </row>
    <row r="145" spans="1:5" ht="12.75">
      <c r="A145" s="34" t="s">
        <v>61</v>
      </c>
      <c r="E145" s="35" t="s">
        <v>58</v>
      </c>
    </row>
    <row r="146" spans="1:5" ht="63.75">
      <c r="A146" s="36" t="s">
        <v>62</v>
      </c>
      <c r="E146" s="37" t="s">
        <v>7087</v>
      </c>
    </row>
    <row r="147" spans="1:5" ht="102">
      <c r="A147" t="s">
        <v>63</v>
      </c>
      <c r="E147" s="35" t="s">
        <v>4199</v>
      </c>
    </row>
    <row r="148" spans="1:16" ht="12.75">
      <c r="A148" s="24" t="s">
        <v>56</v>
      </c>
      <c s="29" t="s">
        <v>270</v>
      </c>
      <c s="29" t="s">
        <v>4200</v>
      </c>
      <c s="24" t="s">
        <v>58</v>
      </c>
      <c s="30" t="s">
        <v>4201</v>
      </c>
      <c s="31" t="s">
        <v>525</v>
      </c>
      <c s="32">
        <v>1.5</v>
      </c>
      <c s="33">
        <v>0</v>
      </c>
      <c s="33">
        <f>ROUND(ROUND(H148,2)*ROUND(G148,3),2)</f>
      </c>
      <c r="O148">
        <f>(I148*21)/100</f>
      </c>
      <c t="s">
        <v>33</v>
      </c>
    </row>
    <row r="149" spans="1:5" ht="12.75">
      <c r="A149" s="34" t="s">
        <v>61</v>
      </c>
      <c r="E149" s="35" t="s">
        <v>58</v>
      </c>
    </row>
    <row r="150" spans="1:5" ht="38.25">
      <c r="A150" s="36" t="s">
        <v>62</v>
      </c>
      <c r="E150" s="37" t="s">
        <v>7088</v>
      </c>
    </row>
    <row r="151" spans="1:5" ht="357">
      <c r="A151" t="s">
        <v>63</v>
      </c>
      <c r="E151" s="35" t="s">
        <v>4203</v>
      </c>
    </row>
    <row r="152" spans="1:18" ht="12.75" customHeight="1">
      <c r="A152" s="6" t="s">
        <v>53</v>
      </c>
      <c s="6"/>
      <c s="39" t="s">
        <v>326</v>
      </c>
      <c s="6"/>
      <c s="27" t="s">
        <v>2874</v>
      </c>
      <c s="6"/>
      <c s="6"/>
      <c s="6"/>
      <c s="40">
        <f>0+Q152</f>
      </c>
      <c r="O152">
        <f>0+R152</f>
      </c>
      <c r="Q152">
        <f>0+I153+I157+I161+I165+I169+I173+I177+I181</f>
      </c>
      <c>
        <f>0+O153+O157+O161+O165+O169+O173+O177+O181</f>
      </c>
    </row>
    <row r="153" spans="1:16" ht="12.75">
      <c r="A153" s="24" t="s">
        <v>56</v>
      </c>
      <c s="29" t="s">
        <v>273</v>
      </c>
      <c s="29" t="s">
        <v>7089</v>
      </c>
      <c s="24" t="s">
        <v>58</v>
      </c>
      <c s="30" t="s">
        <v>4550</v>
      </c>
      <c s="31" t="s">
        <v>936</v>
      </c>
      <c s="32">
        <v>57.2</v>
      </c>
      <c s="33">
        <v>0</v>
      </c>
      <c s="33">
        <f>ROUND(ROUND(H153,2)*ROUND(G153,3),2)</f>
      </c>
      <c r="O153">
        <f>(I153*21)/100</f>
      </c>
      <c t="s">
        <v>33</v>
      </c>
    </row>
    <row r="154" spans="1:5" ht="12.75">
      <c r="A154" s="34" t="s">
        <v>61</v>
      </c>
      <c r="E154" s="35" t="s">
        <v>58</v>
      </c>
    </row>
    <row r="155" spans="1:5" ht="38.25">
      <c r="A155" s="36" t="s">
        <v>62</v>
      </c>
      <c r="E155" s="37" t="s">
        <v>7090</v>
      </c>
    </row>
    <row r="156" spans="1:5" ht="140.25">
      <c r="A156" t="s">
        <v>63</v>
      </c>
      <c r="E156" s="35" t="s">
        <v>4123</v>
      </c>
    </row>
    <row r="157" spans="1:16" ht="12.75">
      <c r="A157" s="24" t="s">
        <v>56</v>
      </c>
      <c s="29" t="s">
        <v>276</v>
      </c>
      <c s="29" t="s">
        <v>4408</v>
      </c>
      <c s="24" t="s">
        <v>58</v>
      </c>
      <c s="30" t="s">
        <v>4409</v>
      </c>
      <c s="31" t="s">
        <v>936</v>
      </c>
      <c s="32">
        <v>114.4</v>
      </c>
      <c s="33">
        <v>0</v>
      </c>
      <c s="33">
        <f>ROUND(ROUND(H157,2)*ROUND(G157,3),2)</f>
      </c>
      <c r="O157">
        <f>(I157*21)/100</f>
      </c>
      <c t="s">
        <v>33</v>
      </c>
    </row>
    <row r="158" spans="1:5" ht="12.75">
      <c r="A158" s="34" t="s">
        <v>61</v>
      </c>
      <c r="E158" s="35" t="s">
        <v>58</v>
      </c>
    </row>
    <row r="159" spans="1:5" ht="38.25">
      <c r="A159" s="36" t="s">
        <v>62</v>
      </c>
      <c r="E159" s="37" t="s">
        <v>7091</v>
      </c>
    </row>
    <row r="160" spans="1:5" ht="51">
      <c r="A160" t="s">
        <v>63</v>
      </c>
      <c r="E160" s="35" t="s">
        <v>4108</v>
      </c>
    </row>
    <row r="161" spans="1:16" ht="12.75">
      <c r="A161" s="24" t="s">
        <v>56</v>
      </c>
      <c s="29" t="s">
        <v>279</v>
      </c>
      <c s="29" t="s">
        <v>3835</v>
      </c>
      <c s="24" t="s">
        <v>58</v>
      </c>
      <c s="30" t="s">
        <v>3836</v>
      </c>
      <c s="31" t="s">
        <v>936</v>
      </c>
      <c s="32">
        <v>83</v>
      </c>
      <c s="33">
        <v>0</v>
      </c>
      <c s="33">
        <f>ROUND(ROUND(H161,2)*ROUND(G161,3),2)</f>
      </c>
      <c r="O161">
        <f>(I161*21)/100</f>
      </c>
      <c t="s">
        <v>33</v>
      </c>
    </row>
    <row r="162" spans="1:5" ht="12.75">
      <c r="A162" s="34" t="s">
        <v>61</v>
      </c>
      <c r="E162" s="35" t="s">
        <v>58</v>
      </c>
    </row>
    <row r="163" spans="1:5" ht="51">
      <c r="A163" s="36" t="s">
        <v>62</v>
      </c>
      <c r="E163" s="37" t="s">
        <v>7092</v>
      </c>
    </row>
    <row r="164" spans="1:5" ht="51">
      <c r="A164" t="s">
        <v>63</v>
      </c>
      <c r="E164" s="35" t="s">
        <v>4108</v>
      </c>
    </row>
    <row r="165" spans="1:16" ht="12.75">
      <c r="A165" s="24" t="s">
        <v>56</v>
      </c>
      <c s="29" t="s">
        <v>282</v>
      </c>
      <c s="29" t="s">
        <v>7093</v>
      </c>
      <c s="24" t="s">
        <v>58</v>
      </c>
      <c s="30" t="s">
        <v>7094</v>
      </c>
      <c s="31" t="s">
        <v>936</v>
      </c>
      <c s="32">
        <v>8.3</v>
      </c>
      <c s="33">
        <v>0</v>
      </c>
      <c s="33">
        <f>ROUND(ROUND(H165,2)*ROUND(G165,3),2)</f>
      </c>
      <c r="O165">
        <f>(I165*21)/100</f>
      </c>
      <c t="s">
        <v>33</v>
      </c>
    </row>
    <row r="166" spans="1:5" ht="12.75">
      <c r="A166" s="34" t="s">
        <v>61</v>
      </c>
      <c r="E166" s="35" t="s">
        <v>58</v>
      </c>
    </row>
    <row r="167" spans="1:5" ht="51">
      <c r="A167" s="36" t="s">
        <v>62</v>
      </c>
      <c r="E167" s="37" t="s">
        <v>7095</v>
      </c>
    </row>
    <row r="168" spans="1:5" ht="38.25">
      <c r="A168" t="s">
        <v>63</v>
      </c>
      <c r="E168" s="35" t="s">
        <v>7096</v>
      </c>
    </row>
    <row r="169" spans="1:16" ht="12.75">
      <c r="A169" s="24" t="s">
        <v>56</v>
      </c>
      <c s="29" t="s">
        <v>421</v>
      </c>
      <c s="29" t="s">
        <v>5966</v>
      </c>
      <c s="24" t="s">
        <v>58</v>
      </c>
      <c s="30" t="s">
        <v>5967</v>
      </c>
      <c s="31" t="s">
        <v>936</v>
      </c>
      <c s="32">
        <v>57.2</v>
      </c>
      <c s="33">
        <v>0</v>
      </c>
      <c s="33">
        <f>ROUND(ROUND(H169,2)*ROUND(G169,3),2)</f>
      </c>
      <c r="O169">
        <f>(I169*21)/100</f>
      </c>
      <c t="s">
        <v>33</v>
      </c>
    </row>
    <row r="170" spans="1:5" ht="12.75">
      <c r="A170" s="34" t="s">
        <v>61</v>
      </c>
      <c r="E170" s="35" t="s">
        <v>58</v>
      </c>
    </row>
    <row r="171" spans="1:5" ht="38.25">
      <c r="A171" s="36" t="s">
        <v>62</v>
      </c>
      <c r="E171" s="37" t="s">
        <v>7097</v>
      </c>
    </row>
    <row r="172" spans="1:5" ht="51">
      <c r="A172" t="s">
        <v>63</v>
      </c>
      <c r="E172" s="35" t="s">
        <v>4119</v>
      </c>
    </row>
    <row r="173" spans="1:16" ht="12.75">
      <c r="A173" s="24" t="s">
        <v>56</v>
      </c>
      <c s="29" t="s">
        <v>285</v>
      </c>
      <c s="29" t="s">
        <v>4427</v>
      </c>
      <c s="24" t="s">
        <v>58</v>
      </c>
      <c s="30" t="s">
        <v>4428</v>
      </c>
      <c s="31" t="s">
        <v>936</v>
      </c>
      <c s="32">
        <v>92</v>
      </c>
      <c s="33">
        <v>0</v>
      </c>
      <c s="33">
        <f>ROUND(ROUND(H173,2)*ROUND(G173,3),2)</f>
      </c>
      <c r="O173">
        <f>(I173*21)/100</f>
      </c>
      <c t="s">
        <v>33</v>
      </c>
    </row>
    <row r="174" spans="1:5" ht="12.75">
      <c r="A174" s="34" t="s">
        <v>61</v>
      </c>
      <c r="E174" s="35" t="s">
        <v>58</v>
      </c>
    </row>
    <row r="175" spans="1:5" ht="51">
      <c r="A175" s="36" t="s">
        <v>62</v>
      </c>
      <c r="E175" s="37" t="s">
        <v>7098</v>
      </c>
    </row>
    <row r="176" spans="1:5" ht="140.25">
      <c r="A176" t="s">
        <v>63</v>
      </c>
      <c r="E176" s="35" t="s">
        <v>4123</v>
      </c>
    </row>
    <row r="177" spans="1:16" ht="12.75">
      <c r="A177" s="24" t="s">
        <v>56</v>
      </c>
      <c s="29" t="s">
        <v>110</v>
      </c>
      <c s="29" t="s">
        <v>7099</v>
      </c>
      <c s="24" t="s">
        <v>58</v>
      </c>
      <c s="30" t="s">
        <v>7100</v>
      </c>
      <c s="31" t="s">
        <v>936</v>
      </c>
      <c s="32">
        <v>34.8</v>
      </c>
      <c s="33">
        <v>0</v>
      </c>
      <c s="33">
        <f>ROUND(ROUND(H177,2)*ROUND(G177,3),2)</f>
      </c>
      <c r="O177">
        <f>(I177*21)/100</f>
      </c>
      <c t="s">
        <v>33</v>
      </c>
    </row>
    <row r="178" spans="1:5" ht="12.75">
      <c r="A178" s="34" t="s">
        <v>61</v>
      </c>
      <c r="E178" s="35" t="s">
        <v>58</v>
      </c>
    </row>
    <row r="179" spans="1:5" ht="38.25">
      <c r="A179" s="36" t="s">
        <v>62</v>
      </c>
      <c r="E179" s="37" t="s">
        <v>7101</v>
      </c>
    </row>
    <row r="180" spans="1:5" ht="25.5">
      <c r="A180" t="s">
        <v>63</v>
      </c>
      <c r="E180" s="35" t="s">
        <v>7102</v>
      </c>
    </row>
    <row r="181" spans="1:16" ht="12.75">
      <c r="A181" s="24" t="s">
        <v>56</v>
      </c>
      <c s="29" t="s">
        <v>113</v>
      </c>
      <c s="29" t="s">
        <v>7103</v>
      </c>
      <c s="24" t="s">
        <v>58</v>
      </c>
      <c s="30" t="s">
        <v>7104</v>
      </c>
      <c s="31" t="s">
        <v>936</v>
      </c>
      <c s="32">
        <v>2.4</v>
      </c>
      <c s="33">
        <v>0</v>
      </c>
      <c s="33">
        <f>ROUND(ROUND(H181,2)*ROUND(G181,3),2)</f>
      </c>
      <c r="O181">
        <f>(I181*21)/100</f>
      </c>
      <c t="s">
        <v>33</v>
      </c>
    </row>
    <row r="182" spans="1:5" ht="12.75">
      <c r="A182" s="34" t="s">
        <v>61</v>
      </c>
      <c r="E182" s="35" t="s">
        <v>58</v>
      </c>
    </row>
    <row r="183" spans="1:5" ht="38.25">
      <c r="A183" s="36" t="s">
        <v>62</v>
      </c>
      <c r="E183" s="37" t="s">
        <v>7105</v>
      </c>
    </row>
    <row r="184" spans="1:5" ht="153">
      <c r="A184" t="s">
        <v>63</v>
      </c>
      <c r="E184" s="35" t="s">
        <v>4434</v>
      </c>
    </row>
    <row r="185" spans="1:18" ht="12.75" customHeight="1">
      <c r="A185" s="6" t="s">
        <v>53</v>
      </c>
      <c s="6"/>
      <c s="39" t="s">
        <v>174</v>
      </c>
      <c s="6"/>
      <c s="27" t="s">
        <v>4732</v>
      </c>
      <c s="6"/>
      <c s="6"/>
      <c s="6"/>
      <c s="40">
        <f>0+Q185</f>
      </c>
      <c r="O185">
        <f>0+R185</f>
      </c>
      <c r="Q185">
        <f>0+I186+I190+I194+I198</f>
      </c>
      <c>
        <f>0+O186+O190+O194+O198</f>
      </c>
    </row>
    <row r="186" spans="1:16" ht="25.5">
      <c r="A186" s="24" t="s">
        <v>56</v>
      </c>
      <c s="29" t="s">
        <v>288</v>
      </c>
      <c s="29" t="s">
        <v>5749</v>
      </c>
      <c s="24" t="s">
        <v>58</v>
      </c>
      <c s="30" t="s">
        <v>7106</v>
      </c>
      <c s="31" t="s">
        <v>936</v>
      </c>
      <c s="32">
        <v>7.4</v>
      </c>
      <c s="33">
        <v>0</v>
      </c>
      <c s="33">
        <f>ROUND(ROUND(H186,2)*ROUND(G186,3),2)</f>
      </c>
      <c r="O186">
        <f>(I186*21)/100</f>
      </c>
      <c t="s">
        <v>33</v>
      </c>
    </row>
    <row r="187" spans="1:5" ht="12.75">
      <c r="A187" s="34" t="s">
        <v>61</v>
      </c>
      <c r="E187" s="35" t="s">
        <v>58</v>
      </c>
    </row>
    <row r="188" spans="1:5" ht="51">
      <c r="A188" s="36" t="s">
        <v>62</v>
      </c>
      <c r="E188" s="37" t="s">
        <v>7107</v>
      </c>
    </row>
    <row r="189" spans="1:5" ht="76.5">
      <c r="A189" t="s">
        <v>63</v>
      </c>
      <c r="E189" s="35" t="s">
        <v>5520</v>
      </c>
    </row>
    <row r="190" spans="1:16" ht="25.5">
      <c r="A190" s="24" t="s">
        <v>56</v>
      </c>
      <c s="29" t="s">
        <v>291</v>
      </c>
      <c s="29" t="s">
        <v>5517</v>
      </c>
      <c s="24" t="s">
        <v>58</v>
      </c>
      <c s="30" t="s">
        <v>5518</v>
      </c>
      <c s="31" t="s">
        <v>936</v>
      </c>
      <c s="32">
        <v>5</v>
      </c>
      <c s="33">
        <v>0</v>
      </c>
      <c s="33">
        <f>ROUND(ROUND(H190,2)*ROUND(G190,3),2)</f>
      </c>
      <c r="O190">
        <f>(I190*21)/100</f>
      </c>
      <c t="s">
        <v>33</v>
      </c>
    </row>
    <row r="191" spans="1:5" ht="12.75">
      <c r="A191" s="34" t="s">
        <v>61</v>
      </c>
      <c r="E191" s="35" t="s">
        <v>58</v>
      </c>
    </row>
    <row r="192" spans="1:5" ht="38.25">
      <c r="A192" s="36" t="s">
        <v>62</v>
      </c>
      <c r="E192" s="37" t="s">
        <v>7108</v>
      </c>
    </row>
    <row r="193" spans="1:5" ht="76.5">
      <c r="A193" t="s">
        <v>63</v>
      </c>
      <c r="E193" s="35" t="s">
        <v>5520</v>
      </c>
    </row>
    <row r="194" spans="1:16" ht="12.75">
      <c r="A194" s="24" t="s">
        <v>56</v>
      </c>
      <c s="29" t="s">
        <v>294</v>
      </c>
      <c s="29" t="s">
        <v>5759</v>
      </c>
      <c s="24" t="s">
        <v>58</v>
      </c>
      <c s="30" t="s">
        <v>5760</v>
      </c>
      <c s="31" t="s">
        <v>936</v>
      </c>
      <c s="32">
        <v>13.08</v>
      </c>
      <c s="33">
        <v>0</v>
      </c>
      <c s="33">
        <f>ROUND(ROUND(H194,2)*ROUND(G194,3),2)</f>
      </c>
      <c r="O194">
        <f>(I194*21)/100</f>
      </c>
      <c t="s">
        <v>33</v>
      </c>
    </row>
    <row r="195" spans="1:5" ht="12.75">
      <c r="A195" s="34" t="s">
        <v>61</v>
      </c>
      <c r="E195" s="35" t="s">
        <v>58</v>
      </c>
    </row>
    <row r="196" spans="1:5" ht="38.25">
      <c r="A196" s="36" t="s">
        <v>62</v>
      </c>
      <c r="E196" s="37" t="s">
        <v>7109</v>
      </c>
    </row>
    <row r="197" spans="1:5" ht="76.5">
      <c r="A197" t="s">
        <v>63</v>
      </c>
      <c r="E197" s="35" t="s">
        <v>5520</v>
      </c>
    </row>
    <row r="198" spans="1:16" ht="12.75">
      <c r="A198" s="24" t="s">
        <v>56</v>
      </c>
      <c s="29" t="s">
        <v>298</v>
      </c>
      <c s="29" t="s">
        <v>1912</v>
      </c>
      <c s="24" t="s">
        <v>58</v>
      </c>
      <c s="30" t="s">
        <v>1913</v>
      </c>
      <c s="31" t="s">
        <v>936</v>
      </c>
      <c s="32">
        <v>130</v>
      </c>
      <c s="33">
        <v>0</v>
      </c>
      <c s="33">
        <f>ROUND(ROUND(H198,2)*ROUND(G198,3),2)</f>
      </c>
      <c r="O198">
        <f>(I198*21)/100</f>
      </c>
      <c t="s">
        <v>33</v>
      </c>
    </row>
    <row r="199" spans="1:5" ht="12.75">
      <c r="A199" s="34" t="s">
        <v>61</v>
      </c>
      <c r="E199" s="35" t="s">
        <v>58</v>
      </c>
    </row>
    <row r="200" spans="1:5" ht="63.75">
      <c r="A200" s="36" t="s">
        <v>62</v>
      </c>
      <c r="E200" s="37" t="s">
        <v>7110</v>
      </c>
    </row>
    <row r="201" spans="1:5" ht="89.25">
      <c r="A201" t="s">
        <v>63</v>
      </c>
      <c r="E201" s="35" t="s">
        <v>5766</v>
      </c>
    </row>
    <row r="202" spans="1:18" ht="12.75" customHeight="1">
      <c r="A202" s="6" t="s">
        <v>53</v>
      </c>
      <c s="6"/>
      <c s="39" t="s">
        <v>3281</v>
      </c>
      <c s="6"/>
      <c s="27" t="s">
        <v>4737</v>
      </c>
      <c s="6"/>
      <c s="6"/>
      <c s="6"/>
      <c s="40">
        <f>0+Q202</f>
      </c>
      <c r="O202">
        <f>0+R202</f>
      </c>
      <c r="Q202">
        <f>0+I203+I207+I211+I215+I219</f>
      </c>
      <c>
        <f>0+O203+O207+O211+O215+O219</f>
      </c>
    </row>
    <row r="203" spans="1:16" ht="25.5">
      <c r="A203" s="24" t="s">
        <v>56</v>
      </c>
      <c s="29" t="s">
        <v>301</v>
      </c>
      <c s="29" t="s">
        <v>6588</v>
      </c>
      <c s="24" t="s">
        <v>58</v>
      </c>
      <c s="30" t="s">
        <v>6589</v>
      </c>
      <c s="31" t="s">
        <v>936</v>
      </c>
      <c s="32">
        <v>106.16</v>
      </c>
      <c s="33">
        <v>0</v>
      </c>
      <c s="33">
        <f>ROUND(ROUND(H203,2)*ROUND(G203,3),2)</f>
      </c>
      <c r="O203">
        <f>(I203*21)/100</f>
      </c>
      <c t="s">
        <v>33</v>
      </c>
    </row>
    <row r="204" spans="1:5" ht="12.75">
      <c r="A204" s="34" t="s">
        <v>61</v>
      </c>
      <c r="E204" s="35" t="s">
        <v>58</v>
      </c>
    </row>
    <row r="205" spans="1:5" ht="76.5">
      <c r="A205" s="36" t="s">
        <v>62</v>
      </c>
      <c r="E205" s="37" t="s">
        <v>7111</v>
      </c>
    </row>
    <row r="206" spans="1:5" ht="191.25">
      <c r="A206" t="s">
        <v>63</v>
      </c>
      <c r="E206" s="35" t="s">
        <v>4741</v>
      </c>
    </row>
    <row r="207" spans="1:16" ht="12.75">
      <c r="A207" s="24" t="s">
        <v>56</v>
      </c>
      <c s="29" t="s">
        <v>304</v>
      </c>
      <c s="29" t="s">
        <v>7112</v>
      </c>
      <c s="24" t="s">
        <v>58</v>
      </c>
      <c s="30" t="s">
        <v>7113</v>
      </c>
      <c s="31" t="s">
        <v>936</v>
      </c>
      <c s="32">
        <v>33.6</v>
      </c>
      <c s="33">
        <v>0</v>
      </c>
      <c s="33">
        <f>ROUND(ROUND(H207,2)*ROUND(G207,3),2)</f>
      </c>
      <c r="O207">
        <f>(I207*21)/100</f>
      </c>
      <c t="s">
        <v>33</v>
      </c>
    </row>
    <row r="208" spans="1:5" ht="12.75">
      <c r="A208" s="34" t="s">
        <v>61</v>
      </c>
      <c r="E208" s="35" t="s">
        <v>58</v>
      </c>
    </row>
    <row r="209" spans="1:5" ht="38.25">
      <c r="A209" s="36" t="s">
        <v>62</v>
      </c>
      <c r="E209" s="37" t="s">
        <v>7114</v>
      </c>
    </row>
    <row r="210" spans="1:5" ht="204">
      <c r="A210" t="s">
        <v>63</v>
      </c>
      <c r="E210" s="35" t="s">
        <v>5772</v>
      </c>
    </row>
    <row r="211" spans="1:16" ht="25.5">
      <c r="A211" s="24" t="s">
        <v>56</v>
      </c>
      <c s="29" t="s">
        <v>307</v>
      </c>
      <c s="29" t="s">
        <v>7115</v>
      </c>
      <c s="24" t="s">
        <v>58</v>
      </c>
      <c s="30" t="s">
        <v>7116</v>
      </c>
      <c s="31" t="s">
        <v>936</v>
      </c>
      <c s="32">
        <v>50.5</v>
      </c>
      <c s="33">
        <v>0</v>
      </c>
      <c s="33">
        <f>ROUND(ROUND(H211,2)*ROUND(G211,3),2)</f>
      </c>
      <c r="O211">
        <f>(I211*21)/100</f>
      </c>
      <c t="s">
        <v>33</v>
      </c>
    </row>
    <row r="212" spans="1:5" ht="12.75">
      <c r="A212" s="34" t="s">
        <v>61</v>
      </c>
      <c r="E212" s="35" t="s">
        <v>58</v>
      </c>
    </row>
    <row r="213" spans="1:5" ht="38.25">
      <c r="A213" s="36" t="s">
        <v>62</v>
      </c>
      <c r="E213" s="37" t="s">
        <v>7117</v>
      </c>
    </row>
    <row r="214" spans="1:5" ht="204">
      <c r="A214" t="s">
        <v>63</v>
      </c>
      <c r="E214" s="35" t="s">
        <v>5772</v>
      </c>
    </row>
    <row r="215" spans="1:16" ht="12.75">
      <c r="A215" s="24" t="s">
        <v>56</v>
      </c>
      <c s="29" t="s">
        <v>310</v>
      </c>
      <c s="29" t="s">
        <v>7118</v>
      </c>
      <c s="24" t="s">
        <v>58</v>
      </c>
      <c s="30" t="s">
        <v>7119</v>
      </c>
      <c s="31" t="s">
        <v>936</v>
      </c>
      <c s="32">
        <v>32.9</v>
      </c>
      <c s="33">
        <v>0</v>
      </c>
      <c s="33">
        <f>ROUND(ROUND(H215,2)*ROUND(G215,3),2)</f>
      </c>
      <c r="O215">
        <f>(I215*21)/100</f>
      </c>
      <c t="s">
        <v>33</v>
      </c>
    </row>
    <row r="216" spans="1:5" ht="12.75">
      <c r="A216" s="34" t="s">
        <v>61</v>
      </c>
      <c r="E216" s="35" t="s">
        <v>58</v>
      </c>
    </row>
    <row r="217" spans="1:5" ht="38.25">
      <c r="A217" s="36" t="s">
        <v>62</v>
      </c>
      <c r="E217" s="37" t="s">
        <v>7120</v>
      </c>
    </row>
    <row r="218" spans="1:5" ht="38.25">
      <c r="A218" t="s">
        <v>63</v>
      </c>
      <c r="E218" s="35" t="s">
        <v>4745</v>
      </c>
    </row>
    <row r="219" spans="1:16" ht="12.75">
      <c r="A219" s="24" t="s">
        <v>56</v>
      </c>
      <c s="29" t="s">
        <v>313</v>
      </c>
      <c s="29" t="s">
        <v>4746</v>
      </c>
      <c s="24" t="s">
        <v>58</v>
      </c>
      <c s="30" t="s">
        <v>4747</v>
      </c>
      <c s="31" t="s">
        <v>936</v>
      </c>
      <c s="32">
        <v>106.16</v>
      </c>
      <c s="33">
        <v>0</v>
      </c>
      <c s="33">
        <f>ROUND(ROUND(H219,2)*ROUND(G219,3),2)</f>
      </c>
      <c r="O219">
        <f>(I219*21)/100</f>
      </c>
      <c t="s">
        <v>33</v>
      </c>
    </row>
    <row r="220" spans="1:5" ht="12.75">
      <c r="A220" s="34" t="s">
        <v>61</v>
      </c>
      <c r="E220" s="35" t="s">
        <v>58</v>
      </c>
    </row>
    <row r="221" spans="1:5" ht="89.25">
      <c r="A221" s="36" t="s">
        <v>62</v>
      </c>
      <c r="E221" s="37" t="s">
        <v>7121</v>
      </c>
    </row>
    <row r="222" spans="1:5" ht="38.25">
      <c r="A222" t="s">
        <v>63</v>
      </c>
      <c r="E222" s="35" t="s">
        <v>4745</v>
      </c>
    </row>
    <row r="223" spans="1:18" ht="12.75" customHeight="1">
      <c r="A223" s="6" t="s">
        <v>53</v>
      </c>
      <c s="6"/>
      <c s="39" t="s">
        <v>4755</v>
      </c>
      <c s="6"/>
      <c s="27" t="s">
        <v>1919</v>
      </c>
      <c s="6"/>
      <c s="6"/>
      <c s="6"/>
      <c s="40">
        <f>0+Q223</f>
      </c>
      <c r="O223">
        <f>0+R223</f>
      </c>
      <c r="Q223">
        <f>0+I224</f>
      </c>
      <c>
        <f>0+O224</f>
      </c>
    </row>
    <row r="224" spans="1:16" ht="12.75">
      <c r="A224" s="24" t="s">
        <v>56</v>
      </c>
      <c s="29" t="s">
        <v>213</v>
      </c>
      <c s="29" t="s">
        <v>4756</v>
      </c>
      <c s="24" t="s">
        <v>58</v>
      </c>
      <c s="30" t="s">
        <v>4757</v>
      </c>
      <c s="31" t="s">
        <v>98</v>
      </c>
      <c s="32">
        <v>1</v>
      </c>
      <c s="33">
        <v>0</v>
      </c>
      <c s="33">
        <f>ROUND(ROUND(H224,2)*ROUND(G224,3),2)</f>
      </c>
      <c r="O224">
        <f>(I224*21)/100</f>
      </c>
      <c t="s">
        <v>33</v>
      </c>
    </row>
    <row r="225" spans="1:5" ht="12.75">
      <c r="A225" s="34" t="s">
        <v>61</v>
      </c>
      <c r="E225" s="35" t="s">
        <v>58</v>
      </c>
    </row>
    <row r="226" spans="1:5" ht="38.25">
      <c r="A226" s="36" t="s">
        <v>62</v>
      </c>
      <c r="E226" s="37" t="s">
        <v>4758</v>
      </c>
    </row>
    <row r="227" spans="1:5" ht="89.25">
      <c r="A227" t="s">
        <v>63</v>
      </c>
      <c r="E227" s="35" t="s">
        <v>4759</v>
      </c>
    </row>
    <row r="228" spans="1:18" ht="12.75" customHeight="1">
      <c r="A228" s="6" t="s">
        <v>53</v>
      </c>
      <c s="6"/>
      <c s="39" t="s">
        <v>4961</v>
      </c>
      <c s="6"/>
      <c s="27" t="s">
        <v>5529</v>
      </c>
      <c s="6"/>
      <c s="6"/>
      <c s="6"/>
      <c s="40">
        <f>0+Q228</f>
      </c>
      <c r="O228">
        <f>0+R228</f>
      </c>
      <c r="Q228">
        <f>0+I229</f>
      </c>
      <c>
        <f>0+O229</f>
      </c>
    </row>
    <row r="229" spans="1:16" ht="12.75">
      <c r="A229" s="24" t="s">
        <v>56</v>
      </c>
      <c s="29" t="s">
        <v>316</v>
      </c>
      <c s="29" t="s">
        <v>7122</v>
      </c>
      <c s="24" t="s">
        <v>58</v>
      </c>
      <c s="30" t="s">
        <v>7123</v>
      </c>
      <c s="31" t="s">
        <v>936</v>
      </c>
      <c s="32">
        <v>61.1</v>
      </c>
      <c s="33">
        <v>0</v>
      </c>
      <c s="33">
        <f>ROUND(ROUND(H229,2)*ROUND(G229,3),2)</f>
      </c>
      <c r="O229">
        <f>(I229*21)/100</f>
      </c>
      <c t="s">
        <v>33</v>
      </c>
    </row>
    <row r="230" spans="1:5" ht="12.75">
      <c r="A230" s="34" t="s">
        <v>61</v>
      </c>
      <c r="E230" s="35" t="s">
        <v>58</v>
      </c>
    </row>
    <row r="231" spans="1:5" ht="38.25">
      <c r="A231" s="36" t="s">
        <v>62</v>
      </c>
      <c r="E231" s="37" t="s">
        <v>7124</v>
      </c>
    </row>
    <row r="232" spans="1:5" ht="51">
      <c r="A232" t="s">
        <v>63</v>
      </c>
      <c r="E232" s="35" t="s">
        <v>5533</v>
      </c>
    </row>
    <row r="233" spans="1:18" ht="12.75" customHeight="1">
      <c r="A233" s="6" t="s">
        <v>53</v>
      </c>
      <c s="6"/>
      <c s="39" t="s">
        <v>402</v>
      </c>
      <c s="6"/>
      <c s="27" t="s">
        <v>4124</v>
      </c>
      <c s="6"/>
      <c s="6"/>
      <c s="6"/>
      <c s="40">
        <f>0+Q233</f>
      </c>
      <c r="O233">
        <f>0+R233</f>
      </c>
      <c r="Q233">
        <f>0+I234+I238+I242+I246+I250+I254+I258+I262+I266+I270+I274+I278+I282+I286+I290+I294+I298</f>
      </c>
      <c>
        <f>0+O234+O238+O242+O246+O250+O254+O258+O262+O266+O270+O274+O278+O282+O286+O290+O294+O298</f>
      </c>
    </row>
    <row r="234" spans="1:16" ht="12.75">
      <c r="A234" s="24" t="s">
        <v>56</v>
      </c>
      <c s="29" t="s">
        <v>320</v>
      </c>
      <c s="29" t="s">
        <v>4767</v>
      </c>
      <c s="24" t="s">
        <v>58</v>
      </c>
      <c s="30" t="s">
        <v>4768</v>
      </c>
      <c s="31" t="s">
        <v>60</v>
      </c>
      <c s="32">
        <v>39.4</v>
      </c>
      <c s="33">
        <v>0</v>
      </c>
      <c s="33">
        <f>ROUND(ROUND(H234,2)*ROUND(G234,3),2)</f>
      </c>
      <c r="O234">
        <f>(I234*21)/100</f>
      </c>
      <c t="s">
        <v>33</v>
      </c>
    </row>
    <row r="235" spans="1:5" ht="12.75">
      <c r="A235" s="34" t="s">
        <v>61</v>
      </c>
      <c r="E235" s="35" t="s">
        <v>58</v>
      </c>
    </row>
    <row r="236" spans="1:5" ht="51">
      <c r="A236" s="36" t="s">
        <v>62</v>
      </c>
      <c r="E236" s="37" t="s">
        <v>7125</v>
      </c>
    </row>
    <row r="237" spans="1:5" ht="38.25">
      <c r="A237" t="s">
        <v>63</v>
      </c>
      <c r="E237" s="35" t="s">
        <v>4770</v>
      </c>
    </row>
    <row r="238" spans="1:16" ht="25.5">
      <c r="A238" s="24" t="s">
        <v>56</v>
      </c>
      <c s="29" t="s">
        <v>323</v>
      </c>
      <c s="29" t="s">
        <v>7126</v>
      </c>
      <c s="24" t="s">
        <v>58</v>
      </c>
      <c s="30" t="s">
        <v>7127</v>
      </c>
      <c s="31" t="s">
        <v>98</v>
      </c>
      <c s="32">
        <v>4</v>
      </c>
      <c s="33">
        <v>0</v>
      </c>
      <c s="33">
        <f>ROUND(ROUND(H238,2)*ROUND(G238,3),2)</f>
      </c>
      <c r="O238">
        <f>(I238*21)/100</f>
      </c>
      <c t="s">
        <v>33</v>
      </c>
    </row>
    <row r="239" spans="1:5" ht="12.75">
      <c r="A239" s="34" t="s">
        <v>61</v>
      </c>
      <c r="E239" s="35" t="s">
        <v>58</v>
      </c>
    </row>
    <row r="240" spans="1:5" ht="51">
      <c r="A240" s="36" t="s">
        <v>62</v>
      </c>
      <c r="E240" s="37" t="s">
        <v>7128</v>
      </c>
    </row>
    <row r="241" spans="1:5" ht="25.5">
      <c r="A241" t="s">
        <v>63</v>
      </c>
      <c r="E241" s="35" t="s">
        <v>4233</v>
      </c>
    </row>
    <row r="242" spans="1:16" ht="25.5">
      <c r="A242" s="24" t="s">
        <v>56</v>
      </c>
      <c s="29" t="s">
        <v>326</v>
      </c>
      <c s="29" t="s">
        <v>4234</v>
      </c>
      <c s="24" t="s">
        <v>58</v>
      </c>
      <c s="30" t="s">
        <v>4235</v>
      </c>
      <c s="31" t="s">
        <v>98</v>
      </c>
      <c s="32">
        <v>2</v>
      </c>
      <c s="33">
        <v>0</v>
      </c>
      <c s="33">
        <f>ROUND(ROUND(H242,2)*ROUND(G242,3),2)</f>
      </c>
      <c r="O242">
        <f>(I242*21)/100</f>
      </c>
      <c t="s">
        <v>33</v>
      </c>
    </row>
    <row r="243" spans="1:5" ht="12.75">
      <c r="A243" s="34" t="s">
        <v>61</v>
      </c>
      <c r="E243" s="35" t="s">
        <v>58</v>
      </c>
    </row>
    <row r="244" spans="1:5" ht="38.25">
      <c r="A244" s="36" t="s">
        <v>62</v>
      </c>
      <c r="E244" s="37" t="s">
        <v>7129</v>
      </c>
    </row>
    <row r="245" spans="1:5" ht="25.5">
      <c r="A245" t="s">
        <v>63</v>
      </c>
      <c r="E245" s="35" t="s">
        <v>4237</v>
      </c>
    </row>
    <row r="246" spans="1:16" ht="12.75">
      <c r="A246" s="24" t="s">
        <v>56</v>
      </c>
      <c s="29" t="s">
        <v>329</v>
      </c>
      <c s="29" t="s">
        <v>7130</v>
      </c>
      <c s="24" t="s">
        <v>58</v>
      </c>
      <c s="30" t="s">
        <v>7131</v>
      </c>
      <c s="31" t="s">
        <v>98</v>
      </c>
      <c s="32">
        <v>2</v>
      </c>
      <c s="33">
        <v>0</v>
      </c>
      <c s="33">
        <f>ROUND(ROUND(H246,2)*ROUND(G246,3),2)</f>
      </c>
      <c r="O246">
        <f>(I246*21)/100</f>
      </c>
      <c t="s">
        <v>33</v>
      </c>
    </row>
    <row r="247" spans="1:5" ht="12.75">
      <c r="A247" s="34" t="s">
        <v>61</v>
      </c>
      <c r="E247" s="35" t="s">
        <v>58</v>
      </c>
    </row>
    <row r="248" spans="1:5" ht="38.25">
      <c r="A248" s="36" t="s">
        <v>62</v>
      </c>
      <c r="E248" s="37" t="s">
        <v>7132</v>
      </c>
    </row>
    <row r="249" spans="1:5" ht="25.5">
      <c r="A249" t="s">
        <v>63</v>
      </c>
      <c r="E249" s="35" t="s">
        <v>4233</v>
      </c>
    </row>
    <row r="250" spans="1:16" ht="12.75">
      <c r="A250" s="24" t="s">
        <v>56</v>
      </c>
      <c s="29" t="s">
        <v>332</v>
      </c>
      <c s="29" t="s">
        <v>7133</v>
      </c>
      <c s="24" t="s">
        <v>58</v>
      </c>
      <c s="30" t="s">
        <v>7134</v>
      </c>
      <c s="31" t="s">
        <v>60</v>
      </c>
      <c s="32">
        <v>46.6</v>
      </c>
      <c s="33">
        <v>0</v>
      </c>
      <c s="33">
        <f>ROUND(ROUND(H250,2)*ROUND(G250,3),2)</f>
      </c>
      <c r="O250">
        <f>(I250*21)/100</f>
      </c>
      <c t="s">
        <v>33</v>
      </c>
    </row>
    <row r="251" spans="1:5" ht="12.75">
      <c r="A251" s="34" t="s">
        <v>61</v>
      </c>
      <c r="E251" s="35" t="s">
        <v>58</v>
      </c>
    </row>
    <row r="252" spans="1:5" ht="114.75">
      <c r="A252" s="36" t="s">
        <v>62</v>
      </c>
      <c r="E252" s="37" t="s">
        <v>7135</v>
      </c>
    </row>
    <row r="253" spans="1:5" ht="51">
      <c r="A253" t="s">
        <v>63</v>
      </c>
      <c r="E253" s="35" t="s">
        <v>4247</v>
      </c>
    </row>
    <row r="254" spans="1:16" ht="12.75">
      <c r="A254" s="24" t="s">
        <v>56</v>
      </c>
      <c s="29" t="s">
        <v>335</v>
      </c>
      <c s="29" t="s">
        <v>3400</v>
      </c>
      <c s="24" t="s">
        <v>58</v>
      </c>
      <c s="30" t="s">
        <v>3401</v>
      </c>
      <c s="31" t="s">
        <v>60</v>
      </c>
      <c s="32">
        <v>12</v>
      </c>
      <c s="33">
        <v>0</v>
      </c>
      <c s="33">
        <f>ROUND(ROUND(H254,2)*ROUND(G254,3),2)</f>
      </c>
      <c r="O254">
        <f>(I254*21)/100</f>
      </c>
      <c t="s">
        <v>33</v>
      </c>
    </row>
    <row r="255" spans="1:5" ht="12.75">
      <c r="A255" s="34" t="s">
        <v>61</v>
      </c>
      <c r="E255" s="35" t="s">
        <v>58</v>
      </c>
    </row>
    <row r="256" spans="1:5" ht="51">
      <c r="A256" s="36" t="s">
        <v>62</v>
      </c>
      <c r="E256" s="37" t="s">
        <v>7136</v>
      </c>
    </row>
    <row r="257" spans="1:5" ht="51">
      <c r="A257" t="s">
        <v>63</v>
      </c>
      <c r="E257" s="35" t="s">
        <v>4247</v>
      </c>
    </row>
    <row r="258" spans="1:16" ht="12.75">
      <c r="A258" s="24" t="s">
        <v>56</v>
      </c>
      <c s="29" t="s">
        <v>338</v>
      </c>
      <c s="29" t="s">
        <v>7137</v>
      </c>
      <c s="24" t="s">
        <v>58</v>
      </c>
      <c s="30" t="s">
        <v>7138</v>
      </c>
      <c s="31" t="s">
        <v>60</v>
      </c>
      <c s="32">
        <v>8</v>
      </c>
      <c s="33">
        <v>0</v>
      </c>
      <c s="33">
        <f>ROUND(ROUND(H258,2)*ROUND(G258,3),2)</f>
      </c>
      <c r="O258">
        <f>(I258*21)/100</f>
      </c>
      <c t="s">
        <v>33</v>
      </c>
    </row>
    <row r="259" spans="1:5" ht="12.75">
      <c r="A259" s="34" t="s">
        <v>61</v>
      </c>
      <c r="E259" s="35" t="s">
        <v>58</v>
      </c>
    </row>
    <row r="260" spans="1:5" ht="38.25">
      <c r="A260" s="36" t="s">
        <v>62</v>
      </c>
      <c r="E260" s="37" t="s">
        <v>7139</v>
      </c>
    </row>
    <row r="261" spans="1:5" ht="25.5">
      <c r="A261" t="s">
        <v>63</v>
      </c>
      <c r="E261" s="35" t="s">
        <v>4263</v>
      </c>
    </row>
    <row r="262" spans="1:16" ht="12.75">
      <c r="A262" s="24" t="s">
        <v>56</v>
      </c>
      <c s="29" t="s">
        <v>165</v>
      </c>
      <c s="29" t="s">
        <v>7140</v>
      </c>
      <c s="24" t="s">
        <v>58</v>
      </c>
      <c s="30" t="s">
        <v>7141</v>
      </c>
      <c s="31" t="s">
        <v>60</v>
      </c>
      <c s="32">
        <v>42</v>
      </c>
      <c s="33">
        <v>0</v>
      </c>
      <c s="33">
        <f>ROUND(ROUND(H262,2)*ROUND(G262,3),2)</f>
      </c>
      <c r="O262">
        <f>(I262*21)/100</f>
      </c>
      <c t="s">
        <v>33</v>
      </c>
    </row>
    <row r="263" spans="1:5" ht="12.75">
      <c r="A263" s="34" t="s">
        <v>61</v>
      </c>
      <c r="E263" s="35" t="s">
        <v>58</v>
      </c>
    </row>
    <row r="264" spans="1:5" ht="38.25">
      <c r="A264" s="36" t="s">
        <v>62</v>
      </c>
      <c r="E264" s="37" t="s">
        <v>7142</v>
      </c>
    </row>
    <row r="265" spans="1:5" ht="25.5">
      <c r="A265" t="s">
        <v>63</v>
      </c>
      <c r="E265" s="35" t="s">
        <v>7143</v>
      </c>
    </row>
    <row r="266" spans="1:16" ht="12.75">
      <c r="A266" s="24" t="s">
        <v>56</v>
      </c>
      <c s="29" t="s">
        <v>168</v>
      </c>
      <c s="29" t="s">
        <v>7144</v>
      </c>
      <c s="24" t="s">
        <v>58</v>
      </c>
      <c s="30" t="s">
        <v>7145</v>
      </c>
      <c s="31" t="s">
        <v>60</v>
      </c>
      <c s="32">
        <v>8</v>
      </c>
      <c s="33">
        <v>0</v>
      </c>
      <c s="33">
        <f>ROUND(ROUND(H266,2)*ROUND(G266,3),2)</f>
      </c>
      <c r="O266">
        <f>(I266*21)/100</f>
      </c>
      <c t="s">
        <v>33</v>
      </c>
    </row>
    <row r="267" spans="1:5" ht="12.75">
      <c r="A267" s="34" t="s">
        <v>61</v>
      </c>
      <c r="E267" s="35" t="s">
        <v>58</v>
      </c>
    </row>
    <row r="268" spans="1:5" ht="38.25">
      <c r="A268" s="36" t="s">
        <v>62</v>
      </c>
      <c r="E268" s="37" t="s">
        <v>7146</v>
      </c>
    </row>
    <row r="269" spans="1:5" ht="38.25">
      <c r="A269" t="s">
        <v>63</v>
      </c>
      <c r="E269" s="35" t="s">
        <v>4257</v>
      </c>
    </row>
    <row r="270" spans="1:16" ht="12.75">
      <c r="A270" s="24" t="s">
        <v>56</v>
      </c>
      <c s="29" t="s">
        <v>341</v>
      </c>
      <c s="29" t="s">
        <v>7147</v>
      </c>
      <c s="24" t="s">
        <v>58</v>
      </c>
      <c s="30" t="s">
        <v>7148</v>
      </c>
      <c s="31" t="s">
        <v>936</v>
      </c>
      <c s="32">
        <v>15.98</v>
      </c>
      <c s="33">
        <v>0</v>
      </c>
      <c s="33">
        <f>ROUND(ROUND(H270,2)*ROUND(G270,3),2)</f>
      </c>
      <c r="O270">
        <f>(I270*21)/100</f>
      </c>
      <c t="s">
        <v>33</v>
      </c>
    </row>
    <row r="271" spans="1:5" ht="12.75">
      <c r="A271" s="34" t="s">
        <v>61</v>
      </c>
      <c r="E271" s="35" t="s">
        <v>58</v>
      </c>
    </row>
    <row r="272" spans="1:5" ht="38.25">
      <c r="A272" s="36" t="s">
        <v>62</v>
      </c>
      <c r="E272" s="37" t="s">
        <v>7149</v>
      </c>
    </row>
    <row r="273" spans="1:5" ht="102">
      <c r="A273" t="s">
        <v>63</v>
      </c>
      <c r="E273" s="35" t="s">
        <v>7150</v>
      </c>
    </row>
    <row r="274" spans="1:16" ht="12.75">
      <c r="A274" s="24" t="s">
        <v>56</v>
      </c>
      <c s="29" t="s">
        <v>344</v>
      </c>
      <c s="29" t="s">
        <v>7151</v>
      </c>
      <c s="24" t="s">
        <v>58</v>
      </c>
      <c s="30" t="s">
        <v>7152</v>
      </c>
      <c s="31" t="s">
        <v>936</v>
      </c>
      <c s="32">
        <v>15.98</v>
      </c>
      <c s="33">
        <v>0</v>
      </c>
      <c s="33">
        <f>ROUND(ROUND(H274,2)*ROUND(G274,3),2)</f>
      </c>
      <c r="O274">
        <f>(I274*21)/100</f>
      </c>
      <c t="s">
        <v>33</v>
      </c>
    </row>
    <row r="275" spans="1:5" ht="12.75">
      <c r="A275" s="34" t="s">
        <v>61</v>
      </c>
      <c r="E275" s="35" t="s">
        <v>58</v>
      </c>
    </row>
    <row r="276" spans="1:5" ht="38.25">
      <c r="A276" s="36" t="s">
        <v>62</v>
      </c>
      <c r="E276" s="37" t="s">
        <v>7149</v>
      </c>
    </row>
    <row r="277" spans="1:5" ht="89.25">
      <c r="A277" t="s">
        <v>63</v>
      </c>
      <c r="E277" s="35" t="s">
        <v>7153</v>
      </c>
    </row>
    <row r="278" spans="1:16" ht="12.75">
      <c r="A278" s="24" t="s">
        <v>56</v>
      </c>
      <c s="29" t="s">
        <v>171</v>
      </c>
      <c s="29" t="s">
        <v>5304</v>
      </c>
      <c s="24" t="s">
        <v>58</v>
      </c>
      <c s="30" t="s">
        <v>5305</v>
      </c>
      <c s="31" t="s">
        <v>501</v>
      </c>
      <c s="32">
        <v>78.35</v>
      </c>
      <c s="33">
        <v>0</v>
      </c>
      <c s="33">
        <f>ROUND(ROUND(H278,2)*ROUND(G278,3),2)</f>
      </c>
      <c r="O278">
        <f>(I278*21)/100</f>
      </c>
      <c t="s">
        <v>33</v>
      </c>
    </row>
    <row r="279" spans="1:5" ht="12.75">
      <c r="A279" s="34" t="s">
        <v>61</v>
      </c>
      <c r="E279" s="35" t="s">
        <v>58</v>
      </c>
    </row>
    <row r="280" spans="1:5" ht="63.75">
      <c r="A280" s="36" t="s">
        <v>62</v>
      </c>
      <c r="E280" s="37" t="s">
        <v>7154</v>
      </c>
    </row>
    <row r="281" spans="1:5" ht="409.5">
      <c r="A281" t="s">
        <v>63</v>
      </c>
      <c r="E281" s="35" t="s">
        <v>5307</v>
      </c>
    </row>
    <row r="282" spans="1:16" ht="12.75">
      <c r="A282" s="24" t="s">
        <v>56</v>
      </c>
      <c s="29" t="s">
        <v>174</v>
      </c>
      <c s="29" t="s">
        <v>7155</v>
      </c>
      <c s="24" t="s">
        <v>58</v>
      </c>
      <c s="30" t="s">
        <v>7156</v>
      </c>
      <c s="31" t="s">
        <v>98</v>
      </c>
      <c s="32">
        <v>2</v>
      </c>
      <c s="33">
        <v>0</v>
      </c>
      <c s="33">
        <f>ROUND(ROUND(H282,2)*ROUND(G282,3),2)</f>
      </c>
      <c r="O282">
        <f>(I282*21)/100</f>
      </c>
      <c t="s">
        <v>33</v>
      </c>
    </row>
    <row r="283" spans="1:5" ht="12.75">
      <c r="A283" s="34" t="s">
        <v>61</v>
      </c>
      <c r="E283" s="35" t="s">
        <v>58</v>
      </c>
    </row>
    <row r="284" spans="1:5" ht="38.25">
      <c r="A284" s="36" t="s">
        <v>62</v>
      </c>
      <c r="E284" s="37" t="s">
        <v>7157</v>
      </c>
    </row>
    <row r="285" spans="1:5" ht="267.75">
      <c r="A285" t="s">
        <v>63</v>
      </c>
      <c r="E285" s="35" t="s">
        <v>7158</v>
      </c>
    </row>
    <row r="286" spans="1:16" ht="12.75">
      <c r="A286" s="24" t="s">
        <v>56</v>
      </c>
      <c s="29" t="s">
        <v>557</v>
      </c>
      <c s="29" t="s">
        <v>4978</v>
      </c>
      <c s="24" t="s">
        <v>58</v>
      </c>
      <c s="30" t="s">
        <v>4979</v>
      </c>
      <c s="31" t="s">
        <v>936</v>
      </c>
      <c s="32">
        <v>130</v>
      </c>
      <c s="33">
        <v>0</v>
      </c>
      <c s="33">
        <f>ROUND(ROUND(H286,2)*ROUND(G286,3),2)</f>
      </c>
      <c r="O286">
        <f>(I286*21)/100</f>
      </c>
      <c t="s">
        <v>33</v>
      </c>
    </row>
    <row r="287" spans="1:5" ht="12.75">
      <c r="A287" s="34" t="s">
        <v>61</v>
      </c>
      <c r="E287" s="35" t="s">
        <v>58</v>
      </c>
    </row>
    <row r="288" spans="1:5" ht="63.75">
      <c r="A288" s="36" t="s">
        <v>62</v>
      </c>
      <c r="E288" s="37" t="s">
        <v>7110</v>
      </c>
    </row>
    <row r="289" spans="1:5" ht="25.5">
      <c r="A289" t="s">
        <v>63</v>
      </c>
      <c r="E289" s="35" t="s">
        <v>5538</v>
      </c>
    </row>
    <row r="290" spans="1:16" ht="12.75">
      <c r="A290" s="24" t="s">
        <v>56</v>
      </c>
      <c s="29" t="s">
        <v>558</v>
      </c>
      <c s="29" t="s">
        <v>4982</v>
      </c>
      <c s="24" t="s">
        <v>58</v>
      </c>
      <c s="30" t="s">
        <v>4983</v>
      </c>
      <c s="31" t="s">
        <v>936</v>
      </c>
      <c s="32">
        <v>13.08</v>
      </c>
      <c s="33">
        <v>0</v>
      </c>
      <c s="33">
        <f>ROUND(ROUND(H290,2)*ROUND(G290,3),2)</f>
      </c>
      <c r="O290">
        <f>(I290*21)/100</f>
      </c>
      <c t="s">
        <v>33</v>
      </c>
    </row>
    <row r="291" spans="1:5" ht="12.75">
      <c r="A291" s="34" t="s">
        <v>61</v>
      </c>
      <c r="E291" s="35" t="s">
        <v>58</v>
      </c>
    </row>
    <row r="292" spans="1:5" ht="51">
      <c r="A292" s="36" t="s">
        <v>62</v>
      </c>
      <c r="E292" s="37" t="s">
        <v>7159</v>
      </c>
    </row>
    <row r="293" spans="1:5" ht="25.5">
      <c r="A293" t="s">
        <v>63</v>
      </c>
      <c r="E293" s="35" t="s">
        <v>5538</v>
      </c>
    </row>
    <row r="294" spans="1:16" ht="12.75">
      <c r="A294" s="24" t="s">
        <v>56</v>
      </c>
      <c s="29" t="s">
        <v>216</v>
      </c>
      <c s="29" t="s">
        <v>7160</v>
      </c>
      <c s="24" t="s">
        <v>58</v>
      </c>
      <c s="30" t="s">
        <v>5785</v>
      </c>
      <c s="31" t="s">
        <v>7161</v>
      </c>
      <c s="32">
        <v>1</v>
      </c>
      <c s="33">
        <v>0</v>
      </c>
      <c s="33">
        <f>ROUND(ROUND(H294,2)*ROUND(G294,3),2)</f>
      </c>
      <c r="O294">
        <f>(I294*21)/100</f>
      </c>
      <c t="s">
        <v>33</v>
      </c>
    </row>
    <row r="295" spans="1:5" ht="12.75">
      <c r="A295" s="34" t="s">
        <v>61</v>
      </c>
      <c r="E295" s="35" t="s">
        <v>58</v>
      </c>
    </row>
    <row r="296" spans="1:5" ht="38.25">
      <c r="A296" s="36" t="s">
        <v>62</v>
      </c>
      <c r="E296" s="37" t="s">
        <v>5786</v>
      </c>
    </row>
    <row r="297" spans="1:5" ht="12.75">
      <c r="A297" t="s">
        <v>63</v>
      </c>
      <c r="E297" s="35" t="s">
        <v>5787</v>
      </c>
    </row>
    <row r="298" spans="1:16" ht="12.75">
      <c r="A298" s="24" t="s">
        <v>56</v>
      </c>
      <c s="29" t="s">
        <v>219</v>
      </c>
      <c s="29" t="s">
        <v>4771</v>
      </c>
      <c s="24" t="s">
        <v>58</v>
      </c>
      <c s="30" t="s">
        <v>4772</v>
      </c>
      <c s="31" t="s">
        <v>98</v>
      </c>
      <c s="32">
        <v>2</v>
      </c>
      <c s="33">
        <v>0</v>
      </c>
      <c s="33">
        <f>ROUND(ROUND(H298,2)*ROUND(G298,3),2)</f>
      </c>
      <c r="O298">
        <f>(I298*21)/100</f>
      </c>
      <c t="s">
        <v>33</v>
      </c>
    </row>
    <row r="299" spans="1:5" ht="12.75">
      <c r="A299" s="34" t="s">
        <v>61</v>
      </c>
      <c r="E299" s="35" t="s">
        <v>58</v>
      </c>
    </row>
    <row r="300" spans="1:5" ht="51">
      <c r="A300" s="36" t="s">
        <v>62</v>
      </c>
      <c r="E300" s="37" t="s">
        <v>7162</v>
      </c>
    </row>
    <row r="301" spans="1:5" ht="25.5">
      <c r="A301" t="s">
        <v>63</v>
      </c>
      <c r="E301" s="35" t="s">
        <v>4774</v>
      </c>
    </row>
    <row r="302" spans="1:18" ht="12.75" customHeight="1">
      <c r="A302" s="6" t="s">
        <v>53</v>
      </c>
      <c s="6"/>
      <c s="39" t="s">
        <v>125</v>
      </c>
      <c s="6"/>
      <c s="27" t="s">
        <v>4147</v>
      </c>
      <c s="6"/>
      <c s="6"/>
      <c s="6"/>
      <c s="40">
        <f>0+Q302</f>
      </c>
      <c r="O302">
        <f>0+R302</f>
      </c>
      <c r="Q302">
        <f>0+I303+I307+I311+I315+I319</f>
      </c>
      <c>
        <f>0+O303+O307+O311+O315+O319</f>
      </c>
    </row>
    <row r="303" spans="1:16" ht="12.75">
      <c r="A303" s="24" t="s">
        <v>56</v>
      </c>
      <c s="29" t="s">
        <v>177</v>
      </c>
      <c s="29" t="s">
        <v>4992</v>
      </c>
      <c s="24" t="s">
        <v>58</v>
      </c>
      <c s="30" t="s">
        <v>4993</v>
      </c>
      <c s="31" t="s">
        <v>906</v>
      </c>
      <c s="32">
        <v>5.11</v>
      </c>
      <c s="33">
        <v>0</v>
      </c>
      <c s="33">
        <f>ROUND(ROUND(H303,2)*ROUND(G303,3),2)</f>
      </c>
      <c r="O303">
        <f>(I303*21)/100</f>
      </c>
      <c t="s">
        <v>33</v>
      </c>
    </row>
    <row r="304" spans="1:5" ht="12.75">
      <c r="A304" s="34" t="s">
        <v>61</v>
      </c>
      <c r="E304" s="35" t="s">
        <v>58</v>
      </c>
    </row>
    <row r="305" spans="1:5" ht="38.25">
      <c r="A305" s="36" t="s">
        <v>62</v>
      </c>
      <c r="E305" s="37" t="s">
        <v>7163</v>
      </c>
    </row>
    <row r="306" spans="1:5" ht="114.75">
      <c r="A306" t="s">
        <v>63</v>
      </c>
      <c r="E306" s="35" t="s">
        <v>5230</v>
      </c>
    </row>
    <row r="307" spans="1:16" ht="12.75">
      <c r="A307" s="24" t="s">
        <v>56</v>
      </c>
      <c s="29" t="s">
        <v>180</v>
      </c>
      <c s="29" t="s">
        <v>4777</v>
      </c>
      <c s="24" t="s">
        <v>58</v>
      </c>
      <c s="30" t="s">
        <v>4778</v>
      </c>
      <c s="31" t="s">
        <v>525</v>
      </c>
      <c s="32">
        <v>5.25</v>
      </c>
      <c s="33">
        <v>0</v>
      </c>
      <c s="33">
        <f>ROUND(ROUND(H307,2)*ROUND(G307,3),2)</f>
      </c>
      <c r="O307">
        <f>(I307*21)/100</f>
      </c>
      <c t="s">
        <v>33</v>
      </c>
    </row>
    <row r="308" spans="1:5" ht="12.75">
      <c r="A308" s="34" t="s">
        <v>61</v>
      </c>
      <c r="E308" s="35" t="s">
        <v>58</v>
      </c>
    </row>
    <row r="309" spans="1:5" ht="38.25">
      <c r="A309" s="36" t="s">
        <v>62</v>
      </c>
      <c r="E309" s="37" t="s">
        <v>7164</v>
      </c>
    </row>
    <row r="310" spans="1:5" ht="89.25">
      <c r="A310" t="s">
        <v>63</v>
      </c>
      <c r="E310" s="35" t="s">
        <v>4780</v>
      </c>
    </row>
    <row r="311" spans="1:16" ht="12.75">
      <c r="A311" s="24" t="s">
        <v>56</v>
      </c>
      <c s="29" t="s">
        <v>424</v>
      </c>
      <c s="29" t="s">
        <v>5540</v>
      </c>
      <c s="24" t="s">
        <v>58</v>
      </c>
      <c s="30" t="s">
        <v>5541</v>
      </c>
      <c s="31" t="s">
        <v>525</v>
      </c>
      <c s="32">
        <v>3.456</v>
      </c>
      <c s="33">
        <v>0</v>
      </c>
      <c s="33">
        <f>ROUND(ROUND(H311,2)*ROUND(G311,3),2)</f>
      </c>
      <c r="O311">
        <f>(I311*21)/100</f>
      </c>
      <c t="s">
        <v>33</v>
      </c>
    </row>
    <row r="312" spans="1:5" ht="12.75">
      <c r="A312" s="34" t="s">
        <v>61</v>
      </c>
      <c r="E312" s="35" t="s">
        <v>58</v>
      </c>
    </row>
    <row r="313" spans="1:5" ht="38.25">
      <c r="A313" s="36" t="s">
        <v>62</v>
      </c>
      <c r="E313" s="37" t="s">
        <v>7165</v>
      </c>
    </row>
    <row r="314" spans="1:5" ht="89.25">
      <c r="A314" t="s">
        <v>63</v>
      </c>
      <c r="E314" s="35" t="s">
        <v>4780</v>
      </c>
    </row>
    <row r="315" spans="1:16" ht="12.75">
      <c r="A315" s="24" t="s">
        <v>56</v>
      </c>
      <c s="29" t="s">
        <v>183</v>
      </c>
      <c s="29" t="s">
        <v>5790</v>
      </c>
      <c s="24" t="s">
        <v>58</v>
      </c>
      <c s="30" t="s">
        <v>5791</v>
      </c>
      <c s="31" t="s">
        <v>525</v>
      </c>
      <c s="32">
        <v>31.628</v>
      </c>
      <c s="33">
        <v>0</v>
      </c>
      <c s="33">
        <f>ROUND(ROUND(H315,2)*ROUND(G315,3),2)</f>
      </c>
      <c r="O315">
        <f>(I315*21)/100</f>
      </c>
      <c t="s">
        <v>33</v>
      </c>
    </row>
    <row r="316" spans="1:5" ht="12.75">
      <c r="A316" s="34" t="s">
        <v>61</v>
      </c>
      <c r="E316" s="35" t="s">
        <v>58</v>
      </c>
    </row>
    <row r="317" spans="1:5" ht="63.75">
      <c r="A317" s="36" t="s">
        <v>62</v>
      </c>
      <c r="E317" s="37" t="s">
        <v>7166</v>
      </c>
    </row>
    <row r="318" spans="1:5" ht="89.25">
      <c r="A318" t="s">
        <v>63</v>
      </c>
      <c r="E318" s="35" t="s">
        <v>5793</v>
      </c>
    </row>
    <row r="319" spans="1:16" ht="12.75">
      <c r="A319" s="24" t="s">
        <v>56</v>
      </c>
      <c s="29" t="s">
        <v>186</v>
      </c>
      <c s="29" t="s">
        <v>5680</v>
      </c>
      <c s="24" t="s">
        <v>58</v>
      </c>
      <c s="30" t="s">
        <v>5681</v>
      </c>
      <c s="31" t="s">
        <v>936</v>
      </c>
      <c s="32">
        <v>40.18</v>
      </c>
      <c s="33">
        <v>0</v>
      </c>
      <c s="33">
        <f>ROUND(ROUND(H319,2)*ROUND(G319,3),2)</f>
      </c>
      <c r="O319">
        <f>(I319*21)/100</f>
      </c>
      <c t="s">
        <v>33</v>
      </c>
    </row>
    <row r="320" spans="1:5" ht="12.75">
      <c r="A320" s="34" t="s">
        <v>61</v>
      </c>
      <c r="E320" s="35" t="s">
        <v>58</v>
      </c>
    </row>
    <row r="321" spans="1:5" ht="38.25">
      <c r="A321" s="36" t="s">
        <v>62</v>
      </c>
      <c r="E321" s="37" t="s">
        <v>7167</v>
      </c>
    </row>
    <row r="322" spans="1:5" ht="76.5">
      <c r="A322" t="s">
        <v>63</v>
      </c>
      <c r="E322" s="35" t="s">
        <v>4588</v>
      </c>
    </row>
    <row r="323" spans="1:18" ht="12.75" customHeight="1">
      <c r="A323" s="6" t="s">
        <v>53</v>
      </c>
      <c s="6"/>
      <c s="39" t="s">
        <v>902</v>
      </c>
      <c s="6"/>
      <c s="27" t="s">
        <v>903</v>
      </c>
      <c s="6"/>
      <c s="6"/>
      <c s="6"/>
      <c s="40">
        <f>0+Q323</f>
      </c>
      <c r="O323">
        <f>0+R323</f>
      </c>
      <c r="Q323">
        <f>0+I324+I328+I332+I336+I340</f>
      </c>
      <c>
        <f>0+O324+O328+O332+O336+O340</f>
      </c>
    </row>
    <row r="324" spans="1:16" ht="25.5">
      <c r="A324" s="24" t="s">
        <v>56</v>
      </c>
      <c s="29" t="s">
        <v>189</v>
      </c>
      <c s="29" t="s">
        <v>904</v>
      </c>
      <c s="24" t="s">
        <v>58</v>
      </c>
      <c s="30" t="s">
        <v>4785</v>
      </c>
      <c s="31" t="s">
        <v>906</v>
      </c>
      <c s="32">
        <v>7.039</v>
      </c>
      <c s="33">
        <v>0</v>
      </c>
      <c s="33">
        <f>ROUND(ROUND(H324,2)*ROUND(G324,3),2)</f>
      </c>
      <c r="O324">
        <f>(I324*21)/100</f>
      </c>
      <c t="s">
        <v>33</v>
      </c>
    </row>
    <row r="325" spans="1:5" ht="12.75">
      <c r="A325" s="34" t="s">
        <v>61</v>
      </c>
      <c r="E325" s="35" t="s">
        <v>58</v>
      </c>
    </row>
    <row r="326" spans="1:5" ht="12.75">
      <c r="A326" s="36" t="s">
        <v>62</v>
      </c>
      <c r="E326" s="37" t="s">
        <v>7168</v>
      </c>
    </row>
    <row r="327" spans="1:5" ht="178.5">
      <c r="A327" t="s">
        <v>63</v>
      </c>
      <c r="E327" s="35" t="s">
        <v>4787</v>
      </c>
    </row>
    <row r="328" spans="1:16" ht="25.5">
      <c r="A328" s="24" t="s">
        <v>56</v>
      </c>
      <c s="29" t="s">
        <v>192</v>
      </c>
      <c s="29" t="s">
        <v>910</v>
      </c>
      <c s="24" t="s">
        <v>58</v>
      </c>
      <c s="30" t="s">
        <v>4788</v>
      </c>
      <c s="31" t="s">
        <v>906</v>
      </c>
      <c s="32">
        <v>81.67</v>
      </c>
      <c s="33">
        <v>0</v>
      </c>
      <c s="33">
        <f>ROUND(ROUND(H328,2)*ROUND(G328,3),2)</f>
      </c>
      <c r="O328">
        <f>(I328*21)/100</f>
      </c>
      <c t="s">
        <v>33</v>
      </c>
    </row>
    <row r="329" spans="1:5" ht="12.75">
      <c r="A329" s="34" t="s">
        <v>61</v>
      </c>
      <c r="E329" s="35" t="s">
        <v>58</v>
      </c>
    </row>
    <row r="330" spans="1:5" ht="25.5">
      <c r="A330" s="36" t="s">
        <v>62</v>
      </c>
      <c r="E330" s="37" t="s">
        <v>7169</v>
      </c>
    </row>
    <row r="331" spans="1:5" ht="178.5">
      <c r="A331" t="s">
        <v>63</v>
      </c>
      <c r="E331" s="35" t="s">
        <v>4787</v>
      </c>
    </row>
    <row r="332" spans="1:16" ht="25.5">
      <c r="A332" s="24" t="s">
        <v>56</v>
      </c>
      <c s="29" t="s">
        <v>195</v>
      </c>
      <c s="29" t="s">
        <v>3525</v>
      </c>
      <c s="24" t="s">
        <v>58</v>
      </c>
      <c s="30" t="s">
        <v>4790</v>
      </c>
      <c s="31" t="s">
        <v>906</v>
      </c>
      <c s="32">
        <v>13.125</v>
      </c>
      <c s="33">
        <v>0</v>
      </c>
      <c s="33">
        <f>ROUND(ROUND(H332,2)*ROUND(G332,3),2)</f>
      </c>
      <c r="O332">
        <f>(I332*21)/100</f>
      </c>
      <c t="s">
        <v>33</v>
      </c>
    </row>
    <row r="333" spans="1:5" ht="12.75">
      <c r="A333" s="34" t="s">
        <v>61</v>
      </c>
      <c r="E333" s="35" t="s">
        <v>58</v>
      </c>
    </row>
    <row r="334" spans="1:5" ht="12.75">
      <c r="A334" s="36" t="s">
        <v>62</v>
      </c>
      <c r="E334" s="37" t="s">
        <v>7170</v>
      </c>
    </row>
    <row r="335" spans="1:5" ht="178.5">
      <c r="A335" t="s">
        <v>63</v>
      </c>
      <c r="E335" s="35" t="s">
        <v>4787</v>
      </c>
    </row>
    <row r="336" spans="1:16" ht="25.5">
      <c r="A336" s="24" t="s">
        <v>56</v>
      </c>
      <c s="29" t="s">
        <v>198</v>
      </c>
      <c s="29" t="s">
        <v>2098</v>
      </c>
      <c s="24" t="s">
        <v>58</v>
      </c>
      <c s="30" t="s">
        <v>5801</v>
      </c>
      <c s="31" t="s">
        <v>906</v>
      </c>
      <c s="32">
        <v>0.173</v>
      </c>
      <c s="33">
        <v>0</v>
      </c>
      <c s="33">
        <f>ROUND(ROUND(H336,2)*ROUND(G336,3),2)</f>
      </c>
      <c r="O336">
        <f>(I336*21)/100</f>
      </c>
      <c t="s">
        <v>33</v>
      </c>
    </row>
    <row r="337" spans="1:5" ht="12.75">
      <c r="A337" s="34" t="s">
        <v>61</v>
      </c>
      <c r="E337" s="35" t="s">
        <v>58</v>
      </c>
    </row>
    <row r="338" spans="1:5" ht="12.75">
      <c r="A338" s="36" t="s">
        <v>62</v>
      </c>
      <c r="E338" s="37" t="s">
        <v>7171</v>
      </c>
    </row>
    <row r="339" spans="1:5" ht="178.5">
      <c r="A339" t="s">
        <v>63</v>
      </c>
      <c r="E339" s="35" t="s">
        <v>5803</v>
      </c>
    </row>
    <row r="340" spans="1:16" ht="25.5">
      <c r="A340" s="24" t="s">
        <v>56</v>
      </c>
      <c s="29" t="s">
        <v>427</v>
      </c>
      <c s="29" t="s">
        <v>2100</v>
      </c>
      <c s="24" t="s">
        <v>58</v>
      </c>
      <c s="30" t="s">
        <v>4792</v>
      </c>
      <c s="31" t="s">
        <v>906</v>
      </c>
      <c s="32">
        <v>6.292</v>
      </c>
      <c s="33">
        <v>0</v>
      </c>
      <c s="33">
        <f>ROUND(ROUND(H340,2)*ROUND(G340,3),2)</f>
      </c>
      <c r="O340">
        <f>(I340*21)/100</f>
      </c>
      <c t="s">
        <v>33</v>
      </c>
    </row>
    <row r="341" spans="1:5" ht="12.75">
      <c r="A341" s="34" t="s">
        <v>61</v>
      </c>
      <c r="E341" s="35" t="s">
        <v>58</v>
      </c>
    </row>
    <row r="342" spans="1:5" ht="25.5">
      <c r="A342" s="36" t="s">
        <v>62</v>
      </c>
      <c r="E342" s="37" t="s">
        <v>7172</v>
      </c>
    </row>
    <row r="343" spans="1:5" ht="178.5">
      <c r="A343" t="s">
        <v>63</v>
      </c>
      <c r="E343"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2.xml><?xml version="1.0" encoding="utf-8"?>
<worksheet xmlns="http://schemas.openxmlformats.org/spreadsheetml/2006/main" xmlns:r="http://schemas.openxmlformats.org/officeDocument/2006/relationships">
  <sheetPr>
    <pageSetUpPr fitToPage="1"/>
  </sheetPr>
  <dimension ref="A1:R27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0+O11+O40+O85+O94+O119+O152+O169+O174+O187+O192+O197+O202+O243+O256</f>
      </c>
      <c t="s">
        <v>32</v>
      </c>
    </row>
    <row r="3" spans="1:16" ht="15" customHeight="1">
      <c r="A3" t="s">
        <v>12</v>
      </c>
      <c s="12" t="s">
        <v>14</v>
      </c>
      <c s="13" t="s">
        <v>15</v>
      </c>
      <c s="1"/>
      <c s="14" t="s">
        <v>16</v>
      </c>
      <c s="1"/>
      <c s="9"/>
      <c s="8" t="s">
        <v>7173</v>
      </c>
      <c s="41">
        <f>0+I11+I40+I85+I94+I119+I152+I169+I174+I187+I192+I197+I202+I243+I256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7173</v>
      </c>
      <c s="6"/>
      <c s="18" t="s">
        <v>7174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0+I12+I16+I20+I24+I28+I32+I36</f>
      </c>
      <c>
        <f>0+O12+O16+O20+O24+O28+O32+O36</f>
      </c>
    </row>
    <row r="12" spans="1:16" ht="12.75">
      <c r="A12" s="24" t="s">
        <v>56</v>
      </c>
      <c s="29" t="s">
        <v>326</v>
      </c>
      <c s="29" t="s">
        <v>4675</v>
      </c>
      <c s="24" t="s">
        <v>58</v>
      </c>
      <c s="30" t="s">
        <v>4676</v>
      </c>
      <c s="31" t="s">
        <v>2529</v>
      </c>
      <c s="32">
        <v>1</v>
      </c>
      <c s="33">
        <v>0</v>
      </c>
      <c s="33">
        <f>ROUND(ROUND(H12,2)*ROUND(G12,3),2)</f>
      </c>
      <c r="O12">
        <f>(I12*21)/100</f>
      </c>
      <c t="s">
        <v>33</v>
      </c>
    </row>
    <row r="13" spans="1:5" ht="12.75">
      <c r="A13" s="34" t="s">
        <v>61</v>
      </c>
      <c r="E13" s="35" t="s">
        <v>58</v>
      </c>
    </row>
    <row r="14" spans="1:5" ht="12.75">
      <c r="A14" s="36" t="s">
        <v>62</v>
      </c>
      <c r="E14" s="37" t="s">
        <v>4677</v>
      </c>
    </row>
    <row r="15" spans="1:5" ht="12.75">
      <c r="A15" t="s">
        <v>63</v>
      </c>
      <c r="E15" s="35" t="s">
        <v>4678</v>
      </c>
    </row>
    <row r="16" spans="1:16" ht="12.75">
      <c r="A16" s="24" t="s">
        <v>56</v>
      </c>
      <c s="29" t="s">
        <v>329</v>
      </c>
      <c s="29" t="s">
        <v>4679</v>
      </c>
      <c s="24" t="s">
        <v>58</v>
      </c>
      <c s="30" t="s">
        <v>4680</v>
      </c>
      <c s="31" t="s">
        <v>98</v>
      </c>
      <c s="32">
        <v>1</v>
      </c>
      <c s="33">
        <v>0</v>
      </c>
      <c s="33">
        <f>ROUND(ROUND(H16,2)*ROUND(G16,3),2)</f>
      </c>
      <c r="O16">
        <f>(I16*21)/100</f>
      </c>
      <c t="s">
        <v>33</v>
      </c>
    </row>
    <row r="17" spans="1:5" ht="12.75">
      <c r="A17" s="34" t="s">
        <v>61</v>
      </c>
      <c r="E17" s="35" t="s">
        <v>58</v>
      </c>
    </row>
    <row r="18" spans="1:5" ht="12.75">
      <c r="A18" s="36" t="s">
        <v>62</v>
      </c>
      <c r="E18" s="37" t="s">
        <v>58</v>
      </c>
    </row>
    <row r="19" spans="1:5" ht="12.75">
      <c r="A19" t="s">
        <v>63</v>
      </c>
      <c r="E19" s="35" t="s">
        <v>4681</v>
      </c>
    </row>
    <row r="20" spans="1:16" ht="12.75">
      <c r="A20" s="24" t="s">
        <v>56</v>
      </c>
      <c s="29" t="s">
        <v>332</v>
      </c>
      <c s="29" t="s">
        <v>4682</v>
      </c>
      <c s="24" t="s">
        <v>58</v>
      </c>
      <c s="30" t="s">
        <v>4683</v>
      </c>
      <c s="31" t="s">
        <v>98</v>
      </c>
      <c s="32">
        <v>1</v>
      </c>
      <c s="33">
        <v>0</v>
      </c>
      <c s="33">
        <f>ROUND(ROUND(H20,2)*ROUND(G20,3),2)</f>
      </c>
      <c r="O20">
        <f>(I20*21)/100</f>
      </c>
      <c t="s">
        <v>33</v>
      </c>
    </row>
    <row r="21" spans="1:5" ht="12.75">
      <c r="A21" s="34" t="s">
        <v>61</v>
      </c>
      <c r="E21" s="35" t="s">
        <v>58</v>
      </c>
    </row>
    <row r="22" spans="1:5" ht="12.75">
      <c r="A22" s="36" t="s">
        <v>62</v>
      </c>
      <c r="E22" s="37" t="s">
        <v>58</v>
      </c>
    </row>
    <row r="23" spans="1:5" ht="12.75">
      <c r="A23" t="s">
        <v>63</v>
      </c>
      <c r="E23" s="35" t="s">
        <v>4681</v>
      </c>
    </row>
    <row r="24" spans="1:16" ht="12.75">
      <c r="A24" s="24" t="s">
        <v>56</v>
      </c>
      <c s="29" t="s">
        <v>335</v>
      </c>
      <c s="29" t="s">
        <v>5011</v>
      </c>
      <c s="24" t="s">
        <v>58</v>
      </c>
      <c s="30" t="s">
        <v>5236</v>
      </c>
      <c s="31" t="s">
        <v>98</v>
      </c>
      <c s="32">
        <v>1</v>
      </c>
      <c s="33">
        <v>0</v>
      </c>
      <c s="33">
        <f>ROUND(ROUND(H24,2)*ROUND(G24,3),2)</f>
      </c>
      <c r="O24">
        <f>(I24*21)/100</f>
      </c>
      <c t="s">
        <v>33</v>
      </c>
    </row>
    <row r="25" spans="1:5" ht="12.75">
      <c r="A25" s="34" t="s">
        <v>61</v>
      </c>
      <c r="E25" s="35" t="s">
        <v>58</v>
      </c>
    </row>
    <row r="26" spans="1:5" ht="12.75">
      <c r="A26" s="36" t="s">
        <v>62</v>
      </c>
      <c r="E26" s="37" t="s">
        <v>5598</v>
      </c>
    </row>
    <row r="27" spans="1:5" ht="12.75">
      <c r="A27" t="s">
        <v>63</v>
      </c>
      <c r="E27" s="35" t="s">
        <v>4681</v>
      </c>
    </row>
    <row r="28" spans="1:16" ht="12.75">
      <c r="A28" s="24" t="s">
        <v>56</v>
      </c>
      <c s="29" t="s">
        <v>165</v>
      </c>
      <c s="29" t="s">
        <v>5875</v>
      </c>
      <c s="24" t="s">
        <v>58</v>
      </c>
      <c s="30" t="s">
        <v>4685</v>
      </c>
      <c s="31" t="s">
        <v>2529</v>
      </c>
      <c s="32">
        <v>1</v>
      </c>
      <c s="33">
        <v>0</v>
      </c>
      <c s="33">
        <f>ROUND(ROUND(H28,2)*ROUND(G28,3),2)</f>
      </c>
      <c r="O28">
        <f>(I28*21)/100</f>
      </c>
      <c t="s">
        <v>33</v>
      </c>
    </row>
    <row r="29" spans="1:5" ht="12.75">
      <c r="A29" s="34" t="s">
        <v>61</v>
      </c>
      <c r="E29" s="35" t="s">
        <v>58</v>
      </c>
    </row>
    <row r="30" spans="1:5" ht="12.75">
      <c r="A30" s="36" t="s">
        <v>62</v>
      </c>
      <c r="E30" s="37" t="s">
        <v>4686</v>
      </c>
    </row>
    <row r="31" spans="1:5" ht="12.75">
      <c r="A31" t="s">
        <v>63</v>
      </c>
      <c r="E31" s="35" t="s">
        <v>4681</v>
      </c>
    </row>
    <row r="32" spans="1:16" ht="12.75">
      <c r="A32" s="24" t="s">
        <v>56</v>
      </c>
      <c s="29" t="s">
        <v>168</v>
      </c>
      <c s="29" t="s">
        <v>5014</v>
      </c>
      <c s="24" t="s">
        <v>58</v>
      </c>
      <c s="30" t="s">
        <v>4688</v>
      </c>
      <c s="31" t="s">
        <v>98</v>
      </c>
      <c s="32">
        <v>1</v>
      </c>
      <c s="33">
        <v>0</v>
      </c>
      <c s="33">
        <f>ROUND(ROUND(H32,2)*ROUND(G32,3),2)</f>
      </c>
      <c r="O32">
        <f>(I32*21)/100</f>
      </c>
      <c t="s">
        <v>33</v>
      </c>
    </row>
    <row r="33" spans="1:5" ht="12.75">
      <c r="A33" s="34" t="s">
        <v>61</v>
      </c>
      <c r="E33" s="35" t="s">
        <v>58</v>
      </c>
    </row>
    <row r="34" spans="1:5" ht="12.75">
      <c r="A34" s="36" t="s">
        <v>62</v>
      </c>
      <c r="E34" s="37" t="s">
        <v>58</v>
      </c>
    </row>
    <row r="35" spans="1:5" ht="12.75">
      <c r="A35" t="s">
        <v>63</v>
      </c>
      <c r="E35" s="35" t="s">
        <v>4681</v>
      </c>
    </row>
    <row r="36" spans="1:16" ht="12.75">
      <c r="A36" s="24" t="s">
        <v>56</v>
      </c>
      <c s="29" t="s">
        <v>341</v>
      </c>
      <c s="29" t="s">
        <v>6039</v>
      </c>
      <c s="24" t="s">
        <v>58</v>
      </c>
      <c s="30" t="s">
        <v>4691</v>
      </c>
      <c s="31" t="s">
        <v>2529</v>
      </c>
      <c s="32">
        <v>1</v>
      </c>
      <c s="33">
        <v>0</v>
      </c>
      <c s="33">
        <f>ROUND(ROUND(H36,2)*ROUND(G36,3),2)</f>
      </c>
      <c r="O36">
        <f>(I36*21)/100</f>
      </c>
      <c t="s">
        <v>33</v>
      </c>
    </row>
    <row r="37" spans="1:5" ht="12.75">
      <c r="A37" s="34" t="s">
        <v>61</v>
      </c>
      <c r="E37" s="35" t="s">
        <v>58</v>
      </c>
    </row>
    <row r="38" spans="1:5" ht="12.75">
      <c r="A38" s="36" t="s">
        <v>62</v>
      </c>
      <c r="E38" s="37" t="s">
        <v>58</v>
      </c>
    </row>
    <row r="39" spans="1:5" ht="25.5">
      <c r="A39" t="s">
        <v>63</v>
      </c>
      <c r="E39" s="35" t="s">
        <v>4692</v>
      </c>
    </row>
    <row r="40" spans="1:18" ht="12.75" customHeight="1">
      <c r="A40" s="6" t="s">
        <v>53</v>
      </c>
      <c s="6"/>
      <c s="39" t="s">
        <v>52</v>
      </c>
      <c s="6"/>
      <c s="27" t="s">
        <v>522</v>
      </c>
      <c s="6"/>
      <c s="6"/>
      <c s="6"/>
      <c s="40">
        <f>0+Q40</f>
      </c>
      <c r="O40">
        <f>0+R40</f>
      </c>
      <c r="Q40">
        <f>0+I41+I45+I49+I53+I57+I61+I65+I69+I73+I77+I81</f>
      </c>
      <c>
        <f>0+O41+O45+O49+O53+O57+O61+O65+O69+O73+O77+O81</f>
      </c>
    </row>
    <row r="41" spans="1:16" ht="12.75">
      <c r="A41" s="24" t="s">
        <v>56</v>
      </c>
      <c s="29" t="s">
        <v>39</v>
      </c>
      <c s="29" t="s">
        <v>4065</v>
      </c>
      <c s="24" t="s">
        <v>58</v>
      </c>
      <c s="30" t="s">
        <v>4066</v>
      </c>
      <c s="31" t="s">
        <v>525</v>
      </c>
      <c s="32">
        <v>45.75</v>
      </c>
      <c s="33">
        <v>0</v>
      </c>
      <c s="33">
        <f>ROUND(ROUND(H41,2)*ROUND(G41,3),2)</f>
      </c>
      <c r="O41">
        <f>(I41*21)/100</f>
      </c>
      <c t="s">
        <v>33</v>
      </c>
    </row>
    <row r="42" spans="1:5" ht="12.75">
      <c r="A42" s="34" t="s">
        <v>61</v>
      </c>
      <c r="E42" s="35" t="s">
        <v>58</v>
      </c>
    </row>
    <row r="43" spans="1:5" ht="38.25">
      <c r="A43" s="36" t="s">
        <v>62</v>
      </c>
      <c r="E43" s="37" t="s">
        <v>7175</v>
      </c>
    </row>
    <row r="44" spans="1:5" ht="369.75">
      <c r="A44" t="s">
        <v>63</v>
      </c>
      <c r="E44" s="35" t="s">
        <v>4068</v>
      </c>
    </row>
    <row r="45" spans="1:16" ht="12.75">
      <c r="A45" s="24" t="s">
        <v>56</v>
      </c>
      <c s="29" t="s">
        <v>33</v>
      </c>
      <c s="29" t="s">
        <v>3167</v>
      </c>
      <c s="24" t="s">
        <v>58</v>
      </c>
      <c s="30" t="s">
        <v>3168</v>
      </c>
      <c s="31" t="s">
        <v>525</v>
      </c>
      <c s="32">
        <v>562.518</v>
      </c>
      <c s="33">
        <v>0</v>
      </c>
      <c s="33">
        <f>ROUND(ROUND(H45,2)*ROUND(G45,3),2)</f>
      </c>
      <c r="O45">
        <f>(I45*21)/100</f>
      </c>
      <c t="s">
        <v>33</v>
      </c>
    </row>
    <row r="46" spans="1:5" ht="12.75">
      <c r="A46" s="34" t="s">
        <v>61</v>
      </c>
      <c r="E46" s="35" t="s">
        <v>58</v>
      </c>
    </row>
    <row r="47" spans="1:5" ht="25.5">
      <c r="A47" s="36" t="s">
        <v>62</v>
      </c>
      <c r="E47" s="37" t="s">
        <v>7176</v>
      </c>
    </row>
    <row r="48" spans="1:5" ht="306">
      <c r="A48" t="s">
        <v>63</v>
      </c>
      <c r="E48" s="35" t="s">
        <v>4383</v>
      </c>
    </row>
    <row r="49" spans="1:16" ht="12.75">
      <c r="A49" s="24" t="s">
        <v>56</v>
      </c>
      <c s="29" t="s">
        <v>32</v>
      </c>
      <c s="29" t="s">
        <v>729</v>
      </c>
      <c s="24" t="s">
        <v>58</v>
      </c>
      <c s="30" t="s">
        <v>730</v>
      </c>
      <c s="31" t="s">
        <v>525</v>
      </c>
      <c s="32">
        <v>861.9</v>
      </c>
      <c s="33">
        <v>0</v>
      </c>
      <c s="33">
        <f>ROUND(ROUND(H49,2)*ROUND(G49,3),2)</f>
      </c>
      <c r="O49">
        <f>(I49*21)/100</f>
      </c>
      <c t="s">
        <v>33</v>
      </c>
    </row>
    <row r="50" spans="1:5" ht="12.75">
      <c r="A50" s="34" t="s">
        <v>61</v>
      </c>
      <c r="E50" s="35" t="s">
        <v>58</v>
      </c>
    </row>
    <row r="51" spans="1:5" ht="38.25">
      <c r="A51" s="36" t="s">
        <v>62</v>
      </c>
      <c r="E51" s="37" t="s">
        <v>7177</v>
      </c>
    </row>
    <row r="52" spans="1:5" ht="318.75">
      <c r="A52" t="s">
        <v>63</v>
      </c>
      <c r="E52" s="35" t="s">
        <v>4177</v>
      </c>
    </row>
    <row r="53" spans="1:16" ht="12.75">
      <c r="A53" s="24" t="s">
        <v>56</v>
      </c>
      <c s="29" t="s">
        <v>43</v>
      </c>
      <c s="29" t="s">
        <v>2861</v>
      </c>
      <c s="24" t="s">
        <v>58</v>
      </c>
      <c s="30" t="s">
        <v>2862</v>
      </c>
      <c s="31" t="s">
        <v>525</v>
      </c>
      <c s="32">
        <v>315.132</v>
      </c>
      <c s="33">
        <v>0</v>
      </c>
      <c s="33">
        <f>ROUND(ROUND(H53,2)*ROUND(G53,3),2)</f>
      </c>
      <c r="O53">
        <f>(I53*21)/100</f>
      </c>
      <c t="s">
        <v>33</v>
      </c>
    </row>
    <row r="54" spans="1:5" ht="12.75">
      <c r="A54" s="34" t="s">
        <v>61</v>
      </c>
      <c r="E54" s="35" t="s">
        <v>58</v>
      </c>
    </row>
    <row r="55" spans="1:5" ht="51">
      <c r="A55" s="36" t="s">
        <v>62</v>
      </c>
      <c r="E55" s="37" t="s">
        <v>7178</v>
      </c>
    </row>
    <row r="56" spans="1:5" ht="191.25">
      <c r="A56" t="s">
        <v>63</v>
      </c>
      <c r="E56" s="35" t="s">
        <v>4070</v>
      </c>
    </row>
    <row r="57" spans="1:16" ht="12.75">
      <c r="A57" s="24" t="s">
        <v>56</v>
      </c>
      <c s="29" t="s">
        <v>45</v>
      </c>
      <c s="29" t="s">
        <v>528</v>
      </c>
      <c s="24" t="s">
        <v>58</v>
      </c>
      <c s="30" t="s">
        <v>529</v>
      </c>
      <c s="31" t="s">
        <v>525</v>
      </c>
      <c s="32">
        <v>367.866</v>
      </c>
      <c s="33">
        <v>0</v>
      </c>
      <c s="33">
        <f>ROUND(ROUND(H57,2)*ROUND(G57,3),2)</f>
      </c>
      <c r="O57">
        <f>(I57*21)/100</f>
      </c>
      <c t="s">
        <v>33</v>
      </c>
    </row>
    <row r="58" spans="1:5" ht="12.75">
      <c r="A58" s="34" t="s">
        <v>61</v>
      </c>
      <c r="E58" s="35" t="s">
        <v>58</v>
      </c>
    </row>
    <row r="59" spans="1:5" ht="153">
      <c r="A59" s="36" t="s">
        <v>62</v>
      </c>
      <c r="E59" s="37" t="s">
        <v>7179</v>
      </c>
    </row>
    <row r="60" spans="1:5" ht="229.5">
      <c r="A60" t="s">
        <v>63</v>
      </c>
      <c r="E60" s="35" t="s">
        <v>1744</v>
      </c>
    </row>
    <row r="61" spans="1:16" ht="12.75">
      <c r="A61" s="24" t="s">
        <v>56</v>
      </c>
      <c s="29" t="s">
        <v>47</v>
      </c>
      <c s="29" t="s">
        <v>3190</v>
      </c>
      <c s="24" t="s">
        <v>58</v>
      </c>
      <c s="30" t="s">
        <v>3191</v>
      </c>
      <c s="31" t="s">
        <v>525</v>
      </c>
      <c s="32">
        <v>194.652</v>
      </c>
      <c s="33">
        <v>0</v>
      </c>
      <c s="33">
        <f>ROUND(ROUND(H61,2)*ROUND(G61,3),2)</f>
      </c>
      <c r="O61">
        <f>(I61*21)/100</f>
      </c>
      <c t="s">
        <v>33</v>
      </c>
    </row>
    <row r="62" spans="1:5" ht="12.75">
      <c r="A62" s="34" t="s">
        <v>61</v>
      </c>
      <c r="E62" s="35" t="s">
        <v>58</v>
      </c>
    </row>
    <row r="63" spans="1:5" ht="114.75">
      <c r="A63" s="36" t="s">
        <v>62</v>
      </c>
      <c r="E63" s="37" t="s">
        <v>7180</v>
      </c>
    </row>
    <row r="64" spans="1:5" ht="280.5">
      <c r="A64" t="s">
        <v>63</v>
      </c>
      <c r="E64" s="35" t="s">
        <v>6046</v>
      </c>
    </row>
    <row r="65" spans="1:16" ht="12.75">
      <c r="A65" s="24" t="s">
        <v>56</v>
      </c>
      <c s="29" t="s">
        <v>452</v>
      </c>
      <c s="29" t="s">
        <v>3194</v>
      </c>
      <c s="24" t="s">
        <v>58</v>
      </c>
      <c s="30" t="s">
        <v>3195</v>
      </c>
      <c s="31" t="s">
        <v>525</v>
      </c>
      <c s="32">
        <v>1.08</v>
      </c>
      <c s="33">
        <v>0</v>
      </c>
      <c s="33">
        <f>ROUND(ROUND(H65,2)*ROUND(G65,3),2)</f>
      </c>
      <c r="O65">
        <f>(I65*21)/100</f>
      </c>
      <c t="s">
        <v>33</v>
      </c>
    </row>
    <row r="66" spans="1:5" ht="12.75">
      <c r="A66" s="34" t="s">
        <v>61</v>
      </c>
      <c r="E66" s="35" t="s">
        <v>58</v>
      </c>
    </row>
    <row r="67" spans="1:5" ht="38.25">
      <c r="A67" s="36" t="s">
        <v>62</v>
      </c>
      <c r="E67" s="37" t="s">
        <v>7181</v>
      </c>
    </row>
    <row r="68" spans="1:5" ht="293.25">
      <c r="A68" t="s">
        <v>63</v>
      </c>
      <c r="E68" s="35" t="s">
        <v>4183</v>
      </c>
    </row>
    <row r="69" spans="1:16" ht="12.75">
      <c r="A69" s="24" t="s">
        <v>56</v>
      </c>
      <c s="29" t="s">
        <v>394</v>
      </c>
      <c s="29" t="s">
        <v>6961</v>
      </c>
      <c s="24" t="s">
        <v>58</v>
      </c>
      <c s="30" t="s">
        <v>6962</v>
      </c>
      <c s="31" t="s">
        <v>525</v>
      </c>
      <c s="32">
        <v>12.54</v>
      </c>
      <c s="33">
        <v>0</v>
      </c>
      <c s="33">
        <f>ROUND(ROUND(H69,2)*ROUND(G69,3),2)</f>
      </c>
      <c r="O69">
        <f>(I69*21)/100</f>
      </c>
      <c t="s">
        <v>33</v>
      </c>
    </row>
    <row r="70" spans="1:5" ht="12.75">
      <c r="A70" s="34" t="s">
        <v>61</v>
      </c>
      <c r="E70" s="35" t="s">
        <v>58</v>
      </c>
    </row>
    <row r="71" spans="1:5" ht="38.25">
      <c r="A71" s="36" t="s">
        <v>62</v>
      </c>
      <c r="E71" s="37" t="s">
        <v>7182</v>
      </c>
    </row>
    <row r="72" spans="1:5" ht="242.25">
      <c r="A72" t="s">
        <v>63</v>
      </c>
      <c r="E72" s="35" t="s">
        <v>6964</v>
      </c>
    </row>
    <row r="73" spans="1:16" ht="12.75">
      <c r="A73" s="24" t="s">
        <v>56</v>
      </c>
      <c s="29" t="s">
        <v>50</v>
      </c>
      <c s="29" t="s">
        <v>4886</v>
      </c>
      <c s="24" t="s">
        <v>58</v>
      </c>
      <c s="30" t="s">
        <v>4887</v>
      </c>
      <c s="31" t="s">
        <v>936</v>
      </c>
      <c s="32">
        <v>273.527</v>
      </c>
      <c s="33">
        <v>0</v>
      </c>
      <c s="33">
        <f>ROUND(ROUND(H73,2)*ROUND(G73,3),2)</f>
      </c>
      <c r="O73">
        <f>(I73*21)/100</f>
      </c>
      <c t="s">
        <v>33</v>
      </c>
    </row>
    <row r="74" spans="1:5" ht="12.75">
      <c r="A74" s="34" t="s">
        <v>61</v>
      </c>
      <c r="E74" s="35" t="s">
        <v>58</v>
      </c>
    </row>
    <row r="75" spans="1:5" ht="102">
      <c r="A75" s="36" t="s">
        <v>62</v>
      </c>
      <c r="E75" s="37" t="s">
        <v>7183</v>
      </c>
    </row>
    <row r="76" spans="1:5" ht="38.25">
      <c r="A76" t="s">
        <v>63</v>
      </c>
      <c r="E76" s="35" t="s">
        <v>5735</v>
      </c>
    </row>
    <row r="77" spans="1:16" ht="12.75">
      <c r="A77" s="24" t="s">
        <v>56</v>
      </c>
      <c s="29" t="s">
        <v>52</v>
      </c>
      <c s="29" t="s">
        <v>4391</v>
      </c>
      <c s="24" t="s">
        <v>58</v>
      </c>
      <c s="30" t="s">
        <v>4392</v>
      </c>
      <c s="31" t="s">
        <v>936</v>
      </c>
      <c s="32">
        <v>273.527</v>
      </c>
      <c s="33">
        <v>0</v>
      </c>
      <c s="33">
        <f>ROUND(ROUND(H77,2)*ROUND(G77,3),2)</f>
      </c>
      <c r="O77">
        <f>(I77*21)/100</f>
      </c>
      <c t="s">
        <v>33</v>
      </c>
    </row>
    <row r="78" spans="1:5" ht="12.75">
      <c r="A78" s="34" t="s">
        <v>61</v>
      </c>
      <c r="E78" s="35" t="s">
        <v>58</v>
      </c>
    </row>
    <row r="79" spans="1:5" ht="38.25">
      <c r="A79" s="36" t="s">
        <v>62</v>
      </c>
      <c r="E79" s="37" t="s">
        <v>7184</v>
      </c>
    </row>
    <row r="80" spans="1:5" ht="25.5">
      <c r="A80" t="s">
        <v>63</v>
      </c>
      <c r="E80" s="35" t="s">
        <v>4394</v>
      </c>
    </row>
    <row r="81" spans="1:16" ht="25.5">
      <c r="A81" s="24" t="s">
        <v>56</v>
      </c>
      <c s="29" t="s">
        <v>338</v>
      </c>
      <c s="29" t="s">
        <v>4086</v>
      </c>
      <c s="24" t="s">
        <v>58</v>
      </c>
      <c s="30" t="s">
        <v>4087</v>
      </c>
      <c s="31" t="s">
        <v>525</v>
      </c>
      <c s="32">
        <v>41.029</v>
      </c>
      <c s="33">
        <v>0</v>
      </c>
      <c s="33">
        <f>ROUND(ROUND(H81,2)*ROUND(G81,3),2)</f>
      </c>
      <c r="O81">
        <f>(I81*21)/100</f>
      </c>
      <c t="s">
        <v>33</v>
      </c>
    </row>
    <row r="82" spans="1:5" ht="12.75">
      <c r="A82" s="34" t="s">
        <v>61</v>
      </c>
      <c r="E82" s="35" t="s">
        <v>58</v>
      </c>
    </row>
    <row r="83" spans="1:5" ht="12.75">
      <c r="A83" s="36" t="s">
        <v>62</v>
      </c>
      <c r="E83" s="37" t="s">
        <v>7185</v>
      </c>
    </row>
    <row r="84" spans="1:5" ht="25.5">
      <c r="A84" t="s">
        <v>63</v>
      </c>
      <c r="E84" s="35" t="s">
        <v>4089</v>
      </c>
    </row>
    <row r="85" spans="1:18" ht="12.75" customHeight="1">
      <c r="A85" s="6" t="s">
        <v>53</v>
      </c>
      <c s="6"/>
      <c s="39" t="s">
        <v>92</v>
      </c>
      <c s="6"/>
      <c s="27" t="s">
        <v>4090</v>
      </c>
      <c s="6"/>
      <c s="6"/>
      <c s="6"/>
      <c s="40">
        <f>0+Q85</f>
      </c>
      <c r="O85">
        <f>0+R85</f>
      </c>
      <c r="Q85">
        <f>0+I86+I90</f>
      </c>
      <c>
        <f>0+O86+O90</f>
      </c>
    </row>
    <row r="86" spans="1:16" ht="12.75">
      <c r="A86" s="24" t="s">
        <v>56</v>
      </c>
      <c s="29" t="s">
        <v>67</v>
      </c>
      <c s="29" t="s">
        <v>3468</v>
      </c>
      <c s="24" t="s">
        <v>58</v>
      </c>
      <c s="30" t="s">
        <v>3469</v>
      </c>
      <c s="31" t="s">
        <v>525</v>
      </c>
      <c s="32">
        <v>55.25</v>
      </c>
      <c s="33">
        <v>0</v>
      </c>
      <c s="33">
        <f>ROUND(ROUND(H86,2)*ROUND(G86,3),2)</f>
      </c>
      <c r="O86">
        <f>(I86*21)/100</f>
      </c>
      <c t="s">
        <v>33</v>
      </c>
    </row>
    <row r="87" spans="1:5" ht="12.75">
      <c r="A87" s="34" t="s">
        <v>61</v>
      </c>
      <c r="E87" s="35" t="s">
        <v>58</v>
      </c>
    </row>
    <row r="88" spans="1:5" ht="38.25">
      <c r="A88" s="36" t="s">
        <v>62</v>
      </c>
      <c r="E88" s="37" t="s">
        <v>7186</v>
      </c>
    </row>
    <row r="89" spans="1:5" ht="38.25">
      <c r="A89" t="s">
        <v>63</v>
      </c>
      <c r="E89" s="35" t="s">
        <v>4094</v>
      </c>
    </row>
    <row r="90" spans="1:16" ht="12.75">
      <c r="A90" s="24" t="s">
        <v>56</v>
      </c>
      <c s="29" t="s">
        <v>344</v>
      </c>
      <c s="29" t="s">
        <v>7187</v>
      </c>
      <c s="24" t="s">
        <v>58</v>
      </c>
      <c s="30" t="s">
        <v>7188</v>
      </c>
      <c s="31" t="s">
        <v>525</v>
      </c>
      <c s="32">
        <v>16.8</v>
      </c>
      <c s="33">
        <v>0</v>
      </c>
      <c s="33">
        <f>ROUND(ROUND(H90,2)*ROUND(G90,3),2)</f>
      </c>
      <c r="O90">
        <f>(I90*21)/100</f>
      </c>
      <c t="s">
        <v>33</v>
      </c>
    </row>
    <row r="91" spans="1:5" ht="12.75">
      <c r="A91" s="34" t="s">
        <v>61</v>
      </c>
      <c r="E91" s="35" t="s">
        <v>58</v>
      </c>
    </row>
    <row r="92" spans="1:5" ht="51">
      <c r="A92" s="36" t="s">
        <v>62</v>
      </c>
      <c r="E92" s="37" t="s">
        <v>7189</v>
      </c>
    </row>
    <row r="93" spans="1:5" ht="409.5">
      <c r="A93" t="s">
        <v>63</v>
      </c>
      <c r="E93" s="35" t="s">
        <v>7190</v>
      </c>
    </row>
    <row r="94" spans="1:18" ht="12.75" customHeight="1">
      <c r="A94" s="6" t="s">
        <v>53</v>
      </c>
      <c s="6"/>
      <c s="39" t="s">
        <v>273</v>
      </c>
      <c s="6"/>
      <c s="27" t="s">
        <v>4706</v>
      </c>
      <c s="6"/>
      <c s="6"/>
      <c s="6"/>
      <c s="40">
        <f>0+Q94</f>
      </c>
      <c r="O94">
        <f>0+R94</f>
      </c>
      <c r="Q94">
        <f>0+I95+I99+I103+I107+I111+I115</f>
      </c>
      <c>
        <f>0+O95+O99+O103+O107+O111+O115</f>
      </c>
    </row>
    <row r="95" spans="1:16" ht="12.75">
      <c r="A95" s="24" t="s">
        <v>56</v>
      </c>
      <c s="29" t="s">
        <v>70</v>
      </c>
      <c s="29" t="s">
        <v>3802</v>
      </c>
      <c s="24" t="s">
        <v>58</v>
      </c>
      <c s="30" t="s">
        <v>3803</v>
      </c>
      <c s="31" t="s">
        <v>525</v>
      </c>
      <c s="32">
        <v>4.8</v>
      </c>
      <c s="33">
        <v>0</v>
      </c>
      <c s="33">
        <f>ROUND(ROUND(H95,2)*ROUND(G95,3),2)</f>
      </c>
      <c r="O95">
        <f>(I95*21)/100</f>
      </c>
      <c t="s">
        <v>33</v>
      </c>
    </row>
    <row r="96" spans="1:5" ht="12.75">
      <c r="A96" s="34" t="s">
        <v>61</v>
      </c>
      <c r="E96" s="35" t="s">
        <v>58</v>
      </c>
    </row>
    <row r="97" spans="1:5" ht="38.25">
      <c r="A97" s="36" t="s">
        <v>62</v>
      </c>
      <c r="E97" s="37" t="s">
        <v>7191</v>
      </c>
    </row>
    <row r="98" spans="1:5" ht="382.5">
      <c r="A98" t="s">
        <v>63</v>
      </c>
      <c r="E98" s="35" t="s">
        <v>4708</v>
      </c>
    </row>
    <row r="99" spans="1:16" ht="12.75">
      <c r="A99" s="24" t="s">
        <v>56</v>
      </c>
      <c s="29" t="s">
        <v>74</v>
      </c>
      <c s="29" t="s">
        <v>3806</v>
      </c>
      <c s="24" t="s">
        <v>58</v>
      </c>
      <c s="30" t="s">
        <v>6055</v>
      </c>
      <c s="31" t="s">
        <v>906</v>
      </c>
      <c s="32">
        <v>0.45</v>
      </c>
      <c s="33">
        <v>0</v>
      </c>
      <c s="33">
        <f>ROUND(ROUND(H99,2)*ROUND(G99,3),2)</f>
      </c>
      <c r="O99">
        <f>(I99*21)/100</f>
      </c>
      <c t="s">
        <v>33</v>
      </c>
    </row>
    <row r="100" spans="1:5" ht="12.75">
      <c r="A100" s="34" t="s">
        <v>61</v>
      </c>
      <c r="E100" s="35" t="s">
        <v>58</v>
      </c>
    </row>
    <row r="101" spans="1:5" ht="38.25">
      <c r="A101" s="36" t="s">
        <v>62</v>
      </c>
      <c r="E101" s="37" t="s">
        <v>7192</v>
      </c>
    </row>
    <row r="102" spans="1:5" ht="242.25">
      <c r="A102" t="s">
        <v>63</v>
      </c>
      <c r="E102" s="35" t="s">
        <v>5925</v>
      </c>
    </row>
    <row r="103" spans="1:16" ht="12.75">
      <c r="A103" s="24" t="s">
        <v>56</v>
      </c>
      <c s="29" t="s">
        <v>77</v>
      </c>
      <c s="29" t="s">
        <v>6057</v>
      </c>
      <c s="24" t="s">
        <v>58</v>
      </c>
      <c s="30" t="s">
        <v>6058</v>
      </c>
      <c s="31" t="s">
        <v>525</v>
      </c>
      <c s="32">
        <v>51.4</v>
      </c>
      <c s="33">
        <v>0</v>
      </c>
      <c s="33">
        <f>ROUND(ROUND(H103,2)*ROUND(G103,3),2)</f>
      </c>
      <c r="O103">
        <f>(I103*21)/100</f>
      </c>
      <c t="s">
        <v>33</v>
      </c>
    </row>
    <row r="104" spans="1:5" ht="12.75">
      <c r="A104" s="34" t="s">
        <v>61</v>
      </c>
      <c r="E104" s="35" t="s">
        <v>58</v>
      </c>
    </row>
    <row r="105" spans="1:5" ht="51">
      <c r="A105" s="36" t="s">
        <v>62</v>
      </c>
      <c r="E105" s="37" t="s">
        <v>7193</v>
      </c>
    </row>
    <row r="106" spans="1:5" ht="369.75">
      <c r="A106" t="s">
        <v>63</v>
      </c>
      <c r="E106" s="35" t="s">
        <v>4100</v>
      </c>
    </row>
    <row r="107" spans="1:16" ht="12.75">
      <c r="A107" s="24" t="s">
        <v>56</v>
      </c>
      <c s="29" t="s">
        <v>80</v>
      </c>
      <c s="29" t="s">
        <v>4909</v>
      </c>
      <c s="24" t="s">
        <v>58</v>
      </c>
      <c s="30" t="s">
        <v>4910</v>
      </c>
      <c s="31" t="s">
        <v>501</v>
      </c>
      <c s="32">
        <v>1180.52</v>
      </c>
      <c s="33">
        <v>0</v>
      </c>
      <c s="33">
        <f>ROUND(ROUND(H107,2)*ROUND(G107,3),2)</f>
      </c>
      <c r="O107">
        <f>(I107*21)/100</f>
      </c>
      <c t="s">
        <v>33</v>
      </c>
    </row>
    <row r="108" spans="1:5" ht="12.75">
      <c r="A108" s="34" t="s">
        <v>61</v>
      </c>
      <c r="E108" s="35" t="s">
        <v>58</v>
      </c>
    </row>
    <row r="109" spans="1:5" ht="38.25">
      <c r="A109" s="36" t="s">
        <v>62</v>
      </c>
      <c r="E109" s="37" t="s">
        <v>7194</v>
      </c>
    </row>
    <row r="110" spans="1:5" ht="293.25">
      <c r="A110" t="s">
        <v>63</v>
      </c>
      <c r="E110" s="35" t="s">
        <v>5254</v>
      </c>
    </row>
    <row r="111" spans="1:16" ht="12.75">
      <c r="A111" s="24" t="s">
        <v>56</v>
      </c>
      <c s="29" t="s">
        <v>83</v>
      </c>
      <c s="29" t="s">
        <v>5255</v>
      </c>
      <c s="24" t="s">
        <v>58</v>
      </c>
      <c s="30" t="s">
        <v>5256</v>
      </c>
      <c s="31" t="s">
        <v>525</v>
      </c>
      <c s="32">
        <v>56</v>
      </c>
      <c s="33">
        <v>0</v>
      </c>
      <c s="33">
        <f>ROUND(ROUND(H111,2)*ROUND(G111,3),2)</f>
      </c>
      <c r="O111">
        <f>(I111*21)/100</f>
      </c>
      <c t="s">
        <v>33</v>
      </c>
    </row>
    <row r="112" spans="1:5" ht="12.75">
      <c r="A112" s="34" t="s">
        <v>61</v>
      </c>
      <c r="E112" s="35" t="s">
        <v>58</v>
      </c>
    </row>
    <row r="113" spans="1:5" ht="76.5">
      <c r="A113" s="36" t="s">
        <v>62</v>
      </c>
      <c r="E113" s="37" t="s">
        <v>7195</v>
      </c>
    </row>
    <row r="114" spans="1:5" ht="369.75">
      <c r="A114" t="s">
        <v>63</v>
      </c>
      <c r="E114" s="35" t="s">
        <v>4100</v>
      </c>
    </row>
    <row r="115" spans="1:16" ht="12.75">
      <c r="A115" s="24" t="s">
        <v>56</v>
      </c>
      <c s="29" t="s">
        <v>252</v>
      </c>
      <c s="29" t="s">
        <v>4712</v>
      </c>
      <c s="24" t="s">
        <v>58</v>
      </c>
      <c s="30" t="s">
        <v>4713</v>
      </c>
      <c s="31" t="s">
        <v>906</v>
      </c>
      <c s="32">
        <v>28.475</v>
      </c>
      <c s="33">
        <v>0</v>
      </c>
      <c s="33">
        <f>ROUND(ROUND(H115,2)*ROUND(G115,3),2)</f>
      </c>
      <c r="O115">
        <f>(I115*21)/100</f>
      </c>
      <c t="s">
        <v>33</v>
      </c>
    </row>
    <row r="116" spans="1:5" ht="12.75">
      <c r="A116" s="34" t="s">
        <v>61</v>
      </c>
      <c r="E116" s="35" t="s">
        <v>58</v>
      </c>
    </row>
    <row r="117" spans="1:5" ht="38.25">
      <c r="A117" s="36" t="s">
        <v>62</v>
      </c>
      <c r="E117" s="37" t="s">
        <v>7196</v>
      </c>
    </row>
    <row r="118" spans="1:5" ht="267.75">
      <c r="A118" t="s">
        <v>63</v>
      </c>
      <c r="E118" s="35" t="s">
        <v>4715</v>
      </c>
    </row>
    <row r="119" spans="1:18" ht="12.75" customHeight="1">
      <c r="A119" s="6" t="s">
        <v>53</v>
      </c>
      <c s="6"/>
      <c s="39" t="s">
        <v>294</v>
      </c>
      <c s="6"/>
      <c s="27" t="s">
        <v>3246</v>
      </c>
      <c s="6"/>
      <c s="6"/>
      <c s="6"/>
      <c s="40">
        <f>0+Q119</f>
      </c>
      <c r="O119">
        <f>0+R119</f>
      </c>
      <c r="Q119">
        <f>0+I120+I124+I128+I132+I136+I140+I144+I148</f>
      </c>
      <c>
        <f>0+O120+O124+O128+O132+O136+O140+O144+O148</f>
      </c>
    </row>
    <row r="120" spans="1:16" ht="12.75">
      <c r="A120" s="24" t="s">
        <v>56</v>
      </c>
      <c s="29" t="s">
        <v>86</v>
      </c>
      <c s="29" t="s">
        <v>3830</v>
      </c>
      <c s="24" t="s">
        <v>58</v>
      </c>
      <c s="30" t="s">
        <v>3831</v>
      </c>
      <c s="31" t="s">
        <v>525</v>
      </c>
      <c s="32">
        <v>24.3</v>
      </c>
      <c s="33">
        <v>0</v>
      </c>
      <c s="33">
        <f>ROUND(ROUND(H120,2)*ROUND(G120,3),2)</f>
      </c>
      <c r="O120">
        <f>(I120*21)/100</f>
      </c>
      <c t="s">
        <v>33</v>
      </c>
    </row>
    <row r="121" spans="1:5" ht="12.75">
      <c r="A121" s="34" t="s">
        <v>61</v>
      </c>
      <c r="E121" s="35" t="s">
        <v>58</v>
      </c>
    </row>
    <row r="122" spans="1:5" ht="51">
      <c r="A122" s="36" t="s">
        <v>62</v>
      </c>
      <c r="E122" s="37" t="s">
        <v>7197</v>
      </c>
    </row>
    <row r="123" spans="1:5" ht="369.75">
      <c r="A123" t="s">
        <v>63</v>
      </c>
      <c r="E123" s="35" t="s">
        <v>4100</v>
      </c>
    </row>
    <row r="124" spans="1:16" ht="12.75">
      <c r="A124" s="24" t="s">
        <v>56</v>
      </c>
      <c s="29" t="s">
        <v>89</v>
      </c>
      <c s="29" t="s">
        <v>3941</v>
      </c>
      <c s="24" t="s">
        <v>58</v>
      </c>
      <c s="30" t="s">
        <v>3942</v>
      </c>
      <c s="31" t="s">
        <v>525</v>
      </c>
      <c s="32">
        <v>8.56</v>
      </c>
      <c s="33">
        <v>0</v>
      </c>
      <c s="33">
        <f>ROUND(ROUND(H124,2)*ROUND(G124,3),2)</f>
      </c>
      <c r="O124">
        <f>(I124*21)/100</f>
      </c>
      <c t="s">
        <v>33</v>
      </c>
    </row>
    <row r="125" spans="1:5" ht="12.75">
      <c r="A125" s="34" t="s">
        <v>61</v>
      </c>
      <c r="E125" s="35" t="s">
        <v>58</v>
      </c>
    </row>
    <row r="126" spans="1:5" ht="38.25">
      <c r="A126" s="36" t="s">
        <v>62</v>
      </c>
      <c r="E126" s="37" t="s">
        <v>7198</v>
      </c>
    </row>
    <row r="127" spans="1:5" ht="369.75">
      <c r="A127" t="s">
        <v>63</v>
      </c>
      <c r="E127" s="35" t="s">
        <v>4100</v>
      </c>
    </row>
    <row r="128" spans="1:16" ht="12.75">
      <c r="A128" s="24" t="s">
        <v>56</v>
      </c>
      <c s="29" t="s">
        <v>92</v>
      </c>
      <c s="29" t="s">
        <v>5268</v>
      </c>
      <c s="24" t="s">
        <v>58</v>
      </c>
      <c s="30" t="s">
        <v>5269</v>
      </c>
      <c s="31" t="s">
        <v>906</v>
      </c>
      <c s="32">
        <v>0.858</v>
      </c>
      <c s="33">
        <v>0</v>
      </c>
      <c s="33">
        <f>ROUND(ROUND(H128,2)*ROUND(G128,3),2)</f>
      </c>
      <c r="O128">
        <f>(I128*21)/100</f>
      </c>
      <c t="s">
        <v>33</v>
      </c>
    </row>
    <row r="129" spans="1:5" ht="12.75">
      <c r="A129" s="34" t="s">
        <v>61</v>
      </c>
      <c r="E129" s="35" t="s">
        <v>58</v>
      </c>
    </row>
    <row r="130" spans="1:5" ht="38.25">
      <c r="A130" s="36" t="s">
        <v>62</v>
      </c>
      <c r="E130" s="37" t="s">
        <v>7199</v>
      </c>
    </row>
    <row r="131" spans="1:5" ht="178.5">
      <c r="A131" t="s">
        <v>63</v>
      </c>
      <c r="E131" s="35" t="s">
        <v>5271</v>
      </c>
    </row>
    <row r="132" spans="1:16" ht="12.75">
      <c r="A132" s="24" t="s">
        <v>56</v>
      </c>
      <c s="29" t="s">
        <v>95</v>
      </c>
      <c s="29" t="s">
        <v>3478</v>
      </c>
      <c s="24" t="s">
        <v>58</v>
      </c>
      <c s="30" t="s">
        <v>3479</v>
      </c>
      <c s="31" t="s">
        <v>525</v>
      </c>
      <c s="32">
        <v>9.56</v>
      </c>
      <c s="33">
        <v>0</v>
      </c>
      <c s="33">
        <f>ROUND(ROUND(H132,2)*ROUND(G132,3),2)</f>
      </c>
      <c r="O132">
        <f>(I132*21)/100</f>
      </c>
      <c t="s">
        <v>33</v>
      </c>
    </row>
    <row r="133" spans="1:5" ht="12.75">
      <c r="A133" s="34" t="s">
        <v>61</v>
      </c>
      <c r="E133" s="35" t="s">
        <v>58</v>
      </c>
    </row>
    <row r="134" spans="1:5" ht="51">
      <c r="A134" s="36" t="s">
        <v>62</v>
      </c>
      <c r="E134" s="37" t="s">
        <v>7200</v>
      </c>
    </row>
    <row r="135" spans="1:5" ht="38.25">
      <c r="A135" t="s">
        <v>63</v>
      </c>
      <c r="E135" s="35" t="s">
        <v>4094</v>
      </c>
    </row>
    <row r="136" spans="1:16" ht="25.5">
      <c r="A136" s="24" t="s">
        <v>56</v>
      </c>
      <c s="29" t="s">
        <v>99</v>
      </c>
      <c s="29" t="s">
        <v>4723</v>
      </c>
      <c s="24" t="s">
        <v>58</v>
      </c>
      <c s="30" t="s">
        <v>4724</v>
      </c>
      <c s="31" t="s">
        <v>525</v>
      </c>
      <c s="32">
        <v>167.94</v>
      </c>
      <c s="33">
        <v>0</v>
      </c>
      <c s="33">
        <f>ROUND(ROUND(H136,2)*ROUND(G136,3),2)</f>
      </c>
      <c r="O136">
        <f>(I136*21)/100</f>
      </c>
      <c t="s">
        <v>33</v>
      </c>
    </row>
    <row r="137" spans="1:5" ht="12.75">
      <c r="A137" s="34" t="s">
        <v>61</v>
      </c>
      <c r="E137" s="35" t="s">
        <v>58</v>
      </c>
    </row>
    <row r="138" spans="1:5" ht="38.25">
      <c r="A138" s="36" t="s">
        <v>62</v>
      </c>
      <c r="E138" s="37" t="s">
        <v>7201</v>
      </c>
    </row>
    <row r="139" spans="1:5" ht="38.25">
      <c r="A139" t="s">
        <v>63</v>
      </c>
      <c r="E139" s="35" t="s">
        <v>4094</v>
      </c>
    </row>
    <row r="140" spans="1:16" ht="12.75">
      <c r="A140" s="24" t="s">
        <v>56</v>
      </c>
      <c s="29" t="s">
        <v>102</v>
      </c>
      <c s="29" t="s">
        <v>4726</v>
      </c>
      <c s="24" t="s">
        <v>58</v>
      </c>
      <c s="30" t="s">
        <v>4727</v>
      </c>
      <c s="31" t="s">
        <v>525</v>
      </c>
      <c s="32">
        <v>18.468</v>
      </c>
      <c s="33">
        <v>0</v>
      </c>
      <c s="33">
        <f>ROUND(ROUND(H140,2)*ROUND(G140,3),2)</f>
      </c>
      <c r="O140">
        <f>(I140*21)/100</f>
      </c>
      <c t="s">
        <v>33</v>
      </c>
    </row>
    <row r="141" spans="1:5" ht="12.75">
      <c r="A141" s="34" t="s">
        <v>61</v>
      </c>
      <c r="E141" s="35" t="s">
        <v>58</v>
      </c>
    </row>
    <row r="142" spans="1:5" ht="38.25">
      <c r="A142" s="36" t="s">
        <v>62</v>
      </c>
      <c r="E142" s="37" t="s">
        <v>7202</v>
      </c>
    </row>
    <row r="143" spans="1:5" ht="51">
      <c r="A143" t="s">
        <v>63</v>
      </c>
      <c r="E143" s="35" t="s">
        <v>4729</v>
      </c>
    </row>
    <row r="144" spans="1:16" ht="12.75">
      <c r="A144" s="24" t="s">
        <v>56</v>
      </c>
      <c s="29" t="s">
        <v>105</v>
      </c>
      <c s="29" t="s">
        <v>3251</v>
      </c>
      <c s="24" t="s">
        <v>58</v>
      </c>
      <c s="30" t="s">
        <v>3252</v>
      </c>
      <c s="31" t="s">
        <v>525</v>
      </c>
      <c s="32">
        <v>17.12</v>
      </c>
      <c s="33">
        <v>0</v>
      </c>
      <c s="33">
        <f>ROUND(ROUND(H144,2)*ROUND(G144,3),2)</f>
      </c>
      <c r="O144">
        <f>(I144*21)/100</f>
      </c>
      <c t="s">
        <v>33</v>
      </c>
    </row>
    <row r="145" spans="1:5" ht="12.75">
      <c r="A145" s="34" t="s">
        <v>61</v>
      </c>
      <c r="E145" s="35" t="s">
        <v>58</v>
      </c>
    </row>
    <row r="146" spans="1:5" ht="38.25">
      <c r="A146" s="36" t="s">
        <v>62</v>
      </c>
      <c r="E146" s="37" t="s">
        <v>7203</v>
      </c>
    </row>
    <row r="147" spans="1:5" ht="102">
      <c r="A147" t="s">
        <v>63</v>
      </c>
      <c r="E147" s="35" t="s">
        <v>4199</v>
      </c>
    </row>
    <row r="148" spans="1:16" ht="12.75">
      <c r="A148" s="24" t="s">
        <v>56</v>
      </c>
      <c s="29" t="s">
        <v>258</v>
      </c>
      <c s="29" t="s">
        <v>4200</v>
      </c>
      <c s="24" t="s">
        <v>58</v>
      </c>
      <c s="30" t="s">
        <v>4201</v>
      </c>
      <c s="31" t="s">
        <v>525</v>
      </c>
      <c s="32">
        <v>10.258</v>
      </c>
      <c s="33">
        <v>0</v>
      </c>
      <c s="33">
        <f>ROUND(ROUND(H148,2)*ROUND(G148,3),2)</f>
      </c>
      <c r="O148">
        <f>(I148*21)/100</f>
      </c>
      <c t="s">
        <v>33</v>
      </c>
    </row>
    <row r="149" spans="1:5" ht="12.75">
      <c r="A149" s="34" t="s">
        <v>61</v>
      </c>
      <c r="E149" s="35" t="s">
        <v>58</v>
      </c>
    </row>
    <row r="150" spans="1:5" ht="51">
      <c r="A150" s="36" t="s">
        <v>62</v>
      </c>
      <c r="E150" s="37" t="s">
        <v>7204</v>
      </c>
    </row>
    <row r="151" spans="1:5" ht="357">
      <c r="A151" t="s">
        <v>63</v>
      </c>
      <c r="E151" s="35" t="s">
        <v>4203</v>
      </c>
    </row>
    <row r="152" spans="1:18" ht="12.75" customHeight="1">
      <c r="A152" s="6" t="s">
        <v>53</v>
      </c>
      <c s="6"/>
      <c s="39" t="s">
        <v>326</v>
      </c>
      <c s="6"/>
      <c s="27" t="s">
        <v>2874</v>
      </c>
      <c s="6"/>
      <c s="6"/>
      <c s="6"/>
      <c s="40">
        <f>0+Q152</f>
      </c>
      <c r="O152">
        <f>0+R152</f>
      </c>
      <c r="Q152">
        <f>0+I153+I157+I161+I165</f>
      </c>
      <c>
        <f>0+O153+O157+O161+O165</f>
      </c>
    </row>
    <row r="153" spans="1:16" ht="12.75">
      <c r="A153" s="24" t="s">
        <v>56</v>
      </c>
      <c s="29" t="s">
        <v>261</v>
      </c>
      <c s="29" t="s">
        <v>5961</v>
      </c>
      <c s="24" t="s">
        <v>58</v>
      </c>
      <c s="30" t="s">
        <v>5962</v>
      </c>
      <c s="31" t="s">
        <v>936</v>
      </c>
      <c s="32">
        <v>45.5</v>
      </c>
      <c s="33">
        <v>0</v>
      </c>
      <c s="33">
        <f>ROUND(ROUND(H153,2)*ROUND(G153,3),2)</f>
      </c>
      <c r="O153">
        <f>(I153*21)/100</f>
      </c>
      <c t="s">
        <v>33</v>
      </c>
    </row>
    <row r="154" spans="1:5" ht="12.75">
      <c r="A154" s="34" t="s">
        <v>61</v>
      </c>
      <c r="E154" s="35" t="s">
        <v>58</v>
      </c>
    </row>
    <row r="155" spans="1:5" ht="38.25">
      <c r="A155" s="36" t="s">
        <v>62</v>
      </c>
      <c r="E155" s="37" t="s">
        <v>7205</v>
      </c>
    </row>
    <row r="156" spans="1:5" ht="140.25">
      <c r="A156" t="s">
        <v>63</v>
      </c>
      <c r="E156" s="35" t="s">
        <v>4123</v>
      </c>
    </row>
    <row r="157" spans="1:16" ht="25.5">
      <c r="A157" s="24" t="s">
        <v>56</v>
      </c>
      <c s="29" t="s">
        <v>264</v>
      </c>
      <c s="29" t="s">
        <v>4207</v>
      </c>
      <c s="24" t="s">
        <v>58</v>
      </c>
      <c s="30" t="s">
        <v>4208</v>
      </c>
      <c s="31" t="s">
        <v>936</v>
      </c>
      <c s="32">
        <v>45.75</v>
      </c>
      <c s="33">
        <v>0</v>
      </c>
      <c s="33">
        <f>ROUND(ROUND(H157,2)*ROUND(G157,3),2)</f>
      </c>
      <c r="O157">
        <f>(I157*21)/100</f>
      </c>
      <c t="s">
        <v>33</v>
      </c>
    </row>
    <row r="158" spans="1:5" ht="12.75">
      <c r="A158" s="34" t="s">
        <v>61</v>
      </c>
      <c r="E158" s="35" t="s">
        <v>58</v>
      </c>
    </row>
    <row r="159" spans="1:5" ht="38.25">
      <c r="A159" s="36" t="s">
        <v>62</v>
      </c>
      <c r="E159" s="37" t="s">
        <v>7206</v>
      </c>
    </row>
    <row r="160" spans="1:5" ht="51">
      <c r="A160" t="s">
        <v>63</v>
      </c>
      <c r="E160" s="35" t="s">
        <v>4108</v>
      </c>
    </row>
    <row r="161" spans="1:16" ht="12.75">
      <c r="A161" s="24" t="s">
        <v>56</v>
      </c>
      <c s="29" t="s">
        <v>267</v>
      </c>
      <c s="29" t="s">
        <v>4211</v>
      </c>
      <c s="24" t="s">
        <v>58</v>
      </c>
      <c s="30" t="s">
        <v>4212</v>
      </c>
      <c s="31" t="s">
        <v>936</v>
      </c>
      <c s="32">
        <v>45.5</v>
      </c>
      <c s="33">
        <v>0</v>
      </c>
      <c s="33">
        <f>ROUND(ROUND(H161,2)*ROUND(G161,3),2)</f>
      </c>
      <c r="O161">
        <f>(I161*21)/100</f>
      </c>
      <c t="s">
        <v>33</v>
      </c>
    </row>
    <row r="162" spans="1:5" ht="12.75">
      <c r="A162" s="34" t="s">
        <v>61</v>
      </c>
      <c r="E162" s="35" t="s">
        <v>58</v>
      </c>
    </row>
    <row r="163" spans="1:5" ht="38.25">
      <c r="A163" s="36" t="s">
        <v>62</v>
      </c>
      <c r="E163" s="37" t="s">
        <v>7205</v>
      </c>
    </row>
    <row r="164" spans="1:5" ht="51">
      <c r="A164" t="s">
        <v>63</v>
      </c>
      <c r="E164" s="35" t="s">
        <v>4108</v>
      </c>
    </row>
    <row r="165" spans="1:16" ht="12.75">
      <c r="A165" s="24" t="s">
        <v>56</v>
      </c>
      <c s="29" t="s">
        <v>270</v>
      </c>
      <c s="29" t="s">
        <v>4221</v>
      </c>
      <c s="24" t="s">
        <v>58</v>
      </c>
      <c s="30" t="s">
        <v>4222</v>
      </c>
      <c s="31" t="s">
        <v>936</v>
      </c>
      <c s="32">
        <v>45.5</v>
      </c>
      <c s="33">
        <v>0</v>
      </c>
      <c s="33">
        <f>ROUND(ROUND(H165,2)*ROUND(G165,3),2)</f>
      </c>
      <c r="O165">
        <f>(I165*21)/100</f>
      </c>
      <c t="s">
        <v>33</v>
      </c>
    </row>
    <row r="166" spans="1:5" ht="12.75">
      <c r="A166" s="34" t="s">
        <v>61</v>
      </c>
      <c r="E166" s="35" t="s">
        <v>58</v>
      </c>
    </row>
    <row r="167" spans="1:5" ht="38.25">
      <c r="A167" s="36" t="s">
        <v>62</v>
      </c>
      <c r="E167" s="37" t="s">
        <v>7205</v>
      </c>
    </row>
    <row r="168" spans="1:5" ht="140.25">
      <c r="A168" t="s">
        <v>63</v>
      </c>
      <c r="E168" s="35" t="s">
        <v>4123</v>
      </c>
    </row>
    <row r="169" spans="1:18" ht="12.75" customHeight="1">
      <c r="A169" s="6" t="s">
        <v>53</v>
      </c>
      <c s="6"/>
      <c s="39" t="s">
        <v>174</v>
      </c>
      <c s="6"/>
      <c s="27" t="s">
        <v>4732</v>
      </c>
      <c s="6"/>
      <c s="6"/>
      <c s="6"/>
      <c s="40">
        <f>0+Q169</f>
      </c>
      <c r="O169">
        <f>0+R169</f>
      </c>
      <c r="Q169">
        <f>0+I170</f>
      </c>
      <c>
        <f>0+O170</f>
      </c>
    </row>
    <row r="170" spans="1:16" ht="12.75">
      <c r="A170" s="24" t="s">
        <v>56</v>
      </c>
      <c s="29" t="s">
        <v>273</v>
      </c>
      <c s="29" t="s">
        <v>4733</v>
      </c>
      <c s="24" t="s">
        <v>58</v>
      </c>
      <c s="30" t="s">
        <v>4734</v>
      </c>
      <c s="31" t="s">
        <v>525</v>
      </c>
      <c s="32">
        <v>1.5</v>
      </c>
      <c s="33">
        <v>0</v>
      </c>
      <c s="33">
        <f>ROUND(ROUND(H170,2)*ROUND(G170,3),2)</f>
      </c>
      <c r="O170">
        <f>(I170*21)/100</f>
      </c>
      <c t="s">
        <v>33</v>
      </c>
    </row>
    <row r="171" spans="1:5" ht="12.75">
      <c r="A171" s="34" t="s">
        <v>61</v>
      </c>
      <c r="E171" s="35" t="s">
        <v>58</v>
      </c>
    </row>
    <row r="172" spans="1:5" ht="38.25">
      <c r="A172" s="36" t="s">
        <v>62</v>
      </c>
      <c r="E172" s="37" t="s">
        <v>7207</v>
      </c>
    </row>
    <row r="173" spans="1:5" ht="331.5">
      <c r="A173" t="s">
        <v>63</v>
      </c>
      <c r="E173" s="35" t="s">
        <v>4736</v>
      </c>
    </row>
    <row r="174" spans="1:18" ht="12.75" customHeight="1">
      <c r="A174" s="6" t="s">
        <v>53</v>
      </c>
      <c s="6"/>
      <c s="39" t="s">
        <v>3281</v>
      </c>
      <c s="6"/>
      <c s="27" t="s">
        <v>4737</v>
      </c>
      <c s="6"/>
      <c s="6"/>
      <c s="6"/>
      <c s="40">
        <f>0+Q174</f>
      </c>
      <c r="O174">
        <f>0+R174</f>
      </c>
      <c r="Q174">
        <f>0+I175+I179+I183</f>
      </c>
      <c>
        <f>0+O175+O179+O183</f>
      </c>
    </row>
    <row r="175" spans="1:16" ht="25.5">
      <c r="A175" s="24" t="s">
        <v>56</v>
      </c>
      <c s="29" t="s">
        <v>276</v>
      </c>
      <c s="29" t="s">
        <v>4738</v>
      </c>
      <c s="24" t="s">
        <v>58</v>
      </c>
      <c s="30" t="s">
        <v>4739</v>
      </c>
      <c s="31" t="s">
        <v>936</v>
      </c>
      <c s="32">
        <v>292.9</v>
      </c>
      <c s="33">
        <v>0</v>
      </c>
      <c s="33">
        <f>ROUND(ROUND(H175,2)*ROUND(G175,3),2)</f>
      </c>
      <c r="O175">
        <f>(I175*21)/100</f>
      </c>
      <c t="s">
        <v>33</v>
      </c>
    </row>
    <row r="176" spans="1:5" ht="12.75">
      <c r="A176" s="34" t="s">
        <v>61</v>
      </c>
      <c r="E176" s="35" t="s">
        <v>58</v>
      </c>
    </row>
    <row r="177" spans="1:5" ht="76.5">
      <c r="A177" s="36" t="s">
        <v>62</v>
      </c>
      <c r="E177" s="37" t="s">
        <v>7208</v>
      </c>
    </row>
    <row r="178" spans="1:5" ht="191.25">
      <c r="A178" t="s">
        <v>63</v>
      </c>
      <c r="E178" s="35" t="s">
        <v>4741</v>
      </c>
    </row>
    <row r="179" spans="1:16" ht="12.75">
      <c r="A179" s="24" t="s">
        <v>56</v>
      </c>
      <c s="29" t="s">
        <v>279</v>
      </c>
      <c s="29" t="s">
        <v>4742</v>
      </c>
      <c s="24" t="s">
        <v>58</v>
      </c>
      <c s="30" t="s">
        <v>4743</v>
      </c>
      <c s="31" t="s">
        <v>936</v>
      </c>
      <c s="32">
        <v>34.2</v>
      </c>
      <c s="33">
        <v>0</v>
      </c>
      <c s="33">
        <f>ROUND(ROUND(H179,2)*ROUND(G179,3),2)</f>
      </c>
      <c r="O179">
        <f>(I179*21)/100</f>
      </c>
      <c t="s">
        <v>33</v>
      </c>
    </row>
    <row r="180" spans="1:5" ht="12.75">
      <c r="A180" s="34" t="s">
        <v>61</v>
      </c>
      <c r="E180" s="35" t="s">
        <v>58</v>
      </c>
    </row>
    <row r="181" spans="1:5" ht="51">
      <c r="A181" s="36" t="s">
        <v>62</v>
      </c>
      <c r="E181" s="37" t="s">
        <v>7209</v>
      </c>
    </row>
    <row r="182" spans="1:5" ht="38.25">
      <c r="A182" t="s">
        <v>63</v>
      </c>
      <c r="E182" s="35" t="s">
        <v>4745</v>
      </c>
    </row>
    <row r="183" spans="1:16" ht="12.75">
      <c r="A183" s="24" t="s">
        <v>56</v>
      </c>
      <c s="29" t="s">
        <v>282</v>
      </c>
      <c s="29" t="s">
        <v>4746</v>
      </c>
      <c s="24" t="s">
        <v>58</v>
      </c>
      <c s="30" t="s">
        <v>4747</v>
      </c>
      <c s="31" t="s">
        <v>936</v>
      </c>
      <c s="32">
        <v>440.2</v>
      </c>
      <c s="33">
        <v>0</v>
      </c>
      <c s="33">
        <f>ROUND(ROUND(H183,2)*ROUND(G183,3),2)</f>
      </c>
      <c r="O183">
        <f>(I183*21)/100</f>
      </c>
      <c t="s">
        <v>33</v>
      </c>
    </row>
    <row r="184" spans="1:5" ht="12.75">
      <c r="A184" s="34" t="s">
        <v>61</v>
      </c>
      <c r="E184" s="35" t="s">
        <v>58</v>
      </c>
    </row>
    <row r="185" spans="1:5" ht="127.5">
      <c r="A185" s="36" t="s">
        <v>62</v>
      </c>
      <c r="E185" s="37" t="s">
        <v>7210</v>
      </c>
    </row>
    <row r="186" spans="1:5" ht="38.25">
      <c r="A186" t="s">
        <v>63</v>
      </c>
      <c r="E186" s="35" t="s">
        <v>4745</v>
      </c>
    </row>
    <row r="187" spans="1:18" ht="12.75" customHeight="1">
      <c r="A187" s="6" t="s">
        <v>53</v>
      </c>
      <c s="6"/>
      <c s="39" t="s">
        <v>4749</v>
      </c>
      <c s="6"/>
      <c s="27" t="s">
        <v>4750</v>
      </c>
      <c s="6"/>
      <c s="6"/>
      <c s="6"/>
      <c s="40">
        <f>0+Q187</f>
      </c>
      <c r="O187">
        <f>0+R187</f>
      </c>
      <c r="Q187">
        <f>0+I188</f>
      </c>
      <c>
        <f>0+O188</f>
      </c>
    </row>
    <row r="188" spans="1:16" ht="25.5">
      <c r="A188" s="24" t="s">
        <v>56</v>
      </c>
      <c s="29" t="s">
        <v>171</v>
      </c>
      <c s="29" t="s">
        <v>4751</v>
      </c>
      <c s="24" t="s">
        <v>58</v>
      </c>
      <c s="30" t="s">
        <v>4752</v>
      </c>
      <c s="31" t="s">
        <v>936</v>
      </c>
      <c s="32">
        <v>53</v>
      </c>
      <c s="33">
        <v>0</v>
      </c>
      <c s="33">
        <f>ROUND(ROUND(H188,2)*ROUND(G188,3),2)</f>
      </c>
      <c r="O188">
        <f>(I188*21)/100</f>
      </c>
      <c t="s">
        <v>33</v>
      </c>
    </row>
    <row r="189" spans="1:5" ht="12.75">
      <c r="A189" s="34" t="s">
        <v>61</v>
      </c>
      <c r="E189" s="35" t="s">
        <v>58</v>
      </c>
    </row>
    <row r="190" spans="1:5" ht="38.25">
      <c r="A190" s="36" t="s">
        <v>62</v>
      </c>
      <c r="E190" s="37" t="s">
        <v>7211</v>
      </c>
    </row>
    <row r="191" spans="1:5" ht="76.5">
      <c r="A191" t="s">
        <v>63</v>
      </c>
      <c r="E191" s="35" t="s">
        <v>4754</v>
      </c>
    </row>
    <row r="192" spans="1:18" ht="12.75" customHeight="1">
      <c r="A192" s="6" t="s">
        <v>53</v>
      </c>
      <c s="6"/>
      <c s="39" t="s">
        <v>4755</v>
      </c>
      <c s="6"/>
      <c s="27" t="s">
        <v>1919</v>
      </c>
      <c s="6"/>
      <c s="6"/>
      <c s="6"/>
      <c s="40">
        <f>0+Q192</f>
      </c>
      <c r="O192">
        <f>0+R192</f>
      </c>
      <c r="Q192">
        <f>0+I193</f>
      </c>
      <c>
        <f>0+O193</f>
      </c>
    </row>
    <row r="193" spans="1:16" ht="12.75">
      <c r="A193" s="24" t="s">
        <v>56</v>
      </c>
      <c s="29" t="s">
        <v>174</v>
      </c>
      <c s="29" t="s">
        <v>4756</v>
      </c>
      <c s="24" t="s">
        <v>58</v>
      </c>
      <c s="30" t="s">
        <v>4757</v>
      </c>
      <c s="31" t="s">
        <v>98</v>
      </c>
      <c s="32">
        <v>2</v>
      </c>
      <c s="33">
        <v>0</v>
      </c>
      <c s="33">
        <f>ROUND(ROUND(H193,2)*ROUND(G193,3),2)</f>
      </c>
      <c r="O193">
        <f>(I193*21)/100</f>
      </c>
      <c t="s">
        <v>33</v>
      </c>
    </row>
    <row r="194" spans="1:5" ht="12.75">
      <c r="A194" s="34" t="s">
        <v>61</v>
      </c>
      <c r="E194" s="35" t="s">
        <v>58</v>
      </c>
    </row>
    <row r="195" spans="1:5" ht="38.25">
      <c r="A195" s="36" t="s">
        <v>62</v>
      </c>
      <c r="E195" s="37" t="s">
        <v>6080</v>
      </c>
    </row>
    <row r="196" spans="1:5" ht="89.25">
      <c r="A196" t="s">
        <v>63</v>
      </c>
      <c r="E196" s="35" t="s">
        <v>4759</v>
      </c>
    </row>
    <row r="197" spans="1:18" ht="12.75" customHeight="1">
      <c r="A197" s="6" t="s">
        <v>53</v>
      </c>
      <c s="6"/>
      <c s="39" t="s">
        <v>219</v>
      </c>
      <c s="6"/>
      <c s="27" t="s">
        <v>3287</v>
      </c>
      <c s="6"/>
      <c s="6"/>
      <c s="6"/>
      <c s="40">
        <f>0+Q197</f>
      </c>
      <c r="O197">
        <f>0+R197</f>
      </c>
      <c r="Q197">
        <f>0+I198</f>
      </c>
      <c>
        <f>0+O198</f>
      </c>
    </row>
    <row r="198" spans="1:16" ht="12.75">
      <c r="A198" s="24" t="s">
        <v>56</v>
      </c>
      <c s="29" t="s">
        <v>421</v>
      </c>
      <c s="29" t="s">
        <v>4760</v>
      </c>
      <c s="24" t="s">
        <v>58</v>
      </c>
      <c s="30" t="s">
        <v>4761</v>
      </c>
      <c s="31" t="s">
        <v>60</v>
      </c>
      <c s="32">
        <v>13.6</v>
      </c>
      <c s="33">
        <v>0</v>
      </c>
      <c s="33">
        <f>ROUND(ROUND(H198,2)*ROUND(G198,3),2)</f>
      </c>
      <c r="O198">
        <f>(I198*21)/100</f>
      </c>
      <c t="s">
        <v>33</v>
      </c>
    </row>
    <row r="199" spans="1:5" ht="12.75">
      <c r="A199" s="34" t="s">
        <v>61</v>
      </c>
      <c r="E199" s="35" t="s">
        <v>58</v>
      </c>
    </row>
    <row r="200" spans="1:5" ht="38.25">
      <c r="A200" s="36" t="s">
        <v>62</v>
      </c>
      <c r="E200" s="37" t="s">
        <v>7212</v>
      </c>
    </row>
    <row r="201" spans="1:5" ht="242.25">
      <c r="A201" t="s">
        <v>63</v>
      </c>
      <c r="E201" s="35" t="s">
        <v>4569</v>
      </c>
    </row>
    <row r="202" spans="1:18" ht="12.75" customHeight="1">
      <c r="A202" s="6" t="s">
        <v>53</v>
      </c>
      <c s="6"/>
      <c s="39" t="s">
        <v>402</v>
      </c>
      <c s="6"/>
      <c s="27" t="s">
        <v>4124</v>
      </c>
      <c s="6"/>
      <c s="6"/>
      <c s="6"/>
      <c s="40">
        <f>0+Q202</f>
      </c>
      <c r="O202">
        <f>0+R202</f>
      </c>
      <c r="Q202">
        <f>0+I203+I207+I211+I215+I219+I223+I227+I231+I235+I239</f>
      </c>
      <c>
        <f>0+O203+O207+O211+O215+O219+O223+O227+O231+O235+O239</f>
      </c>
    </row>
    <row r="203" spans="1:16" ht="12.75">
      <c r="A203" s="24" t="s">
        <v>56</v>
      </c>
      <c s="29" t="s">
        <v>285</v>
      </c>
      <c s="29" t="s">
        <v>3949</v>
      </c>
      <c s="24" t="s">
        <v>58</v>
      </c>
      <c s="30" t="s">
        <v>3950</v>
      </c>
      <c s="31" t="s">
        <v>60</v>
      </c>
      <c s="32">
        <v>10.4</v>
      </c>
      <c s="33">
        <v>0</v>
      </c>
      <c s="33">
        <f>ROUND(ROUND(H203,2)*ROUND(G203,3),2)</f>
      </c>
      <c r="O203">
        <f>(I203*21)/100</f>
      </c>
      <c t="s">
        <v>33</v>
      </c>
    </row>
    <row r="204" spans="1:5" ht="12.75">
      <c r="A204" s="34" t="s">
        <v>61</v>
      </c>
      <c r="E204" s="35" t="s">
        <v>58</v>
      </c>
    </row>
    <row r="205" spans="1:5" ht="38.25">
      <c r="A205" s="36" t="s">
        <v>62</v>
      </c>
      <c r="E205" s="37" t="s">
        <v>7213</v>
      </c>
    </row>
    <row r="206" spans="1:5" ht="38.25">
      <c r="A206" t="s">
        <v>63</v>
      </c>
      <c r="E206" s="35" t="s">
        <v>4770</v>
      </c>
    </row>
    <row r="207" spans="1:16" ht="12.75">
      <c r="A207" s="24" t="s">
        <v>56</v>
      </c>
      <c s="29" t="s">
        <v>110</v>
      </c>
      <c s="29" t="s">
        <v>4967</v>
      </c>
      <c s="24" t="s">
        <v>58</v>
      </c>
      <c s="30" t="s">
        <v>4968</v>
      </c>
      <c s="31" t="s">
        <v>98</v>
      </c>
      <c s="32">
        <v>2</v>
      </c>
      <c s="33">
        <v>0</v>
      </c>
      <c s="33">
        <f>ROUND(ROUND(H207,2)*ROUND(G207,3),2)</f>
      </c>
      <c r="O207">
        <f>(I207*21)/100</f>
      </c>
      <c t="s">
        <v>33</v>
      </c>
    </row>
    <row r="208" spans="1:5" ht="12.75">
      <c r="A208" s="34" t="s">
        <v>61</v>
      </c>
      <c r="E208" s="35" t="s">
        <v>58</v>
      </c>
    </row>
    <row r="209" spans="1:5" ht="38.25">
      <c r="A209" s="36" t="s">
        <v>62</v>
      </c>
      <c r="E209" s="37" t="s">
        <v>7214</v>
      </c>
    </row>
    <row r="210" spans="1:5" ht="38.25">
      <c r="A210" t="s">
        <v>63</v>
      </c>
      <c r="E210" s="35" t="s">
        <v>5297</v>
      </c>
    </row>
    <row r="211" spans="1:16" ht="12.75">
      <c r="A211" s="24" t="s">
        <v>56</v>
      </c>
      <c s="29" t="s">
        <v>113</v>
      </c>
      <c s="29" t="s">
        <v>7215</v>
      </c>
      <c s="24" t="s">
        <v>58</v>
      </c>
      <c s="30" t="s">
        <v>7216</v>
      </c>
      <c s="31" t="s">
        <v>98</v>
      </c>
      <c s="32">
        <v>2</v>
      </c>
      <c s="33">
        <v>0</v>
      </c>
      <c s="33">
        <f>ROUND(ROUND(H211,2)*ROUND(G211,3),2)</f>
      </c>
      <c r="O211">
        <f>(I211*21)/100</f>
      </c>
      <c t="s">
        <v>33</v>
      </c>
    </row>
    <row r="212" spans="1:5" ht="12.75">
      <c r="A212" s="34" t="s">
        <v>61</v>
      </c>
      <c r="E212" s="35" t="s">
        <v>58</v>
      </c>
    </row>
    <row r="213" spans="1:5" ht="38.25">
      <c r="A213" s="36" t="s">
        <v>62</v>
      </c>
      <c r="E213" s="37" t="s">
        <v>7217</v>
      </c>
    </row>
    <row r="214" spans="1:5" ht="51">
      <c r="A214" t="s">
        <v>63</v>
      </c>
      <c r="E214" s="35" t="s">
        <v>7218</v>
      </c>
    </row>
    <row r="215" spans="1:16" ht="12.75">
      <c r="A215" s="24" t="s">
        <v>56</v>
      </c>
      <c s="29" t="s">
        <v>288</v>
      </c>
      <c s="29" t="s">
        <v>3851</v>
      </c>
      <c s="24" t="s">
        <v>58</v>
      </c>
      <c s="30" t="s">
        <v>3852</v>
      </c>
      <c s="31" t="s">
        <v>60</v>
      </c>
      <c s="32">
        <v>39.8</v>
      </c>
      <c s="33">
        <v>0</v>
      </c>
      <c s="33">
        <f>ROUND(ROUND(H215,2)*ROUND(G215,3),2)</f>
      </c>
      <c r="O215">
        <f>(I215*21)/100</f>
      </c>
      <c t="s">
        <v>33</v>
      </c>
    </row>
    <row r="216" spans="1:5" ht="12.75">
      <c r="A216" s="34" t="s">
        <v>61</v>
      </c>
      <c r="E216" s="35" t="s">
        <v>58</v>
      </c>
    </row>
    <row r="217" spans="1:5" ht="51">
      <c r="A217" s="36" t="s">
        <v>62</v>
      </c>
      <c r="E217" s="37" t="s">
        <v>7219</v>
      </c>
    </row>
    <row r="218" spans="1:5" ht="51">
      <c r="A218" t="s">
        <v>63</v>
      </c>
      <c r="E218" s="35" t="s">
        <v>4247</v>
      </c>
    </row>
    <row r="219" spans="1:16" ht="12.75">
      <c r="A219" s="24" t="s">
        <v>56</v>
      </c>
      <c s="29" t="s">
        <v>291</v>
      </c>
      <c s="29" t="s">
        <v>3316</v>
      </c>
      <c s="24" t="s">
        <v>58</v>
      </c>
      <c s="30" t="s">
        <v>3317</v>
      </c>
      <c s="31" t="s">
        <v>60</v>
      </c>
      <c s="32">
        <v>38</v>
      </c>
      <c s="33">
        <v>0</v>
      </c>
      <c s="33">
        <f>ROUND(ROUND(H219,2)*ROUND(G219,3),2)</f>
      </c>
      <c r="O219">
        <f>(I219*21)/100</f>
      </c>
      <c t="s">
        <v>33</v>
      </c>
    </row>
    <row r="220" spans="1:5" ht="12.75">
      <c r="A220" s="34" t="s">
        <v>61</v>
      </c>
      <c r="E220" s="35" t="s">
        <v>58</v>
      </c>
    </row>
    <row r="221" spans="1:5" ht="38.25">
      <c r="A221" s="36" t="s">
        <v>62</v>
      </c>
      <c r="E221" s="37" t="s">
        <v>7220</v>
      </c>
    </row>
    <row r="222" spans="1:5" ht="89.25">
      <c r="A222" t="s">
        <v>63</v>
      </c>
      <c r="E222" s="35" t="s">
        <v>6086</v>
      </c>
    </row>
    <row r="223" spans="1:16" ht="25.5">
      <c r="A223" s="24" t="s">
        <v>56</v>
      </c>
      <c s="29" t="s">
        <v>294</v>
      </c>
      <c s="29" t="s">
        <v>7221</v>
      </c>
      <c s="24" t="s">
        <v>58</v>
      </c>
      <c s="30" t="s">
        <v>7222</v>
      </c>
      <c s="31" t="s">
        <v>936</v>
      </c>
      <c s="32">
        <v>10</v>
      </c>
      <c s="33">
        <v>0</v>
      </c>
      <c s="33">
        <f>ROUND(ROUND(H223,2)*ROUND(G223,3),2)</f>
      </c>
      <c r="O223">
        <f>(I223*21)/100</f>
      </c>
      <c t="s">
        <v>33</v>
      </c>
    </row>
    <row r="224" spans="1:5" ht="12.75">
      <c r="A224" s="34" t="s">
        <v>61</v>
      </c>
      <c r="E224" s="35" t="s">
        <v>58</v>
      </c>
    </row>
    <row r="225" spans="1:5" ht="51">
      <c r="A225" s="36" t="s">
        <v>62</v>
      </c>
      <c r="E225" s="37" t="s">
        <v>7223</v>
      </c>
    </row>
    <row r="226" spans="1:5" ht="102">
      <c r="A226" t="s">
        <v>63</v>
      </c>
      <c r="E226" s="35" t="s">
        <v>4462</v>
      </c>
    </row>
    <row r="227" spans="1:16" ht="12.75">
      <c r="A227" s="24" t="s">
        <v>56</v>
      </c>
      <c s="29" t="s">
        <v>298</v>
      </c>
      <c s="29" t="s">
        <v>5304</v>
      </c>
      <c s="24" t="s">
        <v>58</v>
      </c>
      <c s="30" t="s">
        <v>5305</v>
      </c>
      <c s="31" t="s">
        <v>501</v>
      </c>
      <c s="32">
        <v>5.4</v>
      </c>
      <c s="33">
        <v>0</v>
      </c>
      <c s="33">
        <f>ROUND(ROUND(H227,2)*ROUND(G227,3),2)</f>
      </c>
      <c r="O227">
        <f>(I227*21)/100</f>
      </c>
      <c t="s">
        <v>33</v>
      </c>
    </row>
    <row r="228" spans="1:5" ht="12.75">
      <c r="A228" s="34" t="s">
        <v>61</v>
      </c>
      <c r="E228" s="35" t="s">
        <v>58</v>
      </c>
    </row>
    <row r="229" spans="1:5" ht="38.25">
      <c r="A229" s="36" t="s">
        <v>62</v>
      </c>
      <c r="E229" s="37" t="s">
        <v>7224</v>
      </c>
    </row>
    <row r="230" spans="1:5" ht="409.5">
      <c r="A230" t="s">
        <v>63</v>
      </c>
      <c r="E230" s="35" t="s">
        <v>5307</v>
      </c>
    </row>
    <row r="231" spans="1:16" ht="12.75">
      <c r="A231" s="24" t="s">
        <v>56</v>
      </c>
      <c s="29" t="s">
        <v>301</v>
      </c>
      <c s="29" t="s">
        <v>5308</v>
      </c>
      <c s="24" t="s">
        <v>58</v>
      </c>
      <c s="30" t="s">
        <v>5309</v>
      </c>
      <c s="31" t="s">
        <v>501</v>
      </c>
      <c s="32">
        <v>57.2</v>
      </c>
      <c s="33">
        <v>0</v>
      </c>
      <c s="33">
        <f>ROUND(ROUND(H231,2)*ROUND(G231,3),2)</f>
      </c>
      <c r="O231">
        <f>(I231*21)/100</f>
      </c>
      <c t="s">
        <v>33</v>
      </c>
    </row>
    <row r="232" spans="1:5" ht="12.75">
      <c r="A232" s="34" t="s">
        <v>61</v>
      </c>
      <c r="E232" s="35" t="s">
        <v>58</v>
      </c>
    </row>
    <row r="233" spans="1:5" ht="38.25">
      <c r="A233" s="36" t="s">
        <v>62</v>
      </c>
      <c r="E233" s="37" t="s">
        <v>7225</v>
      </c>
    </row>
    <row r="234" spans="1:5" ht="357">
      <c r="A234" t="s">
        <v>63</v>
      </c>
      <c r="E234" s="35" t="s">
        <v>5311</v>
      </c>
    </row>
    <row r="235" spans="1:16" ht="12.75">
      <c r="A235" s="24" t="s">
        <v>56</v>
      </c>
      <c s="29" t="s">
        <v>557</v>
      </c>
      <c s="29" t="s">
        <v>6250</v>
      </c>
      <c s="24" t="s">
        <v>58</v>
      </c>
      <c s="30" t="s">
        <v>5785</v>
      </c>
      <c s="31" t="s">
        <v>98</v>
      </c>
      <c s="32">
        <v>1</v>
      </c>
      <c s="33">
        <v>0</v>
      </c>
      <c s="33">
        <f>ROUND(ROUND(H235,2)*ROUND(G235,3),2)</f>
      </c>
      <c r="O235">
        <f>(I235*21)/100</f>
      </c>
      <c t="s">
        <v>33</v>
      </c>
    </row>
    <row r="236" spans="1:5" ht="12.75">
      <c r="A236" s="34" t="s">
        <v>61</v>
      </c>
      <c r="E236" s="35" t="s">
        <v>58</v>
      </c>
    </row>
    <row r="237" spans="1:5" ht="38.25">
      <c r="A237" s="36" t="s">
        <v>62</v>
      </c>
      <c r="E237" s="37" t="s">
        <v>5786</v>
      </c>
    </row>
    <row r="238" spans="1:5" ht="12.75">
      <c r="A238" t="s">
        <v>63</v>
      </c>
      <c r="E238" s="35" t="s">
        <v>5787</v>
      </c>
    </row>
    <row r="239" spans="1:16" ht="12.75">
      <c r="A239" s="24" t="s">
        <v>56</v>
      </c>
      <c s="29" t="s">
        <v>558</v>
      </c>
      <c s="29" t="s">
        <v>4771</v>
      </c>
      <c s="24" t="s">
        <v>58</v>
      </c>
      <c s="30" t="s">
        <v>4772</v>
      </c>
      <c s="31" t="s">
        <v>98</v>
      </c>
      <c s="32">
        <v>2</v>
      </c>
      <c s="33">
        <v>0</v>
      </c>
      <c s="33">
        <f>ROUND(ROUND(H239,2)*ROUND(G239,3),2)</f>
      </c>
      <c r="O239">
        <f>(I239*21)/100</f>
      </c>
      <c t="s">
        <v>33</v>
      </c>
    </row>
    <row r="240" spans="1:5" ht="12.75">
      <c r="A240" s="34" t="s">
        <v>61</v>
      </c>
      <c r="E240" s="35" t="s">
        <v>58</v>
      </c>
    </row>
    <row r="241" spans="1:5" ht="63.75">
      <c r="A241" s="36" t="s">
        <v>62</v>
      </c>
      <c r="E241" s="37" t="s">
        <v>7226</v>
      </c>
    </row>
    <row r="242" spans="1:5" ht="25.5">
      <c r="A242" t="s">
        <v>63</v>
      </c>
      <c r="E242" s="35" t="s">
        <v>4774</v>
      </c>
    </row>
    <row r="243" spans="1:18" ht="12.75" customHeight="1">
      <c r="A243" s="6" t="s">
        <v>53</v>
      </c>
      <c s="6"/>
      <c s="39" t="s">
        <v>125</v>
      </c>
      <c s="6"/>
      <c s="27" t="s">
        <v>4147</v>
      </c>
      <c s="6"/>
      <c s="6"/>
      <c s="6"/>
      <c s="40">
        <f>0+Q243</f>
      </c>
      <c r="O243">
        <f>0+R243</f>
      </c>
      <c r="Q243">
        <f>0+I244+I248+I252</f>
      </c>
      <c>
        <f>0+O244+O248+O252</f>
      </c>
    </row>
    <row r="244" spans="1:16" ht="12.75">
      <c r="A244" s="24" t="s">
        <v>56</v>
      </c>
      <c s="29" t="s">
        <v>304</v>
      </c>
      <c s="29" t="s">
        <v>3520</v>
      </c>
      <c s="24" t="s">
        <v>58</v>
      </c>
      <c s="30" t="s">
        <v>3521</v>
      </c>
      <c s="31" t="s">
        <v>525</v>
      </c>
      <c s="32">
        <v>289.1</v>
      </c>
      <c s="33">
        <v>0</v>
      </c>
      <c s="33">
        <f>ROUND(ROUND(H244,2)*ROUND(G244,3),2)</f>
      </c>
      <c r="O244">
        <f>(I244*21)/100</f>
      </c>
      <c t="s">
        <v>33</v>
      </c>
    </row>
    <row r="245" spans="1:5" ht="12.75">
      <c r="A245" s="34" t="s">
        <v>61</v>
      </c>
      <c r="E245" s="35" t="s">
        <v>58</v>
      </c>
    </row>
    <row r="246" spans="1:5" ht="51">
      <c r="A246" s="36" t="s">
        <v>62</v>
      </c>
      <c r="E246" s="37" t="s">
        <v>7227</v>
      </c>
    </row>
    <row r="247" spans="1:5" ht="114.75">
      <c r="A247" t="s">
        <v>63</v>
      </c>
      <c r="E247" s="35" t="s">
        <v>4267</v>
      </c>
    </row>
    <row r="248" spans="1:16" ht="12.75">
      <c r="A248" s="24" t="s">
        <v>56</v>
      </c>
      <c s="29" t="s">
        <v>307</v>
      </c>
      <c s="29" t="s">
        <v>3323</v>
      </c>
      <c s="24" t="s">
        <v>58</v>
      </c>
      <c s="30" t="s">
        <v>3324</v>
      </c>
      <c s="31" t="s">
        <v>525</v>
      </c>
      <c s="32">
        <v>4.225</v>
      </c>
      <c s="33">
        <v>0</v>
      </c>
      <c s="33">
        <f>ROUND(ROUND(H248,2)*ROUND(G248,3),2)</f>
      </c>
      <c r="O248">
        <f>(I248*21)/100</f>
      </c>
      <c t="s">
        <v>33</v>
      </c>
    </row>
    <row r="249" spans="1:5" ht="12.75">
      <c r="A249" s="34" t="s">
        <v>61</v>
      </c>
      <c r="E249" s="35" t="s">
        <v>58</v>
      </c>
    </row>
    <row r="250" spans="1:5" ht="51">
      <c r="A250" s="36" t="s">
        <v>62</v>
      </c>
      <c r="E250" s="37" t="s">
        <v>7228</v>
      </c>
    </row>
    <row r="251" spans="1:5" ht="114.75">
      <c r="A251" t="s">
        <v>63</v>
      </c>
      <c r="E251" s="35" t="s">
        <v>4267</v>
      </c>
    </row>
    <row r="252" spans="1:16" ht="12.75">
      <c r="A252" s="24" t="s">
        <v>56</v>
      </c>
      <c s="29" t="s">
        <v>310</v>
      </c>
      <c s="29" t="s">
        <v>4781</v>
      </c>
      <c s="24" t="s">
        <v>58</v>
      </c>
      <c s="30" t="s">
        <v>4782</v>
      </c>
      <c s="31" t="s">
        <v>906</v>
      </c>
      <c s="32">
        <v>1.911</v>
      </c>
      <c s="33">
        <v>0</v>
      </c>
      <c s="33">
        <f>ROUND(ROUND(H252,2)*ROUND(G252,3),2)</f>
      </c>
      <c r="O252">
        <f>(I252*21)/100</f>
      </c>
      <c t="s">
        <v>33</v>
      </c>
    </row>
    <row r="253" spans="1:5" ht="12.75">
      <c r="A253" s="34" t="s">
        <v>61</v>
      </c>
      <c r="E253" s="35" t="s">
        <v>58</v>
      </c>
    </row>
    <row r="254" spans="1:5" ht="38.25">
      <c r="A254" s="36" t="s">
        <v>62</v>
      </c>
      <c r="E254" s="37" t="s">
        <v>7229</v>
      </c>
    </row>
    <row r="255" spans="1:5" ht="76.5">
      <c r="A255" t="s">
        <v>63</v>
      </c>
      <c r="E255" s="35" t="s">
        <v>4784</v>
      </c>
    </row>
    <row r="256" spans="1:18" ht="12.75" customHeight="1">
      <c r="A256" s="6" t="s">
        <v>53</v>
      </c>
      <c s="6"/>
      <c s="39" t="s">
        <v>902</v>
      </c>
      <c s="6"/>
      <c s="27" t="s">
        <v>903</v>
      </c>
      <c s="6"/>
      <c s="6"/>
      <c s="6"/>
      <c s="40">
        <f>0+Q256</f>
      </c>
      <c r="O256">
        <f>0+R256</f>
      </c>
      <c r="Q256">
        <f>0+I257+I261+I265+I269</f>
      </c>
      <c>
        <f>0+O257+O261+O265+O269</f>
      </c>
    </row>
    <row r="257" spans="1:16" ht="25.5">
      <c r="A257" s="24" t="s">
        <v>56</v>
      </c>
      <c s="29" t="s">
        <v>313</v>
      </c>
      <c s="29" t="s">
        <v>904</v>
      </c>
      <c s="24" t="s">
        <v>58</v>
      </c>
      <c s="30" t="s">
        <v>4785</v>
      </c>
      <c s="31" t="s">
        <v>906</v>
      </c>
      <c s="32">
        <v>598.751</v>
      </c>
      <c s="33">
        <v>0</v>
      </c>
      <c s="33">
        <f>ROUND(ROUND(H257,2)*ROUND(G257,3),2)</f>
      </c>
      <c r="O257">
        <f>(I257*21)/100</f>
      </c>
      <c t="s">
        <v>33</v>
      </c>
    </row>
    <row r="258" spans="1:5" ht="12.75">
      <c r="A258" s="34" t="s">
        <v>61</v>
      </c>
      <c r="E258" s="35" t="s">
        <v>58</v>
      </c>
    </row>
    <row r="259" spans="1:5" ht="12.75">
      <c r="A259" s="36" t="s">
        <v>62</v>
      </c>
      <c r="E259" s="37" t="s">
        <v>7230</v>
      </c>
    </row>
    <row r="260" spans="1:5" ht="178.5">
      <c r="A260" t="s">
        <v>63</v>
      </c>
      <c r="E260" s="35" t="s">
        <v>4787</v>
      </c>
    </row>
    <row r="261" spans="1:16" ht="25.5">
      <c r="A261" s="24" t="s">
        <v>56</v>
      </c>
      <c s="29" t="s">
        <v>316</v>
      </c>
      <c s="29" t="s">
        <v>910</v>
      </c>
      <c s="24" t="s">
        <v>58</v>
      </c>
      <c s="30" t="s">
        <v>4788</v>
      </c>
      <c s="31" t="s">
        <v>906</v>
      </c>
      <c s="32">
        <v>10.14</v>
      </c>
      <c s="33">
        <v>0</v>
      </c>
      <c s="33">
        <f>ROUND(ROUND(H261,2)*ROUND(G261,3),2)</f>
      </c>
      <c r="O261">
        <f>(I261*21)/100</f>
      </c>
      <c t="s">
        <v>33</v>
      </c>
    </row>
    <row r="262" spans="1:5" ht="12.75">
      <c r="A262" s="34" t="s">
        <v>61</v>
      </c>
      <c r="E262" s="35" t="s">
        <v>58</v>
      </c>
    </row>
    <row r="263" spans="1:5" ht="12.75">
      <c r="A263" s="36" t="s">
        <v>62</v>
      </c>
      <c r="E263" s="37" t="s">
        <v>7231</v>
      </c>
    </row>
    <row r="264" spans="1:5" ht="178.5">
      <c r="A264" t="s">
        <v>63</v>
      </c>
      <c r="E264" s="35" t="s">
        <v>4787</v>
      </c>
    </row>
    <row r="265" spans="1:16" ht="25.5">
      <c r="A265" s="24" t="s">
        <v>56</v>
      </c>
      <c s="29" t="s">
        <v>320</v>
      </c>
      <c s="29" t="s">
        <v>3525</v>
      </c>
      <c s="24" t="s">
        <v>58</v>
      </c>
      <c s="30" t="s">
        <v>4790</v>
      </c>
      <c s="31" t="s">
        <v>906</v>
      </c>
      <c s="32">
        <v>722.75</v>
      </c>
      <c s="33">
        <v>0</v>
      </c>
      <c s="33">
        <f>ROUND(ROUND(H265,2)*ROUND(G265,3),2)</f>
      </c>
      <c r="O265">
        <f>(I265*21)/100</f>
      </c>
      <c t="s">
        <v>33</v>
      </c>
    </row>
    <row r="266" spans="1:5" ht="12.75">
      <c r="A266" s="34" t="s">
        <v>61</v>
      </c>
      <c r="E266" s="35" t="s">
        <v>58</v>
      </c>
    </row>
    <row r="267" spans="1:5" ht="12.75">
      <c r="A267" s="36" t="s">
        <v>62</v>
      </c>
      <c r="E267" s="37" t="s">
        <v>7232</v>
      </c>
    </row>
    <row r="268" spans="1:5" ht="178.5">
      <c r="A268" t="s">
        <v>63</v>
      </c>
      <c r="E268" s="35" t="s">
        <v>4787</v>
      </c>
    </row>
    <row r="269" spans="1:16" ht="25.5">
      <c r="A269" s="24" t="s">
        <v>56</v>
      </c>
      <c s="29" t="s">
        <v>323</v>
      </c>
      <c s="29" t="s">
        <v>2100</v>
      </c>
      <c s="24" t="s">
        <v>58</v>
      </c>
      <c s="30" t="s">
        <v>4792</v>
      </c>
      <c s="31" t="s">
        <v>906</v>
      </c>
      <c s="32">
        <v>2.222</v>
      </c>
      <c s="33">
        <v>0</v>
      </c>
      <c s="33">
        <f>ROUND(ROUND(H269,2)*ROUND(G269,3),2)</f>
      </c>
      <c r="O269">
        <f>(I269*21)/100</f>
      </c>
      <c t="s">
        <v>33</v>
      </c>
    </row>
    <row r="270" spans="1:5" ht="12.75">
      <c r="A270" s="34" t="s">
        <v>61</v>
      </c>
      <c r="E270" s="35" t="s">
        <v>58</v>
      </c>
    </row>
    <row r="271" spans="1:5" ht="25.5">
      <c r="A271" s="36" t="s">
        <v>62</v>
      </c>
      <c r="E271" s="37" t="s">
        <v>7233</v>
      </c>
    </row>
    <row r="272" spans="1:5" ht="178.5">
      <c r="A272" t="s">
        <v>63</v>
      </c>
      <c r="E272" s="35" t="s">
        <v>4794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3.xml><?xml version="1.0" encoding="utf-8"?>
<worksheet xmlns="http://schemas.openxmlformats.org/spreadsheetml/2006/main" xmlns:r="http://schemas.openxmlformats.org/officeDocument/2006/relationships">
  <sheetPr>
    <pageSetUpPr fitToPage="1"/>
  </sheetPr>
  <dimension ref="A1:R1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0+O11+O44+O53+O62+O87+O92+O109+O114+O119+O144+O157</f>
      </c>
      <c t="s">
        <v>32</v>
      </c>
    </row>
    <row r="3" spans="1:16" ht="15" customHeight="1">
      <c r="A3" t="s">
        <v>12</v>
      </c>
      <c s="12" t="s">
        <v>14</v>
      </c>
      <c s="13" t="s">
        <v>15</v>
      </c>
      <c s="1"/>
      <c s="14" t="s">
        <v>16</v>
      </c>
      <c s="1"/>
      <c s="9"/>
      <c s="8" t="s">
        <v>7234</v>
      </c>
      <c s="41">
        <f>0+I11+I44+I53+I62+I87+I92+I109+I114+I119+I144+I157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7234</v>
      </c>
      <c s="6"/>
      <c s="18" t="s">
        <v>7235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0+I12+I16+I20+I24+I28+I32+I36+I40</f>
      </c>
      <c>
        <f>0+O12+O16+O20+O24+O28+O32+O36+O40</f>
      </c>
    </row>
    <row r="12" spans="1:16" ht="12.75">
      <c r="A12" s="24" t="s">
        <v>56</v>
      </c>
      <c s="29" t="s">
        <v>39</v>
      </c>
      <c s="29" t="s">
        <v>3155</v>
      </c>
      <c s="24" t="s">
        <v>58</v>
      </c>
      <c s="30" t="s">
        <v>3156</v>
      </c>
      <c s="31" t="s">
        <v>525</v>
      </c>
      <c s="32">
        <v>7.5</v>
      </c>
      <c s="33">
        <v>0</v>
      </c>
      <c s="33">
        <f>ROUND(ROUND(H12,2)*ROUND(G12,3),2)</f>
      </c>
      <c r="O12">
        <f>(I12*21)/100</f>
      </c>
      <c t="s">
        <v>33</v>
      </c>
    </row>
    <row r="13" spans="1:5" ht="12.75">
      <c r="A13" s="34" t="s">
        <v>61</v>
      </c>
      <c r="E13" s="35" t="s">
        <v>3156</v>
      </c>
    </row>
    <row r="14" spans="1:5" ht="25.5">
      <c r="A14" s="36" t="s">
        <v>62</v>
      </c>
      <c r="E14" s="37" t="s">
        <v>7236</v>
      </c>
    </row>
    <row r="15" spans="1:5" ht="38.25">
      <c r="A15" t="s">
        <v>63</v>
      </c>
      <c r="E15" s="35" t="s">
        <v>3158</v>
      </c>
    </row>
    <row r="16" spans="1:16" ht="12.75">
      <c r="A16" s="24" t="s">
        <v>56</v>
      </c>
      <c s="29" t="s">
        <v>33</v>
      </c>
      <c s="29" t="s">
        <v>732</v>
      </c>
      <c s="24" t="s">
        <v>58</v>
      </c>
      <c s="30" t="s">
        <v>733</v>
      </c>
      <c s="31" t="s">
        <v>525</v>
      </c>
      <c s="32">
        <v>664.096</v>
      </c>
      <c s="33">
        <v>0</v>
      </c>
      <c s="33">
        <f>ROUND(ROUND(H16,2)*ROUND(G16,3),2)</f>
      </c>
      <c r="O16">
        <f>(I16*21)/100</f>
      </c>
      <c t="s">
        <v>33</v>
      </c>
    </row>
    <row r="17" spans="1:5" ht="12.75">
      <c r="A17" s="34" t="s">
        <v>61</v>
      </c>
      <c r="E17" s="35" t="s">
        <v>733</v>
      </c>
    </row>
    <row r="18" spans="1:5" ht="25.5">
      <c r="A18" s="36" t="s">
        <v>62</v>
      </c>
      <c r="E18" s="37" t="s">
        <v>7237</v>
      </c>
    </row>
    <row r="19" spans="1:5" ht="318.75">
      <c r="A19" t="s">
        <v>63</v>
      </c>
      <c r="E19" s="35" t="s">
        <v>3175</v>
      </c>
    </row>
    <row r="20" spans="1:16" ht="12.75">
      <c r="A20" s="24" t="s">
        <v>56</v>
      </c>
      <c s="29" t="s">
        <v>32</v>
      </c>
      <c s="29" t="s">
        <v>736</v>
      </c>
      <c s="24" t="s">
        <v>58</v>
      </c>
      <c s="30" t="s">
        <v>737</v>
      </c>
      <c s="31" t="s">
        <v>525</v>
      </c>
      <c s="32">
        <v>4.104</v>
      </c>
      <c s="33">
        <v>0</v>
      </c>
      <c s="33">
        <f>ROUND(ROUND(H20,2)*ROUND(G20,3),2)</f>
      </c>
      <c r="O20">
        <f>(I20*21)/100</f>
      </c>
      <c t="s">
        <v>33</v>
      </c>
    </row>
    <row r="21" spans="1:5" ht="12.75">
      <c r="A21" s="34" t="s">
        <v>61</v>
      </c>
      <c r="E21" s="35" t="s">
        <v>737</v>
      </c>
    </row>
    <row r="22" spans="1:5" ht="25.5">
      <c r="A22" s="36" t="s">
        <v>62</v>
      </c>
      <c r="E22" s="37" t="s">
        <v>7238</v>
      </c>
    </row>
    <row r="23" spans="1:5" ht="318.75">
      <c r="A23" t="s">
        <v>63</v>
      </c>
      <c r="E23" s="35" t="s">
        <v>3175</v>
      </c>
    </row>
    <row r="24" spans="1:16" ht="12.75">
      <c r="A24" s="24" t="s">
        <v>56</v>
      </c>
      <c s="29" t="s">
        <v>43</v>
      </c>
      <c s="29" t="s">
        <v>7239</v>
      </c>
      <c s="24" t="s">
        <v>58</v>
      </c>
      <c s="30" t="s">
        <v>7240</v>
      </c>
      <c s="31" t="s">
        <v>525</v>
      </c>
      <c s="32">
        <v>180</v>
      </c>
      <c s="33">
        <v>0</v>
      </c>
      <c s="33">
        <f>ROUND(ROUND(H24,2)*ROUND(G24,3),2)</f>
      </c>
      <c r="O24">
        <f>(I24*21)/100</f>
      </c>
      <c t="s">
        <v>33</v>
      </c>
    </row>
    <row r="25" spans="1:5" ht="12.75">
      <c r="A25" s="34" t="s">
        <v>61</v>
      </c>
      <c r="E25" s="35" t="s">
        <v>7240</v>
      </c>
    </row>
    <row r="26" spans="1:5" ht="12.75">
      <c r="A26" s="36" t="s">
        <v>62</v>
      </c>
      <c r="E26" s="37" t="s">
        <v>7241</v>
      </c>
    </row>
    <row r="27" spans="1:5" ht="267.75">
      <c r="A27" t="s">
        <v>63</v>
      </c>
      <c r="E27" s="35" t="s">
        <v>7242</v>
      </c>
    </row>
    <row r="28" spans="1:16" ht="12.75">
      <c r="A28" s="24" t="s">
        <v>56</v>
      </c>
      <c s="29" t="s">
        <v>45</v>
      </c>
      <c s="29" t="s">
        <v>3194</v>
      </c>
      <c s="24" t="s">
        <v>58</v>
      </c>
      <c s="30" t="s">
        <v>3195</v>
      </c>
      <c s="31" t="s">
        <v>525</v>
      </c>
      <c s="32">
        <v>117.05</v>
      </c>
      <c s="33">
        <v>0</v>
      </c>
      <c s="33">
        <f>ROUND(ROUND(H28,2)*ROUND(G28,3),2)</f>
      </c>
      <c r="O28">
        <f>(I28*21)/100</f>
      </c>
      <c t="s">
        <v>33</v>
      </c>
    </row>
    <row r="29" spans="1:5" ht="12.75">
      <c r="A29" s="34" t="s">
        <v>61</v>
      </c>
      <c r="E29" s="35" t="s">
        <v>3195</v>
      </c>
    </row>
    <row r="30" spans="1:5" ht="51">
      <c r="A30" s="36" t="s">
        <v>62</v>
      </c>
      <c r="E30" s="37" t="s">
        <v>7243</v>
      </c>
    </row>
    <row r="31" spans="1:5" ht="293.25">
      <c r="A31" t="s">
        <v>63</v>
      </c>
      <c r="E31" s="35" t="s">
        <v>3198</v>
      </c>
    </row>
    <row r="32" spans="1:16" ht="12.75">
      <c r="A32" s="24" t="s">
        <v>56</v>
      </c>
      <c s="29" t="s">
        <v>47</v>
      </c>
      <c s="29" t="s">
        <v>3199</v>
      </c>
      <c s="24" t="s">
        <v>58</v>
      </c>
      <c s="30" t="s">
        <v>3200</v>
      </c>
      <c s="31" t="s">
        <v>936</v>
      </c>
      <c s="32">
        <v>60.6</v>
      </c>
      <c s="33">
        <v>0</v>
      </c>
      <c s="33">
        <f>ROUND(ROUND(H32,2)*ROUND(G32,3),2)</f>
      </c>
      <c r="O32">
        <f>(I32*21)/100</f>
      </c>
      <c t="s">
        <v>33</v>
      </c>
    </row>
    <row r="33" spans="1:5" ht="12.75">
      <c r="A33" s="34" t="s">
        <v>61</v>
      </c>
      <c r="E33" s="35" t="s">
        <v>3200</v>
      </c>
    </row>
    <row r="34" spans="1:5" ht="12.75">
      <c r="A34" s="36" t="s">
        <v>62</v>
      </c>
      <c r="E34" s="37" t="s">
        <v>7244</v>
      </c>
    </row>
    <row r="35" spans="1:5" ht="25.5">
      <c r="A35" t="s">
        <v>63</v>
      </c>
      <c r="E35" s="35" t="s">
        <v>3203</v>
      </c>
    </row>
    <row r="36" spans="1:16" ht="12.75">
      <c r="A36" s="24" t="s">
        <v>56</v>
      </c>
      <c s="29" t="s">
        <v>452</v>
      </c>
      <c s="29" t="s">
        <v>4886</v>
      </c>
      <c s="24" t="s">
        <v>58</v>
      </c>
      <c s="30" t="s">
        <v>4887</v>
      </c>
      <c s="31" t="s">
        <v>936</v>
      </c>
      <c s="32">
        <v>50</v>
      </c>
      <c s="33">
        <v>0</v>
      </c>
      <c s="33">
        <f>ROUND(ROUND(H36,2)*ROUND(G36,3),2)</f>
      </c>
      <c r="O36">
        <f>(I36*21)/100</f>
      </c>
      <c t="s">
        <v>33</v>
      </c>
    </row>
    <row r="37" spans="1:5" ht="12.75">
      <c r="A37" s="34" t="s">
        <v>61</v>
      </c>
      <c r="E37" s="35" t="s">
        <v>4887</v>
      </c>
    </row>
    <row r="38" spans="1:5" ht="25.5">
      <c r="A38" s="36" t="s">
        <v>62</v>
      </c>
      <c r="E38" s="37" t="s">
        <v>5835</v>
      </c>
    </row>
    <row r="39" spans="1:5" ht="38.25">
      <c r="A39" t="s">
        <v>63</v>
      </c>
      <c r="E39" s="35" t="s">
        <v>3207</v>
      </c>
    </row>
    <row r="40" spans="1:16" ht="12.75">
      <c r="A40" s="24" t="s">
        <v>56</v>
      </c>
      <c s="29" t="s">
        <v>394</v>
      </c>
      <c s="29" t="s">
        <v>3208</v>
      </c>
      <c s="24" t="s">
        <v>58</v>
      </c>
      <c s="30" t="s">
        <v>3209</v>
      </c>
      <c s="31" t="s">
        <v>936</v>
      </c>
      <c s="32">
        <v>50</v>
      </c>
      <c s="33">
        <v>0</v>
      </c>
      <c s="33">
        <f>ROUND(ROUND(H40,2)*ROUND(G40,3),2)</f>
      </c>
      <c r="O40">
        <f>(I40*21)/100</f>
      </c>
      <c t="s">
        <v>33</v>
      </c>
    </row>
    <row r="41" spans="1:5" ht="12.75">
      <c r="A41" s="34" t="s">
        <v>61</v>
      </c>
      <c r="E41" s="35" t="s">
        <v>3209</v>
      </c>
    </row>
    <row r="42" spans="1:5" ht="12.75">
      <c r="A42" s="36" t="s">
        <v>62</v>
      </c>
      <c r="E42" s="37" t="s">
        <v>7245</v>
      </c>
    </row>
    <row r="43" spans="1:5" ht="25.5">
      <c r="A43" t="s">
        <v>63</v>
      </c>
      <c r="E43" s="35" t="s">
        <v>3212</v>
      </c>
    </row>
    <row r="44" spans="1:18" ht="12.75" customHeight="1">
      <c r="A44" s="6" t="s">
        <v>53</v>
      </c>
      <c s="6"/>
      <c s="39" t="s">
        <v>33</v>
      </c>
      <c s="6"/>
      <c s="27" t="s">
        <v>3213</v>
      </c>
      <c s="6"/>
      <c s="6"/>
      <c s="6"/>
      <c s="40">
        <f>0+Q44</f>
      </c>
      <c r="O44">
        <f>0+R44</f>
      </c>
      <c r="Q44">
        <f>0+I45+I49</f>
      </c>
      <c>
        <f>0+O45+O49</f>
      </c>
    </row>
    <row r="45" spans="1:16" ht="12.75">
      <c r="A45" s="24" t="s">
        <v>56</v>
      </c>
      <c s="29" t="s">
        <v>50</v>
      </c>
      <c s="29" t="s">
        <v>4026</v>
      </c>
      <c s="24" t="s">
        <v>58</v>
      </c>
      <c s="30" t="s">
        <v>4027</v>
      </c>
      <c s="31" t="s">
        <v>525</v>
      </c>
      <c s="32">
        <v>6.142</v>
      </c>
      <c s="33">
        <v>0</v>
      </c>
      <c s="33">
        <f>ROUND(ROUND(H45,2)*ROUND(G45,3),2)</f>
      </c>
      <c r="O45">
        <f>(I45*21)/100</f>
      </c>
      <c t="s">
        <v>33</v>
      </c>
    </row>
    <row r="46" spans="1:5" ht="12.75">
      <c r="A46" s="34" t="s">
        <v>61</v>
      </c>
      <c r="E46" s="35" t="s">
        <v>4027</v>
      </c>
    </row>
    <row r="47" spans="1:5" ht="25.5">
      <c r="A47" s="36" t="s">
        <v>62</v>
      </c>
      <c r="E47" s="37" t="s">
        <v>7246</v>
      </c>
    </row>
    <row r="48" spans="1:5" ht="369.75">
      <c r="A48" t="s">
        <v>63</v>
      </c>
      <c r="E48" s="35" t="s">
        <v>3236</v>
      </c>
    </row>
    <row r="49" spans="1:16" ht="12.75">
      <c r="A49" s="24" t="s">
        <v>56</v>
      </c>
      <c s="29" t="s">
        <v>52</v>
      </c>
      <c s="29" t="s">
        <v>4029</v>
      </c>
      <c s="24" t="s">
        <v>58</v>
      </c>
      <c s="30" t="s">
        <v>4030</v>
      </c>
      <c s="31" t="s">
        <v>906</v>
      </c>
      <c s="32">
        <v>0.35</v>
      </c>
      <c s="33">
        <v>0</v>
      </c>
      <c s="33">
        <f>ROUND(ROUND(H49,2)*ROUND(G49,3),2)</f>
      </c>
      <c r="O49">
        <f>(I49*21)/100</f>
      </c>
      <c t="s">
        <v>33</v>
      </c>
    </row>
    <row r="50" spans="1:5" ht="12.75">
      <c r="A50" s="34" t="s">
        <v>61</v>
      </c>
      <c r="E50" s="35" t="s">
        <v>4030</v>
      </c>
    </row>
    <row r="51" spans="1:5" ht="12.75">
      <c r="A51" s="36" t="s">
        <v>62</v>
      </c>
      <c r="E51" s="37" t="s">
        <v>7247</v>
      </c>
    </row>
    <row r="52" spans="1:5" ht="267.75">
      <c r="A52" t="s">
        <v>63</v>
      </c>
      <c r="E52" s="35" t="s">
        <v>3801</v>
      </c>
    </row>
    <row r="53" spans="1:18" ht="12.75" customHeight="1">
      <c r="A53" s="6" t="s">
        <v>53</v>
      </c>
      <c s="6"/>
      <c s="39" t="s">
        <v>32</v>
      </c>
      <c s="6"/>
      <c s="27" t="s">
        <v>3237</v>
      </c>
      <c s="6"/>
      <c s="6"/>
      <c s="6"/>
      <c s="40">
        <f>0+Q53</f>
      </c>
      <c r="O53">
        <f>0+R53</f>
      </c>
      <c r="Q53">
        <f>0+I54+I58</f>
      </c>
      <c>
        <f>0+O54+O58</f>
      </c>
    </row>
    <row r="54" spans="1:16" ht="12.75">
      <c r="A54" s="24" t="s">
        <v>56</v>
      </c>
      <c s="29" t="s">
        <v>67</v>
      </c>
      <c s="29" t="s">
        <v>4709</v>
      </c>
      <c s="24" t="s">
        <v>58</v>
      </c>
      <c s="30" t="s">
        <v>4710</v>
      </c>
      <c s="31" t="s">
        <v>525</v>
      </c>
      <c s="32">
        <v>51.3</v>
      </c>
      <c s="33">
        <v>0</v>
      </c>
      <c s="33">
        <f>ROUND(ROUND(H54,2)*ROUND(G54,3),2)</f>
      </c>
      <c r="O54">
        <f>(I54*21)/100</f>
      </c>
      <c t="s">
        <v>33</v>
      </c>
    </row>
    <row r="55" spans="1:5" ht="12.75">
      <c r="A55" s="34" t="s">
        <v>61</v>
      </c>
      <c r="E55" s="35" t="s">
        <v>4710</v>
      </c>
    </row>
    <row r="56" spans="1:5" ht="25.5">
      <c r="A56" s="36" t="s">
        <v>62</v>
      </c>
      <c r="E56" s="37" t="s">
        <v>7248</v>
      </c>
    </row>
    <row r="57" spans="1:5" ht="369.75">
      <c r="A57" t="s">
        <v>63</v>
      </c>
      <c r="E57" s="35" t="s">
        <v>3312</v>
      </c>
    </row>
    <row r="58" spans="1:16" ht="12.75">
      <c r="A58" s="24" t="s">
        <v>56</v>
      </c>
      <c s="29" t="s">
        <v>70</v>
      </c>
      <c s="29" t="s">
        <v>4712</v>
      </c>
      <c s="24" t="s">
        <v>58</v>
      </c>
      <c s="30" t="s">
        <v>4713</v>
      </c>
      <c s="31" t="s">
        <v>906</v>
      </c>
      <c s="32">
        <v>5.43</v>
      </c>
      <c s="33">
        <v>0</v>
      </c>
      <c s="33">
        <f>ROUND(ROUND(H58,2)*ROUND(G58,3),2)</f>
      </c>
      <c r="O58">
        <f>(I58*21)/100</f>
      </c>
      <c t="s">
        <v>33</v>
      </c>
    </row>
    <row r="59" spans="1:5" ht="12.75">
      <c r="A59" s="34" t="s">
        <v>61</v>
      </c>
      <c r="E59" s="35" t="s">
        <v>4713</v>
      </c>
    </row>
    <row r="60" spans="1:5" ht="12.75">
      <c r="A60" s="36" t="s">
        <v>62</v>
      </c>
      <c r="E60" s="37" t="s">
        <v>7249</v>
      </c>
    </row>
    <row r="61" spans="1:5" ht="267.75">
      <c r="A61" t="s">
        <v>63</v>
      </c>
      <c r="E61" s="35" t="s">
        <v>3801</v>
      </c>
    </row>
    <row r="62" spans="1:18" ht="12.75" customHeight="1">
      <c r="A62" s="6" t="s">
        <v>53</v>
      </c>
      <c s="6"/>
      <c s="39" t="s">
        <v>43</v>
      </c>
      <c s="6"/>
      <c s="27" t="s">
        <v>3246</v>
      </c>
      <c s="6"/>
      <c s="6"/>
      <c s="6"/>
      <c s="40">
        <f>0+Q62</f>
      </c>
      <c r="O62">
        <f>0+R62</f>
      </c>
      <c r="Q62">
        <f>0+I63+I67+I71+I75+I79+I83</f>
      </c>
      <c>
        <f>0+O63+O67+O71+O75+O79+O83</f>
      </c>
    </row>
    <row r="63" spans="1:16" ht="12.75">
      <c r="A63" s="24" t="s">
        <v>56</v>
      </c>
      <c s="29" t="s">
        <v>74</v>
      </c>
      <c s="29" t="s">
        <v>3941</v>
      </c>
      <c s="24" t="s">
        <v>58</v>
      </c>
      <c s="30" t="s">
        <v>3942</v>
      </c>
      <c s="31" t="s">
        <v>525</v>
      </c>
      <c s="32">
        <v>25.47</v>
      </c>
      <c s="33">
        <v>0</v>
      </c>
      <c s="33">
        <f>ROUND(ROUND(H63,2)*ROUND(G63,3),2)</f>
      </c>
      <c r="O63">
        <f>(I63*21)/100</f>
      </c>
      <c t="s">
        <v>33</v>
      </c>
    </row>
    <row r="64" spans="1:5" ht="12.75">
      <c r="A64" s="34" t="s">
        <v>61</v>
      </c>
      <c r="E64" s="35" t="s">
        <v>3942</v>
      </c>
    </row>
    <row r="65" spans="1:5" ht="63.75">
      <c r="A65" s="36" t="s">
        <v>62</v>
      </c>
      <c r="E65" s="37" t="s">
        <v>7250</v>
      </c>
    </row>
    <row r="66" spans="1:5" ht="369.75">
      <c r="A66" t="s">
        <v>63</v>
      </c>
      <c r="E66" s="35" t="s">
        <v>3312</v>
      </c>
    </row>
    <row r="67" spans="1:16" ht="12.75">
      <c r="A67" s="24" t="s">
        <v>56</v>
      </c>
      <c s="29" t="s">
        <v>77</v>
      </c>
      <c s="29" t="s">
        <v>6112</v>
      </c>
      <c s="24" t="s">
        <v>58</v>
      </c>
      <c s="30" t="s">
        <v>6113</v>
      </c>
      <c s="31" t="s">
        <v>525</v>
      </c>
      <c s="32">
        <v>2</v>
      </c>
      <c s="33">
        <v>0</v>
      </c>
      <c s="33">
        <f>ROUND(ROUND(H67,2)*ROUND(G67,3),2)</f>
      </c>
      <c r="O67">
        <f>(I67*21)/100</f>
      </c>
      <c t="s">
        <v>33</v>
      </c>
    </row>
    <row r="68" spans="1:5" ht="12.75">
      <c r="A68" s="34" t="s">
        <v>61</v>
      </c>
      <c r="E68" s="35" t="s">
        <v>6113</v>
      </c>
    </row>
    <row r="69" spans="1:5" ht="25.5">
      <c r="A69" s="36" t="s">
        <v>62</v>
      </c>
      <c r="E69" s="37" t="s">
        <v>5070</v>
      </c>
    </row>
    <row r="70" spans="1:5" ht="51">
      <c r="A70" t="s">
        <v>63</v>
      </c>
      <c r="E70" s="35" t="s">
        <v>6115</v>
      </c>
    </row>
    <row r="71" spans="1:16" ht="12.75">
      <c r="A71" s="24" t="s">
        <v>56</v>
      </c>
      <c s="29" t="s">
        <v>80</v>
      </c>
      <c s="29" t="s">
        <v>4726</v>
      </c>
      <c s="24" t="s">
        <v>58</v>
      </c>
      <c s="30" t="s">
        <v>4727</v>
      </c>
      <c s="31" t="s">
        <v>525</v>
      </c>
      <c s="32">
        <v>10</v>
      </c>
      <c s="33">
        <v>0</v>
      </c>
      <c s="33">
        <f>ROUND(ROUND(H71,2)*ROUND(G71,3),2)</f>
      </c>
      <c r="O71">
        <f>(I71*21)/100</f>
      </c>
      <c t="s">
        <v>33</v>
      </c>
    </row>
    <row r="72" spans="1:5" ht="12.75">
      <c r="A72" s="34" t="s">
        <v>61</v>
      </c>
      <c r="E72" s="35" t="s">
        <v>4727</v>
      </c>
    </row>
    <row r="73" spans="1:5" ht="25.5">
      <c r="A73" s="36" t="s">
        <v>62</v>
      </c>
      <c r="E73" s="37" t="s">
        <v>5019</v>
      </c>
    </row>
    <row r="74" spans="1:5" ht="51">
      <c r="A74" t="s">
        <v>63</v>
      </c>
      <c r="E74" s="35" t="s">
        <v>4923</v>
      </c>
    </row>
    <row r="75" spans="1:16" ht="12.75">
      <c r="A75" s="24" t="s">
        <v>56</v>
      </c>
      <c s="29" t="s">
        <v>83</v>
      </c>
      <c s="29" t="s">
        <v>3251</v>
      </c>
      <c s="24" t="s">
        <v>58</v>
      </c>
      <c s="30" t="s">
        <v>3252</v>
      </c>
      <c s="31" t="s">
        <v>525</v>
      </c>
      <c s="32">
        <v>13.4</v>
      </c>
      <c s="33">
        <v>0</v>
      </c>
      <c s="33">
        <f>ROUND(ROUND(H75,2)*ROUND(G75,3),2)</f>
      </c>
      <c r="O75">
        <f>(I75*21)/100</f>
      </c>
      <c t="s">
        <v>33</v>
      </c>
    </row>
    <row r="76" spans="1:5" ht="12.75">
      <c r="A76" s="34" t="s">
        <v>61</v>
      </c>
      <c r="E76" s="35" t="s">
        <v>3252</v>
      </c>
    </row>
    <row r="77" spans="1:5" ht="25.5">
      <c r="A77" s="36" t="s">
        <v>62</v>
      </c>
      <c r="E77" s="37" t="s">
        <v>7251</v>
      </c>
    </row>
    <row r="78" spans="1:5" ht="102">
      <c r="A78" t="s">
        <v>63</v>
      </c>
      <c r="E78" s="35" t="s">
        <v>3254</v>
      </c>
    </row>
    <row r="79" spans="1:16" ht="12.75">
      <c r="A79" s="24" t="s">
        <v>56</v>
      </c>
      <c s="29" t="s">
        <v>252</v>
      </c>
      <c s="29" t="s">
        <v>4200</v>
      </c>
      <c s="24" t="s">
        <v>58</v>
      </c>
      <c s="30" t="s">
        <v>4201</v>
      </c>
      <c s="31" t="s">
        <v>525</v>
      </c>
      <c s="32">
        <v>2.834</v>
      </c>
      <c s="33">
        <v>0</v>
      </c>
      <c s="33">
        <f>ROUND(ROUND(H79,2)*ROUND(G79,3),2)</f>
      </c>
      <c r="O79">
        <f>(I79*21)/100</f>
      </c>
      <c t="s">
        <v>33</v>
      </c>
    </row>
    <row r="80" spans="1:5" ht="12.75">
      <c r="A80" s="34" t="s">
        <v>61</v>
      </c>
      <c r="E80" s="35" t="s">
        <v>58</v>
      </c>
    </row>
    <row r="81" spans="1:5" ht="51">
      <c r="A81" s="36" t="s">
        <v>62</v>
      </c>
      <c r="E81" s="37" t="s">
        <v>7252</v>
      </c>
    </row>
    <row r="82" spans="1:5" ht="357">
      <c r="A82" t="s">
        <v>63</v>
      </c>
      <c r="E82" s="35" t="s">
        <v>6583</v>
      </c>
    </row>
    <row r="83" spans="1:16" ht="12.75">
      <c r="A83" s="24" t="s">
        <v>56</v>
      </c>
      <c s="29" t="s">
        <v>86</v>
      </c>
      <c s="29" t="s">
        <v>6874</v>
      </c>
      <c s="24" t="s">
        <v>58</v>
      </c>
      <c s="30" t="s">
        <v>6875</v>
      </c>
      <c s="31" t="s">
        <v>525</v>
      </c>
      <c s="32">
        <v>1.12</v>
      </c>
      <c s="33">
        <v>0</v>
      </c>
      <c s="33">
        <f>ROUND(ROUND(H83,2)*ROUND(G83,3),2)</f>
      </c>
      <c r="O83">
        <f>(I83*21)/100</f>
      </c>
      <c t="s">
        <v>33</v>
      </c>
    </row>
    <row r="84" spans="1:5" ht="12.75">
      <c r="A84" s="34" t="s">
        <v>61</v>
      </c>
      <c r="E84" s="35" t="s">
        <v>58</v>
      </c>
    </row>
    <row r="85" spans="1:5" ht="12.75">
      <c r="A85" s="36" t="s">
        <v>62</v>
      </c>
      <c r="E85" s="37" t="s">
        <v>7253</v>
      </c>
    </row>
    <row r="86" spans="1:5" ht="357">
      <c r="A86" t="s">
        <v>63</v>
      </c>
      <c r="E86" s="35" t="s">
        <v>6877</v>
      </c>
    </row>
    <row r="87" spans="1:18" ht="12.75" customHeight="1">
      <c r="A87" s="6" t="s">
        <v>53</v>
      </c>
      <c s="6"/>
      <c s="39" t="s">
        <v>47</v>
      </c>
      <c s="6"/>
      <c s="27" t="s">
        <v>4929</v>
      </c>
      <c s="6"/>
      <c s="6"/>
      <c s="6"/>
      <c s="40">
        <f>0+Q87</f>
      </c>
      <c r="O87">
        <f>0+R87</f>
      </c>
      <c r="Q87">
        <f>0+I88</f>
      </c>
      <c>
        <f>0+O88</f>
      </c>
    </row>
    <row r="88" spans="1:16" ht="12.75">
      <c r="A88" s="24" t="s">
        <v>56</v>
      </c>
      <c s="29" t="s">
        <v>89</v>
      </c>
      <c s="29" t="s">
        <v>4733</v>
      </c>
      <c s="24" t="s">
        <v>58</v>
      </c>
      <c s="30" t="s">
        <v>5452</v>
      </c>
      <c s="31" t="s">
        <v>525</v>
      </c>
      <c s="32">
        <v>0.92</v>
      </c>
      <c s="33">
        <v>0</v>
      </c>
      <c s="33">
        <f>ROUND(ROUND(H88,2)*ROUND(G88,3),2)</f>
      </c>
      <c r="O88">
        <f>(I88*21)/100</f>
      </c>
      <c t="s">
        <v>33</v>
      </c>
    </row>
    <row r="89" spans="1:5" ht="12.75">
      <c r="A89" s="34" t="s">
        <v>61</v>
      </c>
      <c r="E89" s="35" t="s">
        <v>5452</v>
      </c>
    </row>
    <row r="90" spans="1:5" ht="25.5">
      <c r="A90" s="36" t="s">
        <v>62</v>
      </c>
      <c r="E90" s="37" t="s">
        <v>7254</v>
      </c>
    </row>
    <row r="91" spans="1:5" ht="331.5">
      <c r="A91" t="s">
        <v>63</v>
      </c>
      <c r="E91" s="35" t="s">
        <v>5454</v>
      </c>
    </row>
    <row r="92" spans="1:18" ht="12.75" customHeight="1">
      <c r="A92" s="6" t="s">
        <v>53</v>
      </c>
      <c s="6"/>
      <c s="39" t="s">
        <v>3281</v>
      </c>
      <c s="6"/>
      <c s="27" t="s">
        <v>3282</v>
      </c>
      <c s="6"/>
      <c s="6"/>
      <c s="6"/>
      <c s="40">
        <f>0+Q92</f>
      </c>
      <c r="O92">
        <f>0+R92</f>
      </c>
      <c r="Q92">
        <f>0+I93+I97+I101+I105</f>
      </c>
      <c>
        <f>0+O93+O97+O101+O105</f>
      </c>
    </row>
    <row r="93" spans="1:16" ht="25.5">
      <c r="A93" s="24" t="s">
        <v>56</v>
      </c>
      <c s="29" t="s">
        <v>92</v>
      </c>
      <c s="29" t="s">
        <v>4946</v>
      </c>
      <c s="24" t="s">
        <v>58</v>
      </c>
      <c s="30" t="s">
        <v>4947</v>
      </c>
      <c s="31" t="s">
        <v>936</v>
      </c>
      <c s="32">
        <v>92</v>
      </c>
      <c s="33">
        <v>0</v>
      </c>
      <c s="33">
        <f>ROUND(ROUND(H93,2)*ROUND(G93,3),2)</f>
      </c>
      <c r="O93">
        <f>(I93*21)/100</f>
      </c>
      <c t="s">
        <v>33</v>
      </c>
    </row>
    <row r="94" spans="1:5" ht="25.5">
      <c r="A94" s="34" t="s">
        <v>61</v>
      </c>
      <c r="E94" s="35" t="s">
        <v>4947</v>
      </c>
    </row>
    <row r="95" spans="1:5" ht="25.5">
      <c r="A95" s="36" t="s">
        <v>62</v>
      </c>
      <c r="E95" s="37" t="s">
        <v>7255</v>
      </c>
    </row>
    <row r="96" spans="1:5" ht="191.25">
      <c r="A96" t="s">
        <v>63</v>
      </c>
      <c r="E96" s="35" t="s">
        <v>3286</v>
      </c>
    </row>
    <row r="97" spans="1:16" ht="25.5">
      <c r="A97" s="24" t="s">
        <v>56</v>
      </c>
      <c s="29" t="s">
        <v>95</v>
      </c>
      <c s="29" t="s">
        <v>4738</v>
      </c>
      <c s="24" t="s">
        <v>58</v>
      </c>
      <c s="30" t="s">
        <v>4739</v>
      </c>
      <c s="31" t="s">
        <v>936</v>
      </c>
      <c s="32">
        <v>150.47</v>
      </c>
      <c s="33">
        <v>0</v>
      </c>
      <c s="33">
        <f>ROUND(ROUND(H97,2)*ROUND(G97,3),2)</f>
      </c>
      <c r="O97">
        <f>(I97*21)/100</f>
      </c>
      <c t="s">
        <v>33</v>
      </c>
    </row>
    <row r="98" spans="1:5" ht="25.5">
      <c r="A98" s="34" t="s">
        <v>61</v>
      </c>
      <c r="E98" s="35" t="s">
        <v>4739</v>
      </c>
    </row>
    <row r="99" spans="1:5" ht="51">
      <c r="A99" s="36" t="s">
        <v>62</v>
      </c>
      <c r="E99" s="37" t="s">
        <v>7256</v>
      </c>
    </row>
    <row r="100" spans="1:5" ht="191.25">
      <c r="A100" t="s">
        <v>63</v>
      </c>
      <c r="E100" s="35" t="s">
        <v>3286</v>
      </c>
    </row>
    <row r="101" spans="1:16" ht="12.75">
      <c r="A101" s="24" t="s">
        <v>56</v>
      </c>
      <c s="29" t="s">
        <v>99</v>
      </c>
      <c s="29" t="s">
        <v>4746</v>
      </c>
      <c s="24" t="s">
        <v>58</v>
      </c>
      <c s="30" t="s">
        <v>4747</v>
      </c>
      <c s="31" t="s">
        <v>936</v>
      </c>
      <c s="32">
        <v>150.47</v>
      </c>
      <c s="33">
        <v>0</v>
      </c>
      <c s="33">
        <f>ROUND(ROUND(H101,2)*ROUND(G101,3),2)</f>
      </c>
      <c r="O101">
        <f>(I101*21)/100</f>
      </c>
      <c t="s">
        <v>33</v>
      </c>
    </row>
    <row r="102" spans="1:5" ht="12.75">
      <c r="A102" s="34" t="s">
        <v>61</v>
      </c>
      <c r="E102" s="35" t="s">
        <v>4747</v>
      </c>
    </row>
    <row r="103" spans="1:5" ht="51">
      <c r="A103" s="36" t="s">
        <v>62</v>
      </c>
      <c r="E103" s="37" t="s">
        <v>7257</v>
      </c>
    </row>
    <row r="104" spans="1:5" ht="38.25">
      <c r="A104" t="s">
        <v>63</v>
      </c>
      <c r="E104" s="35" t="s">
        <v>4956</v>
      </c>
    </row>
    <row r="105" spans="1:16" ht="25.5">
      <c r="A105" s="24" t="s">
        <v>56</v>
      </c>
      <c s="29" t="s">
        <v>298</v>
      </c>
      <c s="29" t="s">
        <v>4751</v>
      </c>
      <c s="24" t="s">
        <v>58</v>
      </c>
      <c s="30" t="s">
        <v>7258</v>
      </c>
      <c s="31" t="s">
        <v>936</v>
      </c>
      <c s="32">
        <v>79.2</v>
      </c>
      <c s="33">
        <v>0</v>
      </c>
      <c s="33">
        <f>ROUND(ROUND(H105,2)*ROUND(G105,3),2)</f>
      </c>
      <c r="O105">
        <f>(I105*21)/100</f>
      </c>
      <c t="s">
        <v>33</v>
      </c>
    </row>
    <row r="106" spans="1:5" ht="25.5">
      <c r="A106" s="34" t="s">
        <v>61</v>
      </c>
      <c r="E106" s="35" t="s">
        <v>7258</v>
      </c>
    </row>
    <row r="107" spans="1:5" ht="25.5">
      <c r="A107" s="36" t="s">
        <v>62</v>
      </c>
      <c r="E107" s="37" t="s">
        <v>7259</v>
      </c>
    </row>
    <row r="108" spans="1:5" ht="38.25">
      <c r="A108" t="s">
        <v>63</v>
      </c>
      <c r="E108" s="35" t="s">
        <v>4956</v>
      </c>
    </row>
    <row r="109" spans="1:18" ht="12.75" customHeight="1">
      <c r="A109" s="6" t="s">
        <v>53</v>
      </c>
      <c s="6"/>
      <c s="39" t="s">
        <v>204</v>
      </c>
      <c s="6"/>
      <c s="27" t="s">
        <v>4957</v>
      </c>
      <c s="6"/>
      <c s="6"/>
      <c s="6"/>
      <c s="40">
        <f>0+Q109</f>
      </c>
      <c r="O109">
        <f>0+R109</f>
      </c>
      <c r="Q109">
        <f>0+I110</f>
      </c>
      <c>
        <f>0+O110</f>
      </c>
    </row>
    <row r="110" spans="1:16" ht="25.5">
      <c r="A110" s="24" t="s">
        <v>56</v>
      </c>
      <c s="29" t="s">
        <v>102</v>
      </c>
      <c s="29" t="s">
        <v>4958</v>
      </c>
      <c s="24" t="s">
        <v>58</v>
      </c>
      <c s="30" t="s">
        <v>4959</v>
      </c>
      <c s="31" t="s">
        <v>98</v>
      </c>
      <c s="32">
        <v>4</v>
      </c>
      <c s="33">
        <v>0</v>
      </c>
      <c s="33">
        <f>ROUND(ROUND(H110,2)*ROUND(G110,3),2)</f>
      </c>
      <c r="O110">
        <f>(I110*21)/100</f>
      </c>
      <c t="s">
        <v>33</v>
      </c>
    </row>
    <row r="111" spans="1:5" ht="25.5">
      <c r="A111" s="34" t="s">
        <v>61</v>
      </c>
      <c r="E111" s="35" t="s">
        <v>4959</v>
      </c>
    </row>
    <row r="112" spans="1:5" ht="12.75">
      <c r="A112" s="36" t="s">
        <v>62</v>
      </c>
      <c r="E112" s="37" t="s">
        <v>7260</v>
      </c>
    </row>
    <row r="113" spans="1:5" ht="89.25">
      <c r="A113" t="s">
        <v>63</v>
      </c>
      <c r="E113" s="35" t="s">
        <v>4960</v>
      </c>
    </row>
    <row r="114" spans="1:18" ht="12.75" customHeight="1">
      <c r="A114" s="6" t="s">
        <v>53</v>
      </c>
      <c s="6"/>
      <c s="39" t="s">
        <v>394</v>
      </c>
      <c s="6"/>
      <c s="27" t="s">
        <v>3287</v>
      </c>
      <c s="6"/>
      <c s="6"/>
      <c s="6"/>
      <c s="40">
        <f>0+Q114</f>
      </c>
      <c r="O114">
        <f>0+R114</f>
      </c>
      <c r="Q114">
        <f>0+I115</f>
      </c>
      <c>
        <f>0+O115</f>
      </c>
    </row>
    <row r="115" spans="1:16" ht="12.75">
      <c r="A115" s="24" t="s">
        <v>56</v>
      </c>
      <c s="29" t="s">
        <v>105</v>
      </c>
      <c s="29" t="s">
        <v>4760</v>
      </c>
      <c s="24" t="s">
        <v>58</v>
      </c>
      <c s="30" t="s">
        <v>4761</v>
      </c>
      <c s="31" t="s">
        <v>60</v>
      </c>
      <c s="32">
        <v>14</v>
      </c>
      <c s="33">
        <v>0</v>
      </c>
      <c s="33">
        <f>ROUND(ROUND(H115,2)*ROUND(G115,3),2)</f>
      </c>
      <c r="O115">
        <f>(I115*21)/100</f>
      </c>
      <c t="s">
        <v>33</v>
      </c>
    </row>
    <row r="116" spans="1:5" ht="12.75">
      <c r="A116" s="34" t="s">
        <v>61</v>
      </c>
      <c r="E116" s="35" t="s">
        <v>4761</v>
      </c>
    </row>
    <row r="117" spans="1:5" ht="12.75">
      <c r="A117" s="36" t="s">
        <v>62</v>
      </c>
      <c r="E117" s="37" t="s">
        <v>7261</v>
      </c>
    </row>
    <row r="118" spans="1:5" ht="242.25">
      <c r="A118" t="s">
        <v>63</v>
      </c>
      <c r="E118" s="35" t="s">
        <v>3504</v>
      </c>
    </row>
    <row r="119" spans="1:18" ht="12.75" customHeight="1">
      <c r="A119" s="6" t="s">
        <v>53</v>
      </c>
      <c s="6"/>
      <c s="39" t="s">
        <v>50</v>
      </c>
      <c s="6"/>
      <c s="27" t="s">
        <v>2897</v>
      </c>
      <c s="6"/>
      <c s="6"/>
      <c s="6"/>
      <c s="40">
        <f>0+Q119</f>
      </c>
      <c r="O119">
        <f>0+R119</f>
      </c>
      <c r="Q119">
        <f>0+I120+I124+I128+I132+I136+I140</f>
      </c>
      <c>
        <f>0+O120+O124+O128+O132+O136+O140</f>
      </c>
    </row>
    <row r="120" spans="1:16" ht="12.75">
      <c r="A120" s="24" t="s">
        <v>56</v>
      </c>
      <c s="29" t="s">
        <v>258</v>
      </c>
      <c s="29" t="s">
        <v>4763</v>
      </c>
      <c s="24" t="s">
        <v>58</v>
      </c>
      <c s="30" t="s">
        <v>4764</v>
      </c>
      <c s="31" t="s">
        <v>60</v>
      </c>
      <c s="32">
        <v>18.2</v>
      </c>
      <c s="33">
        <v>0</v>
      </c>
      <c s="33">
        <f>ROUND(ROUND(H120,2)*ROUND(G120,3),2)</f>
      </c>
      <c r="O120">
        <f>(I120*21)/100</f>
      </c>
      <c t="s">
        <v>33</v>
      </c>
    </row>
    <row r="121" spans="1:5" ht="12.75">
      <c r="A121" s="34" t="s">
        <v>61</v>
      </c>
      <c r="E121" s="35" t="s">
        <v>4764</v>
      </c>
    </row>
    <row r="122" spans="1:5" ht="12.75">
      <c r="A122" s="36" t="s">
        <v>62</v>
      </c>
      <c r="E122" s="37" t="s">
        <v>7262</v>
      </c>
    </row>
    <row r="123" spans="1:5" ht="63.75">
      <c r="A123" t="s">
        <v>63</v>
      </c>
      <c r="E123" s="35" t="s">
        <v>3889</v>
      </c>
    </row>
    <row r="124" spans="1:16" ht="12.75">
      <c r="A124" s="24" t="s">
        <v>56</v>
      </c>
      <c s="29" t="s">
        <v>261</v>
      </c>
      <c s="29" t="s">
        <v>5308</v>
      </c>
      <c s="24" t="s">
        <v>58</v>
      </c>
      <c s="30" t="s">
        <v>5309</v>
      </c>
      <c s="31" t="s">
        <v>501</v>
      </c>
      <c s="32">
        <v>22.859</v>
      </c>
      <c s="33">
        <v>0</v>
      </c>
      <c s="33">
        <f>ROUND(ROUND(H124,2)*ROUND(G124,3),2)</f>
      </c>
      <c r="O124">
        <f>(I124*0)/100</f>
      </c>
      <c t="s">
        <v>37</v>
      </c>
    </row>
    <row r="125" spans="1:5" ht="12.75">
      <c r="A125" s="34" t="s">
        <v>61</v>
      </c>
      <c r="E125" s="35" t="s">
        <v>58</v>
      </c>
    </row>
    <row r="126" spans="1:5" ht="25.5">
      <c r="A126" s="36" t="s">
        <v>62</v>
      </c>
      <c r="E126" s="37" t="s">
        <v>7263</v>
      </c>
    </row>
    <row r="127" spans="1:5" ht="357">
      <c r="A127" t="s">
        <v>63</v>
      </c>
      <c r="E127" s="35" t="s">
        <v>6608</v>
      </c>
    </row>
    <row r="128" spans="1:16" ht="12.75">
      <c r="A128" s="24" t="s">
        <v>56</v>
      </c>
      <c s="29" t="s">
        <v>264</v>
      </c>
      <c s="29" t="s">
        <v>3520</v>
      </c>
      <c s="24" t="s">
        <v>58</v>
      </c>
      <c s="30" t="s">
        <v>3521</v>
      </c>
      <c s="31" t="s">
        <v>525</v>
      </c>
      <c s="32">
        <v>99.443</v>
      </c>
      <c s="33">
        <v>0</v>
      </c>
      <c s="33">
        <f>ROUND(ROUND(H128,2)*ROUND(G128,3),2)</f>
      </c>
      <c r="O128">
        <f>(I128*21)/100</f>
      </c>
      <c t="s">
        <v>33</v>
      </c>
    </row>
    <row r="129" spans="1:5" ht="12.75">
      <c r="A129" s="34" t="s">
        <v>61</v>
      </c>
      <c r="E129" s="35" t="s">
        <v>3521</v>
      </c>
    </row>
    <row r="130" spans="1:5" ht="25.5">
      <c r="A130" s="36" t="s">
        <v>62</v>
      </c>
      <c r="E130" s="37" t="s">
        <v>7264</v>
      </c>
    </row>
    <row r="131" spans="1:5" ht="114.75">
      <c r="A131" t="s">
        <v>63</v>
      </c>
      <c r="E131" s="35" t="s">
        <v>2923</v>
      </c>
    </row>
    <row r="132" spans="1:16" ht="12.75">
      <c r="A132" s="24" t="s">
        <v>56</v>
      </c>
      <c s="29" t="s">
        <v>267</v>
      </c>
      <c s="29" t="s">
        <v>3323</v>
      </c>
      <c s="24" t="s">
        <v>58</v>
      </c>
      <c s="30" t="s">
        <v>3324</v>
      </c>
      <c s="31" t="s">
        <v>525</v>
      </c>
      <c s="32">
        <v>2.175</v>
      </c>
      <c s="33">
        <v>0</v>
      </c>
      <c s="33">
        <f>ROUND(ROUND(H132,2)*ROUND(G132,3),2)</f>
      </c>
      <c r="O132">
        <f>(I132*21)/100</f>
      </c>
      <c t="s">
        <v>33</v>
      </c>
    </row>
    <row r="133" spans="1:5" ht="12.75">
      <c r="A133" s="34" t="s">
        <v>61</v>
      </c>
      <c r="E133" s="35" t="s">
        <v>3324</v>
      </c>
    </row>
    <row r="134" spans="1:5" ht="25.5">
      <c r="A134" s="36" t="s">
        <v>62</v>
      </c>
      <c r="E134" s="37" t="s">
        <v>7265</v>
      </c>
    </row>
    <row r="135" spans="1:5" ht="114.75">
      <c r="A135" t="s">
        <v>63</v>
      </c>
      <c r="E135" s="35" t="s">
        <v>2923</v>
      </c>
    </row>
    <row r="136" spans="1:16" ht="12.75">
      <c r="A136" s="24" t="s">
        <v>56</v>
      </c>
      <c s="29" t="s">
        <v>270</v>
      </c>
      <c s="29" t="s">
        <v>7266</v>
      </c>
      <c s="24" t="s">
        <v>58</v>
      </c>
      <c s="30" t="s">
        <v>7267</v>
      </c>
      <c s="31" t="s">
        <v>60</v>
      </c>
      <c s="32">
        <v>9.6</v>
      </c>
      <c s="33">
        <v>0</v>
      </c>
      <c s="33">
        <f>ROUND(ROUND(H136,2)*ROUND(G136,3),2)</f>
      </c>
      <c r="O136">
        <f>(I136*21)/100</f>
      </c>
      <c t="s">
        <v>33</v>
      </c>
    </row>
    <row r="137" spans="1:5" ht="12.75">
      <c r="A137" s="34" t="s">
        <v>61</v>
      </c>
      <c r="E137" s="35" t="s">
        <v>7267</v>
      </c>
    </row>
    <row r="138" spans="1:5" ht="25.5">
      <c r="A138" s="36" t="s">
        <v>62</v>
      </c>
      <c r="E138" s="37" t="s">
        <v>7268</v>
      </c>
    </row>
    <row r="139" spans="1:5" ht="102">
      <c r="A139" t="s">
        <v>63</v>
      </c>
      <c r="E139" s="35" t="s">
        <v>3413</v>
      </c>
    </row>
    <row r="140" spans="1:16" ht="12.75">
      <c r="A140" s="24" t="s">
        <v>56</v>
      </c>
      <c s="29" t="s">
        <v>273</v>
      </c>
      <c s="29" t="s">
        <v>7269</v>
      </c>
      <c s="24" t="s">
        <v>58</v>
      </c>
      <c s="30" t="s">
        <v>7270</v>
      </c>
      <c s="31" t="s">
        <v>906</v>
      </c>
      <c s="32">
        <v>0.985</v>
      </c>
      <c s="33">
        <v>0</v>
      </c>
      <c s="33">
        <f>ROUND(ROUND(H140,2)*ROUND(G140,3),2)</f>
      </c>
      <c r="O140">
        <f>(I140*21)/100</f>
      </c>
      <c t="s">
        <v>33</v>
      </c>
    </row>
    <row r="141" spans="1:5" ht="12.75">
      <c r="A141" s="34" t="s">
        <v>61</v>
      </c>
      <c r="E141" s="35" t="s">
        <v>7270</v>
      </c>
    </row>
    <row r="142" spans="1:5" ht="25.5">
      <c r="A142" s="36" t="s">
        <v>62</v>
      </c>
      <c r="E142" s="37" t="s">
        <v>7271</v>
      </c>
    </row>
    <row r="143" spans="1:5" ht="89.25">
      <c r="A143" t="s">
        <v>63</v>
      </c>
      <c r="E143" s="35" t="s">
        <v>7272</v>
      </c>
    </row>
    <row r="144" spans="1:18" ht="12.75" customHeight="1">
      <c r="A144" s="6" t="s">
        <v>53</v>
      </c>
      <c s="6"/>
      <c s="39" t="s">
        <v>902</v>
      </c>
      <c s="6"/>
      <c s="27" t="s">
        <v>903</v>
      </c>
      <c s="6"/>
      <c s="6"/>
      <c s="6"/>
      <c s="40">
        <f>0+Q144</f>
      </c>
      <c r="O144">
        <f>0+R144</f>
      </c>
      <c r="Q144">
        <f>0+I145+I149+I153</f>
      </c>
      <c>
        <f>0+O145+O149+O153</f>
      </c>
    </row>
    <row r="145" spans="1:16" ht="38.25">
      <c r="A145" s="24" t="s">
        <v>56</v>
      </c>
      <c s="29" t="s">
        <v>276</v>
      </c>
      <c s="29" t="s">
        <v>904</v>
      </c>
      <c s="24" t="s">
        <v>58</v>
      </c>
      <c s="30" t="s">
        <v>4996</v>
      </c>
      <c s="31" t="s">
        <v>906</v>
      </c>
      <c s="32">
        <v>927.58</v>
      </c>
      <c s="33">
        <v>0</v>
      </c>
      <c s="33">
        <f>ROUND(ROUND(H145,2)*ROUND(G145,3),2)</f>
      </c>
      <c r="O145">
        <f>(I145*21)/100</f>
      </c>
      <c t="s">
        <v>33</v>
      </c>
    </row>
    <row r="146" spans="1:5" ht="38.25">
      <c r="A146" s="34" t="s">
        <v>61</v>
      </c>
      <c r="E146" s="35" t="s">
        <v>4996</v>
      </c>
    </row>
    <row r="147" spans="1:5" ht="12.75">
      <c r="A147" s="36" t="s">
        <v>62</v>
      </c>
      <c r="E147" s="37" t="s">
        <v>7273</v>
      </c>
    </row>
    <row r="148" spans="1:5" ht="140.25">
      <c r="A148" t="s">
        <v>63</v>
      </c>
      <c r="E148" s="35" t="s">
        <v>5088</v>
      </c>
    </row>
    <row r="149" spans="1:16" ht="25.5">
      <c r="A149" s="24" t="s">
        <v>56</v>
      </c>
      <c s="29" t="s">
        <v>279</v>
      </c>
      <c s="29" t="s">
        <v>910</v>
      </c>
      <c s="24" t="s">
        <v>58</v>
      </c>
      <c s="30" t="s">
        <v>2924</v>
      </c>
      <c s="31" t="s">
        <v>906</v>
      </c>
      <c s="32">
        <v>5.22</v>
      </c>
      <c s="33">
        <v>0</v>
      </c>
      <c s="33">
        <f>ROUND(ROUND(H149,2)*ROUND(G149,3),2)</f>
      </c>
      <c r="O149">
        <f>(I149*21)/100</f>
      </c>
      <c t="s">
        <v>33</v>
      </c>
    </row>
    <row r="150" spans="1:5" ht="25.5">
      <c r="A150" s="34" t="s">
        <v>61</v>
      </c>
      <c r="E150" s="35" t="s">
        <v>2924</v>
      </c>
    </row>
    <row r="151" spans="1:5" ht="12.75">
      <c r="A151" s="36" t="s">
        <v>62</v>
      </c>
      <c r="E151" s="37" t="s">
        <v>7274</v>
      </c>
    </row>
    <row r="152" spans="1:5" ht="114.75">
      <c r="A152" t="s">
        <v>63</v>
      </c>
      <c r="E152" s="35" t="s">
        <v>6890</v>
      </c>
    </row>
    <row r="153" spans="1:16" ht="38.25">
      <c r="A153" s="24" t="s">
        <v>56</v>
      </c>
      <c s="29" t="s">
        <v>282</v>
      </c>
      <c s="29" t="s">
        <v>3525</v>
      </c>
      <c s="24" t="s">
        <v>58</v>
      </c>
      <c s="30" t="s">
        <v>5001</v>
      </c>
      <c s="31" t="s">
        <v>906</v>
      </c>
      <c s="32">
        <v>248.608</v>
      </c>
      <c s="33">
        <v>0</v>
      </c>
      <c s="33">
        <f>ROUND(ROUND(H153,2)*ROUND(G153,3),2)</f>
      </c>
      <c r="O153">
        <f>(I153*21)/100</f>
      </c>
      <c t="s">
        <v>33</v>
      </c>
    </row>
    <row r="154" spans="1:5" ht="38.25">
      <c r="A154" s="34" t="s">
        <v>61</v>
      </c>
      <c r="E154" s="35" t="s">
        <v>5001</v>
      </c>
    </row>
    <row r="155" spans="1:5" ht="12.75">
      <c r="A155" s="36" t="s">
        <v>62</v>
      </c>
      <c r="E155" s="37" t="s">
        <v>7275</v>
      </c>
    </row>
    <row r="156" spans="1:5" ht="114.75">
      <c r="A156" t="s">
        <v>63</v>
      </c>
      <c r="E156" s="35" t="s">
        <v>4998</v>
      </c>
    </row>
    <row r="157" spans="1:18" ht="12.75" customHeight="1">
      <c r="A157" s="6" t="s">
        <v>53</v>
      </c>
      <c s="6"/>
      <c s="39" t="s">
        <v>3040</v>
      </c>
      <c s="6"/>
      <c s="27" t="s">
        <v>2699</v>
      </c>
      <c s="6"/>
      <c s="6"/>
      <c s="6"/>
      <c s="40">
        <f>0+Q157</f>
      </c>
      <c r="O157">
        <f>0+R157</f>
      </c>
      <c r="Q157">
        <f>0+I158+I162+I166+I170+I174+I178+I182</f>
      </c>
      <c>
        <f>0+O158+O162+O166+O170+O174+O178+O182</f>
      </c>
    </row>
    <row r="158" spans="1:16" ht="12.75">
      <c r="A158" s="24" t="s">
        <v>56</v>
      </c>
      <c s="29" t="s">
        <v>421</v>
      </c>
      <c s="29" t="s">
        <v>4675</v>
      </c>
      <c s="24" t="s">
        <v>58</v>
      </c>
      <c s="30" t="s">
        <v>5006</v>
      </c>
      <c s="31" t="s">
        <v>98</v>
      </c>
      <c s="32">
        <v>1</v>
      </c>
      <c s="33">
        <v>0</v>
      </c>
      <c s="33">
        <f>ROUND(ROUND(H158,2)*ROUND(G158,3),2)</f>
      </c>
      <c r="O158">
        <f>(I158*21)/100</f>
      </c>
      <c t="s">
        <v>33</v>
      </c>
    </row>
    <row r="159" spans="1:5" ht="12.75">
      <c r="A159" s="34" t="s">
        <v>61</v>
      </c>
      <c r="E159" s="35" t="s">
        <v>5006</v>
      </c>
    </row>
    <row r="160" spans="1:5" ht="12.75">
      <c r="A160" s="36" t="s">
        <v>62</v>
      </c>
      <c r="E160" s="37" t="s">
        <v>58</v>
      </c>
    </row>
    <row r="161" spans="1:5" ht="25.5">
      <c r="A161" t="s">
        <v>63</v>
      </c>
      <c r="E161" s="35" t="s">
        <v>5007</v>
      </c>
    </row>
    <row r="162" spans="1:16" ht="12.75">
      <c r="A162" s="24" t="s">
        <v>56</v>
      </c>
      <c s="29" t="s">
        <v>285</v>
      </c>
      <c s="29" t="s">
        <v>4679</v>
      </c>
      <c s="24" t="s">
        <v>58</v>
      </c>
      <c s="30" t="s">
        <v>5008</v>
      </c>
      <c s="31" t="s">
        <v>98</v>
      </c>
      <c s="32">
        <v>1</v>
      </c>
      <c s="33">
        <v>0</v>
      </c>
      <c s="33">
        <f>ROUND(ROUND(H162,2)*ROUND(G162,3),2)</f>
      </c>
      <c r="O162">
        <f>(I162*21)/100</f>
      </c>
      <c t="s">
        <v>33</v>
      </c>
    </row>
    <row r="163" spans="1:5" ht="12.75">
      <c r="A163" s="34" t="s">
        <v>61</v>
      </c>
      <c r="E163" s="35" t="s">
        <v>5008</v>
      </c>
    </row>
    <row r="164" spans="1:5" ht="12.75">
      <c r="A164" s="36" t="s">
        <v>62</v>
      </c>
      <c r="E164" s="37" t="s">
        <v>58</v>
      </c>
    </row>
    <row r="165" spans="1:5" ht="25.5">
      <c r="A165" t="s">
        <v>63</v>
      </c>
      <c r="E165" s="35" t="s">
        <v>5007</v>
      </c>
    </row>
    <row r="166" spans="1:16" ht="12.75">
      <c r="A166" s="24" t="s">
        <v>56</v>
      </c>
      <c s="29" t="s">
        <v>110</v>
      </c>
      <c s="29" t="s">
        <v>4682</v>
      </c>
      <c s="24" t="s">
        <v>58</v>
      </c>
      <c s="30" t="s">
        <v>5009</v>
      </c>
      <c s="31" t="s">
        <v>98</v>
      </c>
      <c s="32">
        <v>1</v>
      </c>
      <c s="33">
        <v>0</v>
      </c>
      <c s="33">
        <f>ROUND(ROUND(H166,2)*ROUND(G166,3),2)</f>
      </c>
      <c r="O166">
        <f>(I166*21)/100</f>
      </c>
      <c t="s">
        <v>33</v>
      </c>
    </row>
    <row r="167" spans="1:5" ht="12.75">
      <c r="A167" s="34" t="s">
        <v>61</v>
      </c>
      <c r="E167" s="35" t="s">
        <v>5009</v>
      </c>
    </row>
    <row r="168" spans="1:5" ht="12.75">
      <c r="A168" s="36" t="s">
        <v>62</v>
      </c>
      <c r="E168" s="37" t="s">
        <v>58</v>
      </c>
    </row>
    <row r="169" spans="1:5" ht="25.5">
      <c r="A169" t="s">
        <v>63</v>
      </c>
      <c r="E169" s="35" t="s">
        <v>5007</v>
      </c>
    </row>
    <row r="170" spans="1:16" ht="12.75">
      <c r="A170" s="24" t="s">
        <v>56</v>
      </c>
      <c s="29" t="s">
        <v>113</v>
      </c>
      <c s="29" t="s">
        <v>4684</v>
      </c>
      <c s="24" t="s">
        <v>58</v>
      </c>
      <c s="30" t="s">
        <v>5010</v>
      </c>
      <c s="31" t="s">
        <v>98</v>
      </c>
      <c s="32">
        <v>1</v>
      </c>
      <c s="33">
        <v>0</v>
      </c>
      <c s="33">
        <f>ROUND(ROUND(H170,2)*ROUND(G170,3),2)</f>
      </c>
      <c r="O170">
        <f>(I170*21)/100</f>
      </c>
      <c t="s">
        <v>33</v>
      </c>
    </row>
    <row r="171" spans="1:5" ht="12.75">
      <c r="A171" s="34" t="s">
        <v>61</v>
      </c>
      <c r="E171" s="35" t="s">
        <v>5010</v>
      </c>
    </row>
    <row r="172" spans="1:5" ht="12.75">
      <c r="A172" s="36" t="s">
        <v>62</v>
      </c>
      <c r="E172" s="37" t="s">
        <v>58</v>
      </c>
    </row>
    <row r="173" spans="1:5" ht="25.5">
      <c r="A173" t="s">
        <v>63</v>
      </c>
      <c r="E173" s="35" t="s">
        <v>5007</v>
      </c>
    </row>
    <row r="174" spans="1:16" ht="12.75">
      <c r="A174" s="24" t="s">
        <v>56</v>
      </c>
      <c s="29" t="s">
        <v>288</v>
      </c>
      <c s="29" t="s">
        <v>4687</v>
      </c>
      <c s="24" t="s">
        <v>58</v>
      </c>
      <c s="30" t="s">
        <v>5089</v>
      </c>
      <c s="31" t="s">
        <v>98</v>
      </c>
      <c s="32">
        <v>1</v>
      </c>
      <c s="33">
        <v>0</v>
      </c>
      <c s="33">
        <f>ROUND(ROUND(H174,2)*ROUND(G174,3),2)</f>
      </c>
      <c r="O174">
        <f>(I174*21)/100</f>
      </c>
      <c t="s">
        <v>33</v>
      </c>
    </row>
    <row r="175" spans="1:5" ht="12.75">
      <c r="A175" s="34" t="s">
        <v>61</v>
      </c>
      <c r="E175" s="35" t="s">
        <v>5089</v>
      </c>
    </row>
    <row r="176" spans="1:5" ht="12.75">
      <c r="A176" s="36" t="s">
        <v>62</v>
      </c>
      <c r="E176" s="37" t="s">
        <v>58</v>
      </c>
    </row>
    <row r="177" spans="1:5" ht="25.5">
      <c r="A177" t="s">
        <v>63</v>
      </c>
      <c r="E177" s="35" t="s">
        <v>5007</v>
      </c>
    </row>
    <row r="178" spans="1:16" ht="25.5">
      <c r="A178" s="24" t="s">
        <v>56</v>
      </c>
      <c s="29" t="s">
        <v>291</v>
      </c>
      <c s="29" t="s">
        <v>5011</v>
      </c>
      <c s="24" t="s">
        <v>58</v>
      </c>
      <c s="30" t="s">
        <v>5012</v>
      </c>
      <c s="31" t="s">
        <v>98</v>
      </c>
      <c s="32">
        <v>1</v>
      </c>
      <c s="33">
        <v>0</v>
      </c>
      <c s="33">
        <f>ROUND(ROUND(H178,2)*ROUND(G178,3),2)</f>
      </c>
      <c r="O178">
        <f>(I178*21)/100</f>
      </c>
      <c t="s">
        <v>33</v>
      </c>
    </row>
    <row r="179" spans="1:5" ht="25.5">
      <c r="A179" s="34" t="s">
        <v>61</v>
      </c>
      <c r="E179" s="35" t="s">
        <v>5012</v>
      </c>
    </row>
    <row r="180" spans="1:5" ht="12.75">
      <c r="A180" s="36" t="s">
        <v>62</v>
      </c>
      <c r="E180" s="37" t="s">
        <v>58</v>
      </c>
    </row>
    <row r="181" spans="1:5" ht="25.5">
      <c r="A181" t="s">
        <v>63</v>
      </c>
      <c r="E181" s="35" t="s">
        <v>5007</v>
      </c>
    </row>
    <row r="182" spans="1:16" ht="12.75">
      <c r="A182" s="24" t="s">
        <v>56</v>
      </c>
      <c s="29" t="s">
        <v>294</v>
      </c>
      <c s="29" t="s">
        <v>4690</v>
      </c>
      <c s="24" t="s">
        <v>58</v>
      </c>
      <c s="30" t="s">
        <v>5013</v>
      </c>
      <c s="31" t="s">
        <v>98</v>
      </c>
      <c s="32">
        <v>1</v>
      </c>
      <c s="33">
        <v>0</v>
      </c>
      <c s="33">
        <f>ROUND(ROUND(H182,2)*ROUND(G182,3),2)</f>
      </c>
      <c r="O182">
        <f>(I182*21)/100</f>
      </c>
      <c t="s">
        <v>33</v>
      </c>
    </row>
    <row r="183" spans="1:5" ht="12.75">
      <c r="A183" s="34" t="s">
        <v>61</v>
      </c>
      <c r="E183" s="35" t="s">
        <v>5013</v>
      </c>
    </row>
    <row r="184" spans="1:5" ht="12.75">
      <c r="A184" s="36" t="s">
        <v>62</v>
      </c>
      <c r="E184" s="37" t="s">
        <v>58</v>
      </c>
    </row>
    <row r="185" spans="1:5" ht="25.5">
      <c r="A185" t="s">
        <v>63</v>
      </c>
      <c r="E185" s="35" t="s">
        <v>5007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4.xml><?xml version="1.0" encoding="utf-8"?>
<worksheet xmlns="http://schemas.openxmlformats.org/spreadsheetml/2006/main" xmlns:r="http://schemas.openxmlformats.org/officeDocument/2006/relationships">
  <sheetPr>
    <pageSetUpPr fitToPage="1"/>
  </sheetPr>
  <dimension ref="A1:R2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f>
      </c>
      <c t="s">
        <v>32</v>
      </c>
    </row>
    <row r="3" spans="1:16" ht="15" customHeight="1">
      <c r="A3" t="s">
        <v>12</v>
      </c>
      <c s="12" t="s">
        <v>14</v>
      </c>
      <c s="13" t="s">
        <v>15</v>
      </c>
      <c s="1"/>
      <c s="14" t="s">
        <v>16</v>
      </c>
      <c s="1"/>
      <c s="9"/>
      <c s="8" t="s">
        <v>7276</v>
      </c>
      <c s="41">
        <f>0+I11+I16</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4671</v>
      </c>
      <c s="1"/>
      <c s="14" t="s">
        <v>4672</v>
      </c>
      <c s="1"/>
      <c s="1"/>
      <c s="1"/>
      <c s="1"/>
    </row>
    <row r="7" spans="1:9" ht="12.75" customHeight="1">
      <c r="A7" t="s">
        <v>27</v>
      </c>
      <c s="16" t="s">
        <v>28</v>
      </c>
      <c s="17" t="s">
        <v>7276</v>
      </c>
      <c s="6"/>
      <c s="18" t="s">
        <v>7277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37</v>
      </c>
      <c s="25"/>
      <c s="27" t="s">
        <v>684</v>
      </c>
      <c s="25"/>
      <c s="25"/>
      <c s="25"/>
      <c s="28">
        <f>0+Q11</f>
      </c>
      <c r="O11">
        <f>0+R11</f>
      </c>
      <c r="Q11">
        <f>0+I12</f>
      </c>
      <c>
        <f>0+O12</f>
      </c>
    </row>
    <row r="12" spans="1:16" ht="12.75">
      <c r="A12" s="24" t="s">
        <v>56</v>
      </c>
      <c s="29" t="s">
        <v>39</v>
      </c>
      <c s="29" t="s">
        <v>7278</v>
      </c>
      <c s="24" t="s">
        <v>58</v>
      </c>
      <c s="30" t="s">
        <v>7279</v>
      </c>
      <c s="31" t="s">
        <v>98</v>
      </c>
      <c s="32">
        <v>7</v>
      </c>
      <c s="33">
        <v>0</v>
      </c>
      <c s="33">
        <f>ROUND(ROUND(H12,2)*ROUND(G12,3),2)</f>
      </c>
      <c r="O12">
        <f>(I12*21)/100</f>
      </c>
      <c t="s">
        <v>33</v>
      </c>
    </row>
    <row r="13" spans="1:5" ht="12.75">
      <c r="A13" s="34" t="s">
        <v>61</v>
      </c>
      <c r="E13" s="35" t="s">
        <v>58</v>
      </c>
    </row>
    <row r="14" spans="1:5" ht="12.75">
      <c r="A14" s="36" t="s">
        <v>62</v>
      </c>
      <c r="E14" s="37" t="s">
        <v>7280</v>
      </c>
    </row>
    <row r="15" spans="1:5" ht="12.75">
      <c r="A15" t="s">
        <v>63</v>
      </c>
      <c r="E15" s="35" t="s">
        <v>1742</v>
      </c>
    </row>
    <row r="16" spans="1:18" ht="12.75" customHeight="1">
      <c r="A16" s="6" t="s">
        <v>53</v>
      </c>
      <c s="6"/>
      <c s="39" t="s">
        <v>125</v>
      </c>
      <c s="6"/>
      <c s="27" t="s">
        <v>4147</v>
      </c>
      <c s="6"/>
      <c s="6"/>
      <c s="6"/>
      <c s="40">
        <f>0+Q16</f>
      </c>
      <c r="O16">
        <f>0+R16</f>
      </c>
      <c r="Q16">
        <f>0+I17</f>
      </c>
      <c>
        <f>0+O17</f>
      </c>
    </row>
    <row r="17" spans="1:16" ht="25.5">
      <c r="A17" s="24" t="s">
        <v>56</v>
      </c>
      <c s="29" t="s">
        <v>33</v>
      </c>
      <c s="29" t="s">
        <v>7281</v>
      </c>
      <c s="24" t="s">
        <v>58</v>
      </c>
      <c s="30" t="s">
        <v>7282</v>
      </c>
      <c s="31" t="s">
        <v>98</v>
      </c>
      <c s="32">
        <v>7</v>
      </c>
      <c s="33">
        <v>0</v>
      </c>
      <c s="33">
        <f>ROUND(ROUND(H17,2)*ROUND(G17,3),2)</f>
      </c>
      <c r="O17">
        <f>(I17*21)/100</f>
      </c>
      <c t="s">
        <v>33</v>
      </c>
    </row>
    <row r="18" spans="1:5" ht="12.75">
      <c r="A18" s="34" t="s">
        <v>61</v>
      </c>
      <c r="E18" s="35" t="s">
        <v>58</v>
      </c>
    </row>
    <row r="19" spans="1:5" ht="25.5">
      <c r="A19" s="36" t="s">
        <v>62</v>
      </c>
      <c r="E19" s="37" t="s">
        <v>7283</v>
      </c>
    </row>
    <row r="20" spans="1:5" ht="114.75">
      <c r="A20" t="s">
        <v>63</v>
      </c>
      <c r="E20" s="35" t="s">
        <v>7284</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5.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0+O11+O28+O37+O62+O67</f>
      </c>
      <c t="s">
        <v>32</v>
      </c>
    </row>
    <row r="3" spans="1:16" ht="15" customHeight="1">
      <c r="A3" t="s">
        <v>12</v>
      </c>
      <c s="12" t="s">
        <v>14</v>
      </c>
      <c s="13" t="s">
        <v>15</v>
      </c>
      <c s="1"/>
      <c s="14" t="s">
        <v>16</v>
      </c>
      <c s="1"/>
      <c s="9"/>
      <c s="8" t="s">
        <v>7287</v>
      </c>
      <c s="41">
        <f>0+I11+I28+I37+I62+I67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7285</v>
      </c>
      <c s="1"/>
      <c s="14" t="s">
        <v>7286</v>
      </c>
      <c s="1"/>
      <c s="1"/>
      <c s="1"/>
      <c s="1"/>
    </row>
    <row r="7" spans="1:9" ht="12.75" customHeight="1">
      <c r="A7" t="s">
        <v>27</v>
      </c>
      <c s="16" t="s">
        <v>28</v>
      </c>
      <c s="17" t="s">
        <v>7287</v>
      </c>
      <c s="6"/>
      <c s="18" t="s">
        <v>7288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f>
      </c>
      <c>
        <f>0+O12+O16+O20+O24</f>
      </c>
    </row>
    <row r="12" spans="1:16" ht="12.75">
      <c r="A12" s="24" t="s">
        <v>56</v>
      </c>
      <c s="29" t="s">
        <v>39</v>
      </c>
      <c s="29" t="s">
        <v>7289</v>
      </c>
      <c s="24" t="s">
        <v>58</v>
      </c>
      <c s="30" t="s">
        <v>7290</v>
      </c>
      <c s="31" t="s">
        <v>60</v>
      </c>
      <c s="32">
        <v>33</v>
      </c>
      <c s="33">
        <v>0</v>
      </c>
      <c s="33">
        <f>ROUND(ROUND(H12,2)*ROUND(G12,3),2)</f>
      </c>
      <c r="O12">
        <f>(I12*21)/100</f>
      </c>
      <c t="s">
        <v>33</v>
      </c>
    </row>
    <row r="13" spans="1:5" ht="12.75">
      <c r="A13" s="34" t="s">
        <v>61</v>
      </c>
      <c r="E13" s="35" t="s">
        <v>58</v>
      </c>
    </row>
    <row r="14" spans="1:5" ht="12.75">
      <c r="A14" s="36" t="s">
        <v>62</v>
      </c>
      <c r="E14" s="37" t="s">
        <v>7291</v>
      </c>
    </row>
    <row r="15" spans="1:5" ht="25.5">
      <c r="A15" t="s">
        <v>63</v>
      </c>
      <c r="E15" s="35" t="s">
        <v>3437</v>
      </c>
    </row>
    <row r="16" spans="1:16" ht="12.75">
      <c r="A16" s="24" t="s">
        <v>56</v>
      </c>
      <c s="29" t="s">
        <v>33</v>
      </c>
      <c s="29" t="s">
        <v>736</v>
      </c>
      <c s="24" t="s">
        <v>58</v>
      </c>
      <c s="30" t="s">
        <v>737</v>
      </c>
      <c s="31" t="s">
        <v>525</v>
      </c>
      <c s="32">
        <v>17.586</v>
      </c>
      <c s="33">
        <v>0</v>
      </c>
      <c s="33">
        <f>ROUND(ROUND(H16,2)*ROUND(G16,3),2)</f>
      </c>
      <c r="O16">
        <f>(I16*21)/100</f>
      </c>
      <c t="s">
        <v>33</v>
      </c>
    </row>
    <row r="17" spans="1:5" ht="12.75">
      <c r="A17" s="34" t="s">
        <v>61</v>
      </c>
      <c r="E17" s="35" t="s">
        <v>58</v>
      </c>
    </row>
    <row r="18" spans="1:5" ht="51">
      <c r="A18" s="36" t="s">
        <v>62</v>
      </c>
      <c r="E18" s="37" t="s">
        <v>7292</v>
      </c>
    </row>
    <row r="19" spans="1:5" ht="318.75">
      <c r="A19" t="s">
        <v>63</v>
      </c>
      <c r="E19" s="35" t="s">
        <v>3175</v>
      </c>
    </row>
    <row r="20" spans="1:16" ht="12.75">
      <c r="A20" s="24" t="s">
        <v>56</v>
      </c>
      <c s="29" t="s">
        <v>32</v>
      </c>
      <c s="29" t="s">
        <v>528</v>
      </c>
      <c s="24" t="s">
        <v>58</v>
      </c>
      <c s="30" t="s">
        <v>529</v>
      </c>
      <c s="31" t="s">
        <v>525</v>
      </c>
      <c s="32">
        <v>4.641</v>
      </c>
      <c s="33">
        <v>0</v>
      </c>
      <c s="33">
        <f>ROUND(ROUND(H20,2)*ROUND(G20,3),2)</f>
      </c>
      <c r="O20">
        <f>(I20*21)/100</f>
      </c>
      <c t="s">
        <v>33</v>
      </c>
    </row>
    <row r="21" spans="1:5" ht="12.75">
      <c r="A21" s="34" t="s">
        <v>61</v>
      </c>
      <c r="E21" s="35" t="s">
        <v>58</v>
      </c>
    </row>
    <row r="22" spans="1:5" ht="76.5">
      <c r="A22" s="36" t="s">
        <v>62</v>
      </c>
      <c r="E22" s="37" t="s">
        <v>7293</v>
      </c>
    </row>
    <row r="23" spans="1:5" ht="229.5">
      <c r="A23" t="s">
        <v>63</v>
      </c>
      <c r="E23" s="35" t="s">
        <v>3921</v>
      </c>
    </row>
    <row r="24" spans="1:16" ht="12.75">
      <c r="A24" s="24" t="s">
        <v>56</v>
      </c>
      <c s="29" t="s">
        <v>43</v>
      </c>
      <c s="29" t="s">
        <v>3194</v>
      </c>
      <c s="24" t="s">
        <v>58</v>
      </c>
      <c s="30" t="s">
        <v>3195</v>
      </c>
      <c s="31" t="s">
        <v>525</v>
      </c>
      <c s="32">
        <v>9.743</v>
      </c>
      <c s="33">
        <v>0</v>
      </c>
      <c s="33">
        <f>ROUND(ROUND(H24,2)*ROUND(G24,3),2)</f>
      </c>
      <c r="O24">
        <f>(I24*21)/100</f>
      </c>
      <c t="s">
        <v>33</v>
      </c>
    </row>
    <row r="25" spans="1:5" ht="12.75">
      <c r="A25" s="34" t="s">
        <v>61</v>
      </c>
      <c r="E25" s="35" t="s">
        <v>58</v>
      </c>
    </row>
    <row r="26" spans="1:5" ht="38.25">
      <c r="A26" s="36" t="s">
        <v>62</v>
      </c>
      <c r="E26" s="37" t="s">
        <v>7294</v>
      </c>
    </row>
    <row r="27" spans="1:5" ht="293.25">
      <c r="A27" t="s">
        <v>63</v>
      </c>
      <c r="E27" s="35" t="s">
        <v>3198</v>
      </c>
    </row>
    <row r="28" spans="1:18" ht="12.75" customHeight="1">
      <c r="A28" s="6" t="s">
        <v>53</v>
      </c>
      <c s="6"/>
      <c s="39" t="s">
        <v>43</v>
      </c>
      <c s="6"/>
      <c s="27" t="s">
        <v>3823</v>
      </c>
      <c s="6"/>
      <c s="6"/>
      <c s="6"/>
      <c s="40">
        <f>0+Q28</f>
      </c>
      <c r="O28">
        <f>0+R28</f>
      </c>
      <c r="Q28">
        <f>0+I29+I33</f>
      </c>
      <c>
        <f>0+O29+O33</f>
      </c>
    </row>
    <row r="29" spans="1:16" ht="12.75">
      <c r="A29" s="24" t="s">
        <v>56</v>
      </c>
      <c s="29" t="s">
        <v>45</v>
      </c>
      <c s="29" t="s">
        <v>3247</v>
      </c>
      <c s="24" t="s">
        <v>58</v>
      </c>
      <c s="30" t="s">
        <v>3248</v>
      </c>
      <c s="31" t="s">
        <v>525</v>
      </c>
      <c s="32">
        <v>2.404</v>
      </c>
      <c s="33">
        <v>0</v>
      </c>
      <c s="33">
        <f>ROUND(ROUND(H29,2)*ROUND(G29,3),2)</f>
      </c>
      <c r="O29">
        <f>(I29*21)/100</f>
      </c>
      <c t="s">
        <v>33</v>
      </c>
    </row>
    <row r="30" spans="1:5" ht="12.75">
      <c r="A30" s="34" t="s">
        <v>61</v>
      </c>
      <c r="E30" s="35" t="s">
        <v>58</v>
      </c>
    </row>
    <row r="31" spans="1:5" ht="38.25">
      <c r="A31" s="36" t="s">
        <v>62</v>
      </c>
      <c r="E31" s="37" t="s">
        <v>7295</v>
      </c>
    </row>
    <row r="32" spans="1:5" ht="38.25">
      <c r="A32" t="s">
        <v>63</v>
      </c>
      <c r="E32" s="35" t="s">
        <v>3250</v>
      </c>
    </row>
    <row r="33" spans="1:16" ht="12.75">
      <c r="A33" s="24" t="s">
        <v>56</v>
      </c>
      <c s="29" t="s">
        <v>47</v>
      </c>
      <c s="29" t="s">
        <v>7296</v>
      </c>
      <c s="24" t="s">
        <v>58</v>
      </c>
      <c s="30" t="s">
        <v>7297</v>
      </c>
      <c s="31" t="s">
        <v>525</v>
      </c>
      <c s="32">
        <v>0.054</v>
      </c>
      <c s="33">
        <v>0</v>
      </c>
      <c s="33">
        <f>ROUND(ROUND(H33,2)*ROUND(G33,3),2)</f>
      </c>
      <c r="O33">
        <f>(I33*21)/100</f>
      </c>
      <c t="s">
        <v>33</v>
      </c>
    </row>
    <row r="34" spans="1:5" ht="12.75">
      <c r="A34" s="34" t="s">
        <v>61</v>
      </c>
      <c r="E34" s="35" t="s">
        <v>58</v>
      </c>
    </row>
    <row r="35" spans="1:5" ht="12.75">
      <c r="A35" s="36" t="s">
        <v>62</v>
      </c>
      <c r="E35" s="37" t="s">
        <v>7298</v>
      </c>
    </row>
    <row r="36" spans="1:5" ht="293.25">
      <c r="A36" t="s">
        <v>63</v>
      </c>
      <c r="E36" s="35" t="s">
        <v>7299</v>
      </c>
    </row>
    <row r="37" spans="1:18" ht="12.75" customHeight="1">
      <c r="A37" s="6" t="s">
        <v>53</v>
      </c>
      <c s="6"/>
      <c s="39" t="s">
        <v>394</v>
      </c>
      <c s="6"/>
      <c s="27" t="s">
        <v>7300</v>
      </c>
      <c s="6"/>
      <c s="6"/>
      <c s="6"/>
      <c s="40">
        <f>0+Q37</f>
      </c>
      <c r="O37">
        <f>0+R37</f>
      </c>
      <c r="Q37">
        <f>0+I38+I42+I46+I50+I54+I58</f>
      </c>
      <c>
        <f>0+O38+O42+O46+O50+O54+O58</f>
      </c>
    </row>
    <row r="38" spans="1:16" ht="12.75">
      <c r="A38" s="24" t="s">
        <v>56</v>
      </c>
      <c s="29" t="s">
        <v>452</v>
      </c>
      <c s="29" t="s">
        <v>4562</v>
      </c>
      <c s="24" t="s">
        <v>58</v>
      </c>
      <c s="30" t="s">
        <v>4563</v>
      </c>
      <c s="31" t="s">
        <v>60</v>
      </c>
      <c s="32">
        <v>23.2</v>
      </c>
      <c s="33">
        <v>0</v>
      </c>
      <c s="33">
        <f>ROUND(ROUND(H38,2)*ROUND(G38,3),2)</f>
      </c>
      <c r="O38">
        <f>(I38*21)/100</f>
      </c>
      <c t="s">
        <v>33</v>
      </c>
    </row>
    <row r="39" spans="1:5" ht="12.75">
      <c r="A39" s="34" t="s">
        <v>61</v>
      </c>
      <c r="E39" s="35" t="s">
        <v>58</v>
      </c>
    </row>
    <row r="40" spans="1:5" ht="12.75">
      <c r="A40" s="36" t="s">
        <v>62</v>
      </c>
      <c r="E40" s="37" t="s">
        <v>7301</v>
      </c>
    </row>
    <row r="41" spans="1:5" ht="255">
      <c r="A41" t="s">
        <v>63</v>
      </c>
      <c r="E41" s="35" t="s">
        <v>3291</v>
      </c>
    </row>
    <row r="42" spans="1:16" ht="12.75">
      <c r="A42" s="24" t="s">
        <v>56</v>
      </c>
      <c s="29" t="s">
        <v>394</v>
      </c>
      <c s="29" t="s">
        <v>4570</v>
      </c>
      <c s="24" t="s">
        <v>58</v>
      </c>
      <c s="30" t="s">
        <v>4571</v>
      </c>
      <c s="31" t="s">
        <v>60</v>
      </c>
      <c s="32">
        <v>0.6</v>
      </c>
      <c s="33">
        <v>0</v>
      </c>
      <c s="33">
        <f>ROUND(ROUND(H42,2)*ROUND(G42,3),2)</f>
      </c>
      <c r="O42">
        <f>(I42*21)/100</f>
      </c>
      <c t="s">
        <v>33</v>
      </c>
    </row>
    <row r="43" spans="1:5" ht="12.75">
      <c r="A43" s="34" t="s">
        <v>61</v>
      </c>
      <c r="E43" s="35" t="s">
        <v>58</v>
      </c>
    </row>
    <row r="44" spans="1:5" ht="12.75">
      <c r="A44" s="36" t="s">
        <v>62</v>
      </c>
      <c r="E44" s="37" t="s">
        <v>7302</v>
      </c>
    </row>
    <row r="45" spans="1:5" ht="242.25">
      <c r="A45" t="s">
        <v>63</v>
      </c>
      <c r="E45" s="35" t="s">
        <v>3297</v>
      </c>
    </row>
    <row r="46" spans="1:16" ht="12.75">
      <c r="A46" s="24" t="s">
        <v>56</v>
      </c>
      <c s="29" t="s">
        <v>50</v>
      </c>
      <c s="29" t="s">
        <v>7303</v>
      </c>
      <c s="24" t="s">
        <v>58</v>
      </c>
      <c s="30" t="s">
        <v>7304</v>
      </c>
      <c s="31" t="s">
        <v>60</v>
      </c>
      <c s="32">
        <v>0.6</v>
      </c>
      <c s="33">
        <v>0</v>
      </c>
      <c s="33">
        <f>ROUND(ROUND(H46,2)*ROUND(G46,3),2)</f>
      </c>
      <c r="O46">
        <f>(I46*21)/100</f>
      </c>
      <c t="s">
        <v>33</v>
      </c>
    </row>
    <row r="47" spans="1:5" ht="12.75">
      <c r="A47" s="34" t="s">
        <v>61</v>
      </c>
      <c r="E47" s="35" t="s">
        <v>58</v>
      </c>
    </row>
    <row r="48" spans="1:5" ht="12.75">
      <c r="A48" s="36" t="s">
        <v>62</v>
      </c>
      <c r="E48" s="37" t="s">
        <v>7305</v>
      </c>
    </row>
    <row r="49" spans="1:5" ht="51">
      <c r="A49" t="s">
        <v>63</v>
      </c>
      <c r="E49" s="35" t="s">
        <v>7306</v>
      </c>
    </row>
    <row r="50" spans="1:16" ht="12.75">
      <c r="A50" s="24" t="s">
        <v>56</v>
      </c>
      <c s="29" t="s">
        <v>52</v>
      </c>
      <c s="29" t="s">
        <v>3302</v>
      </c>
      <c s="24" t="s">
        <v>58</v>
      </c>
      <c s="30" t="s">
        <v>3303</v>
      </c>
      <c s="31" t="s">
        <v>98</v>
      </c>
      <c s="32">
        <v>2</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3305</v>
      </c>
    </row>
    <row r="54" spans="1:16" ht="12.75">
      <c r="A54" s="24" t="s">
        <v>56</v>
      </c>
      <c s="29" t="s">
        <v>67</v>
      </c>
      <c s="29" t="s">
        <v>7307</v>
      </c>
      <c s="24" t="s">
        <v>58</v>
      </c>
      <c s="30" t="s">
        <v>7308</v>
      </c>
      <c s="31" t="s">
        <v>60</v>
      </c>
      <c s="32">
        <v>24</v>
      </c>
      <c s="33">
        <v>0</v>
      </c>
      <c s="33">
        <f>ROUND(ROUND(H54,2)*ROUND(G54,3),2)</f>
      </c>
      <c r="O54">
        <f>(I54*21)/100</f>
      </c>
      <c t="s">
        <v>33</v>
      </c>
    </row>
    <row r="55" spans="1:5" ht="12.75">
      <c r="A55" s="34" t="s">
        <v>61</v>
      </c>
      <c r="E55" s="35" t="s">
        <v>58</v>
      </c>
    </row>
    <row r="56" spans="1:5" ht="12.75">
      <c r="A56" s="36" t="s">
        <v>62</v>
      </c>
      <c r="E56" s="37" t="s">
        <v>58</v>
      </c>
    </row>
    <row r="57" spans="1:5" ht="63.75">
      <c r="A57" t="s">
        <v>63</v>
      </c>
      <c r="E57" s="35" t="s">
        <v>7309</v>
      </c>
    </row>
    <row r="58" spans="1:16" ht="25.5">
      <c r="A58" s="24" t="s">
        <v>56</v>
      </c>
      <c s="29" t="s">
        <v>77</v>
      </c>
      <c s="29" t="s">
        <v>7310</v>
      </c>
      <c s="24" t="s">
        <v>58</v>
      </c>
      <c s="30" t="s">
        <v>7311</v>
      </c>
      <c s="31" t="s">
        <v>98</v>
      </c>
      <c s="32">
        <v>1</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7312</v>
      </c>
    </row>
    <row r="62" spans="1:18" ht="12.75" customHeight="1">
      <c r="A62" s="6" t="s">
        <v>53</v>
      </c>
      <c s="6"/>
      <c s="39" t="s">
        <v>50</v>
      </c>
      <c s="6"/>
      <c s="27" t="s">
        <v>3850</v>
      </c>
      <c s="6"/>
      <c s="6"/>
      <c s="6"/>
      <c s="40">
        <f>0+Q62</f>
      </c>
      <c r="O62">
        <f>0+R62</f>
      </c>
      <c r="Q62">
        <f>0+I63</f>
      </c>
      <c>
        <f>0+O63</f>
      </c>
    </row>
    <row r="63" spans="1:16" ht="12.75">
      <c r="A63" s="24" t="s">
        <v>56</v>
      </c>
      <c s="29" t="s">
        <v>70</v>
      </c>
      <c s="29" t="s">
        <v>7313</v>
      </c>
      <c s="24" t="s">
        <v>58</v>
      </c>
      <c s="30" t="s">
        <v>7314</v>
      </c>
      <c s="31" t="s">
        <v>525</v>
      </c>
      <c s="32">
        <v>0.025</v>
      </c>
      <c s="33">
        <v>0</v>
      </c>
      <c s="33">
        <f>ROUND(ROUND(H63,2)*ROUND(G63,3),2)</f>
      </c>
      <c r="O63">
        <f>(I63*21)/100</f>
      </c>
      <c t="s">
        <v>33</v>
      </c>
    </row>
    <row r="64" spans="1:5" ht="12.75">
      <c r="A64" s="34" t="s">
        <v>61</v>
      </c>
      <c r="E64" s="35" t="s">
        <v>58</v>
      </c>
    </row>
    <row r="65" spans="1:5" ht="25.5">
      <c r="A65" s="36" t="s">
        <v>62</v>
      </c>
      <c r="E65" s="37" t="s">
        <v>7315</v>
      </c>
    </row>
    <row r="66" spans="1:5" ht="89.25">
      <c r="A66" t="s">
        <v>63</v>
      </c>
      <c r="E66" s="35" t="s">
        <v>6612</v>
      </c>
    </row>
    <row r="67" spans="1:18" ht="12.75" customHeight="1">
      <c r="A67" s="6" t="s">
        <v>53</v>
      </c>
      <c s="6"/>
      <c s="39" t="s">
        <v>3040</v>
      </c>
      <c s="6"/>
      <c s="27" t="s">
        <v>3906</v>
      </c>
      <c s="6"/>
      <c s="6"/>
      <c s="6"/>
      <c s="40">
        <f>0+Q67</f>
      </c>
      <c r="O67">
        <f>0+R67</f>
      </c>
      <c r="Q67">
        <f>0+I68</f>
      </c>
      <c>
        <f>0+O68</f>
      </c>
    </row>
    <row r="68" spans="1:16" ht="25.5">
      <c r="A68" s="24" t="s">
        <v>56</v>
      </c>
      <c s="29" t="s">
        <v>74</v>
      </c>
      <c s="29" t="s">
        <v>904</v>
      </c>
      <c s="24" t="s">
        <v>58</v>
      </c>
      <c s="30" t="s">
        <v>3907</v>
      </c>
      <c s="31" t="s">
        <v>906</v>
      </c>
      <c s="32">
        <v>24.792</v>
      </c>
      <c s="33">
        <v>0</v>
      </c>
      <c s="33">
        <f>ROUND(ROUND(H68,2)*ROUND(G68,3),2)</f>
      </c>
      <c r="O68">
        <f>(I68*21)/100</f>
      </c>
      <c t="s">
        <v>33</v>
      </c>
    </row>
    <row r="69" spans="1:5" ht="12.75">
      <c r="A69" s="34" t="s">
        <v>61</v>
      </c>
      <c r="E69" s="35" t="s">
        <v>58</v>
      </c>
    </row>
    <row r="70" spans="1:5" ht="63.75">
      <c r="A70" s="36" t="s">
        <v>62</v>
      </c>
      <c r="E70" s="37" t="s">
        <v>7316</v>
      </c>
    </row>
    <row r="71" spans="1:5" ht="165.75">
      <c r="A71" t="s">
        <v>63</v>
      </c>
      <c r="E71" s="35" t="s">
        <v>3909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6.xml><?xml version="1.0" encoding="utf-8"?>
<worksheet xmlns="http://schemas.openxmlformats.org/spreadsheetml/2006/main" xmlns:r="http://schemas.openxmlformats.org/officeDocument/2006/relationships">
  <sheetPr>
    <pageSetUpPr fitToPage="1"/>
  </sheetPr>
  <dimension ref="A1:R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0+O11+O24+O33+O86+O91</f>
      </c>
      <c t="s">
        <v>32</v>
      </c>
    </row>
    <row r="3" spans="1:16" ht="15" customHeight="1">
      <c r="A3" t="s">
        <v>12</v>
      </c>
      <c s="12" t="s">
        <v>14</v>
      </c>
      <c s="13" t="s">
        <v>15</v>
      </c>
      <c s="1"/>
      <c s="14" t="s">
        <v>16</v>
      </c>
      <c s="1"/>
      <c s="9"/>
      <c s="8" t="s">
        <v>7317</v>
      </c>
      <c s="41">
        <f>0+I11+I24+I33+I86+I91</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7285</v>
      </c>
      <c s="1"/>
      <c s="14" t="s">
        <v>7286</v>
      </c>
      <c s="1"/>
      <c s="1"/>
      <c s="1"/>
      <c s="1"/>
    </row>
    <row r="7" spans="1:9" ht="12.75" customHeight="1">
      <c r="A7" t="s">
        <v>27</v>
      </c>
      <c s="16" t="s">
        <v>28</v>
      </c>
      <c s="17" t="s">
        <v>7317</v>
      </c>
      <c s="6"/>
      <c s="18" t="s">
        <v>7318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f>
      </c>
      <c>
        <f>0+O12+O16+O20</f>
      </c>
    </row>
    <row r="12" spans="1:16" ht="12.75">
      <c r="A12" s="24" t="s">
        <v>56</v>
      </c>
      <c s="29" t="s">
        <v>39</v>
      </c>
      <c s="29" t="s">
        <v>736</v>
      </c>
      <c s="24" t="s">
        <v>58</v>
      </c>
      <c s="30" t="s">
        <v>737</v>
      </c>
      <c s="31" t="s">
        <v>525</v>
      </c>
      <c s="32">
        <v>420.638</v>
      </c>
      <c s="33">
        <v>0</v>
      </c>
      <c s="33">
        <f>ROUND(ROUND(H12,2)*ROUND(G12,3),2)</f>
      </c>
      <c r="O12">
        <f>(I12*21)/100</f>
      </c>
      <c t="s">
        <v>33</v>
      </c>
    </row>
    <row r="13" spans="1:5" ht="12.75">
      <c r="A13" s="34" t="s">
        <v>61</v>
      </c>
      <c r="E13" s="35" t="s">
        <v>58</v>
      </c>
    </row>
    <row r="14" spans="1:5" ht="51">
      <c r="A14" s="36" t="s">
        <v>62</v>
      </c>
      <c r="E14" s="37" t="s">
        <v>7319</v>
      </c>
    </row>
    <row r="15" spans="1:5" ht="318.75">
      <c r="A15" t="s">
        <v>63</v>
      </c>
      <c r="E15" s="35" t="s">
        <v>3175</v>
      </c>
    </row>
    <row r="16" spans="1:16" ht="12.75">
      <c r="A16" s="24" t="s">
        <v>56</v>
      </c>
      <c s="29" t="s">
        <v>33</v>
      </c>
      <c s="29" t="s">
        <v>3782</v>
      </c>
      <c s="24" t="s">
        <v>58</v>
      </c>
      <c s="30" t="s">
        <v>3783</v>
      </c>
      <c s="31" t="s">
        <v>525</v>
      </c>
      <c s="32">
        <v>291.218</v>
      </c>
      <c s="33">
        <v>0</v>
      </c>
      <c s="33">
        <f>ROUND(ROUND(H16,2)*ROUND(G16,3),2)</f>
      </c>
      <c r="O16">
        <f>(I16*21)/100</f>
      </c>
      <c t="s">
        <v>33</v>
      </c>
    </row>
    <row r="17" spans="1:5" ht="12.75">
      <c r="A17" s="34" t="s">
        <v>61</v>
      </c>
      <c r="E17" s="35" t="s">
        <v>58</v>
      </c>
    </row>
    <row r="18" spans="1:5" ht="127.5">
      <c r="A18" s="36" t="s">
        <v>62</v>
      </c>
      <c r="E18" s="37" t="s">
        <v>7320</v>
      </c>
    </row>
    <row r="19" spans="1:5" ht="229.5">
      <c r="A19" t="s">
        <v>63</v>
      </c>
      <c r="E19" s="35" t="s">
        <v>3785</v>
      </c>
    </row>
    <row r="20" spans="1:16" ht="12.75">
      <c r="A20" s="24" t="s">
        <v>56</v>
      </c>
      <c s="29" t="s">
        <v>32</v>
      </c>
      <c s="29" t="s">
        <v>3194</v>
      </c>
      <c s="24" t="s">
        <v>58</v>
      </c>
      <c s="30" t="s">
        <v>3195</v>
      </c>
      <c s="31" t="s">
        <v>525</v>
      </c>
      <c s="32">
        <v>80.64</v>
      </c>
      <c s="33">
        <v>0</v>
      </c>
      <c s="33">
        <f>ROUND(ROUND(H20,2)*ROUND(G20,3),2)</f>
      </c>
      <c r="O20">
        <f>(I20*21)/100</f>
      </c>
      <c t="s">
        <v>33</v>
      </c>
    </row>
    <row r="21" spans="1:5" ht="12.75">
      <c r="A21" s="34" t="s">
        <v>61</v>
      </c>
      <c r="E21" s="35" t="s">
        <v>58</v>
      </c>
    </row>
    <row r="22" spans="1:5" ht="51">
      <c r="A22" s="36" t="s">
        <v>62</v>
      </c>
      <c r="E22" s="37" t="s">
        <v>7321</v>
      </c>
    </row>
    <row r="23" spans="1:5" ht="293.25">
      <c r="A23" t="s">
        <v>63</v>
      </c>
      <c r="E23" s="35" t="s">
        <v>3198</v>
      </c>
    </row>
    <row r="24" spans="1:18" ht="12.75" customHeight="1">
      <c r="A24" s="6" t="s">
        <v>53</v>
      </c>
      <c s="6"/>
      <c s="39" t="s">
        <v>43</v>
      </c>
      <c s="6"/>
      <c s="27" t="s">
        <v>3823</v>
      </c>
      <c s="6"/>
      <c s="6"/>
      <c s="6"/>
      <c s="40">
        <f>0+Q24</f>
      </c>
      <c r="O24">
        <f>0+R24</f>
      </c>
      <c r="Q24">
        <f>0+I25+I29</f>
      </c>
      <c>
        <f>0+O25+O29</f>
      </c>
    </row>
    <row r="25" spans="1:16" ht="12.75">
      <c r="A25" s="24" t="s">
        <v>56</v>
      </c>
      <c s="29" t="s">
        <v>43</v>
      </c>
      <c s="29" t="s">
        <v>3937</v>
      </c>
      <c s="24" t="s">
        <v>58</v>
      </c>
      <c s="30" t="s">
        <v>3938</v>
      </c>
      <c s="31" t="s">
        <v>525</v>
      </c>
      <c s="32">
        <v>1.155</v>
      </c>
      <c s="33">
        <v>0</v>
      </c>
      <c s="33">
        <f>ROUND(ROUND(H25,2)*ROUND(G25,3),2)</f>
      </c>
      <c r="O25">
        <f>(I25*21)/100</f>
      </c>
      <c t="s">
        <v>33</v>
      </c>
    </row>
    <row r="26" spans="1:5" ht="12.75">
      <c r="A26" s="34" t="s">
        <v>61</v>
      </c>
      <c r="E26" s="35" t="s">
        <v>58</v>
      </c>
    </row>
    <row r="27" spans="1:5" ht="12.75">
      <c r="A27" s="36" t="s">
        <v>62</v>
      </c>
      <c r="E27" s="37" t="s">
        <v>7322</v>
      </c>
    </row>
    <row r="28" spans="1:5" ht="369.75">
      <c r="A28" t="s">
        <v>63</v>
      </c>
      <c r="E28" s="35" t="s">
        <v>3312</v>
      </c>
    </row>
    <row r="29" spans="1:16" ht="12.75">
      <c r="A29" s="24" t="s">
        <v>56</v>
      </c>
      <c s="29" t="s">
        <v>45</v>
      </c>
      <c s="29" t="s">
        <v>3247</v>
      </c>
      <c s="24" t="s">
        <v>58</v>
      </c>
      <c s="30" t="s">
        <v>3248</v>
      </c>
      <c s="31" t="s">
        <v>525</v>
      </c>
      <c s="32">
        <v>29.893</v>
      </c>
      <c s="33">
        <v>0</v>
      </c>
      <c s="33">
        <f>ROUND(ROUND(H29,2)*ROUND(G29,3),2)</f>
      </c>
      <c r="O29">
        <f>(I29*21)/100</f>
      </c>
      <c t="s">
        <v>33</v>
      </c>
    </row>
    <row r="30" spans="1:5" ht="12.75">
      <c r="A30" s="34" t="s">
        <v>61</v>
      </c>
      <c r="E30" s="35" t="s">
        <v>58</v>
      </c>
    </row>
    <row r="31" spans="1:5" ht="12.75">
      <c r="A31" s="36" t="s">
        <v>62</v>
      </c>
      <c r="E31" s="37" t="s">
        <v>7323</v>
      </c>
    </row>
    <row r="32" spans="1:5" ht="38.25">
      <c r="A32" t="s">
        <v>63</v>
      </c>
      <c r="E32" s="35" t="s">
        <v>3250</v>
      </c>
    </row>
    <row r="33" spans="1:18" ht="12.75" customHeight="1">
      <c r="A33" s="6" t="s">
        <v>53</v>
      </c>
      <c s="6"/>
      <c s="39" t="s">
        <v>394</v>
      </c>
      <c s="6"/>
      <c s="27" t="s">
        <v>7300</v>
      </c>
      <c s="6"/>
      <c s="6"/>
      <c s="6"/>
      <c s="40">
        <f>0+Q33</f>
      </c>
      <c r="O33">
        <f>0+R33</f>
      </c>
      <c r="Q33">
        <f>0+I34+I38+I42+I46+I50+I54+I58+I62+I66+I70+I74+I78+I82</f>
      </c>
      <c>
        <f>0+O34+O38+O42+O46+O50+O54+O58+O62+O66+O70+O74+O78+O82</f>
      </c>
    </row>
    <row r="34" spans="1:16" ht="12.75">
      <c r="A34" s="24" t="s">
        <v>56</v>
      </c>
      <c s="29" t="s">
        <v>47</v>
      </c>
      <c s="29" t="s">
        <v>7324</v>
      </c>
      <c s="24" t="s">
        <v>58</v>
      </c>
      <c s="30" t="s">
        <v>7325</v>
      </c>
      <c s="31" t="s">
        <v>60</v>
      </c>
      <c s="32">
        <v>2</v>
      </c>
      <c s="33">
        <v>0</v>
      </c>
      <c s="33">
        <f>ROUND(ROUND(H34,2)*ROUND(G34,3),2)</f>
      </c>
      <c r="O34">
        <f>(I34*21)/100</f>
      </c>
      <c t="s">
        <v>33</v>
      </c>
    </row>
    <row r="35" spans="1:5" ht="12.75">
      <c r="A35" s="34" t="s">
        <v>61</v>
      </c>
      <c r="E35" s="35" t="s">
        <v>58</v>
      </c>
    </row>
    <row r="36" spans="1:5" ht="38.25">
      <c r="A36" s="36" t="s">
        <v>62</v>
      </c>
      <c r="E36" s="37" t="s">
        <v>7326</v>
      </c>
    </row>
    <row r="37" spans="1:5" ht="255">
      <c r="A37" t="s">
        <v>63</v>
      </c>
      <c r="E37" s="35" t="s">
        <v>6121</v>
      </c>
    </row>
    <row r="38" spans="1:16" ht="12.75">
      <c r="A38" s="24" t="s">
        <v>56</v>
      </c>
      <c s="29" t="s">
        <v>452</v>
      </c>
      <c s="29" t="s">
        <v>7327</v>
      </c>
      <c s="24" t="s">
        <v>58</v>
      </c>
      <c s="30" t="s">
        <v>7328</v>
      </c>
      <c s="31" t="s">
        <v>60</v>
      </c>
      <c s="32">
        <v>203</v>
      </c>
      <c s="33">
        <v>0</v>
      </c>
      <c s="33">
        <f>ROUND(ROUND(H38,2)*ROUND(G38,3),2)</f>
      </c>
      <c r="O38">
        <f>(I38*21)/100</f>
      </c>
      <c t="s">
        <v>33</v>
      </c>
    </row>
    <row r="39" spans="1:5" ht="12.75">
      <c r="A39" s="34" t="s">
        <v>61</v>
      </c>
      <c r="E39" s="35" t="s">
        <v>58</v>
      </c>
    </row>
    <row r="40" spans="1:5" ht="76.5">
      <c r="A40" s="36" t="s">
        <v>62</v>
      </c>
      <c r="E40" s="37" t="s">
        <v>7329</v>
      </c>
    </row>
    <row r="41" spans="1:5" ht="255">
      <c r="A41" t="s">
        <v>63</v>
      </c>
      <c r="E41" s="35" t="s">
        <v>6121</v>
      </c>
    </row>
    <row r="42" spans="1:16" ht="12.75">
      <c r="A42" s="24" t="s">
        <v>56</v>
      </c>
      <c s="29" t="s">
        <v>394</v>
      </c>
      <c s="29" t="s">
        <v>3295</v>
      </c>
      <c s="24" t="s">
        <v>58</v>
      </c>
      <c s="30" t="s">
        <v>3296</v>
      </c>
      <c s="31" t="s">
        <v>60</v>
      </c>
      <c s="32">
        <v>27</v>
      </c>
      <c s="33">
        <v>0</v>
      </c>
      <c s="33">
        <f>ROUND(ROUND(H42,2)*ROUND(G42,3),2)</f>
      </c>
      <c r="O42">
        <f>(I42*21)/100</f>
      </c>
      <c t="s">
        <v>33</v>
      </c>
    </row>
    <row r="43" spans="1:5" ht="12.75">
      <c r="A43" s="34" t="s">
        <v>61</v>
      </c>
      <c r="E43" s="35" t="s">
        <v>58</v>
      </c>
    </row>
    <row r="44" spans="1:5" ht="25.5">
      <c r="A44" s="36" t="s">
        <v>62</v>
      </c>
      <c r="E44" s="37" t="s">
        <v>7330</v>
      </c>
    </row>
    <row r="45" spans="1:5" ht="242.25">
      <c r="A45" t="s">
        <v>63</v>
      </c>
      <c r="E45" s="35" t="s">
        <v>3297</v>
      </c>
    </row>
    <row r="46" spans="1:16" ht="12.75">
      <c r="A46" s="24" t="s">
        <v>56</v>
      </c>
      <c s="29" t="s">
        <v>50</v>
      </c>
      <c s="29" t="s">
        <v>7331</v>
      </c>
      <c s="24" t="s">
        <v>58</v>
      </c>
      <c s="30" t="s">
        <v>7332</v>
      </c>
      <c s="31" t="s">
        <v>60</v>
      </c>
      <c s="32">
        <v>27</v>
      </c>
      <c s="33">
        <v>0</v>
      </c>
      <c s="33">
        <f>ROUND(ROUND(H46,2)*ROUND(G46,3),2)</f>
      </c>
      <c r="O46">
        <f>(I46*21)/100</f>
      </c>
      <c t="s">
        <v>33</v>
      </c>
    </row>
    <row r="47" spans="1:5" ht="12.75">
      <c r="A47" s="34" t="s">
        <v>61</v>
      </c>
      <c r="E47" s="35" t="s">
        <v>58</v>
      </c>
    </row>
    <row r="48" spans="1:5" ht="89.25">
      <c r="A48" s="36" t="s">
        <v>62</v>
      </c>
      <c r="E48" s="37" t="s">
        <v>7333</v>
      </c>
    </row>
    <row r="49" spans="1:5" ht="51">
      <c r="A49" t="s">
        <v>63</v>
      </c>
      <c r="E49" s="35" t="s">
        <v>7306</v>
      </c>
    </row>
    <row r="50" spans="1:16" ht="12.75">
      <c r="A50" s="24" t="s">
        <v>56</v>
      </c>
      <c s="29" t="s">
        <v>52</v>
      </c>
      <c s="29" t="s">
        <v>7334</v>
      </c>
      <c s="24" t="s">
        <v>58</v>
      </c>
      <c s="30" t="s">
        <v>7335</v>
      </c>
      <c s="31" t="s">
        <v>98</v>
      </c>
      <c s="32">
        <v>1</v>
      </c>
      <c s="33">
        <v>0</v>
      </c>
      <c s="33">
        <f>ROUND(ROUND(H50,2)*ROUND(G50,3),2)</f>
      </c>
      <c r="O50">
        <f>(I50*21)/100</f>
      </c>
      <c t="s">
        <v>33</v>
      </c>
    </row>
    <row r="51" spans="1:5" ht="12.75">
      <c r="A51" s="34" t="s">
        <v>61</v>
      </c>
      <c r="E51" s="35" t="s">
        <v>58</v>
      </c>
    </row>
    <row r="52" spans="1:5" ht="63.75">
      <c r="A52" s="36" t="s">
        <v>62</v>
      </c>
      <c r="E52" s="37" t="s">
        <v>7336</v>
      </c>
    </row>
    <row r="53" spans="1:5" ht="25.5">
      <c r="A53" t="s">
        <v>63</v>
      </c>
      <c r="E53" s="35" t="s">
        <v>6603</v>
      </c>
    </row>
    <row r="54" spans="1:16" ht="12.75">
      <c r="A54" s="24" t="s">
        <v>56</v>
      </c>
      <c s="29" t="s">
        <v>67</v>
      </c>
      <c s="29" t="s">
        <v>7337</v>
      </c>
      <c s="24" t="s">
        <v>58</v>
      </c>
      <c s="30" t="s">
        <v>7338</v>
      </c>
      <c s="31" t="s">
        <v>98</v>
      </c>
      <c s="32">
        <v>1</v>
      </c>
      <c s="33">
        <v>0</v>
      </c>
      <c s="33">
        <f>ROUND(ROUND(H54,2)*ROUND(G54,3),2)</f>
      </c>
      <c r="O54">
        <f>(I54*21)/100</f>
      </c>
      <c t="s">
        <v>33</v>
      </c>
    </row>
    <row r="55" spans="1:5" ht="12.75">
      <c r="A55" s="34" t="s">
        <v>61</v>
      </c>
      <c r="E55" s="35" t="s">
        <v>58</v>
      </c>
    </row>
    <row r="56" spans="1:5" ht="51">
      <c r="A56" s="36" t="s">
        <v>62</v>
      </c>
      <c r="E56" s="37" t="s">
        <v>7339</v>
      </c>
    </row>
    <row r="57" spans="1:5" ht="25.5">
      <c r="A57" t="s">
        <v>63</v>
      </c>
      <c r="E57" s="35" t="s">
        <v>6603</v>
      </c>
    </row>
    <row r="58" spans="1:16" ht="12.75">
      <c r="A58" s="24" t="s">
        <v>56</v>
      </c>
      <c s="29" t="s">
        <v>70</v>
      </c>
      <c s="29" t="s">
        <v>7340</v>
      </c>
      <c s="24" t="s">
        <v>58</v>
      </c>
      <c s="30" t="s">
        <v>7341</v>
      </c>
      <c s="31" t="s">
        <v>98</v>
      </c>
      <c s="32">
        <v>1</v>
      </c>
      <c s="33">
        <v>0</v>
      </c>
      <c s="33">
        <f>ROUND(ROUND(H58,2)*ROUND(G58,3),2)</f>
      </c>
      <c r="O58">
        <f>(I58*21)/100</f>
      </c>
      <c t="s">
        <v>33</v>
      </c>
    </row>
    <row r="59" spans="1:5" ht="12.75">
      <c r="A59" s="34" t="s">
        <v>61</v>
      </c>
      <c r="E59" s="35" t="s">
        <v>58</v>
      </c>
    </row>
    <row r="60" spans="1:5" ht="51">
      <c r="A60" s="36" t="s">
        <v>62</v>
      </c>
      <c r="E60" s="37" t="s">
        <v>7342</v>
      </c>
    </row>
    <row r="61" spans="1:5" ht="38.25">
      <c r="A61" t="s">
        <v>63</v>
      </c>
      <c r="E61" s="35" t="s">
        <v>7343</v>
      </c>
    </row>
    <row r="62" spans="1:16" ht="12.75">
      <c r="A62" s="24" t="s">
        <v>56</v>
      </c>
      <c s="29" t="s">
        <v>74</v>
      </c>
      <c s="29" t="s">
        <v>7344</v>
      </c>
      <c s="24" t="s">
        <v>58</v>
      </c>
      <c s="30" t="s">
        <v>7345</v>
      </c>
      <c s="31" t="s">
        <v>98</v>
      </c>
      <c s="32">
        <v>1</v>
      </c>
      <c s="33">
        <v>0</v>
      </c>
      <c s="33">
        <f>ROUND(ROUND(H62,2)*ROUND(G62,3),2)</f>
      </c>
      <c r="O62">
        <f>(I62*21)/100</f>
      </c>
      <c t="s">
        <v>33</v>
      </c>
    </row>
    <row r="63" spans="1:5" ht="12.75">
      <c r="A63" s="34" t="s">
        <v>61</v>
      </c>
      <c r="E63" s="35" t="s">
        <v>58</v>
      </c>
    </row>
    <row r="64" spans="1:5" ht="38.25">
      <c r="A64" s="36" t="s">
        <v>62</v>
      </c>
      <c r="E64" s="37" t="s">
        <v>7346</v>
      </c>
    </row>
    <row r="65" spans="1:5" ht="51">
      <c r="A65" t="s">
        <v>63</v>
      </c>
      <c r="E65" s="35" t="s">
        <v>7347</v>
      </c>
    </row>
    <row r="66" spans="1:16" ht="12.75">
      <c r="A66" s="24" t="s">
        <v>56</v>
      </c>
      <c s="29" t="s">
        <v>77</v>
      </c>
      <c s="29" t="s">
        <v>7348</v>
      </c>
      <c s="24" t="s">
        <v>58</v>
      </c>
      <c s="30" t="s">
        <v>7349</v>
      </c>
      <c s="31" t="s">
        <v>60</v>
      </c>
      <c s="32">
        <v>211</v>
      </c>
      <c s="33">
        <v>0</v>
      </c>
      <c s="33">
        <f>ROUND(ROUND(H66,2)*ROUND(G66,3),2)</f>
      </c>
      <c r="O66">
        <f>(I66*21)/100</f>
      </c>
      <c t="s">
        <v>33</v>
      </c>
    </row>
    <row r="67" spans="1:5" ht="12.75">
      <c r="A67" s="34" t="s">
        <v>61</v>
      </c>
      <c r="E67" s="35" t="s">
        <v>58</v>
      </c>
    </row>
    <row r="68" spans="1:5" ht="25.5">
      <c r="A68" s="36" t="s">
        <v>62</v>
      </c>
      <c r="E68" s="37" t="s">
        <v>7350</v>
      </c>
    </row>
    <row r="69" spans="1:5" ht="51">
      <c r="A69" t="s">
        <v>63</v>
      </c>
      <c r="E69" s="35" t="s">
        <v>7351</v>
      </c>
    </row>
    <row r="70" spans="1:16" ht="12.75">
      <c r="A70" s="24" t="s">
        <v>56</v>
      </c>
      <c s="29" t="s">
        <v>80</v>
      </c>
      <c s="29" t="s">
        <v>7352</v>
      </c>
      <c s="24" t="s">
        <v>58</v>
      </c>
      <c s="30" t="s">
        <v>7353</v>
      </c>
      <c s="31" t="s">
        <v>60</v>
      </c>
      <c s="32">
        <v>210</v>
      </c>
      <c s="33">
        <v>0</v>
      </c>
      <c s="33">
        <f>ROUND(ROUND(H70,2)*ROUND(G70,3),2)</f>
      </c>
      <c r="O70">
        <f>(I70*21)/100</f>
      </c>
      <c t="s">
        <v>33</v>
      </c>
    </row>
    <row r="71" spans="1:5" ht="12.75">
      <c r="A71" s="34" t="s">
        <v>61</v>
      </c>
      <c r="E71" s="35" t="s">
        <v>58</v>
      </c>
    </row>
    <row r="72" spans="1:5" ht="12.75">
      <c r="A72" s="36" t="s">
        <v>62</v>
      </c>
      <c r="E72" s="37" t="s">
        <v>7354</v>
      </c>
    </row>
    <row r="73" spans="1:5" ht="38.25">
      <c r="A73" t="s">
        <v>63</v>
      </c>
      <c r="E73" s="35" t="s">
        <v>7343</v>
      </c>
    </row>
    <row r="74" spans="1:16" ht="12.75">
      <c r="A74" s="24" t="s">
        <v>56</v>
      </c>
      <c s="29" t="s">
        <v>83</v>
      </c>
      <c s="29" t="s">
        <v>7355</v>
      </c>
      <c s="24" t="s">
        <v>58</v>
      </c>
      <c s="30" t="s">
        <v>7356</v>
      </c>
      <c s="31" t="s">
        <v>525</v>
      </c>
      <c s="32">
        <v>7.392</v>
      </c>
      <c s="33">
        <v>0</v>
      </c>
      <c s="33">
        <f>ROUND(ROUND(H74,2)*ROUND(G74,3),2)</f>
      </c>
      <c r="O74">
        <f>(I74*21)/100</f>
      </c>
      <c t="s">
        <v>33</v>
      </c>
    </row>
    <row r="75" spans="1:5" ht="12.75">
      <c r="A75" s="34" t="s">
        <v>61</v>
      </c>
      <c r="E75" s="35" t="s">
        <v>58</v>
      </c>
    </row>
    <row r="76" spans="1:5" ht="12.75">
      <c r="A76" s="36" t="s">
        <v>62</v>
      </c>
      <c r="E76" s="37" t="s">
        <v>7357</v>
      </c>
    </row>
    <row r="77" spans="1:5" ht="369.75">
      <c r="A77" t="s">
        <v>63</v>
      </c>
      <c r="E77" s="35" t="s">
        <v>3312</v>
      </c>
    </row>
    <row r="78" spans="1:16" ht="12.75">
      <c r="A78" s="24" t="s">
        <v>56</v>
      </c>
      <c s="29" t="s">
        <v>252</v>
      </c>
      <c s="29" t="s">
        <v>7358</v>
      </c>
      <c s="24" t="s">
        <v>58</v>
      </c>
      <c s="30" t="s">
        <v>7359</v>
      </c>
      <c s="31" t="s">
        <v>60</v>
      </c>
      <c s="32">
        <v>205</v>
      </c>
      <c s="33">
        <v>0</v>
      </c>
      <c s="33">
        <f>ROUND(ROUND(H78,2)*ROUND(G78,3),2)</f>
      </c>
      <c r="O78">
        <f>(I78*21)/100</f>
      </c>
      <c t="s">
        <v>33</v>
      </c>
    </row>
    <row r="79" spans="1:5" ht="12.75">
      <c r="A79" s="34" t="s">
        <v>61</v>
      </c>
      <c r="E79" s="35" t="s">
        <v>58</v>
      </c>
    </row>
    <row r="80" spans="1:5" ht="12.75">
      <c r="A80" s="36" t="s">
        <v>62</v>
      </c>
      <c r="E80" s="37" t="s">
        <v>7360</v>
      </c>
    </row>
    <row r="81" spans="1:5" ht="63.75">
      <c r="A81" t="s">
        <v>63</v>
      </c>
      <c r="E81" s="35" t="s">
        <v>7309</v>
      </c>
    </row>
    <row r="82" spans="1:16" ht="12.75">
      <c r="A82" s="24" t="s">
        <v>56</v>
      </c>
      <c s="29" t="s">
        <v>86</v>
      </c>
      <c s="29" t="s">
        <v>7361</v>
      </c>
      <c s="24" t="s">
        <v>58</v>
      </c>
      <c s="30" t="s">
        <v>7362</v>
      </c>
      <c s="31" t="s">
        <v>60</v>
      </c>
      <c s="32">
        <v>205</v>
      </c>
      <c s="33">
        <v>0</v>
      </c>
      <c s="33">
        <f>ROUND(ROUND(H82,2)*ROUND(G82,3),2)</f>
      </c>
      <c r="O82">
        <f>(I82*21)/100</f>
      </c>
      <c t="s">
        <v>33</v>
      </c>
    </row>
    <row r="83" spans="1:5" ht="12.75">
      <c r="A83" s="34" t="s">
        <v>61</v>
      </c>
      <c r="E83" s="35" t="s">
        <v>58</v>
      </c>
    </row>
    <row r="84" spans="1:5" ht="12.75">
      <c r="A84" s="36" t="s">
        <v>62</v>
      </c>
      <c r="E84" s="37" t="s">
        <v>7360</v>
      </c>
    </row>
    <row r="85" spans="1:5" ht="25.5">
      <c r="A85" t="s">
        <v>63</v>
      </c>
      <c r="E85" s="35" t="s">
        <v>7363</v>
      </c>
    </row>
    <row r="86" spans="1:18" ht="12.75" customHeight="1">
      <c r="A86" s="6" t="s">
        <v>53</v>
      </c>
      <c s="6"/>
      <c s="39" t="s">
        <v>50</v>
      </c>
      <c s="6"/>
      <c s="27" t="s">
        <v>3850</v>
      </c>
      <c s="6"/>
      <c s="6"/>
      <c s="6"/>
      <c s="40">
        <f>0+Q86</f>
      </c>
      <c r="O86">
        <f>0+R86</f>
      </c>
      <c r="Q86">
        <f>0+I87</f>
      </c>
      <c>
        <f>0+O87</f>
      </c>
    </row>
    <row r="87" spans="1:16" ht="12.75">
      <c r="A87" s="24" t="s">
        <v>56</v>
      </c>
      <c s="29" t="s">
        <v>89</v>
      </c>
      <c s="29" t="s">
        <v>7364</v>
      </c>
      <c s="24" t="s">
        <v>58</v>
      </c>
      <c s="30" t="s">
        <v>7365</v>
      </c>
      <c s="31" t="s">
        <v>98</v>
      </c>
      <c s="32">
        <v>3</v>
      </c>
      <c s="33">
        <v>0</v>
      </c>
      <c s="33">
        <f>ROUND(ROUND(H87,2)*ROUND(G87,3),2)</f>
      </c>
      <c r="O87">
        <f>(I87*21)/100</f>
      </c>
      <c t="s">
        <v>33</v>
      </c>
    </row>
    <row r="88" spans="1:5" ht="12.75">
      <c r="A88" s="34" t="s">
        <v>61</v>
      </c>
      <c r="E88" s="35" t="s">
        <v>58</v>
      </c>
    </row>
    <row r="89" spans="1:5" ht="12.75">
      <c r="A89" s="36" t="s">
        <v>62</v>
      </c>
      <c r="E89" s="37" t="s">
        <v>7366</v>
      </c>
    </row>
    <row r="90" spans="1:5" ht="38.25">
      <c r="A90" t="s">
        <v>63</v>
      </c>
      <c r="E90" s="35" t="s">
        <v>7343</v>
      </c>
    </row>
    <row r="91" spans="1:18" ht="12.75" customHeight="1">
      <c r="A91" s="6" t="s">
        <v>53</v>
      </c>
      <c s="6"/>
      <c s="39" t="s">
        <v>3040</v>
      </c>
      <c s="6"/>
      <c s="27" t="s">
        <v>3906</v>
      </c>
      <c s="6"/>
      <c s="6"/>
      <c s="6"/>
      <c s="40">
        <f>0+Q91</f>
      </c>
      <c r="O91">
        <f>0+R91</f>
      </c>
      <c r="Q91">
        <f>0+I92</f>
      </c>
      <c>
        <f>0+O92</f>
      </c>
    </row>
    <row r="92" spans="1:16" ht="25.5">
      <c r="A92" s="24" t="s">
        <v>56</v>
      </c>
      <c s="29" t="s">
        <v>92</v>
      </c>
      <c s="29" t="s">
        <v>904</v>
      </c>
      <c s="24" t="s">
        <v>58</v>
      </c>
      <c s="30" t="s">
        <v>3907</v>
      </c>
      <c s="31" t="s">
        <v>906</v>
      </c>
      <c s="32">
        <v>799.212</v>
      </c>
      <c s="33">
        <v>0</v>
      </c>
      <c s="33">
        <f>ROUND(ROUND(H92,2)*ROUND(G92,3),2)</f>
      </c>
      <c r="O92">
        <f>(I92*21)/100</f>
      </c>
      <c t="s">
        <v>33</v>
      </c>
    </row>
    <row r="93" spans="1:5" ht="12.75">
      <c r="A93" s="34" t="s">
        <v>61</v>
      </c>
      <c r="E93" s="35" t="s">
        <v>58</v>
      </c>
    </row>
    <row r="94" spans="1:5" ht="12.75">
      <c r="A94" s="36" t="s">
        <v>62</v>
      </c>
      <c r="E94" s="37" t="s">
        <v>7367</v>
      </c>
    </row>
    <row r="95" spans="1:5" ht="165.75">
      <c r="A95" t="s">
        <v>63</v>
      </c>
      <c r="E95" s="35" t="s">
        <v>3909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7.xml><?xml version="1.0" encoding="utf-8"?>
<worksheet xmlns="http://schemas.openxmlformats.org/spreadsheetml/2006/main" xmlns:r="http://schemas.openxmlformats.org/officeDocument/2006/relationships">
  <sheetPr>
    <pageSetUpPr fitToPage="1"/>
  </sheetPr>
  <dimension ref="A1:R14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0+O11+O32+O37+O46+O55+O116+O133</f>
      </c>
      <c t="s">
        <v>32</v>
      </c>
    </row>
    <row r="3" spans="1:16" ht="15" customHeight="1">
      <c r="A3" t="s">
        <v>12</v>
      </c>
      <c s="12" t="s">
        <v>14</v>
      </c>
      <c s="13" t="s">
        <v>15</v>
      </c>
      <c s="1"/>
      <c s="14" t="s">
        <v>16</v>
      </c>
      <c s="1"/>
      <c s="9"/>
      <c s="8" t="s">
        <v>7368</v>
      </c>
      <c s="41">
        <f>0+I11+I32+I37+I46+I55+I116+I133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7285</v>
      </c>
      <c s="1"/>
      <c s="14" t="s">
        <v>7286</v>
      </c>
      <c s="1"/>
      <c s="1"/>
      <c s="1"/>
      <c s="1"/>
    </row>
    <row r="7" spans="1:9" ht="12.75" customHeight="1">
      <c r="A7" t="s">
        <v>27</v>
      </c>
      <c s="16" t="s">
        <v>28</v>
      </c>
      <c s="17" t="s">
        <v>7368</v>
      </c>
      <c s="6"/>
      <c s="18" t="s">
        <v>7369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f>
      </c>
      <c>
        <f>0+O12+O16+O20+O24+O28</f>
      </c>
    </row>
    <row r="12" spans="1:16" ht="12.75">
      <c r="A12" s="24" t="s">
        <v>56</v>
      </c>
      <c s="29" t="s">
        <v>39</v>
      </c>
      <c s="29" t="s">
        <v>736</v>
      </c>
      <c s="24" t="s">
        <v>58</v>
      </c>
      <c s="30" t="s">
        <v>737</v>
      </c>
      <c s="31" t="s">
        <v>525</v>
      </c>
      <c s="32">
        <v>335.591</v>
      </c>
      <c s="33">
        <v>0</v>
      </c>
      <c s="33">
        <f>ROUND(ROUND(H12,2)*ROUND(G12,3),2)</f>
      </c>
      <c r="O12">
        <f>(I12*21)/100</f>
      </c>
      <c t="s">
        <v>33</v>
      </c>
    </row>
    <row r="13" spans="1:5" ht="12.75">
      <c r="A13" s="34" t="s">
        <v>61</v>
      </c>
      <c r="E13" s="35" t="s">
        <v>58</v>
      </c>
    </row>
    <row r="14" spans="1:5" ht="204">
      <c r="A14" s="36" t="s">
        <v>62</v>
      </c>
      <c r="E14" s="37" t="s">
        <v>7370</v>
      </c>
    </row>
    <row r="15" spans="1:5" ht="318.75">
      <c r="A15" t="s">
        <v>63</v>
      </c>
      <c r="E15" s="35" t="s">
        <v>3175</v>
      </c>
    </row>
    <row r="16" spans="1:16" ht="12.75">
      <c r="A16" s="24" t="s">
        <v>56</v>
      </c>
      <c s="29" t="s">
        <v>33</v>
      </c>
      <c s="29" t="s">
        <v>3179</v>
      </c>
      <c s="24" t="s">
        <v>58</v>
      </c>
      <c s="30" t="s">
        <v>3180</v>
      </c>
      <c s="31" t="s">
        <v>525</v>
      </c>
      <c s="32">
        <v>100</v>
      </c>
      <c s="33">
        <v>0</v>
      </c>
      <c s="33">
        <f>ROUND(ROUND(H16,2)*ROUND(G16,3),2)</f>
      </c>
      <c r="O16">
        <f>(I16*21)/100</f>
      </c>
      <c t="s">
        <v>33</v>
      </c>
    </row>
    <row r="17" spans="1:5" ht="12.75">
      <c r="A17" s="34" t="s">
        <v>61</v>
      </c>
      <c r="E17" s="35" t="s">
        <v>58</v>
      </c>
    </row>
    <row r="18" spans="1:5" ht="153">
      <c r="A18" s="36" t="s">
        <v>62</v>
      </c>
      <c r="E18" s="37" t="s">
        <v>7371</v>
      </c>
    </row>
    <row r="19" spans="1:5" ht="318.75">
      <c r="A19" t="s">
        <v>63</v>
      </c>
      <c r="E19" s="35" t="s">
        <v>3175</v>
      </c>
    </row>
    <row r="20" spans="1:16" ht="12.75">
      <c r="A20" s="24" t="s">
        <v>56</v>
      </c>
      <c s="29" t="s">
        <v>32</v>
      </c>
      <c s="29" t="s">
        <v>526</v>
      </c>
      <c s="24" t="s">
        <v>58</v>
      </c>
      <c s="30" t="s">
        <v>527</v>
      </c>
      <c s="31" t="s">
        <v>60</v>
      </c>
      <c s="32">
        <v>25.4</v>
      </c>
      <c s="33">
        <v>0</v>
      </c>
      <c s="33">
        <f>ROUND(ROUND(H20,2)*ROUND(G20,3),2)</f>
      </c>
      <c r="O20">
        <f>(I20*21)/100</f>
      </c>
      <c t="s">
        <v>33</v>
      </c>
    </row>
    <row r="21" spans="1:5" ht="12.75">
      <c r="A21" s="34" t="s">
        <v>61</v>
      </c>
      <c r="E21" s="35" t="s">
        <v>58</v>
      </c>
    </row>
    <row r="22" spans="1:5" ht="12.75">
      <c r="A22" s="36" t="s">
        <v>62</v>
      </c>
      <c r="E22" s="37" t="s">
        <v>7372</v>
      </c>
    </row>
    <row r="23" spans="1:5" ht="38.25">
      <c r="A23" t="s">
        <v>63</v>
      </c>
      <c r="E23" s="35" t="s">
        <v>7373</v>
      </c>
    </row>
    <row r="24" spans="1:16" ht="12.75">
      <c r="A24" s="24" t="s">
        <v>56</v>
      </c>
      <c s="29" t="s">
        <v>43</v>
      </c>
      <c s="29" t="s">
        <v>3782</v>
      </c>
      <c s="24" t="s">
        <v>58</v>
      </c>
      <c s="30" t="s">
        <v>3783</v>
      </c>
      <c s="31" t="s">
        <v>525</v>
      </c>
      <c s="32">
        <v>312.15</v>
      </c>
      <c s="33">
        <v>0</v>
      </c>
      <c s="33">
        <f>ROUND(ROUND(H24,2)*ROUND(G24,3),2)</f>
      </c>
      <c r="O24">
        <f>(I24*21)/100</f>
      </c>
      <c t="s">
        <v>33</v>
      </c>
    </row>
    <row r="25" spans="1:5" ht="12.75">
      <c r="A25" s="34" t="s">
        <v>61</v>
      </c>
      <c r="E25" s="35" t="s">
        <v>58</v>
      </c>
    </row>
    <row r="26" spans="1:5" ht="306">
      <c r="A26" s="36" t="s">
        <v>62</v>
      </c>
      <c r="E26" s="37" t="s">
        <v>7374</v>
      </c>
    </row>
    <row r="27" spans="1:5" ht="229.5">
      <c r="A27" t="s">
        <v>63</v>
      </c>
      <c r="E27" s="35" t="s">
        <v>3785</v>
      </c>
    </row>
    <row r="28" spans="1:16" ht="12.75">
      <c r="A28" s="24" t="s">
        <v>56</v>
      </c>
      <c s="29" t="s">
        <v>45</v>
      </c>
      <c s="29" t="s">
        <v>3194</v>
      </c>
      <c s="24" t="s">
        <v>58</v>
      </c>
      <c s="30" t="s">
        <v>3195</v>
      </c>
      <c s="31" t="s">
        <v>525</v>
      </c>
      <c s="32">
        <v>62.92</v>
      </c>
      <c s="33">
        <v>0</v>
      </c>
      <c s="33">
        <f>ROUND(ROUND(H28,2)*ROUND(G28,3),2)</f>
      </c>
      <c r="O28">
        <f>(I28*21)/100</f>
      </c>
      <c t="s">
        <v>33</v>
      </c>
    </row>
    <row r="29" spans="1:5" ht="12.75">
      <c r="A29" s="34" t="s">
        <v>61</v>
      </c>
      <c r="E29" s="35" t="s">
        <v>58</v>
      </c>
    </row>
    <row r="30" spans="1:5" ht="191.25">
      <c r="A30" s="36" t="s">
        <v>62</v>
      </c>
      <c r="E30" s="37" t="s">
        <v>7375</v>
      </c>
    </row>
    <row r="31" spans="1:5" ht="293.25">
      <c r="A31" t="s">
        <v>63</v>
      </c>
      <c r="E31" s="35" t="s">
        <v>3198</v>
      </c>
    </row>
    <row r="32" spans="1:18" ht="12.75" customHeight="1">
      <c r="A32" s="6" t="s">
        <v>53</v>
      </c>
      <c s="6"/>
      <c s="39" t="s">
        <v>33</v>
      </c>
      <c s="6"/>
      <c s="27" t="s">
        <v>3786</v>
      </c>
      <c s="6"/>
      <c s="6"/>
      <c s="6"/>
      <c s="40">
        <f>0+Q32</f>
      </c>
      <c r="O32">
        <f>0+R32</f>
      </c>
      <c r="Q32">
        <f>0+I33</f>
      </c>
      <c>
        <f>0+O33</f>
      </c>
    </row>
    <row r="33" spans="1:16" ht="12.75">
      <c r="A33" s="24" t="s">
        <v>56</v>
      </c>
      <c s="29" t="s">
        <v>47</v>
      </c>
      <c s="29" t="s">
        <v>3472</v>
      </c>
      <c s="24" t="s">
        <v>58</v>
      </c>
      <c s="30" t="s">
        <v>3473</v>
      </c>
      <c s="31" t="s">
        <v>936</v>
      </c>
      <c s="32">
        <v>13.565</v>
      </c>
      <c s="33">
        <v>0</v>
      </c>
      <c s="33">
        <f>ROUND(ROUND(H33,2)*ROUND(G33,3),2)</f>
      </c>
      <c r="O33">
        <f>(I33*21)/100</f>
      </c>
      <c t="s">
        <v>33</v>
      </c>
    </row>
    <row r="34" spans="1:5" ht="12.75">
      <c r="A34" s="34" t="s">
        <v>61</v>
      </c>
      <c r="E34" s="35" t="s">
        <v>58</v>
      </c>
    </row>
    <row r="35" spans="1:5" ht="76.5">
      <c r="A35" s="36" t="s">
        <v>62</v>
      </c>
      <c r="E35" s="37" t="s">
        <v>7376</v>
      </c>
    </row>
    <row r="36" spans="1:5" ht="102">
      <c r="A36" t="s">
        <v>63</v>
      </c>
      <c r="E36" s="35" t="s">
        <v>3475</v>
      </c>
    </row>
    <row r="37" spans="1:18" ht="12.75" customHeight="1">
      <c r="A37" s="6" t="s">
        <v>53</v>
      </c>
      <c s="6"/>
      <c s="39" t="s">
        <v>43</v>
      </c>
      <c s="6"/>
      <c s="27" t="s">
        <v>3823</v>
      </c>
      <c s="6"/>
      <c s="6"/>
      <c s="6"/>
      <c s="40">
        <f>0+Q37</f>
      </c>
      <c r="O37">
        <f>0+R37</f>
      </c>
      <c r="Q37">
        <f>0+I38+I42</f>
      </c>
      <c>
        <f>0+O38+O42</f>
      </c>
    </row>
    <row r="38" spans="1:16" ht="12.75">
      <c r="A38" s="24" t="s">
        <v>56</v>
      </c>
      <c s="29" t="s">
        <v>452</v>
      </c>
      <c s="29" t="s">
        <v>3247</v>
      </c>
      <c s="24" t="s">
        <v>58</v>
      </c>
      <c s="30" t="s">
        <v>3248</v>
      </c>
      <c s="31" t="s">
        <v>525</v>
      </c>
      <c s="32">
        <v>5.064</v>
      </c>
      <c s="33">
        <v>0</v>
      </c>
      <c s="33">
        <f>ROUND(ROUND(H38,2)*ROUND(G38,3),2)</f>
      </c>
      <c r="O38">
        <f>(I38*21)/100</f>
      </c>
      <c t="s">
        <v>33</v>
      </c>
    </row>
    <row r="39" spans="1:5" ht="12.75">
      <c r="A39" s="34" t="s">
        <v>61</v>
      </c>
      <c r="E39" s="35" t="s">
        <v>58</v>
      </c>
    </row>
    <row r="40" spans="1:5" ht="76.5">
      <c r="A40" s="36" t="s">
        <v>62</v>
      </c>
      <c r="E40" s="37" t="s">
        <v>7377</v>
      </c>
    </row>
    <row r="41" spans="1:5" ht="38.25">
      <c r="A41" t="s">
        <v>63</v>
      </c>
      <c r="E41" s="35" t="s">
        <v>3250</v>
      </c>
    </row>
    <row r="42" spans="1:16" ht="12.75">
      <c r="A42" s="24" t="s">
        <v>56</v>
      </c>
      <c s="29" t="s">
        <v>394</v>
      </c>
      <c s="29" t="s">
        <v>7378</v>
      </c>
      <c s="24" t="s">
        <v>58</v>
      </c>
      <c s="30" t="s">
        <v>7379</v>
      </c>
      <c s="31" t="s">
        <v>525</v>
      </c>
      <c s="32">
        <v>0.605</v>
      </c>
      <c s="33">
        <v>0</v>
      </c>
      <c s="33">
        <f>ROUND(ROUND(H42,2)*ROUND(G42,3),2)</f>
      </c>
      <c r="O42">
        <f>(I42*21)/100</f>
      </c>
      <c t="s">
        <v>33</v>
      </c>
    </row>
    <row r="43" spans="1:5" ht="12.75">
      <c r="A43" s="34" t="s">
        <v>61</v>
      </c>
      <c r="E43" s="35" t="s">
        <v>58</v>
      </c>
    </row>
    <row r="44" spans="1:5" ht="38.25">
      <c r="A44" s="36" t="s">
        <v>62</v>
      </c>
      <c r="E44" s="37" t="s">
        <v>7380</v>
      </c>
    </row>
    <row r="45" spans="1:5" ht="229.5">
      <c r="A45" t="s">
        <v>63</v>
      </c>
      <c r="E45" s="35" t="s">
        <v>7381</v>
      </c>
    </row>
    <row r="46" spans="1:18" ht="12.75" customHeight="1">
      <c r="A46" s="6" t="s">
        <v>53</v>
      </c>
      <c s="6"/>
      <c s="39" t="s">
        <v>452</v>
      </c>
      <c s="6"/>
      <c s="27" t="s">
        <v>3847</v>
      </c>
      <c s="6"/>
      <c s="6"/>
      <c s="6"/>
      <c s="40">
        <f>0+Q46</f>
      </c>
      <c r="O46">
        <f>0+R46</f>
      </c>
      <c r="Q46">
        <f>0+I47+I51</f>
      </c>
      <c>
        <f>0+O47+O51</f>
      </c>
    </row>
    <row r="47" spans="1:16" ht="25.5">
      <c r="A47" s="24" t="s">
        <v>56</v>
      </c>
      <c s="29" t="s">
        <v>50</v>
      </c>
      <c s="29" t="s">
        <v>2274</v>
      </c>
      <c s="24" t="s">
        <v>58</v>
      </c>
      <c s="30" t="s">
        <v>2275</v>
      </c>
      <c s="31" t="s">
        <v>60</v>
      </c>
      <c s="32">
        <v>19.2</v>
      </c>
      <c s="33">
        <v>0</v>
      </c>
      <c s="33">
        <f>ROUND(ROUND(H47,2)*ROUND(G47,3),2)</f>
      </c>
      <c r="O47">
        <f>(I47*21)/100</f>
      </c>
      <c t="s">
        <v>33</v>
      </c>
    </row>
    <row r="48" spans="1:5" ht="12.75">
      <c r="A48" s="34" t="s">
        <v>61</v>
      </c>
      <c r="E48" s="35" t="s">
        <v>58</v>
      </c>
    </row>
    <row r="49" spans="1:5" ht="63.75">
      <c r="A49" s="36" t="s">
        <v>62</v>
      </c>
      <c r="E49" s="37" t="s">
        <v>7382</v>
      </c>
    </row>
    <row r="50" spans="1:5" ht="76.5">
      <c r="A50" t="s">
        <v>63</v>
      </c>
      <c r="E50" s="35" t="s">
        <v>3849</v>
      </c>
    </row>
    <row r="51" spans="1:16" ht="12.75">
      <c r="A51" s="24" t="s">
        <v>56</v>
      </c>
      <c s="29" t="s">
        <v>52</v>
      </c>
      <c s="29" t="s">
        <v>1934</v>
      </c>
      <c s="24" t="s">
        <v>58</v>
      </c>
      <c s="30" t="s">
        <v>1935</v>
      </c>
      <c s="31" t="s">
        <v>60</v>
      </c>
      <c s="32">
        <v>24</v>
      </c>
      <c s="33">
        <v>0</v>
      </c>
      <c s="33">
        <f>ROUND(ROUND(H51,2)*ROUND(G51,3),2)</f>
      </c>
      <c r="O51">
        <f>(I51*21)/100</f>
      </c>
      <c t="s">
        <v>33</v>
      </c>
    </row>
    <row r="52" spans="1:5" ht="12.75">
      <c r="A52" s="34" t="s">
        <v>61</v>
      </c>
      <c r="E52" s="35" t="s">
        <v>58</v>
      </c>
    </row>
    <row r="53" spans="1:5" ht="63.75">
      <c r="A53" s="36" t="s">
        <v>62</v>
      </c>
      <c r="E53" s="37" t="s">
        <v>7383</v>
      </c>
    </row>
    <row r="54" spans="1:5" ht="76.5">
      <c r="A54" t="s">
        <v>63</v>
      </c>
      <c r="E54" s="35" t="s">
        <v>7384</v>
      </c>
    </row>
    <row r="55" spans="1:18" ht="12.75" customHeight="1">
      <c r="A55" s="6" t="s">
        <v>53</v>
      </c>
      <c s="6"/>
      <c s="39" t="s">
        <v>394</v>
      </c>
      <c s="6"/>
      <c s="27" t="s">
        <v>7300</v>
      </c>
      <c s="6"/>
      <c s="6"/>
      <c s="6"/>
      <c s="40">
        <f>0+Q55</f>
      </c>
      <c r="O55">
        <f>0+R55</f>
      </c>
      <c r="Q55">
        <f>0+I56+I60+I64+I68+I72+I76+I80+I84+I88+I92+I96+I100+I104+I108+I112</f>
      </c>
      <c>
        <f>0+O56+O60+O64+O68+O72+O76+O80+O84+O88+O92+O96+O100+O104+O108+O112</f>
      </c>
    </row>
    <row r="56" spans="1:16" ht="12.75">
      <c r="A56" s="24" t="s">
        <v>56</v>
      </c>
      <c s="29" t="s">
        <v>67</v>
      </c>
      <c s="29" t="s">
        <v>7385</v>
      </c>
      <c s="24" t="s">
        <v>58</v>
      </c>
      <c s="30" t="s">
        <v>7386</v>
      </c>
      <c s="31" t="s">
        <v>60</v>
      </c>
      <c s="32">
        <v>10</v>
      </c>
      <c s="33">
        <v>0</v>
      </c>
      <c s="33">
        <f>ROUND(ROUND(H56,2)*ROUND(G56,3),2)</f>
      </c>
      <c r="O56">
        <f>(I56*21)/100</f>
      </c>
      <c t="s">
        <v>33</v>
      </c>
    </row>
    <row r="57" spans="1:5" ht="12.75">
      <c r="A57" s="34" t="s">
        <v>61</v>
      </c>
      <c r="E57" s="35" t="s">
        <v>58</v>
      </c>
    </row>
    <row r="58" spans="1:5" ht="25.5">
      <c r="A58" s="36" t="s">
        <v>62</v>
      </c>
      <c r="E58" s="37" t="s">
        <v>7387</v>
      </c>
    </row>
    <row r="59" spans="1:5" ht="255">
      <c r="A59" t="s">
        <v>63</v>
      </c>
      <c r="E59" s="35" t="s">
        <v>3291</v>
      </c>
    </row>
    <row r="60" spans="1:16" ht="12.75">
      <c r="A60" s="24" t="s">
        <v>56</v>
      </c>
      <c s="29" t="s">
        <v>70</v>
      </c>
      <c s="29" t="s">
        <v>7388</v>
      </c>
      <c s="24" t="s">
        <v>58</v>
      </c>
      <c s="30" t="s">
        <v>7389</v>
      </c>
      <c s="31" t="s">
        <v>60</v>
      </c>
      <c s="32">
        <v>52.35</v>
      </c>
      <c s="33">
        <v>0</v>
      </c>
      <c s="33">
        <f>ROUND(ROUND(H60,2)*ROUND(G60,3),2)</f>
      </c>
      <c r="O60">
        <f>(I60*21)/100</f>
      </c>
      <c t="s">
        <v>33</v>
      </c>
    </row>
    <row r="61" spans="1:5" ht="12.75">
      <c r="A61" s="34" t="s">
        <v>61</v>
      </c>
      <c r="E61" s="35" t="s">
        <v>58</v>
      </c>
    </row>
    <row r="62" spans="1:5" ht="25.5">
      <c r="A62" s="36" t="s">
        <v>62</v>
      </c>
      <c r="E62" s="37" t="s">
        <v>7390</v>
      </c>
    </row>
    <row r="63" spans="1:5" ht="255">
      <c r="A63" t="s">
        <v>63</v>
      </c>
      <c r="E63" s="35" t="s">
        <v>3291</v>
      </c>
    </row>
    <row r="64" spans="1:16" ht="12.75">
      <c r="A64" s="24" t="s">
        <v>56</v>
      </c>
      <c s="29" t="s">
        <v>74</v>
      </c>
      <c s="29" t="s">
        <v>7327</v>
      </c>
      <c s="24" t="s">
        <v>58</v>
      </c>
      <c s="30" t="s">
        <v>7328</v>
      </c>
      <c s="31" t="s">
        <v>60</v>
      </c>
      <c s="32">
        <v>47</v>
      </c>
      <c s="33">
        <v>0</v>
      </c>
      <c s="33">
        <f>ROUND(ROUND(H64,2)*ROUND(G64,3),2)</f>
      </c>
      <c r="O64">
        <f>(I64*21)/100</f>
      </c>
      <c t="s">
        <v>33</v>
      </c>
    </row>
    <row r="65" spans="1:5" ht="12.75">
      <c r="A65" s="34" t="s">
        <v>61</v>
      </c>
      <c r="E65" s="35" t="s">
        <v>58</v>
      </c>
    </row>
    <row r="66" spans="1:5" ht="12.75">
      <c r="A66" s="36" t="s">
        <v>62</v>
      </c>
      <c r="E66" s="37" t="s">
        <v>7391</v>
      </c>
    </row>
    <row r="67" spans="1:5" ht="255">
      <c r="A67" t="s">
        <v>63</v>
      </c>
      <c r="E67" s="35" t="s">
        <v>6121</v>
      </c>
    </row>
    <row r="68" spans="1:16" ht="12.75">
      <c r="A68" s="24" t="s">
        <v>56</v>
      </c>
      <c s="29" t="s">
        <v>77</v>
      </c>
      <c s="29" t="s">
        <v>3295</v>
      </c>
      <c s="24" t="s">
        <v>58</v>
      </c>
      <c s="30" t="s">
        <v>3296</v>
      </c>
      <c s="31" t="s">
        <v>60</v>
      </c>
      <c s="32">
        <v>16.6</v>
      </c>
      <c s="33">
        <v>0</v>
      </c>
      <c s="33">
        <f>ROUND(ROUND(H68,2)*ROUND(G68,3),2)</f>
      </c>
      <c r="O68">
        <f>(I68*21)/100</f>
      </c>
      <c t="s">
        <v>33</v>
      </c>
    </row>
    <row r="69" spans="1:5" ht="12.75">
      <c r="A69" s="34" t="s">
        <v>61</v>
      </c>
      <c r="E69" s="35" t="s">
        <v>58</v>
      </c>
    </row>
    <row r="70" spans="1:5" ht="12.75">
      <c r="A70" s="36" t="s">
        <v>62</v>
      </c>
      <c r="E70" s="37" t="s">
        <v>7392</v>
      </c>
    </row>
    <row r="71" spans="1:5" ht="242.25">
      <c r="A71" t="s">
        <v>63</v>
      </c>
      <c r="E71" s="35" t="s">
        <v>3297</v>
      </c>
    </row>
    <row r="72" spans="1:16" ht="12.75">
      <c r="A72" s="24" t="s">
        <v>56</v>
      </c>
      <c s="29" t="s">
        <v>80</v>
      </c>
      <c s="29" t="s">
        <v>7331</v>
      </c>
      <c s="24" t="s">
        <v>58</v>
      </c>
      <c s="30" t="s">
        <v>7332</v>
      </c>
      <c s="31" t="s">
        <v>60</v>
      </c>
      <c s="32">
        <v>42</v>
      </c>
      <c s="33">
        <v>0</v>
      </c>
      <c s="33">
        <f>ROUND(ROUND(H72,2)*ROUND(G72,3),2)</f>
      </c>
      <c r="O72">
        <f>(I72*21)/100</f>
      </c>
      <c t="s">
        <v>33</v>
      </c>
    </row>
    <row r="73" spans="1:5" ht="12.75">
      <c r="A73" s="34" t="s">
        <v>61</v>
      </c>
      <c r="E73" s="35" t="s">
        <v>58</v>
      </c>
    </row>
    <row r="74" spans="1:5" ht="25.5">
      <c r="A74" s="36" t="s">
        <v>62</v>
      </c>
      <c r="E74" s="37" t="s">
        <v>7393</v>
      </c>
    </row>
    <row r="75" spans="1:5" ht="51">
      <c r="A75" t="s">
        <v>63</v>
      </c>
      <c r="E75" s="35" t="s">
        <v>7306</v>
      </c>
    </row>
    <row r="76" spans="1:16" ht="12.75">
      <c r="A76" s="24" t="s">
        <v>56</v>
      </c>
      <c s="29" t="s">
        <v>83</v>
      </c>
      <c s="29" t="s">
        <v>7394</v>
      </c>
      <c s="24" t="s">
        <v>58</v>
      </c>
      <c s="30" t="s">
        <v>7395</v>
      </c>
      <c s="31" t="s">
        <v>98</v>
      </c>
      <c s="32">
        <v>2</v>
      </c>
      <c s="33">
        <v>0</v>
      </c>
      <c s="33">
        <f>ROUND(ROUND(H76,2)*ROUND(G76,3),2)</f>
      </c>
      <c r="O76">
        <f>(I76*21)/100</f>
      </c>
      <c t="s">
        <v>33</v>
      </c>
    </row>
    <row r="77" spans="1:5" ht="12.75">
      <c r="A77" s="34" t="s">
        <v>61</v>
      </c>
      <c r="E77" s="35" t="s">
        <v>58</v>
      </c>
    </row>
    <row r="78" spans="1:5" ht="12.75">
      <c r="A78" s="36" t="s">
        <v>62</v>
      </c>
      <c r="E78" s="37" t="s">
        <v>7396</v>
      </c>
    </row>
    <row r="79" spans="1:5" ht="255">
      <c r="A79" t="s">
        <v>63</v>
      </c>
      <c r="E79" s="35" t="s">
        <v>7397</v>
      </c>
    </row>
    <row r="80" spans="1:16" ht="12.75">
      <c r="A80" s="24" t="s">
        <v>56</v>
      </c>
      <c s="29" t="s">
        <v>252</v>
      </c>
      <c s="29" t="s">
        <v>7398</v>
      </c>
      <c s="24" t="s">
        <v>58</v>
      </c>
      <c s="30" t="s">
        <v>7399</v>
      </c>
      <c s="31" t="s">
        <v>98</v>
      </c>
      <c s="32">
        <v>1</v>
      </c>
      <c s="33">
        <v>0</v>
      </c>
      <c s="33">
        <f>ROUND(ROUND(H80,2)*ROUND(G80,3),2)</f>
      </c>
      <c r="O80">
        <f>(I80*21)/100</f>
      </c>
      <c t="s">
        <v>33</v>
      </c>
    </row>
    <row r="81" spans="1:5" ht="12.75">
      <c r="A81" s="34" t="s">
        <v>61</v>
      </c>
      <c r="E81" s="35" t="s">
        <v>58</v>
      </c>
    </row>
    <row r="82" spans="1:5" ht="12.75">
      <c r="A82" s="36" t="s">
        <v>62</v>
      </c>
      <c r="E82" s="37" t="s">
        <v>7400</v>
      </c>
    </row>
    <row r="83" spans="1:5" ht="255">
      <c r="A83" t="s">
        <v>63</v>
      </c>
      <c r="E83" s="35" t="s">
        <v>7401</v>
      </c>
    </row>
    <row r="84" spans="1:16" ht="12.75">
      <c r="A84" s="24" t="s">
        <v>56</v>
      </c>
      <c s="29" t="s">
        <v>86</v>
      </c>
      <c s="29" t="s">
        <v>7344</v>
      </c>
      <c s="24" t="s">
        <v>58</v>
      </c>
      <c s="30" t="s">
        <v>7345</v>
      </c>
      <c s="31" t="s">
        <v>98</v>
      </c>
      <c s="32">
        <v>1</v>
      </c>
      <c s="33">
        <v>0</v>
      </c>
      <c s="33">
        <f>ROUND(ROUND(H84,2)*ROUND(G84,3),2)</f>
      </c>
      <c r="O84">
        <f>(I84*21)/100</f>
      </c>
      <c t="s">
        <v>33</v>
      </c>
    </row>
    <row r="85" spans="1:5" ht="12.75">
      <c r="A85" s="34" t="s">
        <v>61</v>
      </c>
      <c r="E85" s="35" t="s">
        <v>58</v>
      </c>
    </row>
    <row r="86" spans="1:5" ht="25.5">
      <c r="A86" s="36" t="s">
        <v>62</v>
      </c>
      <c r="E86" s="37" t="s">
        <v>7402</v>
      </c>
    </row>
    <row r="87" spans="1:5" ht="51">
      <c r="A87" t="s">
        <v>63</v>
      </c>
      <c r="E87" s="35" t="s">
        <v>7347</v>
      </c>
    </row>
    <row r="88" spans="1:16" ht="12.75">
      <c r="A88" s="24" t="s">
        <v>56</v>
      </c>
      <c s="29" t="s">
        <v>89</v>
      </c>
      <c s="29" t="s">
        <v>7348</v>
      </c>
      <c s="24" t="s">
        <v>58</v>
      </c>
      <c s="30" t="s">
        <v>7349</v>
      </c>
      <c s="31" t="s">
        <v>60</v>
      </c>
      <c s="32">
        <v>71</v>
      </c>
      <c s="33">
        <v>0</v>
      </c>
      <c s="33">
        <f>ROUND(ROUND(H88,2)*ROUND(G88,3),2)</f>
      </c>
      <c r="O88">
        <f>(I88*21)/100</f>
      </c>
      <c t="s">
        <v>33</v>
      </c>
    </row>
    <row r="89" spans="1:5" ht="12.75">
      <c r="A89" s="34" t="s">
        <v>61</v>
      </c>
      <c r="E89" s="35" t="s">
        <v>58</v>
      </c>
    </row>
    <row r="90" spans="1:5" ht="89.25">
      <c r="A90" s="36" t="s">
        <v>62</v>
      </c>
      <c r="E90" s="37" t="s">
        <v>7403</v>
      </c>
    </row>
    <row r="91" spans="1:5" ht="51">
      <c r="A91" t="s">
        <v>63</v>
      </c>
      <c r="E91" s="35" t="s">
        <v>7351</v>
      </c>
    </row>
    <row r="92" spans="1:16" ht="12.75">
      <c r="A92" s="24" t="s">
        <v>56</v>
      </c>
      <c s="29" t="s">
        <v>92</v>
      </c>
      <c s="29" t="s">
        <v>7352</v>
      </c>
      <c s="24" t="s">
        <v>58</v>
      </c>
      <c s="30" t="s">
        <v>7353</v>
      </c>
      <c s="31" t="s">
        <v>60</v>
      </c>
      <c s="32">
        <v>102.315</v>
      </c>
      <c s="33">
        <v>0</v>
      </c>
      <c s="33">
        <f>ROUND(ROUND(H92,2)*ROUND(G92,3),2)</f>
      </c>
      <c r="O92">
        <f>(I92*21)/100</f>
      </c>
      <c t="s">
        <v>33</v>
      </c>
    </row>
    <row r="93" spans="1:5" ht="12.75">
      <c r="A93" s="34" t="s">
        <v>61</v>
      </c>
      <c r="E93" s="35" t="s">
        <v>58</v>
      </c>
    </row>
    <row r="94" spans="1:5" ht="127.5">
      <c r="A94" s="36" t="s">
        <v>62</v>
      </c>
      <c r="E94" s="37" t="s">
        <v>7404</v>
      </c>
    </row>
    <row r="95" spans="1:5" ht="38.25">
      <c r="A95" t="s">
        <v>63</v>
      </c>
      <c r="E95" s="35" t="s">
        <v>7343</v>
      </c>
    </row>
    <row r="96" spans="1:16" ht="12.75">
      <c r="A96" s="24" t="s">
        <v>56</v>
      </c>
      <c s="29" t="s">
        <v>95</v>
      </c>
      <c s="29" t="s">
        <v>7405</v>
      </c>
      <c s="24" t="s">
        <v>58</v>
      </c>
      <c s="30" t="s">
        <v>7406</v>
      </c>
      <c s="31" t="s">
        <v>98</v>
      </c>
      <c s="32">
        <v>5</v>
      </c>
      <c s="33">
        <v>0</v>
      </c>
      <c s="33">
        <f>ROUND(ROUND(H96,2)*ROUND(G96,3),2)</f>
      </c>
      <c r="O96">
        <f>(I96*21)/100</f>
      </c>
      <c t="s">
        <v>33</v>
      </c>
    </row>
    <row r="97" spans="1:5" ht="12.75">
      <c r="A97" s="34" t="s">
        <v>61</v>
      </c>
      <c r="E97" s="35" t="s">
        <v>58</v>
      </c>
    </row>
    <row r="98" spans="1:5" ht="25.5">
      <c r="A98" s="36" t="s">
        <v>62</v>
      </c>
      <c r="E98" s="37" t="s">
        <v>7407</v>
      </c>
    </row>
    <row r="99" spans="1:5" ht="51">
      <c r="A99" t="s">
        <v>63</v>
      </c>
      <c r="E99" s="35" t="s">
        <v>7408</v>
      </c>
    </row>
    <row r="100" spans="1:16" ht="12.75">
      <c r="A100" s="24" t="s">
        <v>56</v>
      </c>
      <c s="29" t="s">
        <v>99</v>
      </c>
      <c s="29" t="s">
        <v>7355</v>
      </c>
      <c s="24" t="s">
        <v>58</v>
      </c>
      <c s="30" t="s">
        <v>7356</v>
      </c>
      <c s="31" t="s">
        <v>525</v>
      </c>
      <c s="32">
        <v>29.403</v>
      </c>
      <c s="33">
        <v>0</v>
      </c>
      <c s="33">
        <f>ROUND(ROUND(H100,2)*ROUND(G100,3),2)</f>
      </c>
      <c r="O100">
        <f>(I100*21)/100</f>
      </c>
      <c t="s">
        <v>33</v>
      </c>
    </row>
    <row r="101" spans="1:5" ht="12.75">
      <c r="A101" s="34" t="s">
        <v>61</v>
      </c>
      <c r="E101" s="35" t="s">
        <v>58</v>
      </c>
    </row>
    <row r="102" spans="1:5" ht="140.25">
      <c r="A102" s="36" t="s">
        <v>62</v>
      </c>
      <c r="E102" s="37" t="s">
        <v>7409</v>
      </c>
    </row>
    <row r="103" spans="1:5" ht="369.75">
      <c r="A103" t="s">
        <v>63</v>
      </c>
      <c r="E103" s="35" t="s">
        <v>3312</v>
      </c>
    </row>
    <row r="104" spans="1:16" ht="12.75">
      <c r="A104" s="24" t="s">
        <v>56</v>
      </c>
      <c s="29" t="s">
        <v>102</v>
      </c>
      <c s="29" t="s">
        <v>7358</v>
      </c>
      <c s="24" t="s">
        <v>58</v>
      </c>
      <c s="30" t="s">
        <v>7359</v>
      </c>
      <c s="31" t="s">
        <v>60</v>
      </c>
      <c s="32">
        <v>47</v>
      </c>
      <c s="33">
        <v>0</v>
      </c>
      <c s="33">
        <f>ROUND(ROUND(H104,2)*ROUND(G104,3),2)</f>
      </c>
      <c r="O104">
        <f>(I104*21)/100</f>
      </c>
      <c t="s">
        <v>33</v>
      </c>
    </row>
    <row r="105" spans="1:5" ht="12.75">
      <c r="A105" s="34" t="s">
        <v>61</v>
      </c>
      <c r="E105" s="35" t="s">
        <v>58</v>
      </c>
    </row>
    <row r="106" spans="1:5" ht="12.75">
      <c r="A106" s="36" t="s">
        <v>62</v>
      </c>
      <c r="E106" s="37" t="s">
        <v>7391</v>
      </c>
    </row>
    <row r="107" spans="1:5" ht="63.75">
      <c r="A107" t="s">
        <v>63</v>
      </c>
      <c r="E107" s="35" t="s">
        <v>7309</v>
      </c>
    </row>
    <row r="108" spans="1:16" ht="12.75">
      <c r="A108" s="24" t="s">
        <v>56</v>
      </c>
      <c s="29" t="s">
        <v>105</v>
      </c>
      <c s="29" t="s">
        <v>7410</v>
      </c>
      <c s="24" t="s">
        <v>58</v>
      </c>
      <c s="30" t="s">
        <v>7411</v>
      </c>
      <c s="31" t="s">
        <v>60</v>
      </c>
      <c s="32">
        <v>54.35</v>
      </c>
      <c s="33">
        <v>0</v>
      </c>
      <c s="33">
        <f>ROUND(ROUND(H108,2)*ROUND(G108,3),2)</f>
      </c>
      <c r="O108">
        <f>(I108*21)/100</f>
      </c>
      <c t="s">
        <v>33</v>
      </c>
    </row>
    <row r="109" spans="1:5" ht="12.75">
      <c r="A109" s="34" t="s">
        <v>61</v>
      </c>
      <c r="E109" s="35" t="s">
        <v>58</v>
      </c>
    </row>
    <row r="110" spans="1:5" ht="25.5">
      <c r="A110" s="36" t="s">
        <v>62</v>
      </c>
      <c r="E110" s="37" t="s">
        <v>7412</v>
      </c>
    </row>
    <row r="111" spans="1:5" ht="63.75">
      <c r="A111" t="s">
        <v>63</v>
      </c>
      <c r="E111" s="35" t="s">
        <v>7309</v>
      </c>
    </row>
    <row r="112" spans="1:16" ht="12.75">
      <c r="A112" s="24" t="s">
        <v>56</v>
      </c>
      <c s="29" t="s">
        <v>258</v>
      </c>
      <c s="29" t="s">
        <v>7361</v>
      </c>
      <c s="24" t="s">
        <v>58</v>
      </c>
      <c s="30" t="s">
        <v>7362</v>
      </c>
      <c s="31" t="s">
        <v>60</v>
      </c>
      <c s="32">
        <v>67</v>
      </c>
      <c s="33">
        <v>0</v>
      </c>
      <c s="33">
        <f>ROUND(ROUND(H112,2)*ROUND(G112,3),2)</f>
      </c>
      <c r="O112">
        <f>(I112*21)/100</f>
      </c>
      <c t="s">
        <v>33</v>
      </c>
    </row>
    <row r="113" spans="1:5" ht="12.75">
      <c r="A113" s="34" t="s">
        <v>61</v>
      </c>
      <c r="E113" s="35" t="s">
        <v>58</v>
      </c>
    </row>
    <row r="114" spans="1:5" ht="25.5">
      <c r="A114" s="36" t="s">
        <v>62</v>
      </c>
      <c r="E114" s="37" t="s">
        <v>7413</v>
      </c>
    </row>
    <row r="115" spans="1:5" ht="25.5">
      <c r="A115" t="s">
        <v>63</v>
      </c>
      <c r="E115" s="35" t="s">
        <v>7363</v>
      </c>
    </row>
    <row r="116" spans="1:18" ht="12.75" customHeight="1">
      <c r="A116" s="6" t="s">
        <v>53</v>
      </c>
      <c s="6"/>
      <c s="39" t="s">
        <v>50</v>
      </c>
      <c s="6"/>
      <c s="27" t="s">
        <v>3850</v>
      </c>
      <c s="6"/>
      <c s="6"/>
      <c s="6"/>
      <c s="40">
        <f>0+Q116</f>
      </c>
      <c r="O116">
        <f>0+R116</f>
      </c>
      <c r="Q116">
        <f>0+I117+I121+I125+I129</f>
      </c>
      <c>
        <f>0+O117+O121+O125+O129</f>
      </c>
    </row>
    <row r="117" spans="1:16" ht="12.75">
      <c r="A117" s="24" t="s">
        <v>56</v>
      </c>
      <c s="29" t="s">
        <v>261</v>
      </c>
      <c s="29" t="s">
        <v>7414</v>
      </c>
      <c s="24" t="s">
        <v>58</v>
      </c>
      <c s="30" t="s">
        <v>7415</v>
      </c>
      <c s="31" t="s">
        <v>98</v>
      </c>
      <c s="32">
        <v>1</v>
      </c>
      <c s="33">
        <v>0</v>
      </c>
      <c s="33">
        <f>ROUND(ROUND(H117,2)*ROUND(G117,3),2)</f>
      </c>
      <c r="O117">
        <f>(I117*21)/100</f>
      </c>
      <c t="s">
        <v>33</v>
      </c>
    </row>
    <row r="118" spans="1:5" ht="12.75">
      <c r="A118" s="34" t="s">
        <v>61</v>
      </c>
      <c r="E118" s="35" t="s">
        <v>58</v>
      </c>
    </row>
    <row r="119" spans="1:5" ht="25.5">
      <c r="A119" s="36" t="s">
        <v>62</v>
      </c>
      <c r="E119" s="37" t="s">
        <v>7416</v>
      </c>
    </row>
    <row r="120" spans="1:5" ht="89.25">
      <c r="A120" t="s">
        <v>63</v>
      </c>
      <c r="E120" s="35" t="s">
        <v>6612</v>
      </c>
    </row>
    <row r="121" spans="1:16" ht="12.75">
      <c r="A121" s="24" t="s">
        <v>56</v>
      </c>
      <c s="29" t="s">
        <v>264</v>
      </c>
      <c s="29" t="s">
        <v>7417</v>
      </c>
      <c s="24" t="s">
        <v>58</v>
      </c>
      <c s="30" t="s">
        <v>7418</v>
      </c>
      <c s="31" t="s">
        <v>60</v>
      </c>
      <c s="32">
        <v>47</v>
      </c>
      <c s="33">
        <v>0</v>
      </c>
      <c s="33">
        <f>ROUND(ROUND(H121,2)*ROUND(G121,3),2)</f>
      </c>
      <c r="O121">
        <f>(I121*21)/100</f>
      </c>
      <c t="s">
        <v>33</v>
      </c>
    </row>
    <row r="122" spans="1:5" ht="12.75">
      <c r="A122" s="34" t="s">
        <v>61</v>
      </c>
      <c r="E122" s="35" t="s">
        <v>58</v>
      </c>
    </row>
    <row r="123" spans="1:5" ht="38.25">
      <c r="A123" s="36" t="s">
        <v>62</v>
      </c>
      <c r="E123" s="37" t="s">
        <v>7419</v>
      </c>
    </row>
    <row r="124" spans="1:5" ht="89.25">
      <c r="A124" t="s">
        <v>63</v>
      </c>
      <c r="E124" s="35" t="s">
        <v>6612</v>
      </c>
    </row>
    <row r="125" spans="1:16" ht="12.75">
      <c r="A125" s="24" t="s">
        <v>56</v>
      </c>
      <c s="29" t="s">
        <v>267</v>
      </c>
      <c s="29" t="s">
        <v>7420</v>
      </c>
      <c s="24" t="s">
        <v>58</v>
      </c>
      <c s="30" t="s">
        <v>7421</v>
      </c>
      <c s="31" t="s">
        <v>60</v>
      </c>
      <c s="32">
        <v>54.35</v>
      </c>
      <c s="33">
        <v>0</v>
      </c>
      <c s="33">
        <f>ROUND(ROUND(H125,2)*ROUND(G125,3),2)</f>
      </c>
      <c r="O125">
        <f>(I125*21)/100</f>
      </c>
      <c t="s">
        <v>33</v>
      </c>
    </row>
    <row r="126" spans="1:5" ht="12.75">
      <c r="A126" s="34" t="s">
        <v>61</v>
      </c>
      <c r="E126" s="35" t="s">
        <v>58</v>
      </c>
    </row>
    <row r="127" spans="1:5" ht="25.5">
      <c r="A127" s="36" t="s">
        <v>62</v>
      </c>
      <c r="E127" s="37" t="s">
        <v>7422</v>
      </c>
    </row>
    <row r="128" spans="1:5" ht="89.25">
      <c r="A128" t="s">
        <v>63</v>
      </c>
      <c r="E128" s="35" t="s">
        <v>6612</v>
      </c>
    </row>
    <row r="129" spans="1:16" ht="12.75">
      <c r="A129" s="24" t="s">
        <v>56</v>
      </c>
      <c s="29" t="s">
        <v>270</v>
      </c>
      <c s="29" t="s">
        <v>7423</v>
      </c>
      <c s="24" t="s">
        <v>58</v>
      </c>
      <c s="30" t="s">
        <v>7424</v>
      </c>
      <c s="31" t="s">
        <v>98</v>
      </c>
      <c s="32">
        <v>1</v>
      </c>
      <c s="33">
        <v>0</v>
      </c>
      <c s="33">
        <f>ROUND(ROUND(H129,2)*ROUND(G129,3),2)</f>
      </c>
      <c r="O129">
        <f>(I129*21)/100</f>
      </c>
      <c t="s">
        <v>33</v>
      </c>
    </row>
    <row r="130" spans="1:5" ht="12.75">
      <c r="A130" s="34" t="s">
        <v>61</v>
      </c>
      <c r="E130" s="35" t="s">
        <v>58</v>
      </c>
    </row>
    <row r="131" spans="1:5" ht="25.5">
      <c r="A131" s="36" t="s">
        <v>62</v>
      </c>
      <c r="E131" s="37" t="s">
        <v>7425</v>
      </c>
    </row>
    <row r="132" spans="1:5" ht="89.25">
      <c r="A132" t="s">
        <v>63</v>
      </c>
      <c r="E132" s="35" t="s">
        <v>6612</v>
      </c>
    </row>
    <row r="133" spans="1:18" ht="12.75" customHeight="1">
      <c r="A133" s="6" t="s">
        <v>53</v>
      </c>
      <c s="6"/>
      <c s="39" t="s">
        <v>3040</v>
      </c>
      <c s="6"/>
      <c s="27" t="s">
        <v>3906</v>
      </c>
      <c s="6"/>
      <c s="6"/>
      <c s="6"/>
      <c s="40">
        <f>0+Q133</f>
      </c>
      <c r="O133">
        <f>0+R133</f>
      </c>
      <c r="Q133">
        <f>0+I134+I138+I142</f>
      </c>
      <c>
        <f>0+O134+O138+O142</f>
      </c>
    </row>
    <row r="134" spans="1:16" ht="25.5">
      <c r="A134" s="24" t="s">
        <v>56</v>
      </c>
      <c s="29" t="s">
        <v>273</v>
      </c>
      <c s="29" t="s">
        <v>904</v>
      </c>
      <c s="24" t="s">
        <v>58</v>
      </c>
      <c s="30" t="s">
        <v>3907</v>
      </c>
      <c s="31" t="s">
        <v>906</v>
      </c>
      <c s="32">
        <v>827.623</v>
      </c>
      <c s="33">
        <v>0</v>
      </c>
      <c s="33">
        <f>ROUND(ROUND(H134,2)*ROUND(G134,3),2)</f>
      </c>
      <c r="O134">
        <f>(I134*21)/100</f>
      </c>
      <c t="s">
        <v>33</v>
      </c>
    </row>
    <row r="135" spans="1:5" ht="12.75">
      <c r="A135" s="34" t="s">
        <v>61</v>
      </c>
      <c r="E135" s="35" t="s">
        <v>58</v>
      </c>
    </row>
    <row r="136" spans="1:5" ht="38.25">
      <c r="A136" s="36" t="s">
        <v>62</v>
      </c>
      <c r="E136" s="37" t="s">
        <v>7426</v>
      </c>
    </row>
    <row r="137" spans="1:5" ht="165.75">
      <c r="A137" t="s">
        <v>63</v>
      </c>
      <c r="E137" s="35" t="s">
        <v>3909</v>
      </c>
    </row>
    <row r="138" spans="1:16" ht="25.5">
      <c r="A138" s="24" t="s">
        <v>56</v>
      </c>
      <c s="29" t="s">
        <v>276</v>
      </c>
      <c s="29" t="s">
        <v>910</v>
      </c>
      <c s="24" t="s">
        <v>58</v>
      </c>
      <c s="30" t="s">
        <v>2924</v>
      </c>
      <c s="31" t="s">
        <v>906</v>
      </c>
      <c s="32">
        <v>27.146</v>
      </c>
      <c s="33">
        <v>0</v>
      </c>
      <c s="33">
        <f>ROUND(ROUND(H138,2)*ROUND(G138,3),2)</f>
      </c>
      <c r="O138">
        <f>(I138*21)/100</f>
      </c>
      <c t="s">
        <v>33</v>
      </c>
    </row>
    <row r="139" spans="1:5" ht="12.75">
      <c r="A139" s="34" t="s">
        <v>61</v>
      </c>
      <c r="E139" s="35" t="s">
        <v>58</v>
      </c>
    </row>
    <row r="140" spans="1:5" ht="63.75">
      <c r="A140" s="36" t="s">
        <v>62</v>
      </c>
      <c r="E140" s="37" t="s">
        <v>7427</v>
      </c>
    </row>
    <row r="141" spans="1:5" ht="165.75">
      <c r="A141" t="s">
        <v>63</v>
      </c>
      <c r="E141" s="35" t="s">
        <v>3978</v>
      </c>
    </row>
    <row r="142" spans="1:16" ht="25.5">
      <c r="A142" s="24" t="s">
        <v>56</v>
      </c>
      <c s="29" t="s">
        <v>279</v>
      </c>
      <c s="29" t="s">
        <v>2100</v>
      </c>
      <c s="24" t="s">
        <v>58</v>
      </c>
      <c s="30" t="s">
        <v>7428</v>
      </c>
      <c s="31" t="s">
        <v>906</v>
      </c>
      <c s="32">
        <v>0.158</v>
      </c>
      <c s="33">
        <v>0</v>
      </c>
      <c s="33">
        <f>ROUND(ROUND(H142,2)*ROUND(G142,3),2)</f>
      </c>
      <c r="O142">
        <f>(I142*21)/100</f>
      </c>
      <c t="s">
        <v>33</v>
      </c>
    </row>
    <row r="143" spans="1:5" ht="12.75">
      <c r="A143" s="34" t="s">
        <v>61</v>
      </c>
      <c r="E143" s="35" t="s">
        <v>58</v>
      </c>
    </row>
    <row r="144" spans="1:5" ht="12.75">
      <c r="A144" s="36" t="s">
        <v>62</v>
      </c>
      <c r="E144" s="37" t="s">
        <v>7429</v>
      </c>
    </row>
    <row r="145" spans="1:5" ht="140.25">
      <c r="A145" t="s">
        <v>63</v>
      </c>
      <c r="E145" s="35" t="s">
        <v>7430</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8.xml><?xml version="1.0" encoding="utf-8"?>
<worksheet xmlns="http://schemas.openxmlformats.org/spreadsheetml/2006/main" xmlns:r="http://schemas.openxmlformats.org/officeDocument/2006/relationships">
  <sheetPr>
    <pageSetUpPr fitToPage="1"/>
  </sheetPr>
  <dimension ref="A1:R1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0+O11+O52+O65+O110+O115+O164+O169</f>
      </c>
      <c t="s">
        <v>32</v>
      </c>
    </row>
    <row r="3" spans="1:16" ht="15" customHeight="1">
      <c r="A3" t="s">
        <v>12</v>
      </c>
      <c s="12" t="s">
        <v>14</v>
      </c>
      <c s="13" t="s">
        <v>15</v>
      </c>
      <c s="1"/>
      <c s="14" t="s">
        <v>16</v>
      </c>
      <c s="1"/>
      <c s="9"/>
      <c s="8" t="s">
        <v>7433</v>
      </c>
      <c s="41">
        <f>0+I11+I52+I65+I110+I115+I164+I169</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7431</v>
      </c>
      <c s="1"/>
      <c s="14" t="s">
        <v>7432</v>
      </c>
      <c s="1"/>
      <c s="1"/>
      <c s="1"/>
      <c s="1"/>
    </row>
    <row r="7" spans="1:9" ht="12.75" customHeight="1">
      <c r="A7" t="s">
        <v>27</v>
      </c>
      <c s="16" t="s">
        <v>28</v>
      </c>
      <c s="17" t="s">
        <v>7433</v>
      </c>
      <c s="6"/>
      <c s="18" t="s">
        <v>7434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f>
      </c>
      <c>
        <f>0+O12+O16+O20+O24+O28+O32+O36+O40+O44+O48</f>
      </c>
    </row>
    <row r="12" spans="1:16" ht="12.75">
      <c r="A12" s="24" t="s">
        <v>56</v>
      </c>
      <c s="29" t="s">
        <v>39</v>
      </c>
      <c s="29" t="s">
        <v>4065</v>
      </c>
      <c s="24" t="s">
        <v>58</v>
      </c>
      <c s="30" t="s">
        <v>4066</v>
      </c>
      <c s="31" t="s">
        <v>525</v>
      </c>
      <c s="32">
        <v>129.025</v>
      </c>
      <c s="33">
        <v>0</v>
      </c>
      <c s="33">
        <f>ROUND(ROUND(H12,2)*ROUND(G12,3),2)</f>
      </c>
      <c r="O12">
        <f>(I12*21)/100</f>
      </c>
      <c t="s">
        <v>33</v>
      </c>
    </row>
    <row r="13" spans="1:5" ht="12.75">
      <c r="A13" s="34" t="s">
        <v>61</v>
      </c>
      <c r="E13" s="35" t="s">
        <v>58</v>
      </c>
    </row>
    <row r="14" spans="1:5" ht="165.75">
      <c r="A14" s="36" t="s">
        <v>62</v>
      </c>
      <c r="E14" s="37" t="s">
        <v>7435</v>
      </c>
    </row>
    <row r="15" spans="1:5" ht="369.75">
      <c r="A15" t="s">
        <v>63</v>
      </c>
      <c r="E15" s="35" t="s">
        <v>4068</v>
      </c>
    </row>
    <row r="16" spans="1:16" ht="12.75">
      <c r="A16" s="24" t="s">
        <v>56</v>
      </c>
      <c s="29" t="s">
        <v>33</v>
      </c>
      <c s="29" t="s">
        <v>734</v>
      </c>
      <c s="24" t="s">
        <v>58</v>
      </c>
      <c s="30" t="s">
        <v>735</v>
      </c>
      <c s="31" t="s">
        <v>525</v>
      </c>
      <c s="32">
        <v>22.94</v>
      </c>
      <c s="33">
        <v>0</v>
      </c>
      <c s="33">
        <f>ROUND(ROUND(H16,2)*ROUND(G16,3),2)</f>
      </c>
      <c r="O16">
        <f>(I16*21)/100</f>
      </c>
      <c t="s">
        <v>33</v>
      </c>
    </row>
    <row r="17" spans="1:5" ht="12.75">
      <c r="A17" s="34" t="s">
        <v>61</v>
      </c>
      <c r="E17" s="35" t="s">
        <v>58</v>
      </c>
    </row>
    <row r="18" spans="1:5" ht="89.25">
      <c r="A18" s="36" t="s">
        <v>62</v>
      </c>
      <c r="E18" s="37" t="s">
        <v>7436</v>
      </c>
    </row>
    <row r="19" spans="1:5" ht="318.75">
      <c r="A19" t="s">
        <v>63</v>
      </c>
      <c r="E19" s="35" t="s">
        <v>4177</v>
      </c>
    </row>
    <row r="20" spans="1:16" ht="12.75">
      <c r="A20" s="24" t="s">
        <v>56</v>
      </c>
      <c s="29" t="s">
        <v>32</v>
      </c>
      <c s="29" t="s">
        <v>3778</v>
      </c>
      <c s="24" t="s">
        <v>58</v>
      </c>
      <c s="30" t="s">
        <v>3779</v>
      </c>
      <c s="31" t="s">
        <v>525</v>
      </c>
      <c s="32">
        <v>2.275</v>
      </c>
      <c s="33">
        <v>0</v>
      </c>
      <c s="33">
        <f>ROUND(ROUND(H20,2)*ROUND(G20,3),2)</f>
      </c>
      <c r="O20">
        <f>(I20*21)/100</f>
      </c>
      <c t="s">
        <v>33</v>
      </c>
    </row>
    <row r="21" spans="1:5" ht="12.75">
      <c r="A21" s="34" t="s">
        <v>61</v>
      </c>
      <c r="E21" s="35" t="s">
        <v>58</v>
      </c>
    </row>
    <row r="22" spans="1:5" ht="76.5">
      <c r="A22" s="36" t="s">
        <v>62</v>
      </c>
      <c r="E22" s="37" t="s">
        <v>7437</v>
      </c>
    </row>
    <row r="23" spans="1:5" ht="280.5">
      <c r="A23" t="s">
        <v>63</v>
      </c>
      <c r="E23" s="35" t="s">
        <v>4072</v>
      </c>
    </row>
    <row r="24" spans="1:16" ht="12.75">
      <c r="A24" s="24" t="s">
        <v>56</v>
      </c>
      <c s="29" t="s">
        <v>43</v>
      </c>
      <c s="29" t="s">
        <v>528</v>
      </c>
      <c s="24" t="s">
        <v>58</v>
      </c>
      <c s="30" t="s">
        <v>529</v>
      </c>
      <c s="31" t="s">
        <v>525</v>
      </c>
      <c s="32">
        <v>9</v>
      </c>
      <c s="33">
        <v>0</v>
      </c>
      <c s="33">
        <f>ROUND(ROUND(H24,2)*ROUND(G24,3),2)</f>
      </c>
      <c r="O24">
        <f>(I24*21)/100</f>
      </c>
      <c t="s">
        <v>33</v>
      </c>
    </row>
    <row r="25" spans="1:5" ht="12.75">
      <c r="A25" s="34" t="s">
        <v>61</v>
      </c>
      <c r="E25" s="35" t="s">
        <v>58</v>
      </c>
    </row>
    <row r="26" spans="1:5" ht="63.75">
      <c r="A26" s="36" t="s">
        <v>62</v>
      </c>
      <c r="E26" s="37" t="s">
        <v>7438</v>
      </c>
    </row>
    <row r="27" spans="1:5" ht="229.5">
      <c r="A27" t="s">
        <v>63</v>
      </c>
      <c r="E27" s="35" t="s">
        <v>1744</v>
      </c>
    </row>
    <row r="28" spans="1:16" ht="12.75">
      <c r="A28" s="24" t="s">
        <v>56</v>
      </c>
      <c s="29" t="s">
        <v>45</v>
      </c>
      <c s="29" t="s">
        <v>3199</v>
      </c>
      <c s="24" t="s">
        <v>58</v>
      </c>
      <c s="30" t="s">
        <v>3200</v>
      </c>
      <c s="31" t="s">
        <v>936</v>
      </c>
      <c s="32">
        <v>156.5</v>
      </c>
      <c s="33">
        <v>0</v>
      </c>
      <c s="33">
        <f>ROUND(ROUND(H28,2)*ROUND(G28,3),2)</f>
      </c>
      <c r="O28">
        <f>(I28*21)/100</f>
      </c>
      <c t="s">
        <v>33</v>
      </c>
    </row>
    <row r="29" spans="1:5" ht="12.75">
      <c r="A29" s="34" t="s">
        <v>61</v>
      </c>
      <c r="E29" s="35" t="s">
        <v>58</v>
      </c>
    </row>
    <row r="30" spans="1:5" ht="63.75">
      <c r="A30" s="36" t="s">
        <v>62</v>
      </c>
      <c r="E30" s="37" t="s">
        <v>7439</v>
      </c>
    </row>
    <row r="31" spans="1:5" ht="25.5">
      <c r="A31" t="s">
        <v>63</v>
      </c>
      <c r="E31" s="35" t="s">
        <v>4074</v>
      </c>
    </row>
    <row r="32" spans="1:16" ht="12.75">
      <c r="A32" s="24" t="s">
        <v>56</v>
      </c>
      <c s="29" t="s">
        <v>47</v>
      </c>
      <c s="29" t="s">
        <v>4075</v>
      </c>
      <c s="24" t="s">
        <v>58</v>
      </c>
      <c s="30" t="s">
        <v>4076</v>
      </c>
      <c s="31" t="s">
        <v>936</v>
      </c>
      <c s="32">
        <v>96</v>
      </c>
      <c s="33">
        <v>0</v>
      </c>
      <c s="33">
        <f>ROUND(ROUND(H32,2)*ROUND(G32,3),2)</f>
      </c>
      <c r="O32">
        <f>(I32*21)/100</f>
      </c>
      <c t="s">
        <v>33</v>
      </c>
    </row>
    <row r="33" spans="1:5" ht="12.75">
      <c r="A33" s="34" t="s">
        <v>61</v>
      </c>
      <c r="E33" s="35" t="s">
        <v>58</v>
      </c>
    </row>
    <row r="34" spans="1:5" ht="63.75">
      <c r="A34" s="36" t="s">
        <v>62</v>
      </c>
      <c r="E34" s="37" t="s">
        <v>7440</v>
      </c>
    </row>
    <row r="35" spans="1:5" ht="38.25">
      <c r="A35" t="s">
        <v>63</v>
      </c>
      <c r="E35" s="35" t="s">
        <v>4078</v>
      </c>
    </row>
    <row r="36" spans="1:16" ht="12.75">
      <c r="A36" s="24" t="s">
        <v>56</v>
      </c>
      <c s="29" t="s">
        <v>452</v>
      </c>
      <c s="29" t="s">
        <v>4391</v>
      </c>
      <c s="24" t="s">
        <v>58</v>
      </c>
      <c s="30" t="s">
        <v>4392</v>
      </c>
      <c s="31" t="s">
        <v>936</v>
      </c>
      <c s="32">
        <v>96</v>
      </c>
      <c s="33">
        <v>0</v>
      </c>
      <c s="33">
        <f>ROUND(ROUND(H36,2)*ROUND(G36,3),2)</f>
      </c>
      <c r="O36">
        <f>(I36*21)/100</f>
      </c>
      <c t="s">
        <v>33</v>
      </c>
    </row>
    <row r="37" spans="1:5" ht="12.75">
      <c r="A37" s="34" t="s">
        <v>61</v>
      </c>
      <c r="E37" s="35" t="s">
        <v>58</v>
      </c>
    </row>
    <row r="38" spans="1:5" ht="63.75">
      <c r="A38" s="36" t="s">
        <v>62</v>
      </c>
      <c r="E38" s="37" t="s">
        <v>7441</v>
      </c>
    </row>
    <row r="39" spans="1:5" ht="25.5">
      <c r="A39" t="s">
        <v>63</v>
      </c>
      <c r="E39" s="35" t="s">
        <v>4394</v>
      </c>
    </row>
    <row r="40" spans="1:16" ht="12.75">
      <c r="A40" s="24" t="s">
        <v>56</v>
      </c>
      <c s="29" t="s">
        <v>394</v>
      </c>
      <c s="29" t="s">
        <v>4081</v>
      </c>
      <c s="24" t="s">
        <v>58</v>
      </c>
      <c s="30" t="s">
        <v>4082</v>
      </c>
      <c s="31" t="s">
        <v>936</v>
      </c>
      <c s="32">
        <v>96</v>
      </c>
      <c s="33">
        <v>0</v>
      </c>
      <c s="33">
        <f>ROUND(ROUND(H40,2)*ROUND(G40,3),2)</f>
      </c>
      <c r="O40">
        <f>(I40*21)/100</f>
      </c>
      <c t="s">
        <v>33</v>
      </c>
    </row>
    <row r="41" spans="1:5" ht="12.75">
      <c r="A41" s="34" t="s">
        <v>61</v>
      </c>
      <c r="E41" s="35" t="s">
        <v>58</v>
      </c>
    </row>
    <row r="42" spans="1:5" ht="63.75">
      <c r="A42" s="36" t="s">
        <v>62</v>
      </c>
      <c r="E42" s="37" t="s">
        <v>7442</v>
      </c>
    </row>
    <row r="43" spans="1:5" ht="38.25">
      <c r="A43" t="s">
        <v>63</v>
      </c>
      <c r="E43" s="35" t="s">
        <v>4084</v>
      </c>
    </row>
    <row r="44" spans="1:16" ht="12.75">
      <c r="A44" s="24" t="s">
        <v>56</v>
      </c>
      <c s="29" t="s">
        <v>50</v>
      </c>
      <c s="29" t="s">
        <v>3762</v>
      </c>
      <c s="24" t="s">
        <v>58</v>
      </c>
      <c s="30" t="s">
        <v>3763</v>
      </c>
      <c s="31" t="s">
        <v>525</v>
      </c>
      <c s="32">
        <v>0.96</v>
      </c>
      <c s="33">
        <v>0</v>
      </c>
      <c s="33">
        <f>ROUND(ROUND(H44,2)*ROUND(G44,3),2)</f>
      </c>
      <c r="O44">
        <f>(I44*21)/100</f>
      </c>
      <c t="s">
        <v>33</v>
      </c>
    </row>
    <row r="45" spans="1:5" ht="12.75">
      <c r="A45" s="34" t="s">
        <v>61</v>
      </c>
      <c r="E45" s="35" t="s">
        <v>58</v>
      </c>
    </row>
    <row r="46" spans="1:5" ht="76.5">
      <c r="A46" s="36" t="s">
        <v>62</v>
      </c>
      <c r="E46" s="37" t="s">
        <v>7443</v>
      </c>
    </row>
    <row r="47" spans="1:5" ht="38.25">
      <c r="A47" t="s">
        <v>63</v>
      </c>
      <c r="E47" s="35" t="s">
        <v>3765</v>
      </c>
    </row>
    <row r="48" spans="1:16" ht="25.5">
      <c r="A48" s="24" t="s">
        <v>56</v>
      </c>
      <c s="29" t="s">
        <v>291</v>
      </c>
      <c s="29" t="s">
        <v>7444</v>
      </c>
      <c s="24" t="s">
        <v>58</v>
      </c>
      <c s="30" t="s">
        <v>4396</v>
      </c>
      <c s="31" t="s">
        <v>525</v>
      </c>
      <c s="32">
        <v>9.6</v>
      </c>
      <c s="33">
        <v>0</v>
      </c>
      <c s="33">
        <f>ROUND(ROUND(H48,2)*ROUND(G48,3),2)</f>
      </c>
      <c r="O48">
        <f>(I48*21)/100</f>
      </c>
      <c t="s">
        <v>33</v>
      </c>
    </row>
    <row r="49" spans="1:5" ht="12.75">
      <c r="A49" s="34" t="s">
        <v>61</v>
      </c>
      <c r="E49" s="35" t="s">
        <v>58</v>
      </c>
    </row>
    <row r="50" spans="1:5" ht="76.5">
      <c r="A50" s="36" t="s">
        <v>62</v>
      </c>
      <c r="E50" s="37" t="s">
        <v>7445</v>
      </c>
    </row>
    <row r="51" spans="1:5" ht="12.75">
      <c r="A51" t="s">
        <v>63</v>
      </c>
      <c r="E51" s="35" t="s">
        <v>4398</v>
      </c>
    </row>
    <row r="52" spans="1:18" ht="12.75" customHeight="1">
      <c r="A52" s="6" t="s">
        <v>53</v>
      </c>
      <c s="6"/>
      <c s="39" t="s">
        <v>92</v>
      </c>
      <c s="6"/>
      <c s="27" t="s">
        <v>4090</v>
      </c>
      <c s="6"/>
      <c s="6"/>
      <c s="6"/>
      <c s="40">
        <f>0+Q52</f>
      </c>
      <c r="O52">
        <f>0+R52</f>
      </c>
      <c r="Q52">
        <f>0+I53+I57+I61</f>
      </c>
      <c>
        <f>0+O53+O57+O61</f>
      </c>
    </row>
    <row r="53" spans="1:16" ht="12.75">
      <c r="A53" s="24" t="s">
        <v>56</v>
      </c>
      <c s="29" t="s">
        <v>52</v>
      </c>
      <c s="29" t="s">
        <v>5893</v>
      </c>
      <c s="24" t="s">
        <v>58</v>
      </c>
      <c s="30" t="s">
        <v>5894</v>
      </c>
      <c s="31" t="s">
        <v>525</v>
      </c>
      <c s="32">
        <v>22.28</v>
      </c>
      <c s="33">
        <v>0</v>
      </c>
      <c s="33">
        <f>ROUND(ROUND(H53,2)*ROUND(G53,3),2)</f>
      </c>
      <c r="O53">
        <f>(I53*21)/100</f>
      </c>
      <c t="s">
        <v>33</v>
      </c>
    </row>
    <row r="54" spans="1:5" ht="12.75">
      <c r="A54" s="34" t="s">
        <v>61</v>
      </c>
      <c r="E54" s="35" t="s">
        <v>58</v>
      </c>
    </row>
    <row r="55" spans="1:5" ht="140.25">
      <c r="A55" s="36" t="s">
        <v>62</v>
      </c>
      <c r="E55" s="37" t="s">
        <v>7446</v>
      </c>
    </row>
    <row r="56" spans="1:5" ht="38.25">
      <c r="A56" t="s">
        <v>63</v>
      </c>
      <c r="E56" s="35" t="s">
        <v>4094</v>
      </c>
    </row>
    <row r="57" spans="1:16" ht="12.75">
      <c r="A57" s="24" t="s">
        <v>56</v>
      </c>
      <c s="29" t="s">
        <v>67</v>
      </c>
      <c s="29" t="s">
        <v>7447</v>
      </c>
      <c s="24" t="s">
        <v>58</v>
      </c>
      <c s="30" t="s">
        <v>7448</v>
      </c>
      <c s="31" t="s">
        <v>525</v>
      </c>
      <c s="32">
        <v>0.66</v>
      </c>
      <c s="33">
        <v>0</v>
      </c>
      <c s="33">
        <f>ROUND(ROUND(H57,2)*ROUND(G57,3),2)</f>
      </c>
      <c r="O57">
        <f>(I57*21)/100</f>
      </c>
      <c t="s">
        <v>33</v>
      </c>
    </row>
    <row r="58" spans="1:5" ht="12.75">
      <c r="A58" s="34" t="s">
        <v>61</v>
      </c>
      <c r="E58" s="35" t="s">
        <v>58</v>
      </c>
    </row>
    <row r="59" spans="1:5" ht="76.5">
      <c r="A59" s="36" t="s">
        <v>62</v>
      </c>
      <c r="E59" s="37" t="s">
        <v>7449</v>
      </c>
    </row>
    <row r="60" spans="1:5" ht="38.25">
      <c r="A60" t="s">
        <v>63</v>
      </c>
      <c r="E60" s="35" t="s">
        <v>4094</v>
      </c>
    </row>
    <row r="61" spans="1:16" ht="12.75">
      <c r="A61" s="24" t="s">
        <v>56</v>
      </c>
      <c s="29" t="s">
        <v>70</v>
      </c>
      <c s="29" t="s">
        <v>7450</v>
      </c>
      <c s="24" t="s">
        <v>58</v>
      </c>
      <c s="30" t="s">
        <v>7451</v>
      </c>
      <c s="31" t="s">
        <v>936</v>
      </c>
      <c s="32">
        <v>157.04</v>
      </c>
      <c s="33">
        <v>0</v>
      </c>
      <c s="33">
        <f>ROUND(ROUND(H61,2)*ROUND(G61,3),2)</f>
      </c>
      <c r="O61">
        <f>(I61*21)/100</f>
      </c>
      <c t="s">
        <v>33</v>
      </c>
    </row>
    <row r="62" spans="1:5" ht="12.75">
      <c r="A62" s="34" t="s">
        <v>61</v>
      </c>
      <c r="E62" s="35" t="s">
        <v>58</v>
      </c>
    </row>
    <row r="63" spans="1:5" ht="102">
      <c r="A63" s="36" t="s">
        <v>62</v>
      </c>
      <c r="E63" s="37" t="s">
        <v>7452</v>
      </c>
    </row>
    <row r="64" spans="1:5" ht="51">
      <c r="A64" t="s">
        <v>63</v>
      </c>
      <c r="E64" s="35" t="s">
        <v>7453</v>
      </c>
    </row>
    <row r="65" spans="1:18" ht="12.75" customHeight="1">
      <c r="A65" s="6" t="s">
        <v>53</v>
      </c>
      <c s="6"/>
      <c s="39" t="s">
        <v>326</v>
      </c>
      <c s="6"/>
      <c s="27" t="s">
        <v>2874</v>
      </c>
      <c s="6"/>
      <c s="6"/>
      <c s="6"/>
      <c s="40">
        <f>0+Q65</f>
      </c>
      <c r="O65">
        <f>0+R65</f>
      </c>
      <c r="Q65">
        <f>0+I66+I70+I74+I78+I82+I86+I90+I94+I98+I102+I106</f>
      </c>
      <c>
        <f>0+O66+O70+O74+O78+O82+O86+O90+O94+O98+O102+O106</f>
      </c>
    </row>
    <row r="66" spans="1:16" ht="12.75">
      <c r="A66" s="24" t="s">
        <v>56</v>
      </c>
      <c s="29" t="s">
        <v>74</v>
      </c>
      <c s="29" t="s">
        <v>7454</v>
      </c>
      <c s="24" t="s">
        <v>58</v>
      </c>
      <c s="30" t="s">
        <v>4431</v>
      </c>
      <c s="31" t="s">
        <v>936</v>
      </c>
      <c s="32">
        <v>140</v>
      </c>
      <c s="33">
        <v>0</v>
      </c>
      <c s="33">
        <f>ROUND(ROUND(H66,2)*ROUND(G66,3),2)</f>
      </c>
      <c r="O66">
        <f>(I66*21)/100</f>
      </c>
      <c t="s">
        <v>33</v>
      </c>
    </row>
    <row r="67" spans="1:5" ht="12.75">
      <c r="A67" s="34" t="s">
        <v>61</v>
      </c>
      <c r="E67" s="35" t="s">
        <v>58</v>
      </c>
    </row>
    <row r="68" spans="1:5" ht="89.25">
      <c r="A68" s="36" t="s">
        <v>62</v>
      </c>
      <c r="E68" s="37" t="s">
        <v>7455</v>
      </c>
    </row>
    <row r="69" spans="1:5" ht="140.25">
      <c r="A69" t="s">
        <v>63</v>
      </c>
      <c r="E69" s="35" t="s">
        <v>4123</v>
      </c>
    </row>
    <row r="70" spans="1:16" ht="12.75">
      <c r="A70" s="24" t="s">
        <v>56</v>
      </c>
      <c s="29" t="s">
        <v>77</v>
      </c>
      <c s="29" t="s">
        <v>1905</v>
      </c>
      <c s="24" t="s">
        <v>58</v>
      </c>
      <c s="30" t="s">
        <v>1906</v>
      </c>
      <c s="31" t="s">
        <v>525</v>
      </c>
      <c s="32">
        <v>74.125</v>
      </c>
      <c s="33">
        <v>0</v>
      </c>
      <c s="33">
        <f>ROUND(ROUND(H70,2)*ROUND(G70,3),2)</f>
      </c>
      <c r="O70">
        <f>(I70*21)/100</f>
      </c>
      <c t="s">
        <v>33</v>
      </c>
    </row>
    <row r="71" spans="1:5" ht="12.75">
      <c r="A71" s="34" t="s">
        <v>61</v>
      </c>
      <c r="E71" s="35" t="s">
        <v>58</v>
      </c>
    </row>
    <row r="72" spans="1:5" ht="89.25">
      <c r="A72" s="36" t="s">
        <v>62</v>
      </c>
      <c r="E72" s="37" t="s">
        <v>7456</v>
      </c>
    </row>
    <row r="73" spans="1:5" ht="51">
      <c r="A73" t="s">
        <v>63</v>
      </c>
      <c r="E73" s="35" t="s">
        <v>4108</v>
      </c>
    </row>
    <row r="74" spans="1:16" ht="12.75">
      <c r="A74" s="24" t="s">
        <v>56</v>
      </c>
      <c s="29" t="s">
        <v>80</v>
      </c>
      <c s="29" t="s">
        <v>3374</v>
      </c>
      <c s="24" t="s">
        <v>58</v>
      </c>
      <c s="30" t="s">
        <v>3375</v>
      </c>
      <c s="31" t="s">
        <v>936</v>
      </c>
      <c s="32">
        <v>6.5</v>
      </c>
      <c s="33">
        <v>0</v>
      </c>
      <c s="33">
        <f>ROUND(ROUND(H74,2)*ROUND(G74,3),2)</f>
      </c>
      <c r="O74">
        <f>(I74*21)/100</f>
      </c>
      <c t="s">
        <v>33</v>
      </c>
    </row>
    <row r="75" spans="1:5" ht="12.75">
      <c r="A75" s="34" t="s">
        <v>61</v>
      </c>
      <c r="E75" s="35" t="s">
        <v>58</v>
      </c>
    </row>
    <row r="76" spans="1:5" ht="76.5">
      <c r="A76" s="36" t="s">
        <v>62</v>
      </c>
      <c r="E76" s="37" t="s">
        <v>7457</v>
      </c>
    </row>
    <row r="77" spans="1:5" ht="51">
      <c r="A77" t="s">
        <v>63</v>
      </c>
      <c r="E77" s="35" t="s">
        <v>4108</v>
      </c>
    </row>
    <row r="78" spans="1:16" ht="12.75">
      <c r="A78" s="24" t="s">
        <v>56</v>
      </c>
      <c s="29" t="s">
        <v>83</v>
      </c>
      <c s="29" t="s">
        <v>4408</v>
      </c>
      <c s="24" t="s">
        <v>58</v>
      </c>
      <c s="30" t="s">
        <v>4409</v>
      </c>
      <c s="31" t="s">
        <v>936</v>
      </c>
      <c s="32">
        <v>140</v>
      </c>
      <c s="33">
        <v>0</v>
      </c>
      <c s="33">
        <f>ROUND(ROUND(H78,2)*ROUND(G78,3),2)</f>
      </c>
      <c r="O78">
        <f>(I78*21)/100</f>
      </c>
      <c t="s">
        <v>33</v>
      </c>
    </row>
    <row r="79" spans="1:5" ht="12.75">
      <c r="A79" s="34" t="s">
        <v>61</v>
      </c>
      <c r="E79" s="35" t="s">
        <v>58</v>
      </c>
    </row>
    <row r="80" spans="1:5" ht="89.25">
      <c r="A80" s="36" t="s">
        <v>62</v>
      </c>
      <c r="E80" s="37" t="s">
        <v>7458</v>
      </c>
    </row>
    <row r="81" spans="1:5" ht="51">
      <c r="A81" t="s">
        <v>63</v>
      </c>
      <c r="E81" s="35" t="s">
        <v>4108</v>
      </c>
    </row>
    <row r="82" spans="1:16" ht="12.75">
      <c r="A82" s="24" t="s">
        <v>56</v>
      </c>
      <c s="29" t="s">
        <v>252</v>
      </c>
      <c s="29" t="s">
        <v>4211</v>
      </c>
      <c s="24" t="s">
        <v>58</v>
      </c>
      <c s="30" t="s">
        <v>4212</v>
      </c>
      <c s="31" t="s">
        <v>936</v>
      </c>
      <c s="32">
        <v>150</v>
      </c>
      <c s="33">
        <v>0</v>
      </c>
      <c s="33">
        <f>ROUND(ROUND(H82,2)*ROUND(G82,3),2)</f>
      </c>
      <c r="O82">
        <f>(I82*21)/100</f>
      </c>
      <c t="s">
        <v>33</v>
      </c>
    </row>
    <row r="83" spans="1:5" ht="12.75">
      <c r="A83" s="34" t="s">
        <v>61</v>
      </c>
      <c r="E83" s="35" t="s">
        <v>58</v>
      </c>
    </row>
    <row r="84" spans="1:5" ht="114.75">
      <c r="A84" s="36" t="s">
        <v>62</v>
      </c>
      <c r="E84" s="37" t="s">
        <v>7459</v>
      </c>
    </row>
    <row r="85" spans="1:5" ht="51">
      <c r="A85" t="s">
        <v>63</v>
      </c>
      <c r="E85" s="35" t="s">
        <v>4108</v>
      </c>
    </row>
    <row r="86" spans="1:16" ht="12.75">
      <c r="A86" s="24" t="s">
        <v>56</v>
      </c>
      <c s="29" t="s">
        <v>86</v>
      </c>
      <c s="29" t="s">
        <v>4116</v>
      </c>
      <c s="24" t="s">
        <v>58</v>
      </c>
      <c s="30" t="s">
        <v>4117</v>
      </c>
      <c s="31" t="s">
        <v>936</v>
      </c>
      <c s="32">
        <v>140</v>
      </c>
      <c s="33">
        <v>0</v>
      </c>
      <c s="33">
        <f>ROUND(ROUND(H86,2)*ROUND(G86,3),2)</f>
      </c>
      <c r="O86">
        <f>(I86*21)/100</f>
      </c>
      <c t="s">
        <v>33</v>
      </c>
    </row>
    <row r="87" spans="1:5" ht="12.75">
      <c r="A87" s="34" t="s">
        <v>61</v>
      </c>
      <c r="E87" s="35" t="s">
        <v>58</v>
      </c>
    </row>
    <row r="88" spans="1:5" ht="102">
      <c r="A88" s="36" t="s">
        <v>62</v>
      </c>
      <c r="E88" s="37" t="s">
        <v>7460</v>
      </c>
    </row>
    <row r="89" spans="1:5" ht="51">
      <c r="A89" t="s">
        <v>63</v>
      </c>
      <c r="E89" s="35" t="s">
        <v>4119</v>
      </c>
    </row>
    <row r="90" spans="1:16" ht="12.75">
      <c r="A90" s="24" t="s">
        <v>56</v>
      </c>
      <c s="29" t="s">
        <v>89</v>
      </c>
      <c s="29" t="s">
        <v>4218</v>
      </c>
      <c s="24" t="s">
        <v>58</v>
      </c>
      <c s="30" t="s">
        <v>4219</v>
      </c>
      <c s="31" t="s">
        <v>936</v>
      </c>
      <c s="32">
        <v>140</v>
      </c>
      <c s="33">
        <v>0</v>
      </c>
      <c s="33">
        <f>ROUND(ROUND(H90,2)*ROUND(G90,3),2)</f>
      </c>
      <c r="O90">
        <f>(I90*21)/100</f>
      </c>
      <c t="s">
        <v>33</v>
      </c>
    </row>
    <row r="91" spans="1:5" ht="12.75">
      <c r="A91" s="34" t="s">
        <v>61</v>
      </c>
      <c r="E91" s="35" t="s">
        <v>58</v>
      </c>
    </row>
    <row r="92" spans="1:5" ht="102">
      <c r="A92" s="36" t="s">
        <v>62</v>
      </c>
      <c r="E92" s="37" t="s">
        <v>7461</v>
      </c>
    </row>
    <row r="93" spans="1:5" ht="51">
      <c r="A93" t="s">
        <v>63</v>
      </c>
      <c r="E93" s="35" t="s">
        <v>4119</v>
      </c>
    </row>
    <row r="94" spans="1:16" ht="12.75">
      <c r="A94" s="24" t="s">
        <v>56</v>
      </c>
      <c s="29" t="s">
        <v>92</v>
      </c>
      <c s="29" t="s">
        <v>4422</v>
      </c>
      <c s="24" t="s">
        <v>58</v>
      </c>
      <c s="30" t="s">
        <v>4423</v>
      </c>
      <c s="31" t="s">
        <v>936</v>
      </c>
      <c s="32">
        <v>203.45</v>
      </c>
      <c s="33">
        <v>0</v>
      </c>
      <c s="33">
        <f>ROUND(ROUND(H94,2)*ROUND(G94,3),2)</f>
      </c>
      <c r="O94">
        <f>(I94*21)/100</f>
      </c>
      <c t="s">
        <v>33</v>
      </c>
    </row>
    <row r="95" spans="1:5" ht="12.75">
      <c r="A95" s="34" t="s">
        <v>61</v>
      </c>
      <c r="E95" s="35" t="s">
        <v>58</v>
      </c>
    </row>
    <row r="96" spans="1:5" ht="89.25">
      <c r="A96" s="36" t="s">
        <v>62</v>
      </c>
      <c r="E96" s="37" t="s">
        <v>7462</v>
      </c>
    </row>
    <row r="97" spans="1:5" ht="51">
      <c r="A97" t="s">
        <v>63</v>
      </c>
      <c r="E97" s="35" t="s">
        <v>4425</v>
      </c>
    </row>
    <row r="98" spans="1:16" ht="12.75">
      <c r="A98" s="24" t="s">
        <v>56</v>
      </c>
      <c s="29" t="s">
        <v>95</v>
      </c>
      <c s="29" t="s">
        <v>4221</v>
      </c>
      <c s="24" t="s">
        <v>58</v>
      </c>
      <c s="30" t="s">
        <v>4222</v>
      </c>
      <c s="31" t="s">
        <v>936</v>
      </c>
      <c s="32">
        <v>140</v>
      </c>
      <c s="33">
        <v>0</v>
      </c>
      <c s="33">
        <f>ROUND(ROUND(H98,2)*ROUND(G98,3),2)</f>
      </c>
      <c r="O98">
        <f>(I98*21)/100</f>
      </c>
      <c t="s">
        <v>33</v>
      </c>
    </row>
    <row r="99" spans="1:5" ht="12.75">
      <c r="A99" s="34" t="s">
        <v>61</v>
      </c>
      <c r="E99" s="35" t="s">
        <v>58</v>
      </c>
    </row>
    <row r="100" spans="1:5" ht="102">
      <c r="A100" s="36" t="s">
        <v>62</v>
      </c>
      <c r="E100" s="37" t="s">
        <v>7463</v>
      </c>
    </row>
    <row r="101" spans="1:5" ht="140.25">
      <c r="A101" t="s">
        <v>63</v>
      </c>
      <c r="E101" s="35" t="s">
        <v>4123</v>
      </c>
    </row>
    <row r="102" spans="1:16" ht="12.75">
      <c r="A102" s="24" t="s">
        <v>56</v>
      </c>
      <c s="29" t="s">
        <v>99</v>
      </c>
      <c s="29" t="s">
        <v>7464</v>
      </c>
      <c s="24" t="s">
        <v>58</v>
      </c>
      <c s="30" t="s">
        <v>7465</v>
      </c>
      <c s="31" t="s">
        <v>936</v>
      </c>
      <c s="32">
        <v>6.5</v>
      </c>
      <c s="33">
        <v>0</v>
      </c>
      <c s="33">
        <f>ROUND(ROUND(H102,2)*ROUND(G102,3),2)</f>
      </c>
      <c r="O102">
        <f>(I102*21)/100</f>
      </c>
      <c t="s">
        <v>33</v>
      </c>
    </row>
    <row r="103" spans="1:5" ht="12.75">
      <c r="A103" s="34" t="s">
        <v>61</v>
      </c>
      <c r="E103" s="35" t="s">
        <v>58</v>
      </c>
    </row>
    <row r="104" spans="1:5" ht="89.25">
      <c r="A104" s="36" t="s">
        <v>62</v>
      </c>
      <c r="E104" s="37" t="s">
        <v>7466</v>
      </c>
    </row>
    <row r="105" spans="1:5" ht="153">
      <c r="A105" t="s">
        <v>63</v>
      </c>
      <c r="E105" s="35" t="s">
        <v>4434</v>
      </c>
    </row>
    <row r="106" spans="1:16" ht="12.75">
      <c r="A106" s="24" t="s">
        <v>56</v>
      </c>
      <c s="29" t="s">
        <v>102</v>
      </c>
      <c s="29" t="s">
        <v>3838</v>
      </c>
      <c s="24" t="s">
        <v>58</v>
      </c>
      <c s="30" t="s">
        <v>3839</v>
      </c>
      <c s="31" t="s">
        <v>936</v>
      </c>
      <c s="32">
        <v>10</v>
      </c>
      <c s="33">
        <v>0</v>
      </c>
      <c s="33">
        <f>ROUND(ROUND(H106,2)*ROUND(G106,3),2)</f>
      </c>
      <c r="O106">
        <f>(I106*21)/100</f>
      </c>
      <c t="s">
        <v>33</v>
      </c>
    </row>
    <row r="107" spans="1:5" ht="12.75">
      <c r="A107" s="34" t="s">
        <v>61</v>
      </c>
      <c r="E107" s="35" t="s">
        <v>58</v>
      </c>
    </row>
    <row r="108" spans="1:5" ht="127.5">
      <c r="A108" s="36" t="s">
        <v>62</v>
      </c>
      <c r="E108" s="37" t="s">
        <v>7467</v>
      </c>
    </row>
    <row r="109" spans="1:5" ht="153">
      <c r="A109" t="s">
        <v>63</v>
      </c>
      <c r="E109" s="35" t="s">
        <v>4434</v>
      </c>
    </row>
    <row r="110" spans="1:18" ht="12.75" customHeight="1">
      <c r="A110" s="6" t="s">
        <v>53</v>
      </c>
      <c s="6"/>
      <c s="39" t="s">
        <v>219</v>
      </c>
      <c s="6"/>
      <c s="27" t="s">
        <v>3287</v>
      </c>
      <c s="6"/>
      <c s="6"/>
      <c s="6"/>
      <c s="40">
        <f>0+Q110</f>
      </c>
      <c r="O110">
        <f>0+R110</f>
      </c>
      <c r="Q110">
        <f>0+I111</f>
      </c>
      <c>
        <f>0+O111</f>
      </c>
    </row>
    <row r="111" spans="1:16" ht="12.75">
      <c r="A111" s="24" t="s">
        <v>56</v>
      </c>
      <c s="29" t="s">
        <v>105</v>
      </c>
      <c s="29" t="s">
        <v>7468</v>
      </c>
      <c s="24" t="s">
        <v>58</v>
      </c>
      <c s="30" t="s">
        <v>7469</v>
      </c>
      <c s="31" t="s">
        <v>60</v>
      </c>
      <c s="32">
        <v>50</v>
      </c>
      <c s="33">
        <v>0</v>
      </c>
      <c s="33">
        <f>ROUND(ROUND(H111,2)*ROUND(G111,3),2)</f>
      </c>
      <c r="O111">
        <f>(I111*21)/100</f>
      </c>
      <c t="s">
        <v>33</v>
      </c>
    </row>
    <row r="112" spans="1:5" ht="12.75">
      <c r="A112" s="34" t="s">
        <v>61</v>
      </c>
      <c r="E112" s="35" t="s">
        <v>58</v>
      </c>
    </row>
    <row r="113" spans="1:5" ht="102">
      <c r="A113" s="36" t="s">
        <v>62</v>
      </c>
      <c r="E113" s="37" t="s">
        <v>7470</v>
      </c>
    </row>
    <row r="114" spans="1:5" ht="242.25">
      <c r="A114" t="s">
        <v>63</v>
      </c>
      <c r="E114" s="35" t="s">
        <v>4569</v>
      </c>
    </row>
    <row r="115" spans="1:18" ht="12.75" customHeight="1">
      <c r="A115" s="6" t="s">
        <v>53</v>
      </c>
      <c s="6"/>
      <c s="39" t="s">
        <v>402</v>
      </c>
      <c s="6"/>
      <c s="27" t="s">
        <v>4124</v>
      </c>
      <c s="6"/>
      <c s="6"/>
      <c s="6"/>
      <c s="40">
        <f>0+Q115</f>
      </c>
      <c r="O115">
        <f>0+R115</f>
      </c>
      <c r="Q115">
        <f>0+I116+I120+I124+I128+I132+I136+I140+I144+I148+I152+I156+I160</f>
      </c>
      <c>
        <f>0+O116+O120+O124+O128+O132+O136+O140+O144+O148+O152+O156+O160</f>
      </c>
    </row>
    <row r="116" spans="1:16" ht="25.5">
      <c r="A116" s="24" t="s">
        <v>56</v>
      </c>
      <c s="29" t="s">
        <v>258</v>
      </c>
      <c s="29" t="s">
        <v>7126</v>
      </c>
      <c s="24" t="s">
        <v>58</v>
      </c>
      <c s="30" t="s">
        <v>7127</v>
      </c>
      <c s="31" t="s">
        <v>98</v>
      </c>
      <c s="32">
        <v>2</v>
      </c>
      <c s="33">
        <v>0</v>
      </c>
      <c s="33">
        <f>ROUND(ROUND(H116,2)*ROUND(G116,3),2)</f>
      </c>
      <c r="O116">
        <f>(I116*21)/100</f>
      </c>
      <c t="s">
        <v>33</v>
      </c>
    </row>
    <row r="117" spans="1:5" ht="12.75">
      <c r="A117" s="34" t="s">
        <v>61</v>
      </c>
      <c r="E117" s="35" t="s">
        <v>58</v>
      </c>
    </row>
    <row r="118" spans="1:5" ht="63.75">
      <c r="A118" s="36" t="s">
        <v>62</v>
      </c>
      <c r="E118" s="37" t="s">
        <v>7471</v>
      </c>
    </row>
    <row r="119" spans="1:5" ht="25.5">
      <c r="A119" t="s">
        <v>63</v>
      </c>
      <c r="E119" s="35" t="s">
        <v>4233</v>
      </c>
    </row>
    <row r="120" spans="1:16" ht="25.5">
      <c r="A120" s="24" t="s">
        <v>56</v>
      </c>
      <c s="29" t="s">
        <v>261</v>
      </c>
      <c s="29" t="s">
        <v>3957</v>
      </c>
      <c s="24" t="s">
        <v>58</v>
      </c>
      <c s="30" t="s">
        <v>3958</v>
      </c>
      <c s="31" t="s">
        <v>98</v>
      </c>
      <c s="32">
        <v>1</v>
      </c>
      <c s="33">
        <v>0</v>
      </c>
      <c s="33">
        <f>ROUND(ROUND(H120,2)*ROUND(G120,3),2)</f>
      </c>
      <c r="O120">
        <f>(I120*21)/100</f>
      </c>
      <c t="s">
        <v>33</v>
      </c>
    </row>
    <row r="121" spans="1:5" ht="12.75">
      <c r="A121" s="34" t="s">
        <v>61</v>
      </c>
      <c r="E121" s="35" t="s">
        <v>58</v>
      </c>
    </row>
    <row r="122" spans="1:5" ht="51">
      <c r="A122" s="36" t="s">
        <v>62</v>
      </c>
      <c r="E122" s="37" t="s">
        <v>7472</v>
      </c>
    </row>
    <row r="123" spans="1:5" ht="25.5">
      <c r="A123" t="s">
        <v>63</v>
      </c>
      <c r="E123" s="35" t="s">
        <v>4237</v>
      </c>
    </row>
    <row r="124" spans="1:16" ht="25.5">
      <c r="A124" s="24" t="s">
        <v>56</v>
      </c>
      <c s="29" t="s">
        <v>264</v>
      </c>
      <c s="29" t="s">
        <v>4239</v>
      </c>
      <c s="24" t="s">
        <v>58</v>
      </c>
      <c s="30" t="s">
        <v>4240</v>
      </c>
      <c s="31" t="s">
        <v>936</v>
      </c>
      <c s="32">
        <v>4.125</v>
      </c>
      <c s="33">
        <v>0</v>
      </c>
      <c s="33">
        <f>ROUND(ROUND(H124,2)*ROUND(G124,3),2)</f>
      </c>
      <c r="O124">
        <f>(I124*21)/100</f>
      </c>
      <c t="s">
        <v>33</v>
      </c>
    </row>
    <row r="125" spans="1:5" ht="12.75">
      <c r="A125" s="34" t="s">
        <v>61</v>
      </c>
      <c r="E125" s="35" t="s">
        <v>58</v>
      </c>
    </row>
    <row r="126" spans="1:5" ht="63.75">
      <c r="A126" s="36" t="s">
        <v>62</v>
      </c>
      <c r="E126" s="37" t="s">
        <v>7473</v>
      </c>
    </row>
    <row r="127" spans="1:5" ht="38.25">
      <c r="A127" t="s">
        <v>63</v>
      </c>
      <c r="E127" s="35" t="s">
        <v>4242</v>
      </c>
    </row>
    <row r="128" spans="1:16" ht="12.75">
      <c r="A128" s="24" t="s">
        <v>56</v>
      </c>
      <c s="29" t="s">
        <v>267</v>
      </c>
      <c s="29" t="s">
        <v>7133</v>
      </c>
      <c s="24" t="s">
        <v>58</v>
      </c>
      <c s="30" t="s">
        <v>7134</v>
      </c>
      <c s="31" t="s">
        <v>60</v>
      </c>
      <c s="32">
        <v>14</v>
      </c>
      <c s="33">
        <v>0</v>
      </c>
      <c s="33">
        <f>ROUND(ROUND(H128,2)*ROUND(G128,3),2)</f>
      </c>
      <c r="O128">
        <f>(I128*21)/100</f>
      </c>
      <c t="s">
        <v>33</v>
      </c>
    </row>
    <row r="129" spans="1:5" ht="12.75">
      <c r="A129" s="34" t="s">
        <v>61</v>
      </c>
      <c r="E129" s="35" t="s">
        <v>58</v>
      </c>
    </row>
    <row r="130" spans="1:5" ht="63.75">
      <c r="A130" s="36" t="s">
        <v>62</v>
      </c>
      <c r="E130" s="37" t="s">
        <v>7474</v>
      </c>
    </row>
    <row r="131" spans="1:5" ht="51">
      <c r="A131" t="s">
        <v>63</v>
      </c>
      <c r="E131" s="35" t="s">
        <v>4247</v>
      </c>
    </row>
    <row r="132" spans="1:16" ht="12.75">
      <c r="A132" s="24" t="s">
        <v>56</v>
      </c>
      <c s="29" t="s">
        <v>270</v>
      </c>
      <c s="29" t="s">
        <v>3851</v>
      </c>
      <c s="24" t="s">
        <v>58</v>
      </c>
      <c s="30" t="s">
        <v>3852</v>
      </c>
      <c s="31" t="s">
        <v>60</v>
      </c>
      <c s="32">
        <v>8</v>
      </c>
      <c s="33">
        <v>0</v>
      </c>
      <c s="33">
        <f>ROUND(ROUND(H132,2)*ROUND(G132,3),2)</f>
      </c>
      <c r="O132">
        <f>(I132*21)/100</f>
      </c>
      <c t="s">
        <v>33</v>
      </c>
    </row>
    <row r="133" spans="1:5" ht="12.75">
      <c r="A133" s="34" t="s">
        <v>61</v>
      </c>
      <c r="E133" s="35" t="s">
        <v>58</v>
      </c>
    </row>
    <row r="134" spans="1:5" ht="63.75">
      <c r="A134" s="36" t="s">
        <v>62</v>
      </c>
      <c r="E134" s="37" t="s">
        <v>7475</v>
      </c>
    </row>
    <row r="135" spans="1:5" ht="51">
      <c r="A135" t="s">
        <v>63</v>
      </c>
      <c r="E135" s="35" t="s">
        <v>4247</v>
      </c>
    </row>
    <row r="136" spans="1:16" ht="12.75">
      <c r="A136" s="24" t="s">
        <v>56</v>
      </c>
      <c s="29" t="s">
        <v>273</v>
      </c>
      <c s="29" t="s">
        <v>3400</v>
      </c>
      <c s="24" t="s">
        <v>58</v>
      </c>
      <c s="30" t="s">
        <v>3401</v>
      </c>
      <c s="31" t="s">
        <v>60</v>
      </c>
      <c s="32">
        <v>23</v>
      </c>
      <c s="33">
        <v>0</v>
      </c>
      <c s="33">
        <f>ROUND(ROUND(H136,2)*ROUND(G136,3),2)</f>
      </c>
      <c r="O136">
        <f>(I136*21)/100</f>
      </c>
      <c t="s">
        <v>33</v>
      </c>
    </row>
    <row r="137" spans="1:5" ht="12.75">
      <c r="A137" s="34" t="s">
        <v>61</v>
      </c>
      <c r="E137" s="35" t="s">
        <v>58</v>
      </c>
    </row>
    <row r="138" spans="1:5" ht="63.75">
      <c r="A138" s="36" t="s">
        <v>62</v>
      </c>
      <c r="E138" s="37" t="s">
        <v>7476</v>
      </c>
    </row>
    <row r="139" spans="1:5" ht="51">
      <c r="A139" t="s">
        <v>63</v>
      </c>
      <c r="E139" s="35" t="s">
        <v>4247</v>
      </c>
    </row>
    <row r="140" spans="1:16" ht="12.75">
      <c r="A140" s="24" t="s">
        <v>56</v>
      </c>
      <c s="29" t="s">
        <v>276</v>
      </c>
      <c s="29" t="s">
        <v>7477</v>
      </c>
      <c s="24" t="s">
        <v>58</v>
      </c>
      <c s="30" t="s">
        <v>7478</v>
      </c>
      <c s="31" t="s">
        <v>60</v>
      </c>
      <c s="32">
        <v>54</v>
      </c>
      <c s="33">
        <v>0</v>
      </c>
      <c s="33">
        <f>ROUND(ROUND(H140,2)*ROUND(G140,3),2)</f>
      </c>
      <c r="O140">
        <f>(I140*21)/100</f>
      </c>
      <c t="s">
        <v>33</v>
      </c>
    </row>
    <row r="141" spans="1:5" ht="12.75">
      <c r="A141" s="34" t="s">
        <v>61</v>
      </c>
      <c r="E141" s="35" t="s">
        <v>58</v>
      </c>
    </row>
    <row r="142" spans="1:5" ht="63.75">
      <c r="A142" s="36" t="s">
        <v>62</v>
      </c>
      <c r="E142" s="37" t="s">
        <v>7479</v>
      </c>
    </row>
    <row r="143" spans="1:5" ht="51">
      <c r="A143" t="s">
        <v>63</v>
      </c>
      <c r="E143" s="35" t="s">
        <v>4603</v>
      </c>
    </row>
    <row r="144" spans="1:16" ht="12.75">
      <c r="A144" s="24" t="s">
        <v>56</v>
      </c>
      <c s="29" t="s">
        <v>279</v>
      </c>
      <c s="29" t="s">
        <v>4260</v>
      </c>
      <c s="24" t="s">
        <v>58</v>
      </c>
      <c s="30" t="s">
        <v>4261</v>
      </c>
      <c s="31" t="s">
        <v>60</v>
      </c>
      <c s="32">
        <v>23</v>
      </c>
      <c s="33">
        <v>0</v>
      </c>
      <c s="33">
        <f>ROUND(ROUND(H144,2)*ROUND(G144,3),2)</f>
      </c>
      <c r="O144">
        <f>(I144*21)/100</f>
      </c>
      <c t="s">
        <v>33</v>
      </c>
    </row>
    <row r="145" spans="1:5" ht="12.75">
      <c r="A145" s="34" t="s">
        <v>61</v>
      </c>
      <c r="E145" s="35" t="s">
        <v>58</v>
      </c>
    </row>
    <row r="146" spans="1:5" ht="63.75">
      <c r="A146" s="36" t="s">
        <v>62</v>
      </c>
      <c r="E146" s="37" t="s">
        <v>7480</v>
      </c>
    </row>
    <row r="147" spans="1:5" ht="25.5">
      <c r="A147" t="s">
        <v>63</v>
      </c>
      <c r="E147" s="35" t="s">
        <v>4263</v>
      </c>
    </row>
    <row r="148" spans="1:16" ht="12.75">
      <c r="A148" s="24" t="s">
        <v>56</v>
      </c>
      <c s="29" t="s">
        <v>282</v>
      </c>
      <c s="29" t="s">
        <v>4254</v>
      </c>
      <c s="24" t="s">
        <v>58</v>
      </c>
      <c s="30" t="s">
        <v>4255</v>
      </c>
      <c s="31" t="s">
        <v>60</v>
      </c>
      <c s="32">
        <v>23</v>
      </c>
      <c s="33">
        <v>0</v>
      </c>
      <c s="33">
        <f>ROUND(ROUND(H148,2)*ROUND(G148,3),2)</f>
      </c>
      <c r="O148">
        <f>(I148*21)/100</f>
      </c>
      <c t="s">
        <v>33</v>
      </c>
    </row>
    <row r="149" spans="1:5" ht="12.75">
      <c r="A149" s="34" t="s">
        <v>61</v>
      </c>
      <c r="E149" s="35" t="s">
        <v>58</v>
      </c>
    </row>
    <row r="150" spans="1:5" ht="63.75">
      <c r="A150" s="36" t="s">
        <v>62</v>
      </c>
      <c r="E150" s="37" t="s">
        <v>7481</v>
      </c>
    </row>
    <row r="151" spans="1:5" ht="38.25">
      <c r="A151" t="s">
        <v>63</v>
      </c>
      <c r="E151" s="35" t="s">
        <v>4257</v>
      </c>
    </row>
    <row r="152" spans="1:16" ht="12.75">
      <c r="A152" s="24" t="s">
        <v>56</v>
      </c>
      <c s="29" t="s">
        <v>421</v>
      </c>
      <c s="29" t="s">
        <v>4465</v>
      </c>
      <c s="24" t="s">
        <v>58</v>
      </c>
      <c s="30" t="s">
        <v>4466</v>
      </c>
      <c s="31" t="s">
        <v>525</v>
      </c>
      <c s="32">
        <v>1.092</v>
      </c>
      <c s="33">
        <v>0</v>
      </c>
      <c s="33">
        <f>ROUND(ROUND(H152,2)*ROUND(G152,3),2)</f>
      </c>
      <c r="O152">
        <f>(I152*21)/100</f>
      </c>
      <c t="s">
        <v>33</v>
      </c>
    </row>
    <row r="153" spans="1:5" ht="12.75">
      <c r="A153" s="34" t="s">
        <v>61</v>
      </c>
      <c r="E153" s="35" t="s">
        <v>58</v>
      </c>
    </row>
    <row r="154" spans="1:5" ht="63.75">
      <c r="A154" s="36" t="s">
        <v>62</v>
      </c>
      <c r="E154" s="37" t="s">
        <v>7482</v>
      </c>
    </row>
    <row r="155" spans="1:5" ht="102">
      <c r="A155" t="s">
        <v>63</v>
      </c>
      <c r="E155" s="35" t="s">
        <v>4468</v>
      </c>
    </row>
    <row r="156" spans="1:16" ht="12.75">
      <c r="A156" s="24" t="s">
        <v>56</v>
      </c>
      <c s="29" t="s">
        <v>285</v>
      </c>
      <c s="29" t="s">
        <v>4469</v>
      </c>
      <c s="24" t="s">
        <v>58</v>
      </c>
      <c s="30" t="s">
        <v>4470</v>
      </c>
      <c s="31" t="s">
        <v>525</v>
      </c>
      <c s="32">
        <v>0.546</v>
      </c>
      <c s="33">
        <v>0</v>
      </c>
      <c s="33">
        <f>ROUND(ROUND(H156,2)*ROUND(G156,3),2)</f>
      </c>
      <c r="O156">
        <f>(I156*21)/100</f>
      </c>
      <c t="s">
        <v>33</v>
      </c>
    </row>
    <row r="157" spans="1:5" ht="12.75">
      <c r="A157" s="34" t="s">
        <v>61</v>
      </c>
      <c r="E157" s="35" t="s">
        <v>58</v>
      </c>
    </row>
    <row r="158" spans="1:5" ht="63.75">
      <c r="A158" s="36" t="s">
        <v>62</v>
      </c>
      <c r="E158" s="37" t="s">
        <v>7483</v>
      </c>
    </row>
    <row r="159" spans="1:5" ht="102">
      <c r="A159" t="s">
        <v>63</v>
      </c>
      <c r="E159" s="35" t="s">
        <v>4468</v>
      </c>
    </row>
    <row r="160" spans="1:16" ht="12.75">
      <c r="A160" s="24" t="s">
        <v>56</v>
      </c>
      <c s="29" t="s">
        <v>294</v>
      </c>
      <c s="29" t="s">
        <v>4143</v>
      </c>
      <c s="24" t="s">
        <v>58</v>
      </c>
      <c s="30" t="s">
        <v>4144</v>
      </c>
      <c s="31" t="s">
        <v>2529</v>
      </c>
      <c s="32">
        <v>4</v>
      </c>
      <c s="33">
        <v>0</v>
      </c>
      <c s="33">
        <f>ROUND(ROUND(H160,2)*ROUND(G160,3),2)</f>
      </c>
      <c r="O160">
        <f>(I160*21)/100</f>
      </c>
      <c t="s">
        <v>33</v>
      </c>
    </row>
    <row r="161" spans="1:5" ht="12.75">
      <c r="A161" s="34" t="s">
        <v>61</v>
      </c>
      <c r="E161" s="35" t="s">
        <v>58</v>
      </c>
    </row>
    <row r="162" spans="1:5" ht="63.75">
      <c r="A162" s="36" t="s">
        <v>62</v>
      </c>
      <c r="E162" s="37" t="s">
        <v>7484</v>
      </c>
    </row>
    <row r="163" spans="1:5" ht="25.5">
      <c r="A163" t="s">
        <v>63</v>
      </c>
      <c r="E163" s="35" t="s">
        <v>4146</v>
      </c>
    </row>
    <row r="164" spans="1:18" ht="12.75" customHeight="1">
      <c r="A164" s="6" t="s">
        <v>53</v>
      </c>
      <c s="6"/>
      <c s="39" t="s">
        <v>350</v>
      </c>
      <c s="6"/>
      <c s="27" t="s">
        <v>4458</v>
      </c>
      <c s="6"/>
      <c s="6"/>
      <c s="6"/>
      <c s="40">
        <f>0+Q164</f>
      </c>
      <c r="O164">
        <f>0+R164</f>
      </c>
      <c r="Q164">
        <f>0+I165</f>
      </c>
      <c>
        <f>0+O165</f>
      </c>
    </row>
    <row r="165" spans="1:16" ht="12.75">
      <c r="A165" s="24" t="s">
        <v>56</v>
      </c>
      <c s="29" t="s">
        <v>288</v>
      </c>
      <c s="29" t="s">
        <v>7485</v>
      </c>
      <c s="24" t="s">
        <v>58</v>
      </c>
      <c s="30" t="s">
        <v>4140</v>
      </c>
      <c s="31" t="s">
        <v>2529</v>
      </c>
      <c s="32">
        <v>1</v>
      </c>
      <c s="33">
        <v>0</v>
      </c>
      <c s="33">
        <f>ROUND(ROUND(H165,2)*ROUND(G165,3),2)</f>
      </c>
      <c r="O165">
        <f>(I165*21)/100</f>
      </c>
      <c t="s">
        <v>33</v>
      </c>
    </row>
    <row r="166" spans="1:5" ht="12.75">
      <c r="A166" s="34" t="s">
        <v>61</v>
      </c>
      <c r="E166" s="35" t="s">
        <v>58</v>
      </c>
    </row>
    <row r="167" spans="1:5" ht="51">
      <c r="A167" s="36" t="s">
        <v>62</v>
      </c>
      <c r="E167" s="37" t="s">
        <v>4141</v>
      </c>
    </row>
    <row r="168" spans="1:5" ht="12.75">
      <c r="A168" t="s">
        <v>63</v>
      </c>
      <c r="E168" s="35" t="s">
        <v>4142</v>
      </c>
    </row>
    <row r="169" spans="1:18" ht="12.75" customHeight="1">
      <c r="A169" s="6" t="s">
        <v>53</v>
      </c>
      <c s="6"/>
      <c s="39" t="s">
        <v>902</v>
      </c>
      <c s="6"/>
      <c s="27" t="s">
        <v>903</v>
      </c>
      <c s="6"/>
      <c s="6"/>
      <c s="6"/>
      <c s="40">
        <f>0+Q169</f>
      </c>
      <c r="O169">
        <f>0+R169</f>
      </c>
      <c r="Q169">
        <f>0+I170+I174</f>
      </c>
      <c>
        <f>0+O170+O174</f>
      </c>
    </row>
    <row r="170" spans="1:16" ht="25.5">
      <c r="A170" s="24" t="s">
        <v>56</v>
      </c>
      <c s="29" t="s">
        <v>110</v>
      </c>
      <c s="29" t="s">
        <v>904</v>
      </c>
      <c s="24" t="s">
        <v>58</v>
      </c>
      <c s="30" t="s">
        <v>4157</v>
      </c>
      <c s="31" t="s">
        <v>906</v>
      </c>
      <c s="32">
        <v>271.633</v>
      </c>
      <c s="33">
        <v>0</v>
      </c>
      <c s="33">
        <f>ROUND(ROUND(H170,2)*ROUND(G170,3),2)</f>
      </c>
      <c r="O170">
        <f>(I170*21)/100</f>
      </c>
      <c t="s">
        <v>33</v>
      </c>
    </row>
    <row r="171" spans="1:5" ht="12.75">
      <c r="A171" s="34" t="s">
        <v>61</v>
      </c>
      <c r="E171" s="35" t="s">
        <v>58</v>
      </c>
    </row>
    <row r="172" spans="1:5" ht="38.25">
      <c r="A172" s="36" t="s">
        <v>62</v>
      </c>
      <c r="E172" s="37" t="s">
        <v>7486</v>
      </c>
    </row>
    <row r="173" spans="1:5" ht="229.5">
      <c r="A173" t="s">
        <v>63</v>
      </c>
      <c r="E173" s="35" t="s">
        <v>4159</v>
      </c>
    </row>
    <row r="174" spans="1:16" ht="25.5">
      <c r="A174" s="24" t="s">
        <v>56</v>
      </c>
      <c s="29" t="s">
        <v>113</v>
      </c>
      <c s="29" t="s">
        <v>910</v>
      </c>
      <c s="24" t="s">
        <v>58</v>
      </c>
      <c s="30" t="s">
        <v>4274</v>
      </c>
      <c s="31" t="s">
        <v>906</v>
      </c>
      <c s="32">
        <v>3.713</v>
      </c>
      <c s="33">
        <v>0</v>
      </c>
      <c s="33">
        <f>ROUND(ROUND(H174,2)*ROUND(G174,3),2)</f>
      </c>
      <c r="O174">
        <f>(I174*21)/100</f>
      </c>
      <c t="s">
        <v>33</v>
      </c>
    </row>
    <row r="175" spans="1:5" ht="12.75">
      <c r="A175" s="34" t="s">
        <v>61</v>
      </c>
      <c r="E175" s="35" t="s">
        <v>58</v>
      </c>
    </row>
    <row r="176" spans="1:5" ht="25.5">
      <c r="A176" s="36" t="s">
        <v>62</v>
      </c>
      <c r="E176" s="37" t="s">
        <v>7487</v>
      </c>
    </row>
    <row r="177" spans="1:5" ht="229.5">
      <c r="A177" t="s">
        <v>63</v>
      </c>
      <c r="E177"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19.xml><?xml version="1.0" encoding="utf-8"?>
<worksheet xmlns="http://schemas.openxmlformats.org/spreadsheetml/2006/main" xmlns:r="http://schemas.openxmlformats.org/officeDocument/2006/relationships">
  <sheetPr>
    <pageSetUpPr fitToPage="1"/>
  </sheetPr>
  <dimension ref="A1:R1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0+O11+O60+O73+O118+O123+O172+O177</f>
      </c>
      <c t="s">
        <v>32</v>
      </c>
    </row>
    <row r="3" spans="1:16" ht="15" customHeight="1">
      <c r="A3" t="s">
        <v>12</v>
      </c>
      <c s="12" t="s">
        <v>14</v>
      </c>
      <c s="13" t="s">
        <v>15</v>
      </c>
      <c s="1"/>
      <c s="14" t="s">
        <v>16</v>
      </c>
      <c s="1"/>
      <c s="9"/>
      <c s="8" t="s">
        <v>7488</v>
      </c>
      <c s="41">
        <f>0+I11+I60+I73+I118+I123+I172+I177</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7431</v>
      </c>
      <c s="1"/>
      <c s="14" t="s">
        <v>7432</v>
      </c>
      <c s="1"/>
      <c s="1"/>
      <c s="1"/>
      <c s="1"/>
    </row>
    <row r="7" spans="1:9" ht="12.75" customHeight="1">
      <c r="A7" t="s">
        <v>27</v>
      </c>
      <c s="16" t="s">
        <v>28</v>
      </c>
      <c s="17" t="s">
        <v>7488</v>
      </c>
      <c s="6"/>
      <c s="18" t="s">
        <v>7489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52</v>
      </c>
      <c s="25"/>
      <c s="27" t="s">
        <v>522</v>
      </c>
      <c s="25"/>
      <c s="25"/>
      <c s="25"/>
      <c s="28">
        <f>0+Q11</f>
      </c>
      <c r="O11">
        <f>0+R11</f>
      </c>
      <c r="Q11">
        <f>0+I12+I16+I20+I24+I28+I32+I36+I40+I44+I48+I52+I56</f>
      </c>
      <c>
        <f>0+O12+O16+O20+O24+O28+O32+O36+O40+O44+O48+O52+O56</f>
      </c>
    </row>
    <row r="12" spans="1:16" ht="12.75">
      <c r="A12" s="24" t="s">
        <v>56</v>
      </c>
      <c s="29" t="s">
        <v>39</v>
      </c>
      <c s="29" t="s">
        <v>6462</v>
      </c>
      <c s="24" t="s">
        <v>58</v>
      </c>
      <c s="30" t="s">
        <v>6463</v>
      </c>
      <c s="31" t="s">
        <v>525</v>
      </c>
      <c s="32">
        <v>3.5</v>
      </c>
      <c s="33">
        <v>0</v>
      </c>
      <c s="33">
        <f>ROUND(ROUND(H12,2)*ROUND(G12,3),2)</f>
      </c>
      <c r="O12">
        <f>(I12*21)/100</f>
      </c>
      <c t="s">
        <v>33</v>
      </c>
    </row>
    <row r="13" spans="1:5" ht="12.75">
      <c r="A13" s="34" t="s">
        <v>61</v>
      </c>
      <c r="E13" s="35" t="s">
        <v>58</v>
      </c>
    </row>
    <row r="14" spans="1:5" ht="76.5">
      <c r="A14" s="36" t="s">
        <v>62</v>
      </c>
      <c r="E14" s="37" t="s">
        <v>7490</v>
      </c>
    </row>
    <row r="15" spans="1:5" ht="63.75">
      <c r="A15" t="s">
        <v>63</v>
      </c>
      <c r="E15" s="35" t="s">
        <v>4374</v>
      </c>
    </row>
    <row r="16" spans="1:16" ht="25.5">
      <c r="A16" s="24" t="s">
        <v>56</v>
      </c>
      <c s="29" t="s">
        <v>33</v>
      </c>
      <c s="29" t="s">
        <v>4375</v>
      </c>
      <c s="24" t="s">
        <v>58</v>
      </c>
      <c s="30" t="s">
        <v>4376</v>
      </c>
      <c s="31" t="s">
        <v>525</v>
      </c>
      <c s="32">
        <v>2.1</v>
      </c>
      <c s="33">
        <v>0</v>
      </c>
      <c s="33">
        <f>ROUND(ROUND(H16,2)*ROUND(G16,3),2)</f>
      </c>
      <c r="O16">
        <f>(I16*21)/100</f>
      </c>
      <c t="s">
        <v>33</v>
      </c>
    </row>
    <row r="17" spans="1:5" ht="12.75">
      <c r="A17" s="34" t="s">
        <v>61</v>
      </c>
      <c r="E17" s="35" t="s">
        <v>58</v>
      </c>
    </row>
    <row r="18" spans="1:5" ht="76.5">
      <c r="A18" s="36" t="s">
        <v>62</v>
      </c>
      <c r="E18" s="37" t="s">
        <v>7491</v>
      </c>
    </row>
    <row r="19" spans="1:5" ht="63.75">
      <c r="A19" t="s">
        <v>63</v>
      </c>
      <c r="E19" s="35" t="s">
        <v>4374</v>
      </c>
    </row>
    <row r="20" spans="1:16" ht="12.75">
      <c r="A20" s="24" t="s">
        <v>56</v>
      </c>
      <c s="29" t="s">
        <v>32</v>
      </c>
      <c s="29" t="s">
        <v>4065</v>
      </c>
      <c s="24" t="s">
        <v>58</v>
      </c>
      <c s="30" t="s">
        <v>4066</v>
      </c>
      <c s="31" t="s">
        <v>525</v>
      </c>
      <c s="32">
        <v>93.325</v>
      </c>
      <c s="33">
        <v>0</v>
      </c>
      <c s="33">
        <f>ROUND(ROUND(H20,2)*ROUND(G20,3),2)</f>
      </c>
      <c r="O20">
        <f>(I20*21)/100</f>
      </c>
      <c t="s">
        <v>33</v>
      </c>
    </row>
    <row r="21" spans="1:5" ht="12.75">
      <c r="A21" s="34" t="s">
        <v>61</v>
      </c>
      <c r="E21" s="35" t="s">
        <v>58</v>
      </c>
    </row>
    <row r="22" spans="1:5" ht="165.75">
      <c r="A22" s="36" t="s">
        <v>62</v>
      </c>
      <c r="E22" s="37" t="s">
        <v>7492</v>
      </c>
    </row>
    <row r="23" spans="1:5" ht="369.75">
      <c r="A23" t="s">
        <v>63</v>
      </c>
      <c r="E23" s="35" t="s">
        <v>4068</v>
      </c>
    </row>
    <row r="24" spans="1:16" ht="12.75">
      <c r="A24" s="24" t="s">
        <v>56</v>
      </c>
      <c s="29" t="s">
        <v>43</v>
      </c>
      <c s="29" t="s">
        <v>734</v>
      </c>
      <c s="24" t="s">
        <v>58</v>
      </c>
      <c s="30" t="s">
        <v>735</v>
      </c>
      <c s="31" t="s">
        <v>525</v>
      </c>
      <c s="32">
        <v>5.4</v>
      </c>
      <c s="33">
        <v>0</v>
      </c>
      <c s="33">
        <f>ROUND(ROUND(H24,2)*ROUND(G24,3),2)</f>
      </c>
      <c r="O24">
        <f>(I24*21)/100</f>
      </c>
      <c t="s">
        <v>33</v>
      </c>
    </row>
    <row r="25" spans="1:5" ht="12.75">
      <c r="A25" s="34" t="s">
        <v>61</v>
      </c>
      <c r="E25" s="35" t="s">
        <v>58</v>
      </c>
    </row>
    <row r="26" spans="1:5" ht="63.75">
      <c r="A26" s="36" t="s">
        <v>62</v>
      </c>
      <c r="E26" s="37" t="s">
        <v>7493</v>
      </c>
    </row>
    <row r="27" spans="1:5" ht="318.75">
      <c r="A27" t="s">
        <v>63</v>
      </c>
      <c r="E27" s="35" t="s">
        <v>4177</v>
      </c>
    </row>
    <row r="28" spans="1:16" ht="12.75">
      <c r="A28" s="24" t="s">
        <v>56</v>
      </c>
      <c s="29" t="s">
        <v>45</v>
      </c>
      <c s="29" t="s">
        <v>3778</v>
      </c>
      <c s="24" t="s">
        <v>58</v>
      </c>
      <c s="30" t="s">
        <v>3779</v>
      </c>
      <c s="31" t="s">
        <v>525</v>
      </c>
      <c s="32">
        <v>0.65</v>
      </c>
      <c s="33">
        <v>0</v>
      </c>
      <c s="33">
        <f>ROUND(ROUND(H28,2)*ROUND(G28,3),2)</f>
      </c>
      <c r="O28">
        <f>(I28*21)/100</f>
      </c>
      <c t="s">
        <v>33</v>
      </c>
    </row>
    <row r="29" spans="1:5" ht="12.75">
      <c r="A29" s="34" t="s">
        <v>61</v>
      </c>
      <c r="E29" s="35" t="s">
        <v>58</v>
      </c>
    </row>
    <row r="30" spans="1:5" ht="76.5">
      <c r="A30" s="36" t="s">
        <v>62</v>
      </c>
      <c r="E30" s="37" t="s">
        <v>7494</v>
      </c>
    </row>
    <row r="31" spans="1:5" ht="280.5">
      <c r="A31" t="s">
        <v>63</v>
      </c>
      <c r="E31" s="35" t="s">
        <v>4072</v>
      </c>
    </row>
    <row r="32" spans="1:16" ht="12.75">
      <c r="A32" s="24" t="s">
        <v>56</v>
      </c>
      <c s="29" t="s">
        <v>47</v>
      </c>
      <c s="29" t="s">
        <v>528</v>
      </c>
      <c s="24" t="s">
        <v>58</v>
      </c>
      <c s="30" t="s">
        <v>529</v>
      </c>
      <c s="31" t="s">
        <v>525</v>
      </c>
      <c s="32">
        <v>2</v>
      </c>
      <c s="33">
        <v>0</v>
      </c>
      <c s="33">
        <f>ROUND(ROUND(H32,2)*ROUND(G32,3),2)</f>
      </c>
      <c r="O32">
        <f>(I32*21)/100</f>
      </c>
      <c t="s">
        <v>33</v>
      </c>
    </row>
    <row r="33" spans="1:5" ht="12.75">
      <c r="A33" s="34" t="s">
        <v>61</v>
      </c>
      <c r="E33" s="35" t="s">
        <v>58</v>
      </c>
    </row>
    <row r="34" spans="1:5" ht="63.75">
      <c r="A34" s="36" t="s">
        <v>62</v>
      </c>
      <c r="E34" s="37" t="s">
        <v>7495</v>
      </c>
    </row>
    <row r="35" spans="1:5" ht="229.5">
      <c r="A35" t="s">
        <v>63</v>
      </c>
      <c r="E35" s="35" t="s">
        <v>1744</v>
      </c>
    </row>
    <row r="36" spans="1:16" ht="12.75">
      <c r="A36" s="24" t="s">
        <v>56</v>
      </c>
      <c s="29" t="s">
        <v>452</v>
      </c>
      <c s="29" t="s">
        <v>3199</v>
      </c>
      <c s="24" t="s">
        <v>58</v>
      </c>
      <c s="30" t="s">
        <v>3200</v>
      </c>
      <c s="31" t="s">
        <v>936</v>
      </c>
      <c s="32">
        <v>100.5</v>
      </c>
      <c s="33">
        <v>0</v>
      </c>
      <c s="33">
        <f>ROUND(ROUND(H36,2)*ROUND(G36,3),2)</f>
      </c>
      <c r="O36">
        <f>(I36*21)/100</f>
      </c>
      <c t="s">
        <v>33</v>
      </c>
    </row>
    <row r="37" spans="1:5" ht="12.75">
      <c r="A37" s="34" t="s">
        <v>61</v>
      </c>
      <c r="E37" s="35" t="s">
        <v>58</v>
      </c>
    </row>
    <row r="38" spans="1:5" ht="63.75">
      <c r="A38" s="36" t="s">
        <v>62</v>
      </c>
      <c r="E38" s="37" t="s">
        <v>7496</v>
      </c>
    </row>
    <row r="39" spans="1:5" ht="25.5">
      <c r="A39" t="s">
        <v>63</v>
      </c>
      <c r="E39" s="35" t="s">
        <v>4074</v>
      </c>
    </row>
    <row r="40" spans="1:16" ht="12.75">
      <c r="A40" s="24" t="s">
        <v>56</v>
      </c>
      <c s="29" t="s">
        <v>394</v>
      </c>
      <c s="29" t="s">
        <v>4075</v>
      </c>
      <c s="24" t="s">
        <v>58</v>
      </c>
      <c s="30" t="s">
        <v>4076</v>
      </c>
      <c s="31" t="s">
        <v>936</v>
      </c>
      <c s="32">
        <v>45</v>
      </c>
      <c s="33">
        <v>0</v>
      </c>
      <c s="33">
        <f>ROUND(ROUND(H40,2)*ROUND(G40,3),2)</f>
      </c>
      <c r="O40">
        <f>(I40*21)/100</f>
      </c>
      <c t="s">
        <v>33</v>
      </c>
    </row>
    <row r="41" spans="1:5" ht="12.75">
      <c r="A41" s="34" t="s">
        <v>61</v>
      </c>
      <c r="E41" s="35" t="s">
        <v>58</v>
      </c>
    </row>
    <row r="42" spans="1:5" ht="63.75">
      <c r="A42" s="36" t="s">
        <v>62</v>
      </c>
      <c r="E42" s="37" t="s">
        <v>7497</v>
      </c>
    </row>
    <row r="43" spans="1:5" ht="38.25">
      <c r="A43" t="s">
        <v>63</v>
      </c>
      <c r="E43" s="35" t="s">
        <v>4078</v>
      </c>
    </row>
    <row r="44" spans="1:16" ht="12.75">
      <c r="A44" s="24" t="s">
        <v>56</v>
      </c>
      <c s="29" t="s">
        <v>50</v>
      </c>
      <c s="29" t="s">
        <v>4391</v>
      </c>
      <c s="24" t="s">
        <v>58</v>
      </c>
      <c s="30" t="s">
        <v>4392</v>
      </c>
      <c s="31" t="s">
        <v>936</v>
      </c>
      <c s="32">
        <v>45</v>
      </c>
      <c s="33">
        <v>0</v>
      </c>
      <c s="33">
        <f>ROUND(ROUND(H44,2)*ROUND(G44,3),2)</f>
      </c>
      <c r="O44">
        <f>(I44*21)/100</f>
      </c>
      <c t="s">
        <v>33</v>
      </c>
    </row>
    <row r="45" spans="1:5" ht="12.75">
      <c r="A45" s="34" t="s">
        <v>61</v>
      </c>
      <c r="E45" s="35" t="s">
        <v>58</v>
      </c>
    </row>
    <row r="46" spans="1:5" ht="63.75">
      <c r="A46" s="36" t="s">
        <v>62</v>
      </c>
      <c r="E46" s="37" t="s">
        <v>7498</v>
      </c>
    </row>
    <row r="47" spans="1:5" ht="25.5">
      <c r="A47" t="s">
        <v>63</v>
      </c>
      <c r="E47" s="35" t="s">
        <v>4394</v>
      </c>
    </row>
    <row r="48" spans="1:16" ht="12.75">
      <c r="A48" s="24" t="s">
        <v>56</v>
      </c>
      <c s="29" t="s">
        <v>52</v>
      </c>
      <c s="29" t="s">
        <v>4081</v>
      </c>
      <c s="24" t="s">
        <v>58</v>
      </c>
      <c s="30" t="s">
        <v>4082</v>
      </c>
      <c s="31" t="s">
        <v>936</v>
      </c>
      <c s="32">
        <v>45</v>
      </c>
      <c s="33">
        <v>0</v>
      </c>
      <c s="33">
        <f>ROUND(ROUND(H48,2)*ROUND(G48,3),2)</f>
      </c>
      <c r="O48">
        <f>(I48*21)/100</f>
      </c>
      <c t="s">
        <v>33</v>
      </c>
    </row>
    <row r="49" spans="1:5" ht="12.75">
      <c r="A49" s="34" t="s">
        <v>61</v>
      </c>
      <c r="E49" s="35" t="s">
        <v>58</v>
      </c>
    </row>
    <row r="50" spans="1:5" ht="63.75">
      <c r="A50" s="36" t="s">
        <v>62</v>
      </c>
      <c r="E50" s="37" t="s">
        <v>7499</v>
      </c>
    </row>
    <row r="51" spans="1:5" ht="38.25">
      <c r="A51" t="s">
        <v>63</v>
      </c>
      <c r="E51" s="35" t="s">
        <v>4084</v>
      </c>
    </row>
    <row r="52" spans="1:16" ht="12.75">
      <c r="A52" s="24" t="s">
        <v>56</v>
      </c>
      <c s="29" t="s">
        <v>67</v>
      </c>
      <c s="29" t="s">
        <v>3762</v>
      </c>
      <c s="24" t="s">
        <v>58</v>
      </c>
      <c s="30" t="s">
        <v>3763</v>
      </c>
      <c s="31" t="s">
        <v>525</v>
      </c>
      <c s="32">
        <v>0.45</v>
      </c>
      <c s="33">
        <v>0</v>
      </c>
      <c s="33">
        <f>ROUND(ROUND(H52,2)*ROUND(G52,3),2)</f>
      </c>
      <c r="O52">
        <f>(I52*21)/100</f>
      </c>
      <c t="s">
        <v>33</v>
      </c>
    </row>
    <row r="53" spans="1:5" ht="12.75">
      <c r="A53" s="34" t="s">
        <v>61</v>
      </c>
      <c r="E53" s="35" t="s">
        <v>58</v>
      </c>
    </row>
    <row r="54" spans="1:5" ht="76.5">
      <c r="A54" s="36" t="s">
        <v>62</v>
      </c>
      <c r="E54" s="37" t="s">
        <v>7500</v>
      </c>
    </row>
    <row r="55" spans="1:5" ht="38.25">
      <c r="A55" t="s">
        <v>63</v>
      </c>
      <c r="E55" s="35" t="s">
        <v>3765</v>
      </c>
    </row>
    <row r="56" spans="1:16" ht="25.5">
      <c r="A56" s="24" t="s">
        <v>56</v>
      </c>
      <c s="29" t="s">
        <v>301</v>
      </c>
      <c s="29" t="s">
        <v>7444</v>
      </c>
      <c s="24" t="s">
        <v>58</v>
      </c>
      <c s="30" t="s">
        <v>4396</v>
      </c>
      <c s="31" t="s">
        <v>525</v>
      </c>
      <c s="32">
        <v>4.5</v>
      </c>
      <c s="33">
        <v>0</v>
      </c>
      <c s="33">
        <f>ROUND(ROUND(H56,2)*ROUND(G56,3),2)</f>
      </c>
      <c r="O56">
        <f>(I56*21)/100</f>
      </c>
      <c t="s">
        <v>33</v>
      </c>
    </row>
    <row r="57" spans="1:5" ht="12.75">
      <c r="A57" s="34" t="s">
        <v>61</v>
      </c>
      <c r="E57" s="35" t="s">
        <v>58</v>
      </c>
    </row>
    <row r="58" spans="1:5" ht="76.5">
      <c r="A58" s="36" t="s">
        <v>62</v>
      </c>
      <c r="E58" s="37" t="s">
        <v>7501</v>
      </c>
    </row>
    <row r="59" spans="1:5" ht="12.75">
      <c r="A59" t="s">
        <v>63</v>
      </c>
      <c r="E59" s="35" t="s">
        <v>4398</v>
      </c>
    </row>
    <row r="60" spans="1:18" ht="12.75" customHeight="1">
      <c r="A60" s="6" t="s">
        <v>53</v>
      </c>
      <c s="6"/>
      <c s="39" t="s">
        <v>92</v>
      </c>
      <c s="6"/>
      <c s="27" t="s">
        <v>4090</v>
      </c>
      <c s="6"/>
      <c s="6"/>
      <c s="6"/>
      <c s="40">
        <f>0+Q60</f>
      </c>
      <c r="O60">
        <f>0+R60</f>
      </c>
      <c r="Q60">
        <f>0+I61+I65+I69</f>
      </c>
      <c>
        <f>0+O61+O65+O69</f>
      </c>
    </row>
    <row r="61" spans="1:16" ht="12.75">
      <c r="A61" s="24" t="s">
        <v>56</v>
      </c>
      <c s="29" t="s">
        <v>70</v>
      </c>
      <c s="29" t="s">
        <v>5893</v>
      </c>
      <c s="24" t="s">
        <v>58</v>
      </c>
      <c s="30" t="s">
        <v>5894</v>
      </c>
      <c s="31" t="s">
        <v>525</v>
      </c>
      <c s="32">
        <v>4.8</v>
      </c>
      <c s="33">
        <v>0</v>
      </c>
      <c s="33">
        <f>ROUND(ROUND(H61,2)*ROUND(G61,3),2)</f>
      </c>
      <c r="O61">
        <f>(I61*21)/100</f>
      </c>
      <c t="s">
        <v>33</v>
      </c>
    </row>
    <row r="62" spans="1:5" ht="12.75">
      <c r="A62" s="34" t="s">
        <v>61</v>
      </c>
      <c r="E62" s="35" t="s">
        <v>58</v>
      </c>
    </row>
    <row r="63" spans="1:5" ht="76.5">
      <c r="A63" s="36" t="s">
        <v>62</v>
      </c>
      <c r="E63" s="37" t="s">
        <v>7502</v>
      </c>
    </row>
    <row r="64" spans="1:5" ht="38.25">
      <c r="A64" t="s">
        <v>63</v>
      </c>
      <c r="E64" s="35" t="s">
        <v>4094</v>
      </c>
    </row>
    <row r="65" spans="1:16" ht="12.75">
      <c r="A65" s="24" t="s">
        <v>56</v>
      </c>
      <c s="29" t="s">
        <v>74</v>
      </c>
      <c s="29" t="s">
        <v>7447</v>
      </c>
      <c s="24" t="s">
        <v>58</v>
      </c>
      <c s="30" t="s">
        <v>7448</v>
      </c>
      <c s="31" t="s">
        <v>525</v>
      </c>
      <c s="32">
        <v>0.6</v>
      </c>
      <c s="33">
        <v>0</v>
      </c>
      <c s="33">
        <f>ROUND(ROUND(H65,2)*ROUND(G65,3),2)</f>
      </c>
      <c r="O65">
        <f>(I65*21)/100</f>
      </c>
      <c t="s">
        <v>33</v>
      </c>
    </row>
    <row r="66" spans="1:5" ht="12.75">
      <c r="A66" s="34" t="s">
        <v>61</v>
      </c>
      <c r="E66" s="35" t="s">
        <v>58</v>
      </c>
    </row>
    <row r="67" spans="1:5" ht="76.5">
      <c r="A67" s="36" t="s">
        <v>62</v>
      </c>
      <c r="E67" s="37" t="s">
        <v>7503</v>
      </c>
    </row>
    <row r="68" spans="1:5" ht="38.25">
      <c r="A68" t="s">
        <v>63</v>
      </c>
      <c r="E68" s="35" t="s">
        <v>4094</v>
      </c>
    </row>
    <row r="69" spans="1:16" ht="12.75">
      <c r="A69" s="24" t="s">
        <v>56</v>
      </c>
      <c s="29" t="s">
        <v>77</v>
      </c>
      <c s="29" t="s">
        <v>7450</v>
      </c>
      <c s="24" t="s">
        <v>58</v>
      </c>
      <c s="30" t="s">
        <v>7451</v>
      </c>
      <c s="31" t="s">
        <v>936</v>
      </c>
      <c s="32">
        <v>62.4</v>
      </c>
      <c s="33">
        <v>0</v>
      </c>
      <c s="33">
        <f>ROUND(ROUND(H69,2)*ROUND(G69,3),2)</f>
      </c>
      <c r="O69">
        <f>(I69*21)/100</f>
      </c>
      <c t="s">
        <v>33</v>
      </c>
    </row>
    <row r="70" spans="1:5" ht="12.75">
      <c r="A70" s="34" t="s">
        <v>61</v>
      </c>
      <c r="E70" s="35" t="s">
        <v>58</v>
      </c>
    </row>
    <row r="71" spans="1:5" ht="76.5">
      <c r="A71" s="36" t="s">
        <v>62</v>
      </c>
      <c r="E71" s="37" t="s">
        <v>7504</v>
      </c>
    </row>
    <row r="72" spans="1:5" ht="51">
      <c r="A72" t="s">
        <v>63</v>
      </c>
      <c r="E72" s="35" t="s">
        <v>7453</v>
      </c>
    </row>
    <row r="73" spans="1:18" ht="12.75" customHeight="1">
      <c r="A73" s="6" t="s">
        <v>53</v>
      </c>
      <c s="6"/>
      <c s="39" t="s">
        <v>326</v>
      </c>
      <c s="6"/>
      <c s="27" t="s">
        <v>2874</v>
      </c>
      <c s="6"/>
      <c s="6"/>
      <c s="6"/>
      <c s="40">
        <f>0+Q73</f>
      </c>
      <c r="O73">
        <f>0+R73</f>
      </c>
      <c r="Q73">
        <f>0+I74+I78+I82+I86+I90+I94+I98+I102+I106+I110+I114</f>
      </c>
      <c>
        <f>0+O74+O78+O82+O86+O90+O94+O98+O102+O106+O110+O114</f>
      </c>
    </row>
    <row r="74" spans="1:16" ht="12.75">
      <c r="A74" s="24" t="s">
        <v>56</v>
      </c>
      <c s="29" t="s">
        <v>80</v>
      </c>
      <c s="29" t="s">
        <v>7454</v>
      </c>
      <c s="24" t="s">
        <v>58</v>
      </c>
      <c s="30" t="s">
        <v>4431</v>
      </c>
      <c s="31" t="s">
        <v>936</v>
      </c>
      <c s="32">
        <v>84</v>
      </c>
      <c s="33">
        <v>0</v>
      </c>
      <c s="33">
        <f>ROUND(ROUND(H74,2)*ROUND(G74,3),2)</f>
      </c>
      <c r="O74">
        <f>(I74*21)/100</f>
      </c>
      <c t="s">
        <v>33</v>
      </c>
    </row>
    <row r="75" spans="1:5" ht="12.75">
      <c r="A75" s="34" t="s">
        <v>61</v>
      </c>
      <c r="E75" s="35" t="s">
        <v>58</v>
      </c>
    </row>
    <row r="76" spans="1:5" ht="89.25">
      <c r="A76" s="36" t="s">
        <v>62</v>
      </c>
      <c r="E76" s="37" t="s">
        <v>7505</v>
      </c>
    </row>
    <row r="77" spans="1:5" ht="140.25">
      <c r="A77" t="s">
        <v>63</v>
      </c>
      <c r="E77" s="35" t="s">
        <v>4123</v>
      </c>
    </row>
    <row r="78" spans="1:16" ht="12.75">
      <c r="A78" s="24" t="s">
        <v>56</v>
      </c>
      <c s="29" t="s">
        <v>83</v>
      </c>
      <c s="29" t="s">
        <v>1905</v>
      </c>
      <c s="24" t="s">
        <v>58</v>
      </c>
      <c s="30" t="s">
        <v>1906</v>
      </c>
      <c s="31" t="s">
        <v>525</v>
      </c>
      <c s="32">
        <v>46.125</v>
      </c>
      <c s="33">
        <v>0</v>
      </c>
      <c s="33">
        <f>ROUND(ROUND(H78,2)*ROUND(G78,3),2)</f>
      </c>
      <c r="O78">
        <f>(I78*21)/100</f>
      </c>
      <c t="s">
        <v>33</v>
      </c>
    </row>
    <row r="79" spans="1:5" ht="12.75">
      <c r="A79" s="34" t="s">
        <v>61</v>
      </c>
      <c r="E79" s="35" t="s">
        <v>58</v>
      </c>
    </row>
    <row r="80" spans="1:5" ht="89.25">
      <c r="A80" s="36" t="s">
        <v>62</v>
      </c>
      <c r="E80" s="37" t="s">
        <v>7506</v>
      </c>
    </row>
    <row r="81" spans="1:5" ht="51">
      <c r="A81" t="s">
        <v>63</v>
      </c>
      <c r="E81" s="35" t="s">
        <v>4108</v>
      </c>
    </row>
    <row r="82" spans="1:16" ht="12.75">
      <c r="A82" s="24" t="s">
        <v>56</v>
      </c>
      <c s="29" t="s">
        <v>252</v>
      </c>
      <c s="29" t="s">
        <v>3374</v>
      </c>
      <c s="24" t="s">
        <v>58</v>
      </c>
      <c s="30" t="s">
        <v>3375</v>
      </c>
      <c s="31" t="s">
        <v>936</v>
      </c>
      <c s="32">
        <v>6.5</v>
      </c>
      <c s="33">
        <v>0</v>
      </c>
      <c s="33">
        <f>ROUND(ROUND(H82,2)*ROUND(G82,3),2)</f>
      </c>
      <c r="O82">
        <f>(I82*21)/100</f>
      </c>
      <c t="s">
        <v>33</v>
      </c>
    </row>
    <row r="83" spans="1:5" ht="12.75">
      <c r="A83" s="34" t="s">
        <v>61</v>
      </c>
      <c r="E83" s="35" t="s">
        <v>58</v>
      </c>
    </row>
    <row r="84" spans="1:5" ht="76.5">
      <c r="A84" s="36" t="s">
        <v>62</v>
      </c>
      <c r="E84" s="37" t="s">
        <v>7457</v>
      </c>
    </row>
    <row r="85" spans="1:5" ht="51">
      <c r="A85" t="s">
        <v>63</v>
      </c>
      <c r="E85" s="35" t="s">
        <v>4108</v>
      </c>
    </row>
    <row r="86" spans="1:16" ht="12.75">
      <c r="A86" s="24" t="s">
        <v>56</v>
      </c>
      <c s="29" t="s">
        <v>86</v>
      </c>
      <c s="29" t="s">
        <v>4408</v>
      </c>
      <c s="24" t="s">
        <v>58</v>
      </c>
      <c s="30" t="s">
        <v>4409</v>
      </c>
      <c s="31" t="s">
        <v>936</v>
      </c>
      <c s="32">
        <v>84</v>
      </c>
      <c s="33">
        <v>0</v>
      </c>
      <c s="33">
        <f>ROUND(ROUND(H86,2)*ROUND(G86,3),2)</f>
      </c>
      <c r="O86">
        <f>(I86*21)/100</f>
      </c>
      <c t="s">
        <v>33</v>
      </c>
    </row>
    <row r="87" spans="1:5" ht="12.75">
      <c r="A87" s="34" t="s">
        <v>61</v>
      </c>
      <c r="E87" s="35" t="s">
        <v>58</v>
      </c>
    </row>
    <row r="88" spans="1:5" ht="89.25">
      <c r="A88" s="36" t="s">
        <v>62</v>
      </c>
      <c r="E88" s="37" t="s">
        <v>7507</v>
      </c>
    </row>
    <row r="89" spans="1:5" ht="51">
      <c r="A89" t="s">
        <v>63</v>
      </c>
      <c r="E89" s="35" t="s">
        <v>4108</v>
      </c>
    </row>
    <row r="90" spans="1:16" ht="12.75">
      <c r="A90" s="24" t="s">
        <v>56</v>
      </c>
      <c s="29" t="s">
        <v>89</v>
      </c>
      <c s="29" t="s">
        <v>4211</v>
      </c>
      <c s="24" t="s">
        <v>58</v>
      </c>
      <c s="30" t="s">
        <v>4212</v>
      </c>
      <c s="31" t="s">
        <v>936</v>
      </c>
      <c s="32">
        <v>94</v>
      </c>
      <c s="33">
        <v>0</v>
      </c>
      <c s="33">
        <f>ROUND(ROUND(H90,2)*ROUND(G90,3),2)</f>
      </c>
      <c r="O90">
        <f>(I90*21)/100</f>
      </c>
      <c t="s">
        <v>33</v>
      </c>
    </row>
    <row r="91" spans="1:5" ht="12.75">
      <c r="A91" s="34" t="s">
        <v>61</v>
      </c>
      <c r="E91" s="35" t="s">
        <v>58</v>
      </c>
    </row>
    <row r="92" spans="1:5" ht="114.75">
      <c r="A92" s="36" t="s">
        <v>62</v>
      </c>
      <c r="E92" s="37" t="s">
        <v>7508</v>
      </c>
    </row>
    <row r="93" spans="1:5" ht="51">
      <c r="A93" t="s">
        <v>63</v>
      </c>
      <c r="E93" s="35" t="s">
        <v>4108</v>
      </c>
    </row>
    <row r="94" spans="1:16" ht="12.75">
      <c r="A94" s="24" t="s">
        <v>56</v>
      </c>
      <c s="29" t="s">
        <v>92</v>
      </c>
      <c s="29" t="s">
        <v>4116</v>
      </c>
      <c s="24" t="s">
        <v>58</v>
      </c>
      <c s="30" t="s">
        <v>4117</v>
      </c>
      <c s="31" t="s">
        <v>936</v>
      </c>
      <c s="32">
        <v>84</v>
      </c>
      <c s="33">
        <v>0</v>
      </c>
      <c s="33">
        <f>ROUND(ROUND(H94,2)*ROUND(G94,3),2)</f>
      </c>
      <c r="O94">
        <f>(I94*21)/100</f>
      </c>
      <c t="s">
        <v>33</v>
      </c>
    </row>
    <row r="95" spans="1:5" ht="12.75">
      <c r="A95" s="34" t="s">
        <v>61</v>
      </c>
      <c r="E95" s="35" t="s">
        <v>58</v>
      </c>
    </row>
    <row r="96" spans="1:5" ht="102">
      <c r="A96" s="36" t="s">
        <v>62</v>
      </c>
      <c r="E96" s="37" t="s">
        <v>7509</v>
      </c>
    </row>
    <row r="97" spans="1:5" ht="51">
      <c r="A97" t="s">
        <v>63</v>
      </c>
      <c r="E97" s="35" t="s">
        <v>4119</v>
      </c>
    </row>
    <row r="98" spans="1:16" ht="12.75">
      <c r="A98" s="24" t="s">
        <v>56</v>
      </c>
      <c s="29" t="s">
        <v>95</v>
      </c>
      <c s="29" t="s">
        <v>4218</v>
      </c>
      <c s="24" t="s">
        <v>58</v>
      </c>
      <c s="30" t="s">
        <v>4219</v>
      </c>
      <c s="31" t="s">
        <v>936</v>
      </c>
      <c s="32">
        <v>84</v>
      </c>
      <c s="33">
        <v>0</v>
      </c>
      <c s="33">
        <f>ROUND(ROUND(H98,2)*ROUND(G98,3),2)</f>
      </c>
      <c r="O98">
        <f>(I98*21)/100</f>
      </c>
      <c t="s">
        <v>33</v>
      </c>
    </row>
    <row r="99" spans="1:5" ht="12.75">
      <c r="A99" s="34" t="s">
        <v>61</v>
      </c>
      <c r="E99" s="35" t="s">
        <v>58</v>
      </c>
    </row>
    <row r="100" spans="1:5" ht="102">
      <c r="A100" s="36" t="s">
        <v>62</v>
      </c>
      <c r="E100" s="37" t="s">
        <v>7510</v>
      </c>
    </row>
    <row r="101" spans="1:5" ht="51">
      <c r="A101" t="s">
        <v>63</v>
      </c>
      <c r="E101" s="35" t="s">
        <v>4119</v>
      </c>
    </row>
    <row r="102" spans="1:16" ht="12.75">
      <c r="A102" s="24" t="s">
        <v>56</v>
      </c>
      <c s="29" t="s">
        <v>99</v>
      </c>
      <c s="29" t="s">
        <v>4422</v>
      </c>
      <c s="24" t="s">
        <v>58</v>
      </c>
      <c s="30" t="s">
        <v>4423</v>
      </c>
      <c s="31" t="s">
        <v>936</v>
      </c>
      <c s="32">
        <v>130.65</v>
      </c>
      <c s="33">
        <v>0</v>
      </c>
      <c s="33">
        <f>ROUND(ROUND(H102,2)*ROUND(G102,3),2)</f>
      </c>
      <c r="O102">
        <f>(I102*21)/100</f>
      </c>
      <c t="s">
        <v>33</v>
      </c>
    </row>
    <row r="103" spans="1:5" ht="12.75">
      <c r="A103" s="34" t="s">
        <v>61</v>
      </c>
      <c r="E103" s="35" t="s">
        <v>58</v>
      </c>
    </row>
    <row r="104" spans="1:5" ht="89.25">
      <c r="A104" s="36" t="s">
        <v>62</v>
      </c>
      <c r="E104" s="37" t="s">
        <v>7511</v>
      </c>
    </row>
    <row r="105" spans="1:5" ht="51">
      <c r="A105" t="s">
        <v>63</v>
      </c>
      <c r="E105" s="35" t="s">
        <v>4425</v>
      </c>
    </row>
    <row r="106" spans="1:16" ht="12.75">
      <c r="A106" s="24" t="s">
        <v>56</v>
      </c>
      <c s="29" t="s">
        <v>102</v>
      </c>
      <c s="29" t="s">
        <v>4221</v>
      </c>
      <c s="24" t="s">
        <v>58</v>
      </c>
      <c s="30" t="s">
        <v>4222</v>
      </c>
      <c s="31" t="s">
        <v>936</v>
      </c>
      <c s="32">
        <v>84</v>
      </c>
      <c s="33">
        <v>0</v>
      </c>
      <c s="33">
        <f>ROUND(ROUND(H106,2)*ROUND(G106,3),2)</f>
      </c>
      <c r="O106">
        <f>(I106*21)/100</f>
      </c>
      <c t="s">
        <v>33</v>
      </c>
    </row>
    <row r="107" spans="1:5" ht="12.75">
      <c r="A107" s="34" t="s">
        <v>61</v>
      </c>
      <c r="E107" s="35" t="s">
        <v>58</v>
      </c>
    </row>
    <row r="108" spans="1:5" ht="102">
      <c r="A108" s="36" t="s">
        <v>62</v>
      </c>
      <c r="E108" s="37" t="s">
        <v>7512</v>
      </c>
    </row>
    <row r="109" spans="1:5" ht="140.25">
      <c r="A109" t="s">
        <v>63</v>
      </c>
      <c r="E109" s="35" t="s">
        <v>4123</v>
      </c>
    </row>
    <row r="110" spans="1:16" ht="12.75">
      <c r="A110" s="24" t="s">
        <v>56</v>
      </c>
      <c s="29" t="s">
        <v>105</v>
      </c>
      <c s="29" t="s">
        <v>7464</v>
      </c>
      <c s="24" t="s">
        <v>58</v>
      </c>
      <c s="30" t="s">
        <v>7465</v>
      </c>
      <c s="31" t="s">
        <v>936</v>
      </c>
      <c s="32">
        <v>6.5</v>
      </c>
      <c s="33">
        <v>0</v>
      </c>
      <c s="33">
        <f>ROUND(ROUND(H110,2)*ROUND(G110,3),2)</f>
      </c>
      <c r="O110">
        <f>(I110*21)/100</f>
      </c>
      <c t="s">
        <v>33</v>
      </c>
    </row>
    <row r="111" spans="1:5" ht="12.75">
      <c r="A111" s="34" t="s">
        <v>61</v>
      </c>
      <c r="E111" s="35" t="s">
        <v>58</v>
      </c>
    </row>
    <row r="112" spans="1:5" ht="89.25">
      <c r="A112" s="36" t="s">
        <v>62</v>
      </c>
      <c r="E112" s="37" t="s">
        <v>7466</v>
      </c>
    </row>
    <row r="113" spans="1:5" ht="153">
      <c r="A113" t="s">
        <v>63</v>
      </c>
      <c r="E113" s="35" t="s">
        <v>4434</v>
      </c>
    </row>
    <row r="114" spans="1:16" ht="12.75">
      <c r="A114" s="24" t="s">
        <v>56</v>
      </c>
      <c s="29" t="s">
        <v>258</v>
      </c>
      <c s="29" t="s">
        <v>3838</v>
      </c>
      <c s="24" t="s">
        <v>58</v>
      </c>
      <c s="30" t="s">
        <v>3839</v>
      </c>
      <c s="31" t="s">
        <v>936</v>
      </c>
      <c s="32">
        <v>10</v>
      </c>
      <c s="33">
        <v>0</v>
      </c>
      <c s="33">
        <f>ROUND(ROUND(H114,2)*ROUND(G114,3),2)</f>
      </c>
      <c r="O114">
        <f>(I114*21)/100</f>
      </c>
      <c t="s">
        <v>33</v>
      </c>
    </row>
    <row r="115" spans="1:5" ht="12.75">
      <c r="A115" s="34" t="s">
        <v>61</v>
      </c>
      <c r="E115" s="35" t="s">
        <v>58</v>
      </c>
    </row>
    <row r="116" spans="1:5" ht="127.5">
      <c r="A116" s="36" t="s">
        <v>62</v>
      </c>
      <c r="E116" s="37" t="s">
        <v>7467</v>
      </c>
    </row>
    <row r="117" spans="1:5" ht="153">
      <c r="A117" t="s">
        <v>63</v>
      </c>
      <c r="E117" s="35" t="s">
        <v>4434</v>
      </c>
    </row>
    <row r="118" spans="1:18" ht="12.75" customHeight="1">
      <c r="A118" s="6" t="s">
        <v>53</v>
      </c>
      <c s="6"/>
      <c s="39" t="s">
        <v>219</v>
      </c>
      <c s="6"/>
      <c s="27" t="s">
        <v>3287</v>
      </c>
      <c s="6"/>
      <c s="6"/>
      <c s="6"/>
      <c s="40">
        <f>0+Q118</f>
      </c>
      <c r="O118">
        <f>0+R118</f>
      </c>
      <c r="Q118">
        <f>0+I119</f>
      </c>
      <c>
        <f>0+O119</f>
      </c>
    </row>
    <row r="119" spans="1:16" ht="12.75">
      <c r="A119" s="24" t="s">
        <v>56</v>
      </c>
      <c s="29" t="s">
        <v>261</v>
      </c>
      <c s="29" t="s">
        <v>7468</v>
      </c>
      <c s="24" t="s">
        <v>58</v>
      </c>
      <c s="30" t="s">
        <v>7469</v>
      </c>
      <c s="31" t="s">
        <v>60</v>
      </c>
      <c s="32">
        <v>30</v>
      </c>
      <c s="33">
        <v>0</v>
      </c>
      <c s="33">
        <f>ROUND(ROUND(H119,2)*ROUND(G119,3),2)</f>
      </c>
      <c r="O119">
        <f>(I119*21)/100</f>
      </c>
      <c t="s">
        <v>33</v>
      </c>
    </row>
    <row r="120" spans="1:5" ht="12.75">
      <c r="A120" s="34" t="s">
        <v>61</v>
      </c>
      <c r="E120" s="35" t="s">
        <v>58</v>
      </c>
    </row>
    <row r="121" spans="1:5" ht="76.5">
      <c r="A121" s="36" t="s">
        <v>62</v>
      </c>
      <c r="E121" s="37" t="s">
        <v>7513</v>
      </c>
    </row>
    <row r="122" spans="1:5" ht="242.25">
      <c r="A122" t="s">
        <v>63</v>
      </c>
      <c r="E122" s="35" t="s">
        <v>4569</v>
      </c>
    </row>
    <row r="123" spans="1:18" ht="12.75" customHeight="1">
      <c r="A123" s="6" t="s">
        <v>53</v>
      </c>
      <c s="6"/>
      <c s="39" t="s">
        <v>402</v>
      </c>
      <c s="6"/>
      <c s="27" t="s">
        <v>4124</v>
      </c>
      <c s="6"/>
      <c s="6"/>
      <c s="6"/>
      <c s="40">
        <f>0+Q123</f>
      </c>
      <c r="O123">
        <f>0+R123</f>
      </c>
      <c r="Q123">
        <f>0+I124+I128+I132+I136+I140+I144+I148+I152+I156+I160+I164+I168</f>
      </c>
      <c>
        <f>0+O124+O128+O132+O136+O140+O144+O148+O152+O156+O160+O164+O168</f>
      </c>
    </row>
    <row r="124" spans="1:16" ht="25.5">
      <c r="A124" s="24" t="s">
        <v>56</v>
      </c>
      <c s="29" t="s">
        <v>264</v>
      </c>
      <c s="29" t="s">
        <v>7126</v>
      </c>
      <c s="24" t="s">
        <v>58</v>
      </c>
      <c s="30" t="s">
        <v>7127</v>
      </c>
      <c s="31" t="s">
        <v>98</v>
      </c>
      <c s="32">
        <v>2</v>
      </c>
      <c s="33">
        <v>0</v>
      </c>
      <c s="33">
        <f>ROUND(ROUND(H124,2)*ROUND(G124,3),2)</f>
      </c>
      <c r="O124">
        <f>(I124*21)/100</f>
      </c>
      <c t="s">
        <v>33</v>
      </c>
    </row>
    <row r="125" spans="1:5" ht="12.75">
      <c r="A125" s="34" t="s">
        <v>61</v>
      </c>
      <c r="E125" s="35" t="s">
        <v>58</v>
      </c>
    </row>
    <row r="126" spans="1:5" ht="63.75">
      <c r="A126" s="36" t="s">
        <v>62</v>
      </c>
      <c r="E126" s="37" t="s">
        <v>7471</v>
      </c>
    </row>
    <row r="127" spans="1:5" ht="25.5">
      <c r="A127" t="s">
        <v>63</v>
      </c>
      <c r="E127" s="35" t="s">
        <v>4233</v>
      </c>
    </row>
    <row r="128" spans="1:16" ht="25.5">
      <c r="A128" s="24" t="s">
        <v>56</v>
      </c>
      <c s="29" t="s">
        <v>267</v>
      </c>
      <c s="29" t="s">
        <v>3957</v>
      </c>
      <c s="24" t="s">
        <v>58</v>
      </c>
      <c s="30" t="s">
        <v>3958</v>
      </c>
      <c s="31" t="s">
        <v>98</v>
      </c>
      <c s="32">
        <v>1</v>
      </c>
      <c s="33">
        <v>0</v>
      </c>
      <c s="33">
        <f>ROUND(ROUND(H128,2)*ROUND(G128,3),2)</f>
      </c>
      <c r="O128">
        <f>(I128*21)/100</f>
      </c>
      <c t="s">
        <v>33</v>
      </c>
    </row>
    <row r="129" spans="1:5" ht="12.75">
      <c r="A129" s="34" t="s">
        <v>61</v>
      </c>
      <c r="E129" s="35" t="s">
        <v>58</v>
      </c>
    </row>
    <row r="130" spans="1:5" ht="51">
      <c r="A130" s="36" t="s">
        <v>62</v>
      </c>
      <c r="E130" s="37" t="s">
        <v>7472</v>
      </c>
    </row>
    <row r="131" spans="1:5" ht="25.5">
      <c r="A131" t="s">
        <v>63</v>
      </c>
      <c r="E131" s="35" t="s">
        <v>4237</v>
      </c>
    </row>
    <row r="132" spans="1:16" ht="25.5">
      <c r="A132" s="24" t="s">
        <v>56</v>
      </c>
      <c s="29" t="s">
        <v>270</v>
      </c>
      <c s="29" t="s">
        <v>4239</v>
      </c>
      <c s="24" t="s">
        <v>58</v>
      </c>
      <c s="30" t="s">
        <v>4240</v>
      </c>
      <c s="31" t="s">
        <v>936</v>
      </c>
      <c s="32">
        <v>7.625</v>
      </c>
      <c s="33">
        <v>0</v>
      </c>
      <c s="33">
        <f>ROUND(ROUND(H132,2)*ROUND(G132,3),2)</f>
      </c>
      <c r="O132">
        <f>(I132*21)/100</f>
      </c>
      <c t="s">
        <v>33</v>
      </c>
    </row>
    <row r="133" spans="1:5" ht="12.75">
      <c r="A133" s="34" t="s">
        <v>61</v>
      </c>
      <c r="E133" s="35" t="s">
        <v>58</v>
      </c>
    </row>
    <row r="134" spans="1:5" ht="63.75">
      <c r="A134" s="36" t="s">
        <v>62</v>
      </c>
      <c r="E134" s="37" t="s">
        <v>7514</v>
      </c>
    </row>
    <row r="135" spans="1:5" ht="38.25">
      <c r="A135" t="s">
        <v>63</v>
      </c>
      <c r="E135" s="35" t="s">
        <v>4242</v>
      </c>
    </row>
    <row r="136" spans="1:16" ht="12.75">
      <c r="A136" s="24" t="s">
        <v>56</v>
      </c>
      <c s="29" t="s">
        <v>273</v>
      </c>
      <c s="29" t="s">
        <v>7133</v>
      </c>
      <c s="24" t="s">
        <v>58</v>
      </c>
      <c s="30" t="s">
        <v>7134</v>
      </c>
      <c s="31" t="s">
        <v>60</v>
      </c>
      <c s="32">
        <v>14</v>
      </c>
      <c s="33">
        <v>0</v>
      </c>
      <c s="33">
        <f>ROUND(ROUND(H136,2)*ROUND(G136,3),2)</f>
      </c>
      <c r="O136">
        <f>(I136*21)/100</f>
      </c>
      <c t="s">
        <v>33</v>
      </c>
    </row>
    <row r="137" spans="1:5" ht="12.75">
      <c r="A137" s="34" t="s">
        <v>61</v>
      </c>
      <c r="E137" s="35" t="s">
        <v>58</v>
      </c>
    </row>
    <row r="138" spans="1:5" ht="63.75">
      <c r="A138" s="36" t="s">
        <v>62</v>
      </c>
      <c r="E138" s="37" t="s">
        <v>7474</v>
      </c>
    </row>
    <row r="139" spans="1:5" ht="51">
      <c r="A139" t="s">
        <v>63</v>
      </c>
      <c r="E139" s="35" t="s">
        <v>4247</v>
      </c>
    </row>
    <row r="140" spans="1:16" ht="12.75">
      <c r="A140" s="24" t="s">
        <v>56</v>
      </c>
      <c s="29" t="s">
        <v>276</v>
      </c>
      <c s="29" t="s">
        <v>3851</v>
      </c>
      <c s="24" t="s">
        <v>58</v>
      </c>
      <c s="30" t="s">
        <v>3852</v>
      </c>
      <c s="31" t="s">
        <v>60</v>
      </c>
      <c s="32">
        <v>9</v>
      </c>
      <c s="33">
        <v>0</v>
      </c>
      <c s="33">
        <f>ROUND(ROUND(H140,2)*ROUND(G140,3),2)</f>
      </c>
      <c r="O140">
        <f>(I140*21)/100</f>
      </c>
      <c t="s">
        <v>33</v>
      </c>
    </row>
    <row r="141" spans="1:5" ht="12.75">
      <c r="A141" s="34" t="s">
        <v>61</v>
      </c>
      <c r="E141" s="35" t="s">
        <v>58</v>
      </c>
    </row>
    <row r="142" spans="1:5" ht="63.75">
      <c r="A142" s="36" t="s">
        <v>62</v>
      </c>
      <c r="E142" s="37" t="s">
        <v>7515</v>
      </c>
    </row>
    <row r="143" spans="1:5" ht="51">
      <c r="A143" t="s">
        <v>63</v>
      </c>
      <c r="E143" s="35" t="s">
        <v>4247</v>
      </c>
    </row>
    <row r="144" spans="1:16" ht="12.75">
      <c r="A144" s="24" t="s">
        <v>56</v>
      </c>
      <c s="29" t="s">
        <v>279</v>
      </c>
      <c s="29" t="s">
        <v>3400</v>
      </c>
      <c s="24" t="s">
        <v>58</v>
      </c>
      <c s="30" t="s">
        <v>3401</v>
      </c>
      <c s="31" t="s">
        <v>60</v>
      </c>
      <c s="32">
        <v>21</v>
      </c>
      <c s="33">
        <v>0</v>
      </c>
      <c s="33">
        <f>ROUND(ROUND(H144,2)*ROUND(G144,3),2)</f>
      </c>
      <c r="O144">
        <f>(I144*21)/100</f>
      </c>
      <c t="s">
        <v>33</v>
      </c>
    </row>
    <row r="145" spans="1:5" ht="12.75">
      <c r="A145" s="34" t="s">
        <v>61</v>
      </c>
      <c r="E145" s="35" t="s">
        <v>58</v>
      </c>
    </row>
    <row r="146" spans="1:5" ht="63.75">
      <c r="A146" s="36" t="s">
        <v>62</v>
      </c>
      <c r="E146" s="37" t="s">
        <v>7516</v>
      </c>
    </row>
    <row r="147" spans="1:5" ht="51">
      <c r="A147" t="s">
        <v>63</v>
      </c>
      <c r="E147" s="35" t="s">
        <v>4247</v>
      </c>
    </row>
    <row r="148" spans="1:16" ht="12.75">
      <c r="A148" s="24" t="s">
        <v>56</v>
      </c>
      <c s="29" t="s">
        <v>282</v>
      </c>
      <c s="29" t="s">
        <v>7477</v>
      </c>
      <c s="24" t="s">
        <v>58</v>
      </c>
      <c s="30" t="s">
        <v>7478</v>
      </c>
      <c s="31" t="s">
        <v>60</v>
      </c>
      <c s="32">
        <v>56</v>
      </c>
      <c s="33">
        <v>0</v>
      </c>
      <c s="33">
        <f>ROUND(ROUND(H148,2)*ROUND(G148,3),2)</f>
      </c>
      <c r="O148">
        <f>(I148*21)/100</f>
      </c>
      <c t="s">
        <v>33</v>
      </c>
    </row>
    <row r="149" spans="1:5" ht="12.75">
      <c r="A149" s="34" t="s">
        <v>61</v>
      </c>
      <c r="E149" s="35" t="s">
        <v>58</v>
      </c>
    </row>
    <row r="150" spans="1:5" ht="63.75">
      <c r="A150" s="36" t="s">
        <v>62</v>
      </c>
      <c r="E150" s="37" t="s">
        <v>7517</v>
      </c>
    </row>
    <row r="151" spans="1:5" ht="51">
      <c r="A151" t="s">
        <v>63</v>
      </c>
      <c r="E151" s="35" t="s">
        <v>4603</v>
      </c>
    </row>
    <row r="152" spans="1:16" ht="12.75">
      <c r="A152" s="24" t="s">
        <v>56</v>
      </c>
      <c s="29" t="s">
        <v>421</v>
      </c>
      <c s="29" t="s">
        <v>4260</v>
      </c>
      <c s="24" t="s">
        <v>58</v>
      </c>
      <c s="30" t="s">
        <v>4261</v>
      </c>
      <c s="31" t="s">
        <v>60</v>
      </c>
      <c s="32">
        <v>30</v>
      </c>
      <c s="33">
        <v>0</v>
      </c>
      <c s="33">
        <f>ROUND(ROUND(H152,2)*ROUND(G152,3),2)</f>
      </c>
      <c r="O152">
        <f>(I152*21)/100</f>
      </c>
      <c t="s">
        <v>33</v>
      </c>
    </row>
    <row r="153" spans="1:5" ht="12.75">
      <c r="A153" s="34" t="s">
        <v>61</v>
      </c>
      <c r="E153" s="35" t="s">
        <v>58</v>
      </c>
    </row>
    <row r="154" spans="1:5" ht="63.75">
      <c r="A154" s="36" t="s">
        <v>62</v>
      </c>
      <c r="E154" s="37" t="s">
        <v>7518</v>
      </c>
    </row>
    <row r="155" spans="1:5" ht="25.5">
      <c r="A155" t="s">
        <v>63</v>
      </c>
      <c r="E155" s="35" t="s">
        <v>4263</v>
      </c>
    </row>
    <row r="156" spans="1:16" ht="12.75">
      <c r="A156" s="24" t="s">
        <v>56</v>
      </c>
      <c s="29" t="s">
        <v>285</v>
      </c>
      <c s="29" t="s">
        <v>4254</v>
      </c>
      <c s="24" t="s">
        <v>58</v>
      </c>
      <c s="30" t="s">
        <v>4255</v>
      </c>
      <c s="31" t="s">
        <v>60</v>
      </c>
      <c s="32">
        <v>30</v>
      </c>
      <c s="33">
        <v>0</v>
      </c>
      <c s="33">
        <f>ROUND(ROUND(H156,2)*ROUND(G156,3),2)</f>
      </c>
      <c r="O156">
        <f>(I156*21)/100</f>
      </c>
      <c t="s">
        <v>33</v>
      </c>
    </row>
    <row r="157" spans="1:5" ht="12.75">
      <c r="A157" s="34" t="s">
        <v>61</v>
      </c>
      <c r="E157" s="35" t="s">
        <v>58</v>
      </c>
    </row>
    <row r="158" spans="1:5" ht="63.75">
      <c r="A158" s="36" t="s">
        <v>62</v>
      </c>
      <c r="E158" s="37" t="s">
        <v>7519</v>
      </c>
    </row>
    <row r="159" spans="1:5" ht="38.25">
      <c r="A159" t="s">
        <v>63</v>
      </c>
      <c r="E159" s="35" t="s">
        <v>4257</v>
      </c>
    </row>
    <row r="160" spans="1:16" ht="12.75">
      <c r="A160" s="24" t="s">
        <v>56</v>
      </c>
      <c s="29" t="s">
        <v>110</v>
      </c>
      <c s="29" t="s">
        <v>4465</v>
      </c>
      <c s="24" t="s">
        <v>58</v>
      </c>
      <c s="30" t="s">
        <v>4466</v>
      </c>
      <c s="31" t="s">
        <v>525</v>
      </c>
      <c s="32">
        <v>0.924</v>
      </c>
      <c s="33">
        <v>0</v>
      </c>
      <c s="33">
        <f>ROUND(ROUND(H160,2)*ROUND(G160,3),2)</f>
      </c>
      <c r="O160">
        <f>(I160*21)/100</f>
      </c>
      <c t="s">
        <v>33</v>
      </c>
    </row>
    <row r="161" spans="1:5" ht="12.75">
      <c r="A161" s="34" t="s">
        <v>61</v>
      </c>
      <c r="E161" s="35" t="s">
        <v>58</v>
      </c>
    </row>
    <row r="162" spans="1:5" ht="63.75">
      <c r="A162" s="36" t="s">
        <v>62</v>
      </c>
      <c r="E162" s="37" t="s">
        <v>7520</v>
      </c>
    </row>
    <row r="163" spans="1:5" ht="102">
      <c r="A163" t="s">
        <v>63</v>
      </c>
      <c r="E163" s="35" t="s">
        <v>4468</v>
      </c>
    </row>
    <row r="164" spans="1:16" ht="12.75">
      <c r="A164" s="24" t="s">
        <v>56</v>
      </c>
      <c s="29" t="s">
        <v>113</v>
      </c>
      <c s="29" t="s">
        <v>4469</v>
      </c>
      <c s="24" t="s">
        <v>58</v>
      </c>
      <c s="30" t="s">
        <v>4470</v>
      </c>
      <c s="31" t="s">
        <v>525</v>
      </c>
      <c s="32">
        <v>0.462</v>
      </c>
      <c s="33">
        <v>0</v>
      </c>
      <c s="33">
        <f>ROUND(ROUND(H164,2)*ROUND(G164,3),2)</f>
      </c>
      <c r="O164">
        <f>(I164*21)/100</f>
      </c>
      <c t="s">
        <v>33</v>
      </c>
    </row>
    <row r="165" spans="1:5" ht="12.75">
      <c r="A165" s="34" t="s">
        <v>61</v>
      </c>
      <c r="E165" s="35" t="s">
        <v>58</v>
      </c>
    </row>
    <row r="166" spans="1:5" ht="63.75">
      <c r="A166" s="36" t="s">
        <v>62</v>
      </c>
      <c r="E166" s="37" t="s">
        <v>7521</v>
      </c>
    </row>
    <row r="167" spans="1:5" ht="102">
      <c r="A167" t="s">
        <v>63</v>
      </c>
      <c r="E167" s="35" t="s">
        <v>4468</v>
      </c>
    </row>
    <row r="168" spans="1:16" ht="12.75">
      <c r="A168" s="24" t="s">
        <v>56</v>
      </c>
      <c s="29" t="s">
        <v>304</v>
      </c>
      <c s="29" t="s">
        <v>4143</v>
      </c>
      <c s="24" t="s">
        <v>58</v>
      </c>
      <c s="30" t="s">
        <v>4144</v>
      </c>
      <c s="31" t="s">
        <v>2529</v>
      </c>
      <c s="32">
        <v>4</v>
      </c>
      <c s="33">
        <v>0</v>
      </c>
      <c s="33">
        <f>ROUND(ROUND(H168,2)*ROUND(G168,3),2)</f>
      </c>
      <c r="O168">
        <f>(I168*21)/100</f>
      </c>
      <c t="s">
        <v>33</v>
      </c>
    </row>
    <row r="169" spans="1:5" ht="12.75">
      <c r="A169" s="34" t="s">
        <v>61</v>
      </c>
      <c r="E169" s="35" t="s">
        <v>58</v>
      </c>
    </row>
    <row r="170" spans="1:5" ht="63.75">
      <c r="A170" s="36" t="s">
        <v>62</v>
      </c>
      <c r="E170" s="37" t="s">
        <v>7484</v>
      </c>
    </row>
    <row r="171" spans="1:5" ht="25.5">
      <c r="A171" t="s">
        <v>63</v>
      </c>
      <c r="E171" s="35" t="s">
        <v>4146</v>
      </c>
    </row>
    <row r="172" spans="1:18" ht="12.75" customHeight="1">
      <c r="A172" s="6" t="s">
        <v>53</v>
      </c>
      <c s="6"/>
      <c s="39" t="s">
        <v>350</v>
      </c>
      <c s="6"/>
      <c s="27" t="s">
        <v>4458</v>
      </c>
      <c s="6"/>
      <c s="6"/>
      <c s="6"/>
      <c s="40">
        <f>0+Q172</f>
      </c>
      <c r="O172">
        <f>0+R172</f>
      </c>
      <c r="Q172">
        <f>0+I173</f>
      </c>
      <c>
        <f>0+O173</f>
      </c>
    </row>
    <row r="173" spans="1:16" ht="12.75">
      <c r="A173" s="24" t="s">
        <v>56</v>
      </c>
      <c s="29" t="s">
        <v>298</v>
      </c>
      <c s="29" t="s">
        <v>7485</v>
      </c>
      <c s="24" t="s">
        <v>58</v>
      </c>
      <c s="30" t="s">
        <v>4140</v>
      </c>
      <c s="31" t="s">
        <v>2529</v>
      </c>
      <c s="32">
        <v>1</v>
      </c>
      <c s="33">
        <v>0</v>
      </c>
      <c s="33">
        <f>ROUND(ROUND(H173,2)*ROUND(G173,3),2)</f>
      </c>
      <c r="O173">
        <f>(I173*21)/100</f>
      </c>
      <c t="s">
        <v>33</v>
      </c>
    </row>
    <row r="174" spans="1:5" ht="12.75">
      <c r="A174" s="34" t="s">
        <v>61</v>
      </c>
      <c r="E174" s="35" t="s">
        <v>58</v>
      </c>
    </row>
    <row r="175" spans="1:5" ht="51">
      <c r="A175" s="36" t="s">
        <v>62</v>
      </c>
      <c r="E175" s="37" t="s">
        <v>4141</v>
      </c>
    </row>
    <row r="176" spans="1:5" ht="12.75">
      <c r="A176" t="s">
        <v>63</v>
      </c>
      <c r="E176" s="35" t="s">
        <v>4142</v>
      </c>
    </row>
    <row r="177" spans="1:18" ht="12.75" customHeight="1">
      <c r="A177" s="6" t="s">
        <v>53</v>
      </c>
      <c s="6"/>
      <c s="39" t="s">
        <v>902</v>
      </c>
      <c s="6"/>
      <c s="27" t="s">
        <v>903</v>
      </c>
      <c s="6"/>
      <c s="6"/>
      <c s="6"/>
      <c s="40">
        <f>0+Q177</f>
      </c>
      <c r="O177">
        <f>0+R177</f>
      </c>
      <c r="Q177">
        <f>0+I178+I182+I186</f>
      </c>
      <c>
        <f>0+O178+O182+O186</f>
      </c>
    </row>
    <row r="178" spans="1:16" ht="25.5">
      <c r="A178" s="24" t="s">
        <v>56</v>
      </c>
      <c s="29" t="s">
        <v>288</v>
      </c>
      <c s="29" t="s">
        <v>904</v>
      </c>
      <c s="24" t="s">
        <v>58</v>
      </c>
      <c s="30" t="s">
        <v>4157</v>
      </c>
      <c s="31" t="s">
        <v>906</v>
      </c>
      <c s="32">
        <v>183.777</v>
      </c>
      <c s="33">
        <v>0</v>
      </c>
      <c s="33">
        <f>ROUND(ROUND(H178,2)*ROUND(G178,3),2)</f>
      </c>
      <c r="O178">
        <f>(I178*21)/100</f>
      </c>
      <c t="s">
        <v>33</v>
      </c>
    </row>
    <row r="179" spans="1:5" ht="12.75">
      <c r="A179" s="34" t="s">
        <v>61</v>
      </c>
      <c r="E179" s="35" t="s">
        <v>58</v>
      </c>
    </row>
    <row r="180" spans="1:5" ht="38.25">
      <c r="A180" s="36" t="s">
        <v>62</v>
      </c>
      <c r="E180" s="37" t="s">
        <v>7522</v>
      </c>
    </row>
    <row r="181" spans="1:5" ht="229.5">
      <c r="A181" t="s">
        <v>63</v>
      </c>
      <c r="E181" s="35" t="s">
        <v>4159</v>
      </c>
    </row>
    <row r="182" spans="1:16" ht="25.5">
      <c r="A182" s="24" t="s">
        <v>56</v>
      </c>
      <c s="29" t="s">
        <v>291</v>
      </c>
      <c s="29" t="s">
        <v>910</v>
      </c>
      <c s="24" t="s">
        <v>58</v>
      </c>
      <c s="30" t="s">
        <v>4274</v>
      </c>
      <c s="31" t="s">
        <v>906</v>
      </c>
      <c s="32">
        <v>11.542</v>
      </c>
      <c s="33">
        <v>0</v>
      </c>
      <c s="33">
        <f>ROUND(ROUND(H182,2)*ROUND(G182,3),2)</f>
      </c>
      <c r="O182">
        <f>(I182*21)/100</f>
      </c>
      <c t="s">
        <v>33</v>
      </c>
    </row>
    <row r="183" spans="1:5" ht="12.75">
      <c r="A183" s="34" t="s">
        <v>61</v>
      </c>
      <c r="E183" s="35" t="s">
        <v>58</v>
      </c>
    </row>
    <row r="184" spans="1:5" ht="38.25">
      <c r="A184" s="36" t="s">
        <v>62</v>
      </c>
      <c r="E184" s="37" t="s">
        <v>7523</v>
      </c>
    </row>
    <row r="185" spans="1:5" ht="229.5">
      <c r="A185" t="s">
        <v>63</v>
      </c>
      <c r="E185" s="35" t="s">
        <v>4159</v>
      </c>
    </row>
    <row r="186" spans="1:16" ht="25.5">
      <c r="A186" s="24" t="s">
        <v>56</v>
      </c>
      <c s="29" t="s">
        <v>294</v>
      </c>
      <c s="29" t="s">
        <v>3525</v>
      </c>
      <c s="24" t="s">
        <v>58</v>
      </c>
      <c s="30" t="s">
        <v>4160</v>
      </c>
      <c s="31" t="s">
        <v>906</v>
      </c>
      <c s="32">
        <v>4.305</v>
      </c>
      <c s="33">
        <v>0</v>
      </c>
      <c s="33">
        <f>ROUND(ROUND(H186,2)*ROUND(G186,3),2)</f>
      </c>
      <c r="O186">
        <f>(I186*21)/100</f>
      </c>
      <c t="s">
        <v>33</v>
      </c>
    </row>
    <row r="187" spans="1:5" ht="12.75">
      <c r="A187" s="34" t="s">
        <v>61</v>
      </c>
      <c r="E187" s="35" t="s">
        <v>58</v>
      </c>
    </row>
    <row r="188" spans="1:5" ht="12.75">
      <c r="A188" s="36" t="s">
        <v>62</v>
      </c>
      <c r="E188" s="37" t="s">
        <v>7524</v>
      </c>
    </row>
    <row r="189" spans="1:5" ht="229.5">
      <c r="A189" t="s">
        <v>63</v>
      </c>
      <c r="E189" s="35" t="s">
        <v>4159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0.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0+O11+O32+O37+O46+O79+O108</f>
      </c>
      <c t="s">
        <v>32</v>
      </c>
    </row>
    <row r="3" spans="1:16" ht="15" customHeight="1">
      <c r="A3" t="s">
        <v>12</v>
      </c>
      <c s="12" t="s">
        <v>14</v>
      </c>
      <c s="13" t="s">
        <v>15</v>
      </c>
      <c s="1"/>
      <c s="14" t="s">
        <v>16</v>
      </c>
      <c s="1"/>
      <c s="9"/>
      <c s="8" t="s">
        <v>7527</v>
      </c>
      <c s="41">
        <f>0+I11+I32+I37+I46+I79+I108</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7525</v>
      </c>
      <c s="1"/>
      <c s="14" t="s">
        <v>7526</v>
      </c>
      <c s="1"/>
      <c s="1"/>
      <c s="1"/>
      <c s="1"/>
    </row>
    <row r="7" spans="1:9" ht="12.75" customHeight="1">
      <c r="A7" t="s">
        <v>27</v>
      </c>
      <c s="16" t="s">
        <v>28</v>
      </c>
      <c s="17" t="s">
        <v>7527</v>
      </c>
      <c s="6"/>
      <c s="18" t="s">
        <v>7528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f>
      </c>
      <c>
        <f>0+O12+O16+O20+O24+O28</f>
      </c>
    </row>
    <row r="12" spans="1:16" ht="12.75">
      <c r="A12" s="24" t="s">
        <v>56</v>
      </c>
      <c s="29" t="s">
        <v>39</v>
      </c>
      <c s="29" t="s">
        <v>732</v>
      </c>
      <c s="24" t="s">
        <v>58</v>
      </c>
      <c s="30" t="s">
        <v>733</v>
      </c>
      <c s="31" t="s">
        <v>525</v>
      </c>
      <c s="32">
        <v>734.578</v>
      </c>
      <c s="33">
        <v>0</v>
      </c>
      <c s="33">
        <f>ROUND(ROUND(H12,2)*ROUND(G12,3),2)</f>
      </c>
      <c r="O12">
        <f>(I12*21)/100</f>
      </c>
      <c t="s">
        <v>33</v>
      </c>
    </row>
    <row r="13" spans="1:5" ht="12.75">
      <c r="A13" s="34" t="s">
        <v>61</v>
      </c>
      <c r="E13" s="35" t="s">
        <v>58</v>
      </c>
    </row>
    <row r="14" spans="1:5" ht="127.5">
      <c r="A14" s="36" t="s">
        <v>62</v>
      </c>
      <c r="E14" s="37" t="s">
        <v>7529</v>
      </c>
    </row>
    <row r="15" spans="1:5" ht="318.75">
      <c r="A15" t="s">
        <v>63</v>
      </c>
      <c r="E15" s="35" t="s">
        <v>3175</v>
      </c>
    </row>
    <row r="16" spans="1:16" ht="12.75">
      <c r="A16" s="24" t="s">
        <v>56</v>
      </c>
      <c s="29" t="s">
        <v>33</v>
      </c>
      <c s="29" t="s">
        <v>736</v>
      </c>
      <c s="24" t="s">
        <v>58</v>
      </c>
      <c s="30" t="s">
        <v>737</v>
      </c>
      <c s="31" t="s">
        <v>525</v>
      </c>
      <c s="32">
        <v>83.157</v>
      </c>
      <c s="33">
        <v>0</v>
      </c>
      <c s="33">
        <f>ROUND(ROUND(H16,2)*ROUND(G16,3),2)</f>
      </c>
      <c r="O16">
        <f>(I16*21)/100</f>
      </c>
      <c t="s">
        <v>33</v>
      </c>
    </row>
    <row r="17" spans="1:5" ht="12.75">
      <c r="A17" s="34" t="s">
        <v>61</v>
      </c>
      <c r="E17" s="35" t="s">
        <v>58</v>
      </c>
    </row>
    <row r="18" spans="1:5" ht="165.75">
      <c r="A18" s="36" t="s">
        <v>62</v>
      </c>
      <c r="E18" s="37" t="s">
        <v>7530</v>
      </c>
    </row>
    <row r="19" spans="1:5" ht="318.75">
      <c r="A19" t="s">
        <v>63</v>
      </c>
      <c r="E19" s="35" t="s">
        <v>3175</v>
      </c>
    </row>
    <row r="20" spans="1:16" ht="12.75">
      <c r="A20" s="24" t="s">
        <v>56</v>
      </c>
      <c s="29" t="s">
        <v>32</v>
      </c>
      <c s="29" t="s">
        <v>528</v>
      </c>
      <c s="24" t="s">
        <v>58</v>
      </c>
      <c s="30" t="s">
        <v>529</v>
      </c>
      <c s="31" t="s">
        <v>525</v>
      </c>
      <c s="32">
        <v>664.053</v>
      </c>
      <c s="33">
        <v>0</v>
      </c>
      <c s="33">
        <f>ROUND(ROUND(H20,2)*ROUND(G20,3),2)</f>
      </c>
      <c r="O20">
        <f>(I20*21)/100</f>
      </c>
      <c t="s">
        <v>33</v>
      </c>
    </row>
    <row r="21" spans="1:5" ht="12.75">
      <c r="A21" s="34" t="s">
        <v>61</v>
      </c>
      <c r="E21" s="35" t="s">
        <v>58</v>
      </c>
    </row>
    <row r="22" spans="1:5" ht="12.75">
      <c r="A22" s="36" t="s">
        <v>62</v>
      </c>
      <c r="E22" s="37" t="s">
        <v>7531</v>
      </c>
    </row>
    <row r="23" spans="1:5" ht="229.5">
      <c r="A23" t="s">
        <v>63</v>
      </c>
      <c r="E23" s="35" t="s">
        <v>3921</v>
      </c>
    </row>
    <row r="24" spans="1:16" ht="12.75">
      <c r="A24" s="24" t="s">
        <v>56</v>
      </c>
      <c s="29" t="s">
        <v>43</v>
      </c>
      <c s="29" t="s">
        <v>3190</v>
      </c>
      <c s="24" t="s">
        <v>58</v>
      </c>
      <c s="30" t="s">
        <v>3191</v>
      </c>
      <c s="31" t="s">
        <v>525</v>
      </c>
      <c s="32">
        <v>21.212</v>
      </c>
      <c s="33">
        <v>0</v>
      </c>
      <c s="33">
        <f>ROUND(ROUND(H24,2)*ROUND(G24,3),2)</f>
      </c>
      <c r="O24">
        <f>(I24*21)/100</f>
      </c>
      <c t="s">
        <v>33</v>
      </c>
    </row>
    <row r="25" spans="1:5" ht="12.75">
      <c r="A25" s="34" t="s">
        <v>61</v>
      </c>
      <c r="E25" s="35" t="s">
        <v>58</v>
      </c>
    </row>
    <row r="26" spans="1:5" ht="178.5">
      <c r="A26" s="36" t="s">
        <v>62</v>
      </c>
      <c r="E26" s="37" t="s">
        <v>7532</v>
      </c>
    </row>
    <row r="27" spans="1:5" ht="280.5">
      <c r="A27" t="s">
        <v>63</v>
      </c>
      <c r="E27" s="35" t="s">
        <v>3193</v>
      </c>
    </row>
    <row r="28" spans="1:16" ht="25.5">
      <c r="A28" s="24" t="s">
        <v>56</v>
      </c>
      <c s="29" t="s">
        <v>92</v>
      </c>
      <c s="29" t="s">
        <v>7533</v>
      </c>
      <c s="24" t="s">
        <v>58</v>
      </c>
      <c s="30" t="s">
        <v>7534</v>
      </c>
      <c s="31" t="s">
        <v>525</v>
      </c>
      <c s="32">
        <v>0.803</v>
      </c>
      <c s="33">
        <v>0</v>
      </c>
      <c s="33">
        <f>ROUND(ROUND(H28,2)*ROUND(G28,3),2)</f>
      </c>
      <c r="O28">
        <f>(I28*21)/100</f>
      </c>
      <c t="s">
        <v>33</v>
      </c>
    </row>
    <row r="29" spans="1:5" ht="12.75">
      <c r="A29" s="34" t="s">
        <v>61</v>
      </c>
      <c r="E29" s="35" t="s">
        <v>58</v>
      </c>
    </row>
    <row r="30" spans="1:5" ht="63.75">
      <c r="A30" s="36" t="s">
        <v>62</v>
      </c>
      <c r="E30" s="37" t="s">
        <v>7535</v>
      </c>
    </row>
    <row r="31" spans="1:5" ht="280.5">
      <c r="A31" t="s">
        <v>63</v>
      </c>
      <c r="E31" s="35" t="s">
        <v>7536</v>
      </c>
    </row>
    <row r="32" spans="1:18" ht="12.75" customHeight="1">
      <c r="A32" s="6" t="s">
        <v>53</v>
      </c>
      <c s="6"/>
      <c s="39" t="s">
        <v>32</v>
      </c>
      <c s="6"/>
      <c s="27" t="s">
        <v>3794</v>
      </c>
      <c s="6"/>
      <c s="6"/>
      <c s="6"/>
      <c s="40">
        <f>0+Q32</f>
      </c>
      <c r="O32">
        <f>0+R32</f>
      </c>
      <c r="Q32">
        <f>0+I33</f>
      </c>
      <c>
        <f>0+O33</f>
      </c>
    </row>
    <row r="33" spans="1:16" ht="12.75">
      <c r="A33" s="24" t="s">
        <v>56</v>
      </c>
      <c s="29" t="s">
        <v>95</v>
      </c>
      <c s="29" t="s">
        <v>7537</v>
      </c>
      <c s="24" t="s">
        <v>58</v>
      </c>
      <c s="30" t="s">
        <v>7538</v>
      </c>
      <c s="31" t="s">
        <v>60</v>
      </c>
      <c s="32">
        <v>225</v>
      </c>
      <c s="33">
        <v>0</v>
      </c>
      <c s="33">
        <f>ROUND(ROUND(H33,2)*ROUND(G33,3),2)</f>
      </c>
      <c r="O33">
        <f>(I33*21)/100</f>
      </c>
      <c t="s">
        <v>33</v>
      </c>
    </row>
    <row r="34" spans="1:5" ht="12.75">
      <c r="A34" s="34" t="s">
        <v>61</v>
      </c>
      <c r="E34" s="35" t="s">
        <v>58</v>
      </c>
    </row>
    <row r="35" spans="1:5" ht="12.75">
      <c r="A35" s="36" t="s">
        <v>62</v>
      </c>
      <c r="E35" s="37" t="s">
        <v>7539</v>
      </c>
    </row>
    <row r="36" spans="1:5" ht="38.25">
      <c r="A36" t="s">
        <v>63</v>
      </c>
      <c r="E36" s="35" t="s">
        <v>6285</v>
      </c>
    </row>
    <row r="37" spans="1:18" ht="12.75" customHeight="1">
      <c r="A37" s="6" t="s">
        <v>53</v>
      </c>
      <c s="6"/>
      <c s="39" t="s">
        <v>43</v>
      </c>
      <c s="6"/>
      <c s="27" t="s">
        <v>3823</v>
      </c>
      <c s="6"/>
      <c s="6"/>
      <c s="6"/>
      <c s="40">
        <f>0+Q37</f>
      </c>
      <c r="O37">
        <f>0+R37</f>
      </c>
      <c r="Q37">
        <f>0+I38+I42</f>
      </c>
      <c>
        <f>0+O38+O42</f>
      </c>
    </row>
    <row r="38" spans="1:16" ht="12.75">
      <c r="A38" s="24" t="s">
        <v>56</v>
      </c>
      <c s="29" t="s">
        <v>45</v>
      </c>
      <c s="29" t="s">
        <v>3937</v>
      </c>
      <c s="24" t="s">
        <v>58</v>
      </c>
      <c s="30" t="s">
        <v>3938</v>
      </c>
      <c s="31" t="s">
        <v>525</v>
      </c>
      <c s="32">
        <v>7.116</v>
      </c>
      <c s="33">
        <v>0</v>
      </c>
      <c s="33">
        <f>ROUND(ROUND(H38,2)*ROUND(G38,3),2)</f>
      </c>
      <c r="O38">
        <f>(I38*21)/100</f>
      </c>
      <c t="s">
        <v>33</v>
      </c>
    </row>
    <row r="39" spans="1:5" ht="12.75">
      <c r="A39" s="34" t="s">
        <v>61</v>
      </c>
      <c r="E39" s="35" t="s">
        <v>58</v>
      </c>
    </row>
    <row r="40" spans="1:5" ht="76.5">
      <c r="A40" s="36" t="s">
        <v>62</v>
      </c>
      <c r="E40" s="37" t="s">
        <v>7540</v>
      </c>
    </row>
    <row r="41" spans="1:5" ht="369.75">
      <c r="A41" t="s">
        <v>63</v>
      </c>
      <c r="E41" s="35" t="s">
        <v>3312</v>
      </c>
    </row>
    <row r="42" spans="1:16" ht="12.75">
      <c r="A42" s="24" t="s">
        <v>56</v>
      </c>
      <c s="29" t="s">
        <v>47</v>
      </c>
      <c s="29" t="s">
        <v>3247</v>
      </c>
      <c s="24" t="s">
        <v>58</v>
      </c>
      <c s="30" t="s">
        <v>3248</v>
      </c>
      <c s="31" t="s">
        <v>525</v>
      </c>
      <c s="32">
        <v>13.619</v>
      </c>
      <c s="33">
        <v>0</v>
      </c>
      <c s="33">
        <f>ROUND(ROUND(H42,2)*ROUND(G42,3),2)</f>
      </c>
      <c r="O42">
        <f>(I42*21)/100</f>
      </c>
      <c t="s">
        <v>33</v>
      </c>
    </row>
    <row r="43" spans="1:5" ht="12.75">
      <c r="A43" s="34" t="s">
        <v>61</v>
      </c>
      <c r="E43" s="35" t="s">
        <v>58</v>
      </c>
    </row>
    <row r="44" spans="1:5" ht="216.75">
      <c r="A44" s="36" t="s">
        <v>62</v>
      </c>
      <c r="E44" s="37" t="s">
        <v>7541</v>
      </c>
    </row>
    <row r="45" spans="1:5" ht="38.25">
      <c r="A45" t="s">
        <v>63</v>
      </c>
      <c r="E45" s="35" t="s">
        <v>3250</v>
      </c>
    </row>
    <row r="46" spans="1:18" ht="12.75" customHeight="1">
      <c r="A46" s="6" t="s">
        <v>53</v>
      </c>
      <c s="6"/>
      <c s="39" t="s">
        <v>452</v>
      </c>
      <c s="6"/>
      <c s="27" t="s">
        <v>3847</v>
      </c>
      <c s="6"/>
      <c s="6"/>
      <c s="6"/>
      <c s="40">
        <f>0+Q46</f>
      </c>
      <c r="O46">
        <f>0+R46</f>
      </c>
      <c r="Q46">
        <f>0+I47+I51+I55+I59+I63+I67+I71+I75</f>
      </c>
      <c>
        <f>0+O47+O51+O55+O59+O63+O67+O71+O75</f>
      </c>
    </row>
    <row r="47" spans="1:16" ht="12.75">
      <c r="A47" s="24" t="s">
        <v>56</v>
      </c>
      <c s="29" t="s">
        <v>452</v>
      </c>
      <c s="29" t="s">
        <v>1543</v>
      </c>
      <c s="24" t="s">
        <v>58</v>
      </c>
      <c s="30" t="s">
        <v>1544</v>
      </c>
      <c s="31" t="s">
        <v>60</v>
      </c>
      <c s="32">
        <v>2</v>
      </c>
      <c s="33">
        <v>0</v>
      </c>
      <c s="33">
        <f>ROUND(ROUND(H47,2)*ROUND(G47,3),2)</f>
      </c>
      <c r="O47">
        <f>(I47*21)/100</f>
      </c>
      <c t="s">
        <v>33</v>
      </c>
    </row>
    <row r="48" spans="1:5" ht="12.75">
      <c r="A48" s="34" t="s">
        <v>61</v>
      </c>
      <c r="E48" s="35" t="s">
        <v>58</v>
      </c>
    </row>
    <row r="49" spans="1:5" ht="12.75">
      <c r="A49" s="36" t="s">
        <v>62</v>
      </c>
      <c r="E49" s="37" t="s">
        <v>7542</v>
      </c>
    </row>
    <row r="50" spans="1:5" ht="102">
      <c r="A50" t="s">
        <v>63</v>
      </c>
      <c r="E50" s="35" t="s">
        <v>7543</v>
      </c>
    </row>
    <row r="51" spans="1:16" ht="12.75">
      <c r="A51" s="24" t="s">
        <v>56</v>
      </c>
      <c s="29" t="s">
        <v>394</v>
      </c>
      <c s="29" t="s">
        <v>534</v>
      </c>
      <c s="24" t="s">
        <v>58</v>
      </c>
      <c s="30" t="s">
        <v>535</v>
      </c>
      <c s="31" t="s">
        <v>60</v>
      </c>
      <c s="32">
        <v>17</v>
      </c>
      <c s="33">
        <v>0</v>
      </c>
      <c s="33">
        <f>ROUND(ROUND(H51,2)*ROUND(G51,3),2)</f>
      </c>
      <c r="O51">
        <f>(I51*21)/100</f>
      </c>
      <c t="s">
        <v>33</v>
      </c>
    </row>
    <row r="52" spans="1:5" ht="12.75">
      <c r="A52" s="34" t="s">
        <v>61</v>
      </c>
      <c r="E52" s="35" t="s">
        <v>58</v>
      </c>
    </row>
    <row r="53" spans="1:5" ht="12.75">
      <c r="A53" s="36" t="s">
        <v>62</v>
      </c>
      <c r="E53" s="37" t="s">
        <v>7544</v>
      </c>
    </row>
    <row r="54" spans="1:5" ht="102">
      <c r="A54" t="s">
        <v>63</v>
      </c>
      <c r="E54" s="35" t="s">
        <v>7543</v>
      </c>
    </row>
    <row r="55" spans="1:16" ht="25.5">
      <c r="A55" s="24" t="s">
        <v>56</v>
      </c>
      <c s="29" t="s">
        <v>50</v>
      </c>
      <c s="29" t="s">
        <v>760</v>
      </c>
      <c s="24" t="s">
        <v>58</v>
      </c>
      <c s="30" t="s">
        <v>761</v>
      </c>
      <c s="31" t="s">
        <v>98</v>
      </c>
      <c s="32">
        <v>2</v>
      </c>
      <c s="33">
        <v>0</v>
      </c>
      <c s="33">
        <f>ROUND(ROUND(H55,2)*ROUND(G55,3),2)</f>
      </c>
      <c r="O55">
        <f>(I55*21)/100</f>
      </c>
      <c t="s">
        <v>33</v>
      </c>
    </row>
    <row r="56" spans="1:5" ht="12.75">
      <c r="A56" s="34" t="s">
        <v>61</v>
      </c>
      <c r="E56" s="35" t="s">
        <v>58</v>
      </c>
    </row>
    <row r="57" spans="1:5" ht="12.75">
      <c r="A57" s="36" t="s">
        <v>62</v>
      </c>
      <c r="E57" s="37" t="s">
        <v>7545</v>
      </c>
    </row>
    <row r="58" spans="1:5" ht="38.25">
      <c r="A58" t="s">
        <v>63</v>
      </c>
      <c r="E58" s="35" t="s">
        <v>7546</v>
      </c>
    </row>
    <row r="59" spans="1:16" ht="25.5">
      <c r="A59" s="24" t="s">
        <v>56</v>
      </c>
      <c s="29" t="s">
        <v>52</v>
      </c>
      <c s="29" t="s">
        <v>1548</v>
      </c>
      <c s="24" t="s">
        <v>58</v>
      </c>
      <c s="30" t="s">
        <v>1549</v>
      </c>
      <c s="31" t="s">
        <v>98</v>
      </c>
      <c s="32">
        <v>6</v>
      </c>
      <c s="33">
        <v>0</v>
      </c>
      <c s="33">
        <f>ROUND(ROUND(H59,2)*ROUND(G59,3),2)</f>
      </c>
      <c r="O59">
        <f>(I59*21)/100</f>
      </c>
      <c t="s">
        <v>33</v>
      </c>
    </row>
    <row r="60" spans="1:5" ht="12.75">
      <c r="A60" s="34" t="s">
        <v>61</v>
      </c>
      <c r="E60" s="35" t="s">
        <v>58</v>
      </c>
    </row>
    <row r="61" spans="1:5" ht="12.75">
      <c r="A61" s="36" t="s">
        <v>62</v>
      </c>
      <c r="E61" s="37" t="s">
        <v>7547</v>
      </c>
    </row>
    <row r="62" spans="1:5" ht="38.25">
      <c r="A62" t="s">
        <v>63</v>
      </c>
      <c r="E62" s="35" t="s">
        <v>7546</v>
      </c>
    </row>
    <row r="63" spans="1:16" ht="25.5">
      <c r="A63" s="24" t="s">
        <v>56</v>
      </c>
      <c s="29" t="s">
        <v>89</v>
      </c>
      <c s="29" t="s">
        <v>904</v>
      </c>
      <c s="24" t="s">
        <v>58</v>
      </c>
      <c s="30" t="s">
        <v>3907</v>
      </c>
      <c s="31" t="s">
        <v>906</v>
      </c>
      <c s="32">
        <v>250.677</v>
      </c>
      <c s="33">
        <v>0</v>
      </c>
      <c s="33">
        <f>ROUND(ROUND(H63,2)*ROUND(G63,3),2)</f>
      </c>
      <c r="O63">
        <f>(I63*21)/100</f>
      </c>
      <c t="s">
        <v>33</v>
      </c>
    </row>
    <row r="64" spans="1:5" ht="12.75">
      <c r="A64" s="34" t="s">
        <v>61</v>
      </c>
      <c r="E64" s="35" t="s">
        <v>58</v>
      </c>
    </row>
    <row r="65" spans="1:5" ht="306">
      <c r="A65" s="36" t="s">
        <v>62</v>
      </c>
      <c r="E65" s="37" t="s">
        <v>7548</v>
      </c>
    </row>
    <row r="66" spans="1:5" ht="165.75">
      <c r="A66" t="s">
        <v>63</v>
      </c>
      <c r="E66" s="35" t="s">
        <v>3909</v>
      </c>
    </row>
    <row r="67" spans="1:16" ht="12.75">
      <c r="A67" s="24" t="s">
        <v>56</v>
      </c>
      <c s="29" t="s">
        <v>99</v>
      </c>
      <c s="29" t="s">
        <v>7549</v>
      </c>
      <c s="24" t="s">
        <v>58</v>
      </c>
      <c s="30" t="s">
        <v>7550</v>
      </c>
      <c s="31" t="s">
        <v>98</v>
      </c>
      <c s="32">
        <v>45</v>
      </c>
      <c s="33">
        <v>0</v>
      </c>
      <c s="33">
        <f>ROUND(ROUND(H67,2)*ROUND(G67,3),2)</f>
      </c>
      <c r="O67">
        <f>(I67*21)/100</f>
      </c>
      <c t="s">
        <v>33</v>
      </c>
    </row>
    <row r="68" spans="1:5" ht="12.75">
      <c r="A68" s="34" t="s">
        <v>61</v>
      </c>
      <c r="E68" s="35" t="s">
        <v>58</v>
      </c>
    </row>
    <row r="69" spans="1:5" ht="12.75">
      <c r="A69" s="36" t="s">
        <v>62</v>
      </c>
      <c r="E69" s="37" t="s">
        <v>7551</v>
      </c>
    </row>
    <row r="70" spans="1:5" ht="38.25">
      <c r="A70" t="s">
        <v>63</v>
      </c>
      <c r="E70" s="35" t="s">
        <v>7546</v>
      </c>
    </row>
    <row r="71" spans="1:16" ht="25.5">
      <c r="A71" s="24" t="s">
        <v>56</v>
      </c>
      <c s="29" t="s">
        <v>102</v>
      </c>
      <c s="29" t="s">
        <v>7552</v>
      </c>
      <c s="24" t="s">
        <v>58</v>
      </c>
      <c s="30" t="s">
        <v>7553</v>
      </c>
      <c s="31" t="s">
        <v>98</v>
      </c>
      <c s="32">
        <v>1</v>
      </c>
      <c s="33">
        <v>0</v>
      </c>
      <c s="33">
        <f>ROUND(ROUND(H71,2)*ROUND(G71,3),2)</f>
      </c>
      <c r="O71">
        <f>(I71*21)/100</f>
      </c>
      <c t="s">
        <v>33</v>
      </c>
    </row>
    <row r="72" spans="1:5" ht="12.75">
      <c r="A72" s="34" t="s">
        <v>61</v>
      </c>
      <c r="E72" s="35" t="s">
        <v>58</v>
      </c>
    </row>
    <row r="73" spans="1:5" ht="12.75">
      <c r="A73" s="36" t="s">
        <v>62</v>
      </c>
      <c r="E73" s="37" t="s">
        <v>58</v>
      </c>
    </row>
    <row r="74" spans="1:5" ht="127.5">
      <c r="A74" t="s">
        <v>63</v>
      </c>
      <c r="E74" s="35" t="s">
        <v>7554</v>
      </c>
    </row>
    <row r="75" spans="1:16" ht="25.5">
      <c r="A75" s="24" t="s">
        <v>56</v>
      </c>
      <c s="29" t="s">
        <v>105</v>
      </c>
      <c s="29" t="s">
        <v>7555</v>
      </c>
      <c s="24" t="s">
        <v>58</v>
      </c>
      <c s="30" t="s">
        <v>7556</v>
      </c>
      <c s="31" t="s">
        <v>98</v>
      </c>
      <c s="32">
        <v>1</v>
      </c>
      <c s="33">
        <v>0</v>
      </c>
      <c s="33">
        <f>ROUND(ROUND(H75,2)*ROUND(G75,3),2)</f>
      </c>
      <c r="O75">
        <f>(I75*21)/100</f>
      </c>
      <c t="s">
        <v>33</v>
      </c>
    </row>
    <row r="76" spans="1:5" ht="12.75">
      <c r="A76" s="34" t="s">
        <v>61</v>
      </c>
      <c r="E76" s="35" t="s">
        <v>58</v>
      </c>
    </row>
    <row r="77" spans="1:5" ht="12.75">
      <c r="A77" s="36" t="s">
        <v>62</v>
      </c>
      <c r="E77" s="37" t="s">
        <v>58</v>
      </c>
    </row>
    <row r="78" spans="1:5" ht="114.75">
      <c r="A78" t="s">
        <v>63</v>
      </c>
      <c r="E78" s="35" t="s">
        <v>7557</v>
      </c>
    </row>
    <row r="79" spans="1:18" ht="12.75" customHeight="1">
      <c r="A79" s="6" t="s">
        <v>53</v>
      </c>
      <c s="6"/>
      <c s="39" t="s">
        <v>394</v>
      </c>
      <c s="6"/>
      <c s="27" t="s">
        <v>7300</v>
      </c>
      <c s="6"/>
      <c s="6"/>
      <c s="6"/>
      <c s="40">
        <f>0+Q79</f>
      </c>
      <c r="O79">
        <f>0+R79</f>
      </c>
      <c r="Q79">
        <f>0+I80+I84+I88+I92+I96+I100+I104</f>
      </c>
      <c>
        <f>0+O80+O84+O88+O92+O96+O100+O104</f>
      </c>
    </row>
    <row r="80" spans="1:16" ht="12.75">
      <c r="A80" s="24" t="s">
        <v>56</v>
      </c>
      <c s="29" t="s">
        <v>67</v>
      </c>
      <c s="29" t="s">
        <v>7558</v>
      </c>
      <c s="24" t="s">
        <v>58</v>
      </c>
      <c s="30" t="s">
        <v>7559</v>
      </c>
      <c s="31" t="s">
        <v>60</v>
      </c>
      <c s="32">
        <v>0.8</v>
      </c>
      <c s="33">
        <v>0</v>
      </c>
      <c s="33">
        <f>ROUND(ROUND(H80,2)*ROUND(G80,3),2)</f>
      </c>
      <c r="O80">
        <f>(I80*21)/100</f>
      </c>
      <c t="s">
        <v>33</v>
      </c>
    </row>
    <row r="81" spans="1:5" ht="12.75">
      <c r="A81" s="34" t="s">
        <v>61</v>
      </c>
      <c r="E81" s="35" t="s">
        <v>58</v>
      </c>
    </row>
    <row r="82" spans="1:5" ht="12.75">
      <c r="A82" s="36" t="s">
        <v>62</v>
      </c>
      <c r="E82" s="37" t="s">
        <v>7560</v>
      </c>
    </row>
    <row r="83" spans="1:5" ht="255">
      <c r="A83" t="s">
        <v>63</v>
      </c>
      <c r="E83" s="35" t="s">
        <v>3291</v>
      </c>
    </row>
    <row r="84" spans="1:16" ht="12.75">
      <c r="A84" s="24" t="s">
        <v>56</v>
      </c>
      <c s="29" t="s">
        <v>70</v>
      </c>
      <c s="29" t="s">
        <v>7561</v>
      </c>
      <c s="24" t="s">
        <v>58</v>
      </c>
      <c s="30" t="s">
        <v>7562</v>
      </c>
      <c s="31" t="s">
        <v>98</v>
      </c>
      <c s="32">
        <v>1</v>
      </c>
      <c s="33">
        <v>0</v>
      </c>
      <c s="33">
        <f>ROUND(ROUND(H84,2)*ROUND(G84,3),2)</f>
      </c>
      <c r="O84">
        <f>(I84*21)/100</f>
      </c>
      <c t="s">
        <v>33</v>
      </c>
    </row>
    <row r="85" spans="1:5" ht="12.75">
      <c r="A85" s="34" t="s">
        <v>61</v>
      </c>
      <c r="E85" s="35" t="s">
        <v>58</v>
      </c>
    </row>
    <row r="86" spans="1:5" ht="12.75">
      <c r="A86" s="36" t="s">
        <v>62</v>
      </c>
      <c r="E86" s="37" t="s">
        <v>7563</v>
      </c>
    </row>
    <row r="87" spans="1:5" ht="255">
      <c r="A87" t="s">
        <v>63</v>
      </c>
      <c r="E87" s="35" t="s">
        <v>7564</v>
      </c>
    </row>
    <row r="88" spans="1:16" ht="12.75">
      <c r="A88" s="24" t="s">
        <v>56</v>
      </c>
      <c s="29" t="s">
        <v>74</v>
      </c>
      <c s="29" t="s">
        <v>7565</v>
      </c>
      <c s="24" t="s">
        <v>58</v>
      </c>
      <c s="30" t="s">
        <v>7566</v>
      </c>
      <c s="31" t="s">
        <v>98</v>
      </c>
      <c s="32">
        <v>2</v>
      </c>
      <c s="33">
        <v>0</v>
      </c>
      <c s="33">
        <f>ROUND(ROUND(H88,2)*ROUND(G88,3),2)</f>
      </c>
      <c r="O88">
        <f>(I88*21)/100</f>
      </c>
      <c t="s">
        <v>33</v>
      </c>
    </row>
    <row r="89" spans="1:5" ht="12.75">
      <c r="A89" s="34" t="s">
        <v>61</v>
      </c>
      <c r="E89" s="35" t="s">
        <v>58</v>
      </c>
    </row>
    <row r="90" spans="1:5" ht="12.75">
      <c r="A90" s="36" t="s">
        <v>62</v>
      </c>
      <c r="E90" s="37" t="s">
        <v>7567</v>
      </c>
    </row>
    <row r="91" spans="1:5" ht="255">
      <c r="A91" t="s">
        <v>63</v>
      </c>
      <c r="E91" s="35" t="s">
        <v>7564</v>
      </c>
    </row>
    <row r="92" spans="1:16" ht="12.75">
      <c r="A92" s="24" t="s">
        <v>56</v>
      </c>
      <c s="29" t="s">
        <v>77</v>
      </c>
      <c s="29" t="s">
        <v>7568</v>
      </c>
      <c s="24" t="s">
        <v>58</v>
      </c>
      <c s="30" t="s">
        <v>7569</v>
      </c>
      <c s="31" t="s">
        <v>98</v>
      </c>
      <c s="32">
        <v>1</v>
      </c>
      <c s="33">
        <v>0</v>
      </c>
      <c s="33">
        <f>ROUND(ROUND(H92,2)*ROUND(G92,3),2)</f>
      </c>
      <c r="O92">
        <f>(I92*21)/100</f>
      </c>
      <c t="s">
        <v>33</v>
      </c>
    </row>
    <row r="93" spans="1:5" ht="12.75">
      <c r="A93" s="34" t="s">
        <v>61</v>
      </c>
      <c r="E93" s="35" t="s">
        <v>58</v>
      </c>
    </row>
    <row r="94" spans="1:5" ht="12.75">
      <c r="A94" s="36" t="s">
        <v>62</v>
      </c>
      <c r="E94" s="37" t="s">
        <v>7570</v>
      </c>
    </row>
    <row r="95" spans="1:5" ht="255">
      <c r="A95" t="s">
        <v>63</v>
      </c>
      <c r="E95" s="35" t="s">
        <v>7564</v>
      </c>
    </row>
    <row r="96" spans="1:16" ht="12.75">
      <c r="A96" s="24" t="s">
        <v>56</v>
      </c>
      <c s="29" t="s">
        <v>80</v>
      </c>
      <c s="29" t="s">
        <v>7571</v>
      </c>
      <c s="24" t="s">
        <v>58</v>
      </c>
      <c s="30" t="s">
        <v>7572</v>
      </c>
      <c s="31" t="s">
        <v>98</v>
      </c>
      <c s="32">
        <v>2</v>
      </c>
      <c s="33">
        <v>0</v>
      </c>
      <c s="33">
        <f>ROUND(ROUND(H96,2)*ROUND(G96,3),2)</f>
      </c>
      <c r="O96">
        <f>(I96*21)/100</f>
      </c>
      <c t="s">
        <v>33</v>
      </c>
    </row>
    <row r="97" spans="1:5" ht="12.75">
      <c r="A97" s="34" t="s">
        <v>61</v>
      </c>
      <c r="E97" s="35" t="s">
        <v>58</v>
      </c>
    </row>
    <row r="98" spans="1:5" ht="12.75">
      <c r="A98" s="36" t="s">
        <v>62</v>
      </c>
      <c r="E98" s="37" t="s">
        <v>7573</v>
      </c>
    </row>
    <row r="99" spans="1:5" ht="255">
      <c r="A99" t="s">
        <v>63</v>
      </c>
      <c r="E99" s="35" t="s">
        <v>7564</v>
      </c>
    </row>
    <row r="100" spans="1:16" ht="12.75">
      <c r="A100" s="24" t="s">
        <v>56</v>
      </c>
      <c s="29" t="s">
        <v>83</v>
      </c>
      <c s="29" t="s">
        <v>3309</v>
      </c>
      <c s="24" t="s">
        <v>58</v>
      </c>
      <c s="30" t="s">
        <v>3310</v>
      </c>
      <c s="31" t="s">
        <v>525</v>
      </c>
      <c s="32">
        <v>2.81</v>
      </c>
      <c s="33">
        <v>0</v>
      </c>
      <c s="33">
        <f>ROUND(ROUND(H100,2)*ROUND(G100,3),2)</f>
      </c>
      <c r="O100">
        <f>(I100*21)/100</f>
      </c>
      <c t="s">
        <v>33</v>
      </c>
    </row>
    <row r="101" spans="1:5" ht="12.75">
      <c r="A101" s="34" t="s">
        <v>61</v>
      </c>
      <c r="E101" s="35" t="s">
        <v>58</v>
      </c>
    </row>
    <row r="102" spans="1:5" ht="191.25">
      <c r="A102" s="36" t="s">
        <v>62</v>
      </c>
      <c r="E102" s="37" t="s">
        <v>7574</v>
      </c>
    </row>
    <row r="103" spans="1:5" ht="369.75">
      <c r="A103" t="s">
        <v>63</v>
      </c>
      <c r="E103" s="35" t="s">
        <v>3312</v>
      </c>
    </row>
    <row r="104" spans="1:16" ht="25.5">
      <c r="A104" s="24" t="s">
        <v>56</v>
      </c>
      <c s="29" t="s">
        <v>258</v>
      </c>
      <c s="29" t="s">
        <v>7575</v>
      </c>
      <c s="24" t="s">
        <v>58</v>
      </c>
      <c s="30" t="s">
        <v>7576</v>
      </c>
      <c s="31" t="s">
        <v>98</v>
      </c>
      <c s="32">
        <v>1</v>
      </c>
      <c s="33">
        <v>0</v>
      </c>
      <c s="33">
        <f>ROUND(ROUND(H104,2)*ROUND(G104,3),2)</f>
      </c>
      <c r="O104">
        <f>(I104*21)/100</f>
      </c>
      <c t="s">
        <v>33</v>
      </c>
    </row>
    <row r="105" spans="1:5" ht="12.75">
      <c r="A105" s="34" t="s">
        <v>61</v>
      </c>
      <c r="E105" s="35" t="s">
        <v>58</v>
      </c>
    </row>
    <row r="106" spans="1:5" ht="12.75">
      <c r="A106" s="36" t="s">
        <v>62</v>
      </c>
      <c r="E106" s="37" t="s">
        <v>58</v>
      </c>
    </row>
    <row r="107" spans="1:5" ht="51">
      <c r="A107" t="s">
        <v>63</v>
      </c>
      <c r="E107" s="35" t="s">
        <v>7577</v>
      </c>
    </row>
    <row r="108" spans="1:18" ht="12.75" customHeight="1">
      <c r="A108" s="6" t="s">
        <v>53</v>
      </c>
      <c s="6"/>
      <c s="39" t="s">
        <v>50</v>
      </c>
      <c s="6"/>
      <c s="27" t="s">
        <v>3850</v>
      </c>
      <c s="6"/>
      <c s="6"/>
      <c s="6"/>
      <c s="40">
        <f>0+Q108</f>
      </c>
      <c r="O108">
        <f>0+R108</f>
      </c>
      <c r="Q108">
        <f>0+I109+I113</f>
      </c>
      <c>
        <f>0+O109+O113</f>
      </c>
    </row>
    <row r="109" spans="1:16" ht="12.75">
      <c r="A109" s="24" t="s">
        <v>56</v>
      </c>
      <c s="29" t="s">
        <v>252</v>
      </c>
      <c s="29" t="s">
        <v>7578</v>
      </c>
      <c s="24" t="s">
        <v>58</v>
      </c>
      <c s="30" t="s">
        <v>7579</v>
      </c>
      <c s="31" t="s">
        <v>525</v>
      </c>
      <c s="32">
        <v>0.31</v>
      </c>
      <c s="33">
        <v>0</v>
      </c>
      <c s="33">
        <f>ROUND(ROUND(H109,2)*ROUND(G109,3),2)</f>
      </c>
      <c r="O109">
        <f>(I109*21)/100</f>
      </c>
      <c t="s">
        <v>33</v>
      </c>
    </row>
    <row r="110" spans="1:5" ht="12.75">
      <c r="A110" s="34" t="s">
        <v>61</v>
      </c>
      <c r="E110" s="35" t="s">
        <v>58</v>
      </c>
    </row>
    <row r="111" spans="1:5" ht="76.5">
      <c r="A111" s="36" t="s">
        <v>62</v>
      </c>
      <c r="E111" s="37" t="s">
        <v>7580</v>
      </c>
    </row>
    <row r="112" spans="1:5" ht="89.25">
      <c r="A112" t="s">
        <v>63</v>
      </c>
      <c r="E112" s="35" t="s">
        <v>6612</v>
      </c>
    </row>
    <row r="113" spans="1:16" ht="12.75">
      <c r="A113" s="24" t="s">
        <v>56</v>
      </c>
      <c s="29" t="s">
        <v>86</v>
      </c>
      <c s="29" t="s">
        <v>7581</v>
      </c>
      <c s="24" t="s">
        <v>58</v>
      </c>
      <c s="30" t="s">
        <v>7582</v>
      </c>
      <c s="31" t="s">
        <v>525</v>
      </c>
      <c s="32">
        <v>0.096</v>
      </c>
      <c s="33">
        <v>0</v>
      </c>
      <c s="33">
        <f>ROUND(ROUND(H113,2)*ROUND(G113,3),2)</f>
      </c>
      <c r="O113">
        <f>(I113*21)/100</f>
      </c>
      <c t="s">
        <v>33</v>
      </c>
    </row>
    <row r="114" spans="1:5" ht="12.75">
      <c r="A114" s="34" t="s">
        <v>61</v>
      </c>
      <c r="E114" s="35" t="s">
        <v>58</v>
      </c>
    </row>
    <row r="115" spans="1:5" ht="51">
      <c r="A115" s="36" t="s">
        <v>62</v>
      </c>
      <c r="E115" s="37" t="s">
        <v>7583</v>
      </c>
    </row>
    <row r="116" spans="1:5" ht="89.25">
      <c r="A116" t="s">
        <v>63</v>
      </c>
      <c r="E116" s="35" t="s">
        <v>6612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1.xml><?xml version="1.0" encoding="utf-8"?>
<worksheet xmlns="http://schemas.openxmlformats.org/spreadsheetml/2006/main" xmlns:r="http://schemas.openxmlformats.org/officeDocument/2006/relationships">
  <sheetPr>
    <pageSetUpPr fitToPage="1"/>
  </sheetPr>
  <dimension ref="A1:R11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0+O11+O32+O37+O46+O67+O96+O113</f>
      </c>
      <c t="s">
        <v>32</v>
      </c>
    </row>
    <row r="3" spans="1:16" ht="15" customHeight="1">
      <c r="A3" t="s">
        <v>12</v>
      </c>
      <c s="12" t="s">
        <v>14</v>
      </c>
      <c s="13" t="s">
        <v>15</v>
      </c>
      <c s="1"/>
      <c s="14" t="s">
        <v>16</v>
      </c>
      <c s="1"/>
      <c s="9"/>
      <c s="8" t="s">
        <v>7584</v>
      </c>
      <c s="41">
        <f>0+I11+I32+I37+I46+I67+I96+I113</f>
      </c>
      <c r="O3" t="s">
        <v>29</v>
      </c>
      <c t="s">
        <v>33</v>
      </c>
    </row>
    <row r="4" spans="1:16" ht="15" customHeight="1">
      <c r="A4" t="s">
        <v>17</v>
      </c>
      <c s="12" t="s">
        <v>18</v>
      </c>
      <c s="13" t="s">
        <v>2848</v>
      </c>
      <c s="1"/>
      <c s="14" t="s">
        <v>2849</v>
      </c>
      <c s="1"/>
      <c s="1"/>
      <c s="11"/>
      <c s="11"/>
      <c r="O4" t="s">
        <v>30</v>
      </c>
      <c t="s">
        <v>33</v>
      </c>
    </row>
    <row r="5" spans="1:16" ht="12.75" customHeight="1">
      <c r="A5" t="s">
        <v>21</v>
      </c>
      <c s="12" t="s">
        <v>18</v>
      </c>
      <c s="13" t="s">
        <v>2850</v>
      </c>
      <c s="1"/>
      <c s="14" t="s">
        <v>2851</v>
      </c>
      <c s="1"/>
      <c s="1"/>
      <c s="1"/>
      <c s="1"/>
      <c r="O5" t="s">
        <v>31</v>
      </c>
      <c t="s">
        <v>33</v>
      </c>
    </row>
    <row r="6" spans="1:9" ht="12.75" customHeight="1">
      <c r="A6" t="s">
        <v>24</v>
      </c>
      <c s="12" t="s">
        <v>18</v>
      </c>
      <c s="13" t="s">
        <v>7525</v>
      </c>
      <c s="1"/>
      <c s="14" t="s">
        <v>7526</v>
      </c>
      <c s="1"/>
      <c s="1"/>
      <c s="1"/>
      <c s="1"/>
    </row>
    <row r="7" spans="1:9" ht="12.75" customHeight="1">
      <c r="A7" t="s">
        <v>27</v>
      </c>
      <c s="16" t="s">
        <v>28</v>
      </c>
      <c s="17" t="s">
        <v>7584</v>
      </c>
      <c s="6"/>
      <c s="18" t="s">
        <v>7585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0+I12+I16+I20+I24+I28</f>
      </c>
      <c>
        <f>0+O12+O16+O20+O24+O28</f>
      </c>
    </row>
    <row r="12" spans="1:16" ht="12.75">
      <c r="A12" s="24" t="s">
        <v>56</v>
      </c>
      <c s="29" t="s">
        <v>39</v>
      </c>
      <c s="29" t="s">
        <v>732</v>
      </c>
      <c s="24" t="s">
        <v>58</v>
      </c>
      <c s="30" t="s">
        <v>733</v>
      </c>
      <c s="31" t="s">
        <v>525</v>
      </c>
      <c s="32">
        <v>674.28</v>
      </c>
      <c s="33">
        <v>0</v>
      </c>
      <c s="33">
        <f>ROUND(ROUND(H12,2)*ROUND(G12,3),2)</f>
      </c>
      <c r="O12">
        <f>(I12*21)/100</f>
      </c>
      <c t="s">
        <v>33</v>
      </c>
    </row>
    <row r="13" spans="1:5" ht="12.75">
      <c r="A13" s="34" t="s">
        <v>61</v>
      </c>
      <c r="E13" s="35" t="s">
        <v>58</v>
      </c>
    </row>
    <row r="14" spans="1:5" ht="114.75">
      <c r="A14" s="36" t="s">
        <v>62</v>
      </c>
      <c r="E14" s="37" t="s">
        <v>7586</v>
      </c>
    </row>
    <row r="15" spans="1:5" ht="318.75">
      <c r="A15" t="s">
        <v>63</v>
      </c>
      <c r="E15" s="35" t="s">
        <v>3175</v>
      </c>
    </row>
    <row r="16" spans="1:16" ht="12.75">
      <c r="A16" s="24" t="s">
        <v>56</v>
      </c>
      <c s="29" t="s">
        <v>33</v>
      </c>
      <c s="29" t="s">
        <v>736</v>
      </c>
      <c s="24" t="s">
        <v>58</v>
      </c>
      <c s="30" t="s">
        <v>737</v>
      </c>
      <c s="31" t="s">
        <v>525</v>
      </c>
      <c s="32">
        <v>57.32</v>
      </c>
      <c s="33">
        <v>0</v>
      </c>
      <c s="33">
        <f>ROUND(ROUND(H16,2)*ROUND(G16,3),2)</f>
      </c>
      <c r="O16">
        <f>(I16*21)/100</f>
      </c>
      <c t="s">
        <v>33</v>
      </c>
    </row>
    <row r="17" spans="1:5" ht="12.75">
      <c r="A17" s="34" t="s">
        <v>61</v>
      </c>
      <c r="E17" s="35" t="s">
        <v>58</v>
      </c>
    </row>
    <row r="18" spans="1:5" ht="89.25">
      <c r="A18" s="36" t="s">
        <v>62</v>
      </c>
      <c r="E18" s="37" t="s">
        <v>7587</v>
      </c>
    </row>
    <row r="19" spans="1:5" ht="318.75">
      <c r="A19" t="s">
        <v>63</v>
      </c>
      <c r="E19" s="35" t="s">
        <v>3175</v>
      </c>
    </row>
    <row r="20" spans="1:16" ht="12.75">
      <c r="A20" s="24" t="s">
        <v>56</v>
      </c>
      <c s="29" t="s">
        <v>32</v>
      </c>
      <c s="29" t="s">
        <v>528</v>
      </c>
      <c s="24" t="s">
        <v>58</v>
      </c>
      <c s="30" t="s">
        <v>529</v>
      </c>
      <c s="31" t="s">
        <v>525</v>
      </c>
      <c s="32">
        <v>564.486</v>
      </c>
      <c s="33">
        <v>0</v>
      </c>
      <c s="33">
        <f>ROUND(ROUND(H20,2)*ROUND(G20,3),2)</f>
      </c>
      <c r="O20">
        <f>(I20*21)/100</f>
      </c>
      <c t="s">
        <v>33</v>
      </c>
    </row>
    <row r="21" spans="1:5" ht="12.75">
      <c r="A21" s="34" t="s">
        <v>61</v>
      </c>
      <c r="E21" s="35" t="s">
        <v>58</v>
      </c>
    </row>
    <row r="22" spans="1:5" ht="12.75">
      <c r="A22" s="36" t="s">
        <v>62</v>
      </c>
      <c r="E22" s="37" t="s">
        <v>7588</v>
      </c>
    </row>
    <row r="23" spans="1:5" ht="229.5">
      <c r="A23" t="s">
        <v>63</v>
      </c>
      <c r="E23" s="35" t="s">
        <v>3921</v>
      </c>
    </row>
    <row r="24" spans="1:16" ht="12.75">
      <c r="A24" s="24" t="s">
        <v>56</v>
      </c>
      <c s="29" t="s">
        <v>43</v>
      </c>
      <c s="29" t="s">
        <v>3190</v>
      </c>
      <c s="24" t="s">
        <v>58</v>
      </c>
      <c s="30" t="s">
        <v>3191</v>
      </c>
      <c s="31" t="s">
        <v>525</v>
      </c>
      <c s="32">
        <v>62.051</v>
      </c>
      <c s="33">
        <v>0</v>
      </c>
      <c s="33">
        <f>ROUND(ROUND(H24,2)*ROUND(G24,3),2)</f>
      </c>
      <c r="O24">
        <f>(I24*21)/100</f>
      </c>
      <c t="s">
        <v>33</v>
      </c>
    </row>
    <row r="25" spans="1:5" ht="12.75">
      <c r="A25" s="34" t="s">
        <v>61</v>
      </c>
      <c r="E25" s="35" t="s">
        <v>58</v>
      </c>
    </row>
    <row r="26" spans="1:5" ht="255">
      <c r="A26" s="36" t="s">
        <v>62</v>
      </c>
      <c r="E26" s="37" t="s">
        <v>7589</v>
      </c>
    </row>
    <row r="27" spans="1:5" ht="280.5">
      <c r="A27" t="s">
        <v>63</v>
      </c>
      <c r="E27" s="35" t="s">
        <v>3193</v>
      </c>
    </row>
    <row r="28" spans="1:16" ht="25.5">
      <c r="A28" s="24" t="s">
        <v>56</v>
      </c>
      <c s="29" t="s">
        <v>92</v>
      </c>
      <c s="29" t="s">
        <v>7533</v>
      </c>
      <c s="24" t="s">
        <v>58</v>
      </c>
      <c s="30" t="s">
        <v>7534</v>
      </c>
      <c s="31" t="s">
        <v>525</v>
      </c>
      <c s="32">
        <v>6</v>
      </c>
      <c s="33">
        <v>0</v>
      </c>
      <c s="33">
        <f>ROUND(ROUND(H28,2)*ROUND(G28,3),2)</f>
      </c>
      <c r="O28">
        <f>(I28*21)/100</f>
      </c>
      <c t="s">
        <v>33</v>
      </c>
    </row>
    <row r="29" spans="1:5" ht="12.75">
      <c r="A29" s="34" t="s">
        <v>61</v>
      </c>
      <c r="E29" s="35" t="s">
        <v>58</v>
      </c>
    </row>
    <row r="30" spans="1:5" ht="63.75">
      <c r="A30" s="36" t="s">
        <v>62</v>
      </c>
      <c r="E30" s="37" t="s">
        <v>7590</v>
      </c>
    </row>
    <row r="31" spans="1:5" ht="280.5">
      <c r="A31" t="s">
        <v>63</v>
      </c>
      <c r="E31" s="35" t="s">
        <v>7536</v>
      </c>
    </row>
    <row r="32" spans="1:18" ht="12.75" customHeight="1">
      <c r="A32" s="6" t="s">
        <v>53</v>
      </c>
      <c s="6"/>
      <c s="39" t="s">
        <v>32</v>
      </c>
      <c s="6"/>
      <c s="27" t="s">
        <v>3794</v>
      </c>
      <c s="6"/>
      <c s="6"/>
      <c s="6"/>
      <c s="40">
        <f>0+Q32</f>
      </c>
      <c r="O32">
        <f>0+R32</f>
      </c>
      <c r="Q32">
        <f>0+I33</f>
      </c>
      <c>
        <f>0+O33</f>
      </c>
    </row>
    <row r="33" spans="1:16" ht="12.75">
      <c r="A33" s="24" t="s">
        <v>56</v>
      </c>
      <c s="29" t="s">
        <v>95</v>
      </c>
      <c s="29" t="s">
        <v>7537</v>
      </c>
      <c s="24" t="s">
        <v>58</v>
      </c>
      <c s="30" t="s">
        <v>7538</v>
      </c>
      <c s="31" t="s">
        <v>60</v>
      </c>
      <c s="32">
        <v>607</v>
      </c>
      <c s="33">
        <v>0</v>
      </c>
      <c s="33">
        <f>ROUND(ROUND(H33,2)*ROUND(G33,3),2)</f>
      </c>
      <c r="O33">
        <f>(I33*21)/100</f>
      </c>
      <c t="s">
        <v>33</v>
      </c>
    </row>
    <row r="34" spans="1:5" ht="12.75">
      <c r="A34" s="34" t="s">
        <v>61</v>
      </c>
      <c r="E34" s="35" t="s">
        <v>58</v>
      </c>
    </row>
    <row r="35" spans="1:5" ht="12.75">
      <c r="A35" s="36" t="s">
        <v>62</v>
      </c>
      <c r="E35" s="37" t="s">
        <v>7591</v>
      </c>
    </row>
    <row r="36" spans="1:5" ht="38.25">
      <c r="A36" t="s">
        <v>63</v>
      </c>
      <c r="E36" s="35" t="s">
        <v>6285</v>
      </c>
    </row>
    <row r="37" spans="1:18" ht="12.75" customHeight="1">
      <c r="A37" s="6" t="s">
        <v>53</v>
      </c>
      <c s="6"/>
      <c s="39" t="s">
        <v>43</v>
      </c>
      <c s="6"/>
      <c s="27" t="s">
        <v>3823</v>
      </c>
      <c s="6"/>
      <c s="6"/>
      <c s="6"/>
      <c s="40">
        <f>0+Q37</f>
      </c>
      <c r="O37">
        <f>0+R37</f>
      </c>
      <c r="Q37">
        <f>0+I38+I42</f>
      </c>
      <c>
        <f>0+O38+O42</f>
      </c>
    </row>
    <row r="38" spans="1:16" ht="12.75">
      <c r="A38" s="24" t="s">
        <v>56</v>
      </c>
      <c s="29" t="s">
        <v>45</v>
      </c>
      <c s="29" t="s">
        <v>3937</v>
      </c>
      <c s="24" t="s">
        <v>58</v>
      </c>
      <c s="30" t="s">
        <v>3938</v>
      </c>
      <c s="31" t="s">
        <v>525</v>
      </c>
      <c s="32">
        <v>8.825</v>
      </c>
      <c s="33">
        <v>0</v>
      </c>
      <c s="33">
        <f>ROUND(ROUND(H38,2)*ROUND(G38,3),2)</f>
      </c>
      <c r="O38">
        <f>(I38*21)/100</f>
      </c>
      <c t="s">
        <v>33</v>
      </c>
    </row>
    <row r="39" spans="1:5" ht="12.75">
      <c r="A39" s="34" t="s">
        <v>61</v>
      </c>
      <c r="E39" s="35" t="s">
        <v>58</v>
      </c>
    </row>
    <row r="40" spans="1:5" ht="114.75">
      <c r="A40" s="36" t="s">
        <v>62</v>
      </c>
      <c r="E40" s="37" t="s">
        <v>7592</v>
      </c>
    </row>
    <row r="41" spans="1:5" ht="369.75">
      <c r="A41" t="s">
        <v>63</v>
      </c>
      <c r="E41" s="35" t="s">
        <v>3312</v>
      </c>
    </row>
    <row r="42" spans="1:16" ht="12.75">
      <c r="A42" s="24" t="s">
        <v>56</v>
      </c>
      <c s="29" t="s">
        <v>47</v>
      </c>
      <c s="29" t="s">
        <v>3247</v>
      </c>
      <c s="24" t="s">
        <v>58</v>
      </c>
      <c s="30" t="s">
        <v>3248</v>
      </c>
      <c s="31" t="s">
        <v>525</v>
      </c>
      <c s="32">
        <v>22.387</v>
      </c>
      <c s="33">
        <v>0</v>
      </c>
      <c s="33">
        <f>ROUND(ROUND(H42,2)*ROUND(G42,3),2)</f>
      </c>
      <c r="O42">
        <f>(I42*21)/100</f>
      </c>
      <c t="s">
        <v>33</v>
      </c>
    </row>
    <row r="43" spans="1:5" ht="12.75">
      <c r="A43" s="34" t="s">
        <v>61</v>
      </c>
      <c r="E43" s="35" t="s">
        <v>58</v>
      </c>
    </row>
    <row r="44" spans="1:5" ht="331.5">
      <c r="A44" s="36" t="s">
        <v>62</v>
      </c>
      <c r="E44" s="37" t="s">
        <v>7593</v>
      </c>
    </row>
    <row r="45" spans="1:5" ht="38.25">
      <c r="A45" t="s">
        <v>63</v>
      </c>
      <c r="E45" s="35" t="s">
        <v>3250</v>
      </c>
    </row>
    <row r="46" spans="1:18" ht="12.75" customHeight="1">
      <c r="A46" s="6" t="s">
        <v>53</v>
      </c>
      <c s="6"/>
      <c s="39" t="s">
        <v>452</v>
      </c>
      <c s="6"/>
      <c s="27" t="s">
        <v>3847</v>
      </c>
      <c s="6"/>
      <c s="6"/>
      <c s="6"/>
      <c s="40">
        <f>0+Q46</f>
      </c>
      <c r="O46">
        <f>0+R46</f>
      </c>
      <c r="Q46">
        <f>0+I47+I51+I55+I59+I63</f>
      </c>
      <c>
        <f>0+O47+O51+O55+O59+O63</f>
      </c>
    </row>
    <row r="47" spans="1:16" ht="12.75">
      <c r="A47" s="24" t="s">
        <v>56</v>
      </c>
      <c s="29" t="s">
        <v>452</v>
      </c>
      <c s="29" t="s">
        <v>1543</v>
      </c>
      <c s="24" t="s">
        <v>58</v>
      </c>
      <c s="30" t="s">
        <v>1544</v>
      </c>
      <c s="31" t="s">
        <v>60</v>
      </c>
      <c s="32">
        <v>54</v>
      </c>
      <c s="33">
        <v>0</v>
      </c>
      <c s="33">
        <f>ROUND(ROUND(H47,2)*ROUND(G47,3),2)</f>
      </c>
      <c r="O47">
        <f>(I47*21)/100</f>
      </c>
      <c t="s">
        <v>33</v>
      </c>
    </row>
    <row r="48" spans="1:5" ht="12.75">
      <c r="A48" s="34" t="s">
        <v>61</v>
      </c>
      <c r="E48" s="35" t="s">
        <v>58</v>
      </c>
    </row>
    <row r="49" spans="1:5" ht="12.75">
      <c r="A49" s="36" t="s">
        <v>62</v>
      </c>
      <c r="E49" s="37" t="s">
        <v>7594</v>
      </c>
    </row>
    <row r="50" spans="1:5" ht="102">
      <c r="A50" t="s">
        <v>63</v>
      </c>
      <c r="E50" s="35" t="s">
        <v>7543</v>
      </c>
    </row>
    <row r="51" spans="1:16" ht="25.5">
      <c r="A51" s="24" t="s">
        <v>56</v>
      </c>
      <c s="29" t="s">
        <v>394</v>
      </c>
      <c s="29" t="s">
        <v>760</v>
      </c>
      <c s="24" t="s">
        <v>58</v>
      </c>
      <c s="30" t="s">
        <v>761</v>
      </c>
      <c s="31" t="s">
        <v>98</v>
      </c>
      <c s="32">
        <v>18</v>
      </c>
      <c s="33">
        <v>0</v>
      </c>
      <c s="33">
        <f>ROUND(ROUND(H51,2)*ROUND(G51,3),2)</f>
      </c>
      <c r="O51">
        <f>(I51*21)/100</f>
      </c>
      <c t="s">
        <v>33</v>
      </c>
    </row>
    <row r="52" spans="1:5" ht="12.75">
      <c r="A52" s="34" t="s">
        <v>61</v>
      </c>
      <c r="E52" s="35" t="s">
        <v>58</v>
      </c>
    </row>
    <row r="53" spans="1:5" ht="12.75">
      <c r="A53" s="36" t="s">
        <v>62</v>
      </c>
      <c r="E53" s="37" t="s">
        <v>7595</v>
      </c>
    </row>
    <row r="54" spans="1:5" ht="38.25">
      <c r="A54" t="s">
        <v>63</v>
      </c>
      <c r="E54" s="35" t="s">
        <v>7546</v>
      </c>
    </row>
    <row r="55" spans="1:16" ht="12.75">
      <c r="A55" s="24" t="s">
        <v>56</v>
      </c>
      <c s="29" t="s">
        <v>99</v>
      </c>
      <c s="29" t="s">
        <v>7549</v>
      </c>
      <c s="24" t="s">
        <v>58</v>
      </c>
      <c s="30" t="s">
        <v>7550</v>
      </c>
      <c s="31" t="s">
        <v>98</v>
      </c>
      <c s="32">
        <v>69</v>
      </c>
      <c s="33">
        <v>0</v>
      </c>
      <c s="33">
        <f>ROUND(ROUND(H55,2)*ROUND(G55,3),2)</f>
      </c>
      <c r="O55">
        <f>(I55*21)/100</f>
      </c>
      <c t="s">
        <v>33</v>
      </c>
    </row>
    <row r="56" spans="1:5" ht="12.75">
      <c r="A56" s="34" t="s">
        <v>61</v>
      </c>
      <c r="E56" s="35" t="s">
        <v>58</v>
      </c>
    </row>
    <row r="57" spans="1:5" ht="12.75">
      <c r="A57" s="36" t="s">
        <v>62</v>
      </c>
      <c r="E57" s="37" t="s">
        <v>7596</v>
      </c>
    </row>
    <row r="58" spans="1:5" ht="38.25">
      <c r="A58" t="s">
        <v>63</v>
      </c>
      <c r="E58" s="35" t="s">
        <v>7546</v>
      </c>
    </row>
    <row r="59" spans="1:16" ht="25.5">
      <c r="A59" s="24" t="s">
        <v>56</v>
      </c>
      <c s="29" t="s">
        <v>102</v>
      </c>
      <c s="29" t="s">
        <v>7597</v>
      </c>
      <c s="24" t="s">
        <v>58</v>
      </c>
      <c s="30" t="s">
        <v>7598</v>
      </c>
      <c s="31" t="s">
        <v>98</v>
      </c>
      <c s="32">
        <v>4</v>
      </c>
      <c s="33">
        <v>0</v>
      </c>
      <c s="33">
        <f>ROUND(ROUND(H59,2)*ROUND(G59,3),2)</f>
      </c>
      <c r="O59">
        <f>(I59*21)/100</f>
      </c>
      <c t="s">
        <v>33</v>
      </c>
    </row>
    <row r="60" spans="1:5" ht="12.75">
      <c r="A60" s="34" t="s">
        <v>61</v>
      </c>
      <c r="E60" s="35" t="s">
        <v>58</v>
      </c>
    </row>
    <row r="61" spans="1:5" ht="12.75">
      <c r="A61" s="36" t="s">
        <v>62</v>
      </c>
      <c r="E61" s="37" t="s">
        <v>58</v>
      </c>
    </row>
    <row r="62" spans="1:5" ht="127.5">
      <c r="A62" t="s">
        <v>63</v>
      </c>
      <c r="E62" s="35" t="s">
        <v>7554</v>
      </c>
    </row>
    <row r="63" spans="1:16" ht="25.5">
      <c r="A63" s="24" t="s">
        <v>56</v>
      </c>
      <c s="29" t="s">
        <v>105</v>
      </c>
      <c s="29" t="s">
        <v>7599</v>
      </c>
      <c s="24" t="s">
        <v>58</v>
      </c>
      <c s="30" t="s">
        <v>7600</v>
      </c>
      <c s="31" t="s">
        <v>98</v>
      </c>
      <c s="32">
        <v>4</v>
      </c>
      <c s="33">
        <v>0</v>
      </c>
      <c s="33">
        <f>ROUND(ROUND(H63,2)*ROUND(G63,3),2)</f>
      </c>
      <c r="O63">
        <f>(I63*21)/100</f>
      </c>
      <c t="s">
        <v>33</v>
      </c>
    </row>
    <row r="64" spans="1:5" ht="12.75">
      <c r="A64" s="34" t="s">
        <v>61</v>
      </c>
      <c r="E64" s="35" t="s">
        <v>58</v>
      </c>
    </row>
    <row r="65" spans="1:5" ht="12.75">
      <c r="A65" s="36" t="s">
        <v>62</v>
      </c>
      <c r="E65" s="37" t="s">
        <v>58</v>
      </c>
    </row>
    <row r="66" spans="1:5" ht="114.75">
      <c r="A66" t="s">
        <v>63</v>
      </c>
      <c r="E66" s="35" t="s">
        <v>7557</v>
      </c>
    </row>
    <row r="67" spans="1:18" ht="12.75" customHeight="1">
      <c r="A67" s="6" t="s">
        <v>53</v>
      </c>
      <c s="6"/>
      <c s="39" t="s">
        <v>394</v>
      </c>
      <c s="6"/>
      <c s="27" t="s">
        <v>7300</v>
      </c>
      <c s="6"/>
      <c s="6"/>
      <c s="6"/>
      <c s="40">
        <f>0+Q67</f>
      </c>
      <c r="O67">
        <f>0+R67</f>
      </c>
      <c r="Q67">
        <f>0+I68+I72+I76+I80+I84+I88+I92</f>
      </c>
      <c>
        <f>0+O68+O72+O76+O80+O84+O88+O92</f>
      </c>
    </row>
    <row r="68" spans="1:16" ht="12.75">
      <c r="A68" s="24" t="s">
        <v>56</v>
      </c>
      <c s="29" t="s">
        <v>50</v>
      </c>
      <c s="29" t="s">
        <v>7558</v>
      </c>
      <c s="24" t="s">
        <v>58</v>
      </c>
      <c s="30" t="s">
        <v>7559</v>
      </c>
      <c s="31" t="s">
        <v>60</v>
      </c>
      <c s="32">
        <v>3.2</v>
      </c>
      <c s="33">
        <v>0</v>
      </c>
      <c s="33">
        <f>ROUND(ROUND(H68,2)*ROUND(G68,3),2)</f>
      </c>
      <c r="O68">
        <f>(I68*21)/100</f>
      </c>
      <c t="s">
        <v>33</v>
      </c>
    </row>
    <row r="69" spans="1:5" ht="12.75">
      <c r="A69" s="34" t="s">
        <v>61</v>
      </c>
      <c r="E69" s="35" t="s">
        <v>58</v>
      </c>
    </row>
    <row r="70" spans="1:5" ht="12.75">
      <c r="A70" s="36" t="s">
        <v>62</v>
      </c>
      <c r="E70" s="37" t="s">
        <v>7601</v>
      </c>
    </row>
    <row r="71" spans="1:5" ht="255">
      <c r="A71" t="s">
        <v>63</v>
      </c>
      <c r="E71" s="35" t="s">
        <v>3291</v>
      </c>
    </row>
    <row r="72" spans="1:16" ht="12.75">
      <c r="A72" s="24" t="s">
        <v>56</v>
      </c>
      <c s="29" t="s">
        <v>52</v>
      </c>
      <c s="29" t="s">
        <v>7561</v>
      </c>
      <c s="24" t="s">
        <v>58</v>
      </c>
      <c s="30" t="s">
        <v>7562</v>
      </c>
      <c s="31" t="s">
        <v>98</v>
      </c>
      <c s="32">
        <v>1</v>
      </c>
      <c s="33">
        <v>0</v>
      </c>
      <c s="33">
        <f>ROUND(ROUND(H72,2)*ROUND(G72,3),2)</f>
      </c>
      <c r="O72">
        <f>(I72*21)/100</f>
      </c>
      <c t="s">
        <v>33</v>
      </c>
    </row>
    <row r="73" spans="1:5" ht="12.75">
      <c r="A73" s="34" t="s">
        <v>61</v>
      </c>
      <c r="E73" s="35" t="s">
        <v>58</v>
      </c>
    </row>
    <row r="74" spans="1:5" ht="12.75">
      <c r="A74" s="36" t="s">
        <v>62</v>
      </c>
      <c r="E74" s="37" t="s">
        <v>7602</v>
      </c>
    </row>
    <row r="75" spans="1:5" ht="255">
      <c r="A75" t="s">
        <v>63</v>
      </c>
      <c r="E75" s="35" t="s">
        <v>7564</v>
      </c>
    </row>
    <row r="76" spans="1:16" ht="12.75">
      <c r="A76" s="24" t="s">
        <v>56</v>
      </c>
      <c s="29" t="s">
        <v>67</v>
      </c>
      <c s="29" t="s">
        <v>7603</v>
      </c>
      <c s="24" t="s">
        <v>58</v>
      </c>
      <c s="30" t="s">
        <v>7604</v>
      </c>
      <c s="31" t="s">
        <v>98</v>
      </c>
      <c s="32">
        <v>2</v>
      </c>
      <c s="33">
        <v>0</v>
      </c>
      <c s="33">
        <f>ROUND(ROUND(H76,2)*ROUND(G76,3),2)</f>
      </c>
      <c r="O76">
        <f>(I76*21)/100</f>
      </c>
      <c t="s">
        <v>33</v>
      </c>
    </row>
    <row r="77" spans="1:5" ht="12.75">
      <c r="A77" s="34" t="s">
        <v>61</v>
      </c>
      <c r="E77" s="35" t="s">
        <v>58</v>
      </c>
    </row>
    <row r="78" spans="1:5" ht="12.75">
      <c r="A78" s="36" t="s">
        <v>62</v>
      </c>
      <c r="E78" s="37" t="s">
        <v>7605</v>
      </c>
    </row>
    <row r="79" spans="1:5" ht="255">
      <c r="A79" t="s">
        <v>63</v>
      </c>
      <c r="E79" s="35" t="s">
        <v>7564</v>
      </c>
    </row>
    <row r="80" spans="1:16" ht="12.75">
      <c r="A80" s="24" t="s">
        <v>56</v>
      </c>
      <c s="29" t="s">
        <v>70</v>
      </c>
      <c s="29" t="s">
        <v>7568</v>
      </c>
      <c s="24" t="s">
        <v>58</v>
      </c>
      <c s="30" t="s">
        <v>7569</v>
      </c>
      <c s="31" t="s">
        <v>98</v>
      </c>
      <c s="32">
        <v>2</v>
      </c>
      <c s="33">
        <v>0</v>
      </c>
      <c s="33">
        <f>ROUND(ROUND(H80,2)*ROUND(G80,3),2)</f>
      </c>
      <c r="O80">
        <f>(I80*21)/100</f>
      </c>
      <c t="s">
        <v>33</v>
      </c>
    </row>
    <row r="81" spans="1:5" ht="12.75">
      <c r="A81" s="34" t="s">
        <v>61</v>
      </c>
      <c r="E81" s="35" t="s">
        <v>58</v>
      </c>
    </row>
    <row r="82" spans="1:5" ht="12.75">
      <c r="A82" s="36" t="s">
        <v>62</v>
      </c>
      <c r="E82" s="37" t="s">
        <v>7606</v>
      </c>
    </row>
    <row r="83" spans="1:5" ht="255">
      <c r="A83" t="s">
        <v>63</v>
      </c>
      <c r="E83" s="35" t="s">
        <v>7564</v>
      </c>
    </row>
    <row r="84" spans="1:16" ht="12.75">
      <c r="A84" s="24" t="s">
        <v>56</v>
      </c>
      <c s="29" t="s">
        <v>74</v>
      </c>
      <c s="29" t="s">
        <v>7571</v>
      </c>
      <c s="24" t="s">
        <v>58</v>
      </c>
      <c s="30" t="s">
        <v>7572</v>
      </c>
      <c s="31" t="s">
        <v>98</v>
      </c>
      <c s="32">
        <v>2</v>
      </c>
      <c s="33">
        <v>0</v>
      </c>
      <c s="33">
        <f>ROUND(ROUND(H84,2)*ROUND(G84,3),2)</f>
      </c>
      <c r="O84">
        <f>(I84*21)/100</f>
      </c>
      <c t="s">
        <v>33</v>
      </c>
    </row>
    <row r="85" spans="1:5" ht="12.75">
      <c r="A85" s="34" t="s">
        <v>61</v>
      </c>
      <c r="E85" s="35" t="s">
        <v>58</v>
      </c>
    </row>
    <row r="86" spans="1:5" ht="12.75">
      <c r="A86" s="36" t="s">
        <v>62</v>
      </c>
      <c r="E86" s="37" t="s">
        <v>7607</v>
      </c>
    </row>
    <row r="87" spans="1:5" ht="255">
      <c r="A87" t="s">
        <v>63</v>
      </c>
      <c r="E87" s="35" t="s">
        <v>7564</v>
      </c>
    </row>
    <row r="88" spans="1:16" ht="12.75">
      <c r="A88" s="24" t="s">
        <v>56</v>
      </c>
      <c s="29" t="s">
        <v>77</v>
      </c>
      <c s="29" t="s">
        <v>3309</v>
      </c>
      <c s="24" t="s">
        <v>58</v>
      </c>
      <c s="30" t="s">
        <v>3310</v>
      </c>
      <c s="31" t="s">
        <v>525</v>
      </c>
      <c s="32">
        <v>4.583</v>
      </c>
      <c s="33">
        <v>0</v>
      </c>
      <c s="33">
        <f>ROUND(ROUND(H88,2)*ROUND(G88,3),2)</f>
      </c>
      <c r="O88">
        <f>(I88*21)/100</f>
      </c>
      <c t="s">
        <v>33</v>
      </c>
    </row>
    <row r="89" spans="1:5" ht="12.75">
      <c r="A89" s="34" t="s">
        <v>61</v>
      </c>
      <c r="E89" s="35" t="s">
        <v>58</v>
      </c>
    </row>
    <row r="90" spans="1:5" ht="242.25">
      <c r="A90" s="36" t="s">
        <v>62</v>
      </c>
      <c r="E90" s="37" t="s">
        <v>7608</v>
      </c>
    </row>
    <row r="91" spans="1:5" ht="369.75">
      <c r="A91" t="s">
        <v>63</v>
      </c>
      <c r="E91" s="35" t="s">
        <v>3312</v>
      </c>
    </row>
    <row r="92" spans="1:16" ht="25.5">
      <c r="A92" s="24" t="s">
        <v>56</v>
      </c>
      <c s="29" t="s">
        <v>258</v>
      </c>
      <c s="29" t="s">
        <v>7609</v>
      </c>
      <c s="24" t="s">
        <v>58</v>
      </c>
      <c s="30" t="s">
        <v>7610</v>
      </c>
      <c s="31" t="s">
        <v>98</v>
      </c>
      <c s="32">
        <v>4</v>
      </c>
      <c s="33">
        <v>0</v>
      </c>
      <c s="33">
        <f>ROUND(ROUND(H92,2)*ROUND(G92,3),2)</f>
      </c>
      <c r="O92">
        <f>(I92*21)/100</f>
      </c>
      <c t="s">
        <v>33</v>
      </c>
    </row>
    <row r="93" spans="1:5" ht="12.75">
      <c r="A93" s="34" t="s">
        <v>61</v>
      </c>
      <c r="E93" s="35" t="s">
        <v>58</v>
      </c>
    </row>
    <row r="94" spans="1:5" ht="12.75">
      <c r="A94" s="36" t="s">
        <v>62</v>
      </c>
      <c r="E94" s="37" t="s">
        <v>58</v>
      </c>
    </row>
    <row r="95" spans="1:5" ht="51">
      <c r="A95" t="s">
        <v>63</v>
      </c>
      <c r="E95" s="35" t="s">
        <v>7611</v>
      </c>
    </row>
    <row r="96" spans="1:18" ht="12.75" customHeight="1">
      <c r="A96" s="6" t="s">
        <v>53</v>
      </c>
      <c s="6"/>
      <c s="39" t="s">
        <v>50</v>
      </c>
      <c s="6"/>
      <c s="27" t="s">
        <v>3850</v>
      </c>
      <c s="6"/>
      <c s="6"/>
      <c s="6"/>
      <c s="40">
        <f>0+Q96</f>
      </c>
      <c r="O96">
        <f>0+R96</f>
      </c>
      <c r="Q96">
        <f>0+I97+I101+I105+I109</f>
      </c>
      <c>
        <f>0+O97+O101+O105+O109</f>
      </c>
    </row>
    <row r="97" spans="1:16" ht="12.75">
      <c r="A97" s="24" t="s">
        <v>56</v>
      </c>
      <c s="29" t="s">
        <v>80</v>
      </c>
      <c s="29" t="s">
        <v>7612</v>
      </c>
      <c s="24" t="s">
        <v>58</v>
      </c>
      <c s="30" t="s">
        <v>7613</v>
      </c>
      <c s="31" t="s">
        <v>936</v>
      </c>
      <c s="32">
        <v>10.5</v>
      </c>
      <c s="33">
        <v>0</v>
      </c>
      <c s="33">
        <f>ROUND(ROUND(H97,2)*ROUND(G97,3),2)</f>
      </c>
      <c r="O97">
        <f>(I97*21)/100</f>
      </c>
      <c t="s">
        <v>33</v>
      </c>
    </row>
    <row r="98" spans="1:5" ht="12.75">
      <c r="A98" s="34" t="s">
        <v>61</v>
      </c>
      <c r="E98" s="35" t="s">
        <v>58</v>
      </c>
    </row>
    <row r="99" spans="1:5" ht="38.25">
      <c r="A99" s="36" t="s">
        <v>62</v>
      </c>
      <c r="E99" s="37" t="s">
        <v>7614</v>
      </c>
    </row>
    <row r="100" spans="1:5" ht="25.5">
      <c r="A100" t="s">
        <v>63</v>
      </c>
      <c r="E100" s="35" t="s">
        <v>4973</v>
      </c>
    </row>
    <row r="101" spans="1:16" ht="12.75">
      <c r="A101" s="24" t="s">
        <v>56</v>
      </c>
      <c s="29" t="s">
        <v>83</v>
      </c>
      <c s="29" t="s">
        <v>7615</v>
      </c>
      <c s="24" t="s">
        <v>58</v>
      </c>
      <c s="30" t="s">
        <v>7616</v>
      </c>
      <c s="31" t="s">
        <v>525</v>
      </c>
      <c s="32">
        <v>0.144</v>
      </c>
      <c s="33">
        <v>0</v>
      </c>
      <c s="33">
        <f>ROUND(ROUND(H101,2)*ROUND(G101,3),2)</f>
      </c>
      <c r="O101">
        <f>(I101*21)/100</f>
      </c>
      <c t="s">
        <v>33</v>
      </c>
    </row>
    <row r="102" spans="1:5" ht="12.75">
      <c r="A102" s="34" t="s">
        <v>61</v>
      </c>
      <c r="E102" s="35" t="s">
        <v>58</v>
      </c>
    </row>
    <row r="103" spans="1:5" ht="51">
      <c r="A103" s="36" t="s">
        <v>62</v>
      </c>
      <c r="E103" s="37" t="s">
        <v>7617</v>
      </c>
    </row>
    <row r="104" spans="1:5" ht="89.25">
      <c r="A104" t="s">
        <v>63</v>
      </c>
      <c r="E104" s="35" t="s">
        <v>6612</v>
      </c>
    </row>
    <row r="105" spans="1:16" ht="12.75">
      <c r="A105" s="24" t="s">
        <v>56</v>
      </c>
      <c s="29" t="s">
        <v>252</v>
      </c>
      <c s="29" t="s">
        <v>7578</v>
      </c>
      <c s="24" t="s">
        <v>58</v>
      </c>
      <c s="30" t="s">
        <v>7579</v>
      </c>
      <c s="31" t="s">
        <v>525</v>
      </c>
      <c s="32">
        <v>0.04</v>
      </c>
      <c s="33">
        <v>0</v>
      </c>
      <c s="33">
        <f>ROUND(ROUND(H105,2)*ROUND(G105,3),2)</f>
      </c>
      <c r="O105">
        <f>(I105*21)/100</f>
      </c>
      <c t="s">
        <v>33</v>
      </c>
    </row>
    <row r="106" spans="1:5" ht="12.75">
      <c r="A106" s="34" t="s">
        <v>61</v>
      </c>
      <c r="E106" s="35" t="s">
        <v>58</v>
      </c>
    </row>
    <row r="107" spans="1:5" ht="38.25">
      <c r="A107" s="36" t="s">
        <v>62</v>
      </c>
      <c r="E107" s="37" t="s">
        <v>7618</v>
      </c>
    </row>
    <row r="108" spans="1:5" ht="89.25">
      <c r="A108" t="s">
        <v>63</v>
      </c>
      <c r="E108" s="35" t="s">
        <v>6612</v>
      </c>
    </row>
    <row r="109" spans="1:16" ht="12.75">
      <c r="A109" s="24" t="s">
        <v>56</v>
      </c>
      <c s="29" t="s">
        <v>86</v>
      </c>
      <c s="29" t="s">
        <v>7581</v>
      </c>
      <c s="24" t="s">
        <v>58</v>
      </c>
      <c s="30" t="s">
        <v>7582</v>
      </c>
      <c s="31" t="s">
        <v>525</v>
      </c>
      <c s="32">
        <v>0.096</v>
      </c>
      <c s="33">
        <v>0</v>
      </c>
      <c s="33">
        <f>ROUND(ROUND(H109,2)*ROUND(G109,3),2)</f>
      </c>
      <c r="O109">
        <f>(I109*21)/100</f>
      </c>
      <c t="s">
        <v>33</v>
      </c>
    </row>
    <row r="110" spans="1:5" ht="12.75">
      <c r="A110" s="34" t="s">
        <v>61</v>
      </c>
      <c r="E110" s="35" t="s">
        <v>58</v>
      </c>
    </row>
    <row r="111" spans="1:5" ht="51">
      <c r="A111" s="36" t="s">
        <v>62</v>
      </c>
      <c r="E111" s="37" t="s">
        <v>7619</v>
      </c>
    </row>
    <row r="112" spans="1:5" ht="89.25">
      <c r="A112" t="s">
        <v>63</v>
      </c>
      <c r="E112" s="35" t="s">
        <v>6612</v>
      </c>
    </row>
    <row r="113" spans="1:18" ht="12.75" customHeight="1">
      <c r="A113" s="6" t="s">
        <v>53</v>
      </c>
      <c s="6"/>
      <c s="39" t="s">
        <v>3040</v>
      </c>
      <c s="6"/>
      <c s="27" t="s">
        <v>3906</v>
      </c>
      <c s="6"/>
      <c s="6"/>
      <c s="6"/>
      <c s="40">
        <f>0+Q113</f>
      </c>
      <c r="O113">
        <f>0+R113</f>
      </c>
      <c r="Q113">
        <f>0+I114</f>
      </c>
      <c>
        <f>0+O114</f>
      </c>
    </row>
    <row r="114" spans="1:16" ht="25.5">
      <c r="A114" s="24" t="s">
        <v>56</v>
      </c>
      <c s="29" t="s">
        <v>89</v>
      </c>
      <c s="29" t="s">
        <v>904</v>
      </c>
      <c s="24" t="s">
        <v>58</v>
      </c>
      <c s="30" t="s">
        <v>7620</v>
      </c>
      <c s="31" t="s">
        <v>906</v>
      </c>
      <c s="32">
        <v>192.02</v>
      </c>
      <c s="33">
        <v>0</v>
      </c>
      <c s="33">
        <f>ROUND(ROUND(H114,2)*ROUND(G114,3),2)</f>
      </c>
      <c r="O114">
        <f>(I114*21)/100</f>
      </c>
      <c t="s">
        <v>33</v>
      </c>
    </row>
    <row r="115" spans="1:5" ht="12.75">
      <c r="A115" s="34" t="s">
        <v>61</v>
      </c>
      <c r="E115" s="35" t="s">
        <v>58</v>
      </c>
    </row>
    <row r="116" spans="1:5" ht="38.25">
      <c r="A116" s="36" t="s">
        <v>62</v>
      </c>
      <c r="E116" s="37" t="s">
        <v>7621</v>
      </c>
    </row>
    <row r="117" spans="1:5" ht="165.75">
      <c r="A117" t="s">
        <v>63</v>
      </c>
      <c r="E117" s="35" t="s">
        <v>3909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22.xml><?xml version="1.0" encoding="utf-8"?>
<worksheet xmlns="http://schemas.openxmlformats.org/spreadsheetml/2006/main" xmlns:r="http://schemas.openxmlformats.org/officeDocument/2006/relationships">
  <sheetPr>
    <pageSetUpPr fitToPage="1"/>
  </sheetPr>
  <dimension ref="A1:R36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0+O12+O33+O42+O47+O64+O77+O90+O159+O180+O185+O190+O203+O228+O261+O278+O287+O292+O297+O338</f>
      </c>
      <c t="s">
        <v>32</v>
      </c>
    </row>
    <row r="3" spans="1:16" ht="15" customHeight="1">
      <c r="A3" t="s">
        <v>12</v>
      </c>
      <c s="12" t="s">
        <v>14</v>
      </c>
      <c s="13" t="s">
        <v>15</v>
      </c>
      <c s="1"/>
      <c s="14" t="s">
        <v>16</v>
      </c>
      <c s="1"/>
      <c s="9"/>
      <c s="8" t="s">
        <v>7628</v>
      </c>
      <c s="41">
        <f>0+I12+I33+I42+I47+I64+I77+I90+I159+I180+I185+I190+I203+I228+I261+I278+I287+I292+I297+I338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7626</v>
      </c>
      <c s="1"/>
      <c s="14" t="s">
        <v>7627</v>
      </c>
      <c s="1"/>
      <c s="1"/>
      <c s="1"/>
      <c s="1"/>
    </row>
    <row r="8" spans="1:9" ht="12.75" customHeight="1">
      <c r="A8" t="s">
        <v>2856</v>
      </c>
      <c s="16" t="s">
        <v>28</v>
      </c>
      <c s="17" t="s">
        <v>7628</v>
      </c>
      <c s="6"/>
      <c s="18" t="s">
        <v>7629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0+I13+I17+I21+I25+I29</f>
      </c>
      <c>
        <f>0+O13+O17+O21+O25+O29</f>
      </c>
    </row>
    <row r="13" spans="1:16" ht="25.5">
      <c r="A13" s="24" t="s">
        <v>56</v>
      </c>
      <c s="29" t="s">
        <v>39</v>
      </c>
      <c s="29" t="s">
        <v>7630</v>
      </c>
      <c s="24" t="s">
        <v>58</v>
      </c>
      <c s="30" t="s">
        <v>7631</v>
      </c>
      <c s="31" t="s">
        <v>525</v>
      </c>
      <c s="32">
        <v>29.2</v>
      </c>
      <c s="33">
        <v>0</v>
      </c>
      <c s="33">
        <f>ROUND(ROUND(H13,2)*ROUND(G13,3),2)</f>
      </c>
      <c r="O13">
        <f>(I13*21)/100</f>
      </c>
      <c t="s">
        <v>33</v>
      </c>
    </row>
    <row r="14" spans="1:5" ht="12.75">
      <c r="A14" s="34" t="s">
        <v>61</v>
      </c>
      <c r="E14" s="35" t="s">
        <v>58</v>
      </c>
    </row>
    <row r="15" spans="1:5" ht="25.5">
      <c r="A15" s="36" t="s">
        <v>62</v>
      </c>
      <c r="E15" s="37" t="s">
        <v>7632</v>
      </c>
    </row>
    <row r="16" spans="1:5" ht="63.75">
      <c r="A16" t="s">
        <v>63</v>
      </c>
      <c r="E16" s="35" t="s">
        <v>3681</v>
      </c>
    </row>
    <row r="17" spans="1:16" ht="12.75">
      <c r="A17" s="24" t="s">
        <v>56</v>
      </c>
      <c s="29" t="s">
        <v>33</v>
      </c>
      <c s="29" t="s">
        <v>7633</v>
      </c>
      <c s="24" t="s">
        <v>58</v>
      </c>
      <c s="30" t="s">
        <v>7634</v>
      </c>
      <c s="31" t="s">
        <v>525</v>
      </c>
      <c s="32">
        <v>70.27</v>
      </c>
      <c s="33">
        <v>0</v>
      </c>
      <c s="33">
        <f>ROUND(ROUND(H17,2)*ROUND(G17,3),2)</f>
      </c>
      <c r="O17">
        <f>(I17*21)/100</f>
      </c>
      <c t="s">
        <v>33</v>
      </c>
    </row>
    <row r="18" spans="1:5" ht="12.75">
      <c r="A18" s="34" t="s">
        <v>61</v>
      </c>
      <c r="E18" s="35" t="s">
        <v>58</v>
      </c>
    </row>
    <row r="19" spans="1:5" ht="12.75">
      <c r="A19" s="36" t="s">
        <v>62</v>
      </c>
      <c r="E19" s="37" t="s">
        <v>58</v>
      </c>
    </row>
    <row r="20" spans="1:5" ht="306">
      <c r="A20" t="s">
        <v>63</v>
      </c>
      <c r="E20" s="35" t="s">
        <v>7635</v>
      </c>
    </row>
    <row r="21" spans="1:16" ht="12.75">
      <c r="A21" s="24" t="s">
        <v>56</v>
      </c>
      <c s="29" t="s">
        <v>32</v>
      </c>
      <c s="29" t="s">
        <v>3171</v>
      </c>
      <c s="24" t="s">
        <v>58</v>
      </c>
      <c s="30" t="s">
        <v>3172</v>
      </c>
      <c s="31" t="s">
        <v>2907</v>
      </c>
      <c s="32">
        <v>1405.4</v>
      </c>
      <c s="33">
        <v>0</v>
      </c>
      <c s="33">
        <f>ROUND(ROUND(H21,2)*ROUND(G21,3),2)</f>
      </c>
      <c r="O21">
        <f>(I21*21)/100</f>
      </c>
      <c t="s">
        <v>33</v>
      </c>
    </row>
    <row r="22" spans="1:5" ht="12.75">
      <c r="A22" s="34" t="s">
        <v>61</v>
      </c>
      <c r="E22" s="35" t="s">
        <v>58</v>
      </c>
    </row>
    <row r="23" spans="1:5" ht="25.5">
      <c r="A23" s="36" t="s">
        <v>62</v>
      </c>
      <c r="E23" s="37" t="s">
        <v>7636</v>
      </c>
    </row>
    <row r="24" spans="1:5" ht="25.5">
      <c r="A24" t="s">
        <v>63</v>
      </c>
      <c r="E24" s="35" t="s">
        <v>3166</v>
      </c>
    </row>
    <row r="25" spans="1:16" ht="12.75">
      <c r="A25" s="24" t="s">
        <v>56</v>
      </c>
      <c s="29" t="s">
        <v>43</v>
      </c>
      <c s="29" t="s">
        <v>7637</v>
      </c>
      <c s="24" t="s">
        <v>58</v>
      </c>
      <c s="30" t="s">
        <v>7638</v>
      </c>
      <c s="31" t="s">
        <v>525</v>
      </c>
      <c s="32">
        <v>26.635</v>
      </c>
      <c s="33">
        <v>0</v>
      </c>
      <c s="33">
        <f>ROUND(ROUND(H25,2)*ROUND(G25,3),2)</f>
      </c>
      <c r="O25">
        <f>(I25*21)/100</f>
      </c>
      <c t="s">
        <v>33</v>
      </c>
    </row>
    <row r="26" spans="1:5" ht="12.75">
      <c r="A26" s="34" t="s">
        <v>61</v>
      </c>
      <c r="E26" s="35" t="s">
        <v>58</v>
      </c>
    </row>
    <row r="27" spans="1:5" ht="127.5">
      <c r="A27" s="36" t="s">
        <v>62</v>
      </c>
      <c r="E27" s="37" t="s">
        <v>7639</v>
      </c>
    </row>
    <row r="28" spans="1:5" ht="318.75">
      <c r="A28" t="s">
        <v>63</v>
      </c>
      <c r="E28" s="35" t="s">
        <v>3175</v>
      </c>
    </row>
    <row r="29" spans="1:16" ht="12.75">
      <c r="A29" s="24" t="s">
        <v>56</v>
      </c>
      <c s="29" t="s">
        <v>45</v>
      </c>
      <c s="29" t="s">
        <v>528</v>
      </c>
      <c s="24" t="s">
        <v>58</v>
      </c>
      <c s="30" t="s">
        <v>529</v>
      </c>
      <c s="31" t="s">
        <v>525</v>
      </c>
      <c s="32">
        <v>70.27</v>
      </c>
      <c s="33">
        <v>0</v>
      </c>
      <c s="33">
        <f>ROUND(ROUND(H29,2)*ROUND(G29,3),2)</f>
      </c>
      <c r="O29">
        <f>(I29*21)/100</f>
      </c>
      <c t="s">
        <v>33</v>
      </c>
    </row>
    <row r="30" spans="1:5" ht="12.75">
      <c r="A30" s="34" t="s">
        <v>61</v>
      </c>
      <c r="E30" s="35" t="s">
        <v>58</v>
      </c>
    </row>
    <row r="31" spans="1:5" ht="12.75">
      <c r="A31" s="36" t="s">
        <v>62</v>
      </c>
      <c r="E31" s="37" t="s">
        <v>58</v>
      </c>
    </row>
    <row r="32" spans="1:5" ht="229.5">
      <c r="A32" t="s">
        <v>63</v>
      </c>
      <c r="E32" s="35" t="s">
        <v>3921</v>
      </c>
    </row>
    <row r="33" spans="1:18" ht="12.75" customHeight="1">
      <c r="A33" s="6" t="s">
        <v>53</v>
      </c>
      <c s="6"/>
      <c s="39" t="s">
        <v>33</v>
      </c>
      <c s="6"/>
      <c s="27" t="s">
        <v>3786</v>
      </c>
      <c s="6"/>
      <c s="6"/>
      <c s="6"/>
      <c s="40">
        <f>0+Q33</f>
      </c>
      <c r="O33">
        <f>0+R33</f>
      </c>
      <c r="Q33">
        <f>0+I34+I38</f>
      </c>
      <c>
        <f>0+O34+O38</f>
      </c>
    </row>
    <row r="34" spans="1:16" ht="12.75">
      <c r="A34" s="24" t="s">
        <v>56</v>
      </c>
      <c s="29" t="s">
        <v>47</v>
      </c>
      <c s="29" t="s">
        <v>5613</v>
      </c>
      <c s="24" t="s">
        <v>58</v>
      </c>
      <c s="30" t="s">
        <v>6107</v>
      </c>
      <c s="31" t="s">
        <v>525</v>
      </c>
      <c s="32">
        <v>1.758</v>
      </c>
      <c s="33">
        <v>0</v>
      </c>
      <c s="33">
        <f>ROUND(ROUND(H34,2)*ROUND(G34,3),2)</f>
      </c>
      <c r="O34">
        <f>(I34*21)/100</f>
      </c>
      <c t="s">
        <v>33</v>
      </c>
    </row>
    <row r="35" spans="1:5" ht="12.75">
      <c r="A35" s="34" t="s">
        <v>61</v>
      </c>
      <c r="E35" s="35" t="s">
        <v>58</v>
      </c>
    </row>
    <row r="36" spans="1:5" ht="38.25">
      <c r="A36" s="36" t="s">
        <v>62</v>
      </c>
      <c r="E36" s="37" t="s">
        <v>7640</v>
      </c>
    </row>
    <row r="37" spans="1:5" ht="369.75">
      <c r="A37" t="s">
        <v>63</v>
      </c>
      <c r="E37" s="35" t="s">
        <v>3236</v>
      </c>
    </row>
    <row r="38" spans="1:16" ht="12.75">
      <c r="A38" s="24" t="s">
        <v>56</v>
      </c>
      <c s="29" t="s">
        <v>452</v>
      </c>
      <c s="29" t="s">
        <v>4851</v>
      </c>
      <c s="24" t="s">
        <v>58</v>
      </c>
      <c s="30" t="s">
        <v>4852</v>
      </c>
      <c s="31" t="s">
        <v>906</v>
      </c>
      <c s="32">
        <v>0.034</v>
      </c>
      <c s="33">
        <v>0</v>
      </c>
      <c s="33">
        <f>ROUND(ROUND(H38,2)*ROUND(G38,3),2)</f>
      </c>
      <c r="O38">
        <f>(I38*21)/100</f>
      </c>
      <c t="s">
        <v>33</v>
      </c>
    </row>
    <row r="39" spans="1:5" ht="12.75">
      <c r="A39" s="34" t="s">
        <v>61</v>
      </c>
      <c r="E39" s="35" t="s">
        <v>58</v>
      </c>
    </row>
    <row r="40" spans="1:5" ht="51">
      <c r="A40" s="36" t="s">
        <v>62</v>
      </c>
      <c r="E40" s="37" t="s">
        <v>7641</v>
      </c>
    </row>
    <row r="41" spans="1:5" ht="267.75">
      <c r="A41" t="s">
        <v>63</v>
      </c>
      <c r="E41" s="35" t="s">
        <v>3801</v>
      </c>
    </row>
    <row r="42" spans="1:18" ht="12.75" customHeight="1">
      <c r="A42" s="6" t="s">
        <v>53</v>
      </c>
      <c s="6"/>
      <c s="39" t="s">
        <v>7642</v>
      </c>
      <c s="6"/>
      <c s="27" t="s">
        <v>7643</v>
      </c>
      <c s="6"/>
      <c s="6"/>
      <c s="6"/>
      <c s="40">
        <f>0+Q42</f>
      </c>
      <c r="O42">
        <f>0+R42</f>
      </c>
      <c r="Q42">
        <f>0+I43</f>
      </c>
      <c>
        <f>0+O43</f>
      </c>
    </row>
    <row r="43" spans="1:16" ht="12.75">
      <c r="A43" s="24" t="s">
        <v>56</v>
      </c>
      <c s="29" t="s">
        <v>424</v>
      </c>
      <c s="29" t="s">
        <v>7644</v>
      </c>
      <c s="24" t="s">
        <v>58</v>
      </c>
      <c s="30" t="s">
        <v>7645</v>
      </c>
      <c s="31" t="s">
        <v>936</v>
      </c>
      <c s="32">
        <v>62</v>
      </c>
      <c s="33">
        <v>0</v>
      </c>
      <c s="33">
        <f>ROUND(ROUND(H43,2)*ROUND(G43,3),2)</f>
      </c>
      <c r="O43">
        <f>(I43*21)/100</f>
      </c>
      <c t="s">
        <v>33</v>
      </c>
    </row>
    <row r="44" spans="1:5" ht="12.75">
      <c r="A44" s="34" t="s">
        <v>61</v>
      </c>
      <c r="E44" s="35" t="s">
        <v>58</v>
      </c>
    </row>
    <row r="45" spans="1:5" ht="63.75">
      <c r="A45" s="36" t="s">
        <v>62</v>
      </c>
      <c r="E45" s="37" t="s">
        <v>7646</v>
      </c>
    </row>
    <row r="46" spans="1:5" ht="12.75">
      <c r="A46" t="s">
        <v>63</v>
      </c>
      <c r="E46" s="35" t="s">
        <v>7647</v>
      </c>
    </row>
    <row r="47" spans="1:18" ht="12.75" customHeight="1">
      <c r="A47" s="6" t="s">
        <v>53</v>
      </c>
      <c s="6"/>
      <c s="39" t="s">
        <v>32</v>
      </c>
      <c s="6"/>
      <c s="27" t="s">
        <v>3794</v>
      </c>
      <c s="6"/>
      <c s="6"/>
      <c s="6"/>
      <c s="40">
        <f>0+Q47</f>
      </c>
      <c r="O47">
        <f>0+R47</f>
      </c>
      <c r="Q47">
        <f>0+I48+I52+I56+I60</f>
      </c>
      <c>
        <f>0+O48+O52+O56+O60</f>
      </c>
    </row>
    <row r="48" spans="1:16" ht="12.75">
      <c r="A48" s="24" t="s">
        <v>56</v>
      </c>
      <c s="29" t="s">
        <v>394</v>
      </c>
      <c s="29" t="s">
        <v>7648</v>
      </c>
      <c s="24" t="s">
        <v>58</v>
      </c>
      <c s="30" t="s">
        <v>7649</v>
      </c>
      <c s="31" t="s">
        <v>525</v>
      </c>
      <c s="32">
        <v>13.476</v>
      </c>
      <c s="33">
        <v>0</v>
      </c>
      <c s="33">
        <f>ROUND(ROUND(H48,2)*ROUND(G48,3),2)</f>
      </c>
      <c r="O48">
        <f>(I48*21)/100</f>
      </c>
      <c t="s">
        <v>33</v>
      </c>
    </row>
    <row r="49" spans="1:5" ht="12.75">
      <c r="A49" s="34" t="s">
        <v>61</v>
      </c>
      <c r="E49" s="35" t="s">
        <v>58</v>
      </c>
    </row>
    <row r="50" spans="1:5" ht="38.25">
      <c r="A50" s="36" t="s">
        <v>62</v>
      </c>
      <c r="E50" s="37" t="s">
        <v>7650</v>
      </c>
    </row>
    <row r="51" spans="1:5" ht="38.25">
      <c r="A51" t="s">
        <v>63</v>
      </c>
      <c r="E51" s="35" t="s">
        <v>6285</v>
      </c>
    </row>
    <row r="52" spans="1:16" ht="12.75">
      <c r="A52" s="24" t="s">
        <v>56</v>
      </c>
      <c s="29" t="s">
        <v>50</v>
      </c>
      <c s="29" t="s">
        <v>7651</v>
      </c>
      <c s="24" t="s">
        <v>58</v>
      </c>
      <c s="30" t="s">
        <v>7652</v>
      </c>
      <c s="31" t="s">
        <v>525</v>
      </c>
      <c s="32">
        <v>2.76</v>
      </c>
      <c s="33">
        <v>0</v>
      </c>
      <c s="33">
        <f>ROUND(ROUND(H52,2)*ROUND(G52,3),2)</f>
      </c>
      <c r="O52">
        <f>(I52*21)/100</f>
      </c>
      <c t="s">
        <v>33</v>
      </c>
    </row>
    <row r="53" spans="1:5" ht="12.75">
      <c r="A53" s="34" t="s">
        <v>61</v>
      </c>
      <c r="E53" s="35" t="s">
        <v>58</v>
      </c>
    </row>
    <row r="54" spans="1:5" ht="63.75">
      <c r="A54" s="36" t="s">
        <v>62</v>
      </c>
      <c r="E54" s="37" t="s">
        <v>7653</v>
      </c>
    </row>
    <row r="55" spans="1:5" ht="369.75">
      <c r="A55" t="s">
        <v>63</v>
      </c>
      <c r="E55" s="35" t="s">
        <v>3236</v>
      </c>
    </row>
    <row r="56" spans="1:16" ht="12.75">
      <c r="A56" s="24" t="s">
        <v>56</v>
      </c>
      <c s="29" t="s">
        <v>52</v>
      </c>
      <c s="29" t="s">
        <v>3798</v>
      </c>
      <c s="24" t="s">
        <v>58</v>
      </c>
      <c s="30" t="s">
        <v>3799</v>
      </c>
      <c s="31" t="s">
        <v>906</v>
      </c>
      <c s="32">
        <v>0.165</v>
      </c>
      <c s="33">
        <v>0</v>
      </c>
      <c s="33">
        <f>ROUND(ROUND(H56,2)*ROUND(G56,3),2)</f>
      </c>
      <c r="O56">
        <f>(I56*21)/100</f>
      </c>
      <c t="s">
        <v>33</v>
      </c>
    </row>
    <row r="57" spans="1:5" ht="12.75">
      <c r="A57" s="34" t="s">
        <v>61</v>
      </c>
      <c r="E57" s="35" t="s">
        <v>58</v>
      </c>
    </row>
    <row r="58" spans="1:5" ht="38.25">
      <c r="A58" s="36" t="s">
        <v>62</v>
      </c>
      <c r="E58" s="37" t="s">
        <v>7654</v>
      </c>
    </row>
    <row r="59" spans="1:5" ht="267.75">
      <c r="A59" t="s">
        <v>63</v>
      </c>
      <c r="E59" s="35" t="s">
        <v>3801</v>
      </c>
    </row>
    <row r="60" spans="1:16" ht="12.75">
      <c r="A60" s="24" t="s">
        <v>56</v>
      </c>
      <c s="29" t="s">
        <v>67</v>
      </c>
      <c s="29" t="s">
        <v>7655</v>
      </c>
      <c s="24" t="s">
        <v>58</v>
      </c>
      <c s="30" t="s">
        <v>7656</v>
      </c>
      <c s="31" t="s">
        <v>525</v>
      </c>
      <c s="32">
        <v>2.538</v>
      </c>
      <c s="33">
        <v>0</v>
      </c>
      <c s="33">
        <f>ROUND(ROUND(H60,2)*ROUND(G60,3),2)</f>
      </c>
      <c r="O60">
        <f>(I60*21)/100</f>
      </c>
      <c t="s">
        <v>33</v>
      </c>
    </row>
    <row r="61" spans="1:5" ht="12.75">
      <c r="A61" s="34" t="s">
        <v>61</v>
      </c>
      <c r="E61" s="35" t="s">
        <v>58</v>
      </c>
    </row>
    <row r="62" spans="1:5" ht="51">
      <c r="A62" s="36" t="s">
        <v>62</v>
      </c>
      <c r="E62" s="37" t="s">
        <v>7657</v>
      </c>
    </row>
    <row r="63" spans="1:5" ht="38.25">
      <c r="A63" t="s">
        <v>63</v>
      </c>
      <c r="E63" s="35" t="s">
        <v>6285</v>
      </c>
    </row>
    <row r="64" spans="1:18" ht="12.75" customHeight="1">
      <c r="A64" s="6" t="s">
        <v>53</v>
      </c>
      <c s="6"/>
      <c s="39" t="s">
        <v>43</v>
      </c>
      <c s="6"/>
      <c s="27" t="s">
        <v>3823</v>
      </c>
      <c s="6"/>
      <c s="6"/>
      <c s="6"/>
      <c s="40">
        <f>0+Q64</f>
      </c>
      <c r="O64">
        <f>0+R64</f>
      </c>
      <c r="Q64">
        <f>0+I65+I69+I73</f>
      </c>
      <c>
        <f>0+O65+O69+O73</f>
      </c>
    </row>
    <row r="65" spans="1:16" ht="12.75">
      <c r="A65" s="24" t="s">
        <v>56</v>
      </c>
      <c s="29" t="s">
        <v>70</v>
      </c>
      <c s="29" t="s">
        <v>7658</v>
      </c>
      <c s="24" t="s">
        <v>58</v>
      </c>
      <c s="30" t="s">
        <v>7659</v>
      </c>
      <c s="31" t="s">
        <v>906</v>
      </c>
      <c s="32">
        <v>0.275</v>
      </c>
      <c s="33">
        <v>0</v>
      </c>
      <c s="33">
        <f>ROUND(ROUND(H65,2)*ROUND(G65,3),2)</f>
      </c>
      <c r="O65">
        <f>(I65*21)/100</f>
      </c>
      <c t="s">
        <v>33</v>
      </c>
    </row>
    <row r="66" spans="1:5" ht="12.75">
      <c r="A66" s="34" t="s">
        <v>61</v>
      </c>
      <c r="E66" s="35" t="s">
        <v>58</v>
      </c>
    </row>
    <row r="67" spans="1:5" ht="51">
      <c r="A67" s="36" t="s">
        <v>62</v>
      </c>
      <c r="E67" s="37" t="s">
        <v>7660</v>
      </c>
    </row>
    <row r="68" spans="1:5" ht="357">
      <c r="A68" t="s">
        <v>63</v>
      </c>
      <c r="E68" s="35" t="s">
        <v>7661</v>
      </c>
    </row>
    <row r="69" spans="1:16" ht="12.75">
      <c r="A69" s="24" t="s">
        <v>56</v>
      </c>
      <c s="29" t="s">
        <v>74</v>
      </c>
      <c s="29" t="s">
        <v>7662</v>
      </c>
      <c s="24" t="s">
        <v>58</v>
      </c>
      <c s="30" t="s">
        <v>7663</v>
      </c>
      <c s="31" t="s">
        <v>906</v>
      </c>
      <c s="32">
        <v>0.52</v>
      </c>
      <c s="33">
        <v>0</v>
      </c>
      <c s="33">
        <f>ROUND(ROUND(H69,2)*ROUND(G69,3),2)</f>
      </c>
      <c r="O69">
        <f>(I69*21)/100</f>
      </c>
      <c t="s">
        <v>33</v>
      </c>
    </row>
    <row r="70" spans="1:5" ht="12.75">
      <c r="A70" s="34" t="s">
        <v>61</v>
      </c>
      <c r="E70" s="35" t="s">
        <v>58</v>
      </c>
    </row>
    <row r="71" spans="1:5" ht="51">
      <c r="A71" s="36" t="s">
        <v>62</v>
      </c>
      <c r="E71" s="37" t="s">
        <v>7664</v>
      </c>
    </row>
    <row r="72" spans="1:5" ht="409.5">
      <c r="A72" t="s">
        <v>63</v>
      </c>
      <c r="E72" s="35" t="s">
        <v>7665</v>
      </c>
    </row>
    <row r="73" spans="1:16" ht="12.75">
      <c r="A73" s="24" t="s">
        <v>56</v>
      </c>
      <c s="29" t="s">
        <v>77</v>
      </c>
      <c s="29" t="s">
        <v>7666</v>
      </c>
      <c s="24" t="s">
        <v>58</v>
      </c>
      <c s="30" t="s">
        <v>7667</v>
      </c>
      <c s="31" t="s">
        <v>906</v>
      </c>
      <c s="32">
        <v>1.46</v>
      </c>
      <c s="33">
        <v>0</v>
      </c>
      <c s="33">
        <f>ROUND(ROUND(H73,2)*ROUND(G73,3),2)</f>
      </c>
      <c r="O73">
        <f>(I73*21)/100</f>
      </c>
      <c t="s">
        <v>33</v>
      </c>
    </row>
    <row r="74" spans="1:5" ht="12.75">
      <c r="A74" s="34" t="s">
        <v>61</v>
      </c>
      <c r="E74" s="35" t="s">
        <v>58</v>
      </c>
    </row>
    <row r="75" spans="1:5" ht="38.25">
      <c r="A75" s="36" t="s">
        <v>62</v>
      </c>
      <c r="E75" s="37" t="s">
        <v>7668</v>
      </c>
    </row>
    <row r="76" spans="1:5" ht="357">
      <c r="A76" t="s">
        <v>63</v>
      </c>
      <c r="E76" s="35" t="s">
        <v>7661</v>
      </c>
    </row>
    <row r="77" spans="1:18" ht="12.75" customHeight="1">
      <c r="A77" s="6" t="s">
        <v>53</v>
      </c>
      <c s="6"/>
      <c s="39" t="s">
        <v>45</v>
      </c>
      <c s="6"/>
      <c s="27" t="s">
        <v>3834</v>
      </c>
      <c s="6"/>
      <c s="6"/>
      <c s="6"/>
      <c s="40">
        <f>0+Q77</f>
      </c>
      <c r="O77">
        <f>0+R77</f>
      </c>
      <c r="Q77">
        <f>0+I78+I82+I86</f>
      </c>
      <c>
        <f>0+O78+O82+O86</f>
      </c>
    </row>
    <row r="78" spans="1:16" ht="12.75">
      <c r="A78" s="24" t="s">
        <v>56</v>
      </c>
      <c s="29" t="s">
        <v>80</v>
      </c>
      <c s="29" t="s">
        <v>3374</v>
      </c>
      <c s="24" t="s">
        <v>58</v>
      </c>
      <c s="30" t="s">
        <v>3375</v>
      </c>
      <c s="31" t="s">
        <v>936</v>
      </c>
      <c s="32">
        <v>147.275</v>
      </c>
      <c s="33">
        <v>0</v>
      </c>
      <c s="33">
        <f>ROUND(ROUND(H78,2)*ROUND(G78,3),2)</f>
      </c>
      <c r="O78">
        <f>(I78*21)/100</f>
      </c>
      <c t="s">
        <v>33</v>
      </c>
    </row>
    <row r="79" spans="1:5" ht="12.75">
      <c r="A79" s="34" t="s">
        <v>61</v>
      </c>
      <c r="E79" s="35" t="s">
        <v>58</v>
      </c>
    </row>
    <row r="80" spans="1:5" ht="12.75">
      <c r="A80" s="36" t="s">
        <v>62</v>
      </c>
      <c r="E80" s="37" t="s">
        <v>58</v>
      </c>
    </row>
    <row r="81" spans="1:5" ht="51">
      <c r="A81" t="s">
        <v>63</v>
      </c>
      <c r="E81" s="35" t="s">
        <v>3377</v>
      </c>
    </row>
    <row r="82" spans="1:16" ht="12.75">
      <c r="A82" s="24" t="s">
        <v>56</v>
      </c>
      <c s="29" t="s">
        <v>83</v>
      </c>
      <c s="29" t="s">
        <v>4408</v>
      </c>
      <c s="24" t="s">
        <v>58</v>
      </c>
      <c s="30" t="s">
        <v>4409</v>
      </c>
      <c s="31" t="s">
        <v>936</v>
      </c>
      <c s="32">
        <v>147.275</v>
      </c>
      <c s="33">
        <v>0</v>
      </c>
      <c s="33">
        <f>ROUND(ROUND(H82,2)*ROUND(G82,3),2)</f>
      </c>
      <c r="O82">
        <f>(I82*21)/100</f>
      </c>
      <c t="s">
        <v>33</v>
      </c>
    </row>
    <row r="83" spans="1:5" ht="12.75">
      <c r="A83" s="34" t="s">
        <v>61</v>
      </c>
      <c r="E83" s="35" t="s">
        <v>58</v>
      </c>
    </row>
    <row r="84" spans="1:5" ht="12.75">
      <c r="A84" s="36" t="s">
        <v>62</v>
      </c>
      <c r="E84" s="37" t="s">
        <v>58</v>
      </c>
    </row>
    <row r="85" spans="1:5" ht="51">
      <c r="A85" t="s">
        <v>63</v>
      </c>
      <c r="E85" s="35" t="s">
        <v>3377</v>
      </c>
    </row>
    <row r="86" spans="1:16" ht="12.75">
      <c r="A86" s="24" t="s">
        <v>56</v>
      </c>
      <c s="29" t="s">
        <v>252</v>
      </c>
      <c s="29" t="s">
        <v>3838</v>
      </c>
      <c s="24" t="s">
        <v>58</v>
      </c>
      <c s="30" t="s">
        <v>3839</v>
      </c>
      <c s="31" t="s">
        <v>936</v>
      </c>
      <c s="32">
        <v>147.275</v>
      </c>
      <c s="33">
        <v>0</v>
      </c>
      <c s="33">
        <f>ROUND(ROUND(H86,2)*ROUND(G86,3),2)</f>
      </c>
      <c r="O86">
        <f>(I86*21)/100</f>
      </c>
      <c t="s">
        <v>33</v>
      </c>
    </row>
    <row r="87" spans="1:5" ht="12.75">
      <c r="A87" s="34" t="s">
        <v>61</v>
      </c>
      <c r="E87" s="35" t="s">
        <v>58</v>
      </c>
    </row>
    <row r="88" spans="1:5" ht="12.75">
      <c r="A88" s="36" t="s">
        <v>62</v>
      </c>
      <c r="E88" s="37" t="s">
        <v>58</v>
      </c>
    </row>
    <row r="89" spans="1:5" ht="165.75">
      <c r="A89" t="s">
        <v>63</v>
      </c>
      <c r="E89" s="35" t="s">
        <v>3841</v>
      </c>
    </row>
    <row r="90" spans="1:18" ht="12.75" customHeight="1">
      <c r="A90" s="6" t="s">
        <v>53</v>
      </c>
      <c s="6"/>
      <c s="39" t="s">
        <v>47</v>
      </c>
      <c s="6"/>
      <c s="27" t="s">
        <v>3842</v>
      </c>
      <c s="6"/>
      <c s="6"/>
      <c s="6"/>
      <c s="40">
        <f>0+Q90</f>
      </c>
      <c r="O90">
        <f>0+R90</f>
      </c>
      <c r="Q90">
        <f>0+I91+I95+I99+I103+I107+I111+I115+I119+I123+I127+I131+I135+I139+I143+I147+I151+I155</f>
      </c>
      <c>
        <f>0+O91+O95+O99+O103+O107+O111+O115+O119+O123+O127+O131+O135+O139+O143+O147+O151+O155</f>
      </c>
    </row>
    <row r="91" spans="1:16" ht="12.75">
      <c r="A91" s="24" t="s">
        <v>56</v>
      </c>
      <c s="29" t="s">
        <v>86</v>
      </c>
      <c s="29" t="s">
        <v>1539</v>
      </c>
      <c s="24" t="s">
        <v>58</v>
      </c>
      <c s="30" t="s">
        <v>1540</v>
      </c>
      <c s="31" t="s">
        <v>936</v>
      </c>
      <c s="32">
        <v>356.41</v>
      </c>
      <c s="33">
        <v>0</v>
      </c>
      <c s="33">
        <f>ROUND(ROUND(H91,2)*ROUND(G91,3),2)</f>
      </c>
      <c r="O91">
        <f>(I91*21)/100</f>
      </c>
      <c t="s">
        <v>33</v>
      </c>
    </row>
    <row r="92" spans="1:5" ht="12.75">
      <c r="A92" s="34" t="s">
        <v>61</v>
      </c>
      <c r="E92" s="35" t="s">
        <v>58</v>
      </c>
    </row>
    <row r="93" spans="1:5" ht="51">
      <c r="A93" s="36" t="s">
        <v>62</v>
      </c>
      <c r="E93" s="37" t="s">
        <v>7669</v>
      </c>
    </row>
    <row r="94" spans="1:5" ht="76.5">
      <c r="A94" t="s">
        <v>63</v>
      </c>
      <c r="E94" s="35" t="s">
        <v>4933</v>
      </c>
    </row>
    <row r="95" spans="1:16" ht="12.75">
      <c r="A95" s="24" t="s">
        <v>56</v>
      </c>
      <c s="29" t="s">
        <v>89</v>
      </c>
      <c s="29" t="s">
        <v>7670</v>
      </c>
      <c s="24" t="s">
        <v>58</v>
      </c>
      <c s="30" t="s">
        <v>7671</v>
      </c>
      <c s="31" t="s">
        <v>936</v>
      </c>
      <c s="32">
        <v>14.42</v>
      </c>
      <c s="33">
        <v>0</v>
      </c>
      <c s="33">
        <f>ROUND(ROUND(H95,2)*ROUND(G95,3),2)</f>
      </c>
      <c r="O95">
        <f>(I95*21)/100</f>
      </c>
      <c t="s">
        <v>33</v>
      </c>
    </row>
    <row r="96" spans="1:5" ht="12.75">
      <c r="A96" s="34" t="s">
        <v>61</v>
      </c>
      <c r="E96" s="35" t="s">
        <v>58</v>
      </c>
    </row>
    <row r="97" spans="1:5" ht="38.25">
      <c r="A97" s="36" t="s">
        <v>62</v>
      </c>
      <c r="E97" s="37" t="s">
        <v>7672</v>
      </c>
    </row>
    <row r="98" spans="1:5" ht="76.5">
      <c r="A98" t="s">
        <v>63</v>
      </c>
      <c r="E98" s="35" t="s">
        <v>4933</v>
      </c>
    </row>
    <row r="99" spans="1:16" ht="12.75">
      <c r="A99" s="24" t="s">
        <v>56</v>
      </c>
      <c s="29" t="s">
        <v>92</v>
      </c>
      <c s="29" t="s">
        <v>7673</v>
      </c>
      <c s="24" t="s">
        <v>58</v>
      </c>
      <c s="30" t="s">
        <v>7674</v>
      </c>
      <c s="31" t="s">
        <v>936</v>
      </c>
      <c s="32">
        <v>294.569</v>
      </c>
      <c s="33">
        <v>0</v>
      </c>
      <c s="33">
        <f>ROUND(ROUND(H99,2)*ROUND(G99,3),2)</f>
      </c>
      <c r="O99">
        <f>(I99*21)/100</f>
      </c>
      <c t="s">
        <v>33</v>
      </c>
    </row>
    <row r="100" spans="1:5" ht="12.75">
      <c r="A100" s="34" t="s">
        <v>61</v>
      </c>
      <c r="E100" s="35" t="s">
        <v>58</v>
      </c>
    </row>
    <row r="101" spans="1:5" ht="38.25">
      <c r="A101" s="36" t="s">
        <v>62</v>
      </c>
      <c r="E101" s="37" t="s">
        <v>7675</v>
      </c>
    </row>
    <row r="102" spans="1:5" ht="76.5">
      <c r="A102" t="s">
        <v>63</v>
      </c>
      <c r="E102" s="35" t="s">
        <v>4933</v>
      </c>
    </row>
    <row r="103" spans="1:16" ht="12.75">
      <c r="A103" s="24" t="s">
        <v>56</v>
      </c>
      <c s="29" t="s">
        <v>95</v>
      </c>
      <c s="29" t="s">
        <v>2106</v>
      </c>
      <c s="24" t="s">
        <v>58</v>
      </c>
      <c s="30" t="s">
        <v>2107</v>
      </c>
      <c s="31" t="s">
        <v>936</v>
      </c>
      <c s="32">
        <v>182.76</v>
      </c>
      <c s="33">
        <v>0</v>
      </c>
      <c s="33">
        <f>ROUND(ROUND(H103,2)*ROUND(G103,3),2)</f>
      </c>
      <c r="O103">
        <f>(I103*21)/100</f>
      </c>
      <c t="s">
        <v>33</v>
      </c>
    </row>
    <row r="104" spans="1:5" ht="12.75">
      <c r="A104" s="34" t="s">
        <v>61</v>
      </c>
      <c r="E104" s="35" t="s">
        <v>58</v>
      </c>
    </row>
    <row r="105" spans="1:5" ht="38.25">
      <c r="A105" s="36" t="s">
        <v>62</v>
      </c>
      <c r="E105" s="37" t="s">
        <v>7676</v>
      </c>
    </row>
    <row r="106" spans="1:5" ht="76.5">
      <c r="A106" t="s">
        <v>63</v>
      </c>
      <c r="E106" s="35" t="s">
        <v>4933</v>
      </c>
    </row>
    <row r="107" spans="1:16" ht="25.5">
      <c r="A107" s="24" t="s">
        <v>56</v>
      </c>
      <c s="29" t="s">
        <v>99</v>
      </c>
      <c s="29" t="s">
        <v>5517</v>
      </c>
      <c s="24" t="s">
        <v>58</v>
      </c>
      <c s="30" t="s">
        <v>5518</v>
      </c>
      <c s="31" t="s">
        <v>936</v>
      </c>
      <c s="32">
        <v>294.569</v>
      </c>
      <c s="33">
        <v>0</v>
      </c>
      <c s="33">
        <f>ROUND(ROUND(H107,2)*ROUND(G107,3),2)</f>
      </c>
      <c r="O107">
        <f>(I107*21)/100</f>
      </c>
      <c t="s">
        <v>33</v>
      </c>
    </row>
    <row r="108" spans="1:5" ht="12.75">
      <c r="A108" s="34" t="s">
        <v>61</v>
      </c>
      <c r="E108" s="35" t="s">
        <v>58</v>
      </c>
    </row>
    <row r="109" spans="1:5" ht="51">
      <c r="A109" s="36" t="s">
        <v>62</v>
      </c>
      <c r="E109" s="37" t="s">
        <v>7677</v>
      </c>
    </row>
    <row r="110" spans="1:5" ht="76.5">
      <c r="A110" t="s">
        <v>63</v>
      </c>
      <c r="E110" s="35" t="s">
        <v>4933</v>
      </c>
    </row>
    <row r="111" spans="1:16" ht="12.75">
      <c r="A111" s="24" t="s">
        <v>56</v>
      </c>
      <c s="29" t="s">
        <v>102</v>
      </c>
      <c s="29" t="s">
        <v>7678</v>
      </c>
      <c s="24" t="s">
        <v>58</v>
      </c>
      <c s="30" t="s">
        <v>7679</v>
      </c>
      <c s="31" t="s">
        <v>525</v>
      </c>
      <c s="32">
        <v>4.62</v>
      </c>
      <c s="33">
        <v>0</v>
      </c>
      <c s="33">
        <f>ROUND(ROUND(H111,2)*ROUND(G111,3),2)</f>
      </c>
      <c r="O111">
        <f>(I111*21)/100</f>
      </c>
      <c t="s">
        <v>33</v>
      </c>
    </row>
    <row r="112" spans="1:5" ht="12.75">
      <c r="A112" s="34" t="s">
        <v>61</v>
      </c>
      <c r="E112" s="35" t="s">
        <v>58</v>
      </c>
    </row>
    <row r="113" spans="1:5" ht="76.5">
      <c r="A113" s="36" t="s">
        <v>62</v>
      </c>
      <c r="E113" s="37" t="s">
        <v>7680</v>
      </c>
    </row>
    <row r="114" spans="1:5" ht="357">
      <c r="A114" t="s">
        <v>63</v>
      </c>
      <c r="E114" s="35" t="s">
        <v>4941</v>
      </c>
    </row>
    <row r="115" spans="1:16" ht="12.75">
      <c r="A115" s="24" t="s">
        <v>56</v>
      </c>
      <c s="29" t="s">
        <v>105</v>
      </c>
      <c s="29" t="s">
        <v>7681</v>
      </c>
      <c s="24" t="s">
        <v>58</v>
      </c>
      <c s="30" t="s">
        <v>7682</v>
      </c>
      <c s="31" t="s">
        <v>525</v>
      </c>
      <c s="32">
        <v>3.795</v>
      </c>
      <c s="33">
        <v>0</v>
      </c>
      <c s="33">
        <f>ROUND(ROUND(H115,2)*ROUND(G115,3),2)</f>
      </c>
      <c r="O115">
        <f>(I115*21)/100</f>
      </c>
      <c t="s">
        <v>33</v>
      </c>
    </row>
    <row r="116" spans="1:5" ht="12.75">
      <c r="A116" s="34" t="s">
        <v>61</v>
      </c>
      <c r="E116" s="35" t="s">
        <v>58</v>
      </c>
    </row>
    <row r="117" spans="1:5" ht="63.75">
      <c r="A117" s="36" t="s">
        <v>62</v>
      </c>
      <c r="E117" s="37" t="s">
        <v>7683</v>
      </c>
    </row>
    <row r="118" spans="1:5" ht="357">
      <c r="A118" t="s">
        <v>63</v>
      </c>
      <c r="E118" s="35" t="s">
        <v>4941</v>
      </c>
    </row>
    <row r="119" spans="1:16" ht="12.75">
      <c r="A119" s="24" t="s">
        <v>56</v>
      </c>
      <c s="29" t="s">
        <v>258</v>
      </c>
      <c s="29" t="s">
        <v>4938</v>
      </c>
      <c s="24" t="s">
        <v>58</v>
      </c>
      <c s="30" t="s">
        <v>4939</v>
      </c>
      <c s="31" t="s">
        <v>525</v>
      </c>
      <c s="32">
        <v>4.48</v>
      </c>
      <c s="33">
        <v>0</v>
      </c>
      <c s="33">
        <f>ROUND(ROUND(H119,2)*ROUND(G119,3),2)</f>
      </c>
      <c r="O119">
        <f>(I119*21)/100</f>
      </c>
      <c t="s">
        <v>33</v>
      </c>
    </row>
    <row r="120" spans="1:5" ht="12.75">
      <c r="A120" s="34" t="s">
        <v>61</v>
      </c>
      <c r="E120" s="35" t="s">
        <v>58</v>
      </c>
    </row>
    <row r="121" spans="1:5" ht="25.5">
      <c r="A121" s="36" t="s">
        <v>62</v>
      </c>
      <c r="E121" s="37" t="s">
        <v>7684</v>
      </c>
    </row>
    <row r="122" spans="1:5" ht="357">
      <c r="A122" t="s">
        <v>63</v>
      </c>
      <c r="E122" s="35" t="s">
        <v>4941</v>
      </c>
    </row>
    <row r="123" spans="1:16" ht="12.75">
      <c r="A123" s="24" t="s">
        <v>56</v>
      </c>
      <c s="29" t="s">
        <v>261</v>
      </c>
      <c s="29" t="s">
        <v>4942</v>
      </c>
      <c s="24" t="s">
        <v>58</v>
      </c>
      <c s="30" t="s">
        <v>4943</v>
      </c>
      <c s="31" t="s">
        <v>906</v>
      </c>
      <c s="32">
        <v>1.12</v>
      </c>
      <c s="33">
        <v>0</v>
      </c>
      <c s="33">
        <f>ROUND(ROUND(H123,2)*ROUND(G123,3),2)</f>
      </c>
      <c r="O123">
        <f>(I123*21)/100</f>
      </c>
      <c t="s">
        <v>33</v>
      </c>
    </row>
    <row r="124" spans="1:5" ht="12.75">
      <c r="A124" s="34" t="s">
        <v>61</v>
      </c>
      <c r="E124" s="35" t="s">
        <v>58</v>
      </c>
    </row>
    <row r="125" spans="1:5" ht="38.25">
      <c r="A125" s="36" t="s">
        <v>62</v>
      </c>
      <c r="E125" s="37" t="s">
        <v>7685</v>
      </c>
    </row>
    <row r="126" spans="1:5" ht="267.75">
      <c r="A126" t="s">
        <v>63</v>
      </c>
      <c r="E126" s="35" t="s">
        <v>4945</v>
      </c>
    </row>
    <row r="127" spans="1:16" ht="12.75">
      <c r="A127" s="24" t="s">
        <v>56</v>
      </c>
      <c s="29" t="s">
        <v>264</v>
      </c>
      <c s="29" t="s">
        <v>7686</v>
      </c>
      <c s="24" t="s">
        <v>58</v>
      </c>
      <c s="30" t="s">
        <v>7687</v>
      </c>
      <c s="31" t="s">
        <v>906</v>
      </c>
      <c s="32">
        <v>0.545</v>
      </c>
      <c s="33">
        <v>0</v>
      </c>
      <c s="33">
        <f>ROUND(ROUND(H127,2)*ROUND(G127,3),2)</f>
      </c>
      <c r="O127">
        <f>(I127*21)/100</f>
      </c>
      <c t="s">
        <v>33</v>
      </c>
    </row>
    <row r="128" spans="1:5" ht="12.75">
      <c r="A128" s="34" t="s">
        <v>61</v>
      </c>
      <c r="E128" s="35" t="s">
        <v>58</v>
      </c>
    </row>
    <row r="129" spans="1:5" ht="38.25">
      <c r="A129" s="36" t="s">
        <v>62</v>
      </c>
      <c r="E129" s="37" t="s">
        <v>7688</v>
      </c>
    </row>
    <row r="130" spans="1:5" ht="267.75">
      <c r="A130" t="s">
        <v>63</v>
      </c>
      <c r="E130" s="35" t="s">
        <v>4945</v>
      </c>
    </row>
    <row r="131" spans="1:16" ht="12.75">
      <c r="A131" s="24" t="s">
        <v>56</v>
      </c>
      <c s="29" t="s">
        <v>267</v>
      </c>
      <c s="29" t="s">
        <v>7689</v>
      </c>
      <c s="24" t="s">
        <v>58</v>
      </c>
      <c s="30" t="s">
        <v>7690</v>
      </c>
      <c s="31" t="s">
        <v>936</v>
      </c>
      <c s="32">
        <v>62</v>
      </c>
      <c s="33">
        <v>0</v>
      </c>
      <c s="33">
        <f>ROUND(ROUND(H131,2)*ROUND(G131,3),2)</f>
      </c>
      <c r="O131">
        <f>(I131*21)/100</f>
      </c>
      <c t="s">
        <v>33</v>
      </c>
    </row>
    <row r="132" spans="1:5" ht="12.75">
      <c r="A132" s="34" t="s">
        <v>61</v>
      </c>
      <c r="E132" s="35" t="s">
        <v>58</v>
      </c>
    </row>
    <row r="133" spans="1:5" ht="76.5">
      <c r="A133" s="36" t="s">
        <v>62</v>
      </c>
      <c r="E133" s="37" t="s">
        <v>7691</v>
      </c>
    </row>
    <row r="134" spans="1:5" ht="76.5">
      <c r="A134" t="s">
        <v>63</v>
      </c>
      <c r="E134" s="35" t="s">
        <v>3846</v>
      </c>
    </row>
    <row r="135" spans="1:16" ht="12.75">
      <c r="A135" s="24" t="s">
        <v>56</v>
      </c>
      <c s="29" t="s">
        <v>270</v>
      </c>
      <c s="29" t="s">
        <v>7692</v>
      </c>
      <c s="24" t="s">
        <v>58</v>
      </c>
      <c s="30" t="s">
        <v>7693</v>
      </c>
      <c s="31" t="s">
        <v>525</v>
      </c>
      <c s="32">
        <v>4.815</v>
      </c>
      <c s="33">
        <v>0</v>
      </c>
      <c s="33">
        <f>ROUND(ROUND(H135,2)*ROUND(G135,3),2)</f>
      </c>
      <c r="O135">
        <f>(I135*21)/100</f>
      </c>
      <c t="s">
        <v>33</v>
      </c>
    </row>
    <row r="136" spans="1:5" ht="12.75">
      <c r="A136" s="34" t="s">
        <v>61</v>
      </c>
      <c r="E136" s="35" t="s">
        <v>58</v>
      </c>
    </row>
    <row r="137" spans="1:5" ht="38.25">
      <c r="A137" s="36" t="s">
        <v>62</v>
      </c>
      <c r="E137" s="37" t="s">
        <v>7694</v>
      </c>
    </row>
    <row r="138" spans="1:5" ht="63.75">
      <c r="A138" t="s">
        <v>63</v>
      </c>
      <c r="E138" s="35" t="s">
        <v>7695</v>
      </c>
    </row>
    <row r="139" spans="1:16" ht="12.75">
      <c r="A139" s="24" t="s">
        <v>56</v>
      </c>
      <c s="29" t="s">
        <v>273</v>
      </c>
      <c s="29" t="s">
        <v>7696</v>
      </c>
      <c s="24" t="s">
        <v>58</v>
      </c>
      <c s="30" t="s">
        <v>7697</v>
      </c>
      <c s="31" t="s">
        <v>936</v>
      </c>
      <c s="32">
        <v>3.2</v>
      </c>
      <c s="33">
        <v>0</v>
      </c>
      <c s="33">
        <f>ROUND(ROUND(H139,2)*ROUND(G139,3),2)</f>
      </c>
      <c r="O139">
        <f>(I139*21)/100</f>
      </c>
      <c t="s">
        <v>33</v>
      </c>
    </row>
    <row r="140" spans="1:5" ht="12.75">
      <c r="A140" s="34" t="s">
        <v>61</v>
      </c>
      <c r="E140" s="35" t="s">
        <v>58</v>
      </c>
    </row>
    <row r="141" spans="1:5" ht="51">
      <c r="A141" s="36" t="s">
        <v>62</v>
      </c>
      <c r="E141" s="37" t="s">
        <v>7698</v>
      </c>
    </row>
    <row r="142" spans="1:5" ht="140.25">
      <c r="A142" t="s">
        <v>63</v>
      </c>
      <c r="E142" s="35" t="s">
        <v>7699</v>
      </c>
    </row>
    <row r="143" spans="1:16" ht="12.75">
      <c r="A143" s="24" t="s">
        <v>56</v>
      </c>
      <c s="29" t="s">
        <v>276</v>
      </c>
      <c s="29" t="s">
        <v>7700</v>
      </c>
      <c s="24" t="s">
        <v>58</v>
      </c>
      <c s="30" t="s">
        <v>7701</v>
      </c>
      <c s="31" t="s">
        <v>936</v>
      </c>
      <c s="32">
        <v>7.98</v>
      </c>
      <c s="33">
        <v>0</v>
      </c>
      <c s="33">
        <f>ROUND(ROUND(H143,2)*ROUND(G143,3),2)</f>
      </c>
      <c r="O143">
        <f>(I143*21)/100</f>
      </c>
      <c t="s">
        <v>33</v>
      </c>
    </row>
    <row r="144" spans="1:5" ht="12.75">
      <c r="A144" s="34" t="s">
        <v>61</v>
      </c>
      <c r="E144" s="35" t="s">
        <v>58</v>
      </c>
    </row>
    <row r="145" spans="1:5" ht="51">
      <c r="A145" s="36" t="s">
        <v>62</v>
      </c>
      <c r="E145" s="37" t="s">
        <v>7702</v>
      </c>
    </row>
    <row r="146" spans="1:5" ht="140.25">
      <c r="A146" t="s">
        <v>63</v>
      </c>
      <c r="E146" s="35" t="s">
        <v>7699</v>
      </c>
    </row>
    <row r="147" spans="1:16" ht="12.75">
      <c r="A147" s="24" t="s">
        <v>56</v>
      </c>
      <c s="29" t="s">
        <v>279</v>
      </c>
      <c s="29" t="s">
        <v>7703</v>
      </c>
      <c s="24" t="s">
        <v>58</v>
      </c>
      <c s="30" t="s">
        <v>7704</v>
      </c>
      <c s="31" t="s">
        <v>936</v>
      </c>
      <c s="32">
        <v>12.411</v>
      </c>
      <c s="33">
        <v>0</v>
      </c>
      <c s="33">
        <f>ROUND(ROUND(H147,2)*ROUND(G147,3),2)</f>
      </c>
      <c r="O147">
        <f>(I147*21)/100</f>
      </c>
      <c t="s">
        <v>33</v>
      </c>
    </row>
    <row r="148" spans="1:5" ht="12.75">
      <c r="A148" s="34" t="s">
        <v>61</v>
      </c>
      <c r="E148" s="35" t="s">
        <v>58</v>
      </c>
    </row>
    <row r="149" spans="1:5" ht="76.5">
      <c r="A149" s="36" t="s">
        <v>62</v>
      </c>
      <c r="E149" s="37" t="s">
        <v>7705</v>
      </c>
    </row>
    <row r="150" spans="1:5" ht="140.25">
      <c r="A150" t="s">
        <v>63</v>
      </c>
      <c r="E150" s="35" t="s">
        <v>7706</v>
      </c>
    </row>
    <row r="151" spans="1:16" ht="12.75">
      <c r="A151" s="24" t="s">
        <v>56</v>
      </c>
      <c s="29" t="s">
        <v>183</v>
      </c>
      <c s="29" t="s">
        <v>7707</v>
      </c>
      <c s="24" t="s">
        <v>58</v>
      </c>
      <c s="30" t="s">
        <v>7708</v>
      </c>
      <c s="31" t="s">
        <v>936</v>
      </c>
      <c s="32">
        <v>6.304</v>
      </c>
      <c s="33">
        <v>0</v>
      </c>
      <c s="33">
        <f>ROUND(ROUND(H151,2)*ROUND(G151,3),2)</f>
      </c>
      <c r="O151">
        <f>(I151*21)/100</f>
      </c>
      <c t="s">
        <v>33</v>
      </c>
    </row>
    <row r="152" spans="1:5" ht="12.75">
      <c r="A152" s="34" t="s">
        <v>61</v>
      </c>
      <c r="E152" s="35" t="s">
        <v>58</v>
      </c>
    </row>
    <row r="153" spans="1:5" ht="165.75">
      <c r="A153" s="36" t="s">
        <v>62</v>
      </c>
      <c r="E153" s="37" t="s">
        <v>7709</v>
      </c>
    </row>
    <row r="154" spans="1:5" ht="140.25">
      <c r="A154" t="s">
        <v>63</v>
      </c>
      <c r="E154" s="35" t="s">
        <v>7706</v>
      </c>
    </row>
    <row r="155" spans="1:16" ht="12.75">
      <c r="A155" s="24" t="s">
        <v>56</v>
      </c>
      <c s="29" t="s">
        <v>186</v>
      </c>
      <c s="29" t="s">
        <v>7710</v>
      </c>
      <c s="24" t="s">
        <v>58</v>
      </c>
      <c s="30" t="s">
        <v>7711</v>
      </c>
      <c s="31" t="s">
        <v>936</v>
      </c>
      <c s="32">
        <v>6.107</v>
      </c>
      <c s="33">
        <v>0</v>
      </c>
      <c s="33">
        <f>ROUND(ROUND(H155,2)*ROUND(G155,3),2)</f>
      </c>
      <c r="O155">
        <f>(I155*21)/100</f>
      </c>
      <c t="s">
        <v>33</v>
      </c>
    </row>
    <row r="156" spans="1:5" ht="12.75">
      <c r="A156" s="34" t="s">
        <v>61</v>
      </c>
      <c r="E156" s="35" t="s">
        <v>58</v>
      </c>
    </row>
    <row r="157" spans="1:5" ht="140.25">
      <c r="A157" s="36" t="s">
        <v>62</v>
      </c>
      <c r="E157" s="37" t="s">
        <v>7712</v>
      </c>
    </row>
    <row r="158" spans="1:5" ht="140.25">
      <c r="A158" t="s">
        <v>63</v>
      </c>
      <c r="E158" s="35" t="s">
        <v>7706</v>
      </c>
    </row>
    <row r="159" spans="1:18" ht="12.75" customHeight="1">
      <c r="A159" s="6" t="s">
        <v>53</v>
      </c>
      <c s="6"/>
      <c s="39" t="s">
        <v>3281</v>
      </c>
      <c s="6"/>
      <c s="27" t="s">
        <v>3947</v>
      </c>
      <c s="6"/>
      <c s="6"/>
      <c s="6"/>
      <c s="40">
        <f>0+Q159</f>
      </c>
      <c r="O159">
        <f>0+R159</f>
      </c>
      <c r="Q159">
        <f>0+I160+I164+I168+I172+I176</f>
      </c>
      <c>
        <f>0+O160+O164+O168+O172+O176</f>
      </c>
    </row>
    <row r="160" spans="1:16" ht="12.75">
      <c r="A160" s="24" t="s">
        <v>56</v>
      </c>
      <c s="29" t="s">
        <v>282</v>
      </c>
      <c s="29" t="s">
        <v>6373</v>
      </c>
      <c s="24" t="s">
        <v>58</v>
      </c>
      <c s="30" t="s">
        <v>6374</v>
      </c>
      <c s="31" t="s">
        <v>936</v>
      </c>
      <c s="32">
        <v>65.25</v>
      </c>
      <c s="33">
        <v>0</v>
      </c>
      <c s="33">
        <f>ROUND(ROUND(H160,2)*ROUND(G160,3),2)</f>
      </c>
      <c r="O160">
        <f>(I160*21)/100</f>
      </c>
      <c t="s">
        <v>33</v>
      </c>
    </row>
    <row r="161" spans="1:5" ht="12.75">
      <c r="A161" s="34" t="s">
        <v>61</v>
      </c>
      <c r="E161" s="35" t="s">
        <v>58</v>
      </c>
    </row>
    <row r="162" spans="1:5" ht="89.25">
      <c r="A162" s="36" t="s">
        <v>62</v>
      </c>
      <c r="E162" s="37" t="s">
        <v>7713</v>
      </c>
    </row>
    <row r="163" spans="1:5" ht="191.25">
      <c r="A163" t="s">
        <v>63</v>
      </c>
      <c r="E163" s="35" t="s">
        <v>3286</v>
      </c>
    </row>
    <row r="164" spans="1:16" ht="12.75">
      <c r="A164" s="24" t="s">
        <v>56</v>
      </c>
      <c s="29" t="s">
        <v>421</v>
      </c>
      <c s="29" t="s">
        <v>7714</v>
      </c>
      <c s="24" t="s">
        <v>58</v>
      </c>
      <c s="30" t="s">
        <v>7715</v>
      </c>
      <c s="31" t="s">
        <v>936</v>
      </c>
      <c s="32">
        <v>16.891</v>
      </c>
      <c s="33">
        <v>0</v>
      </c>
      <c s="33">
        <f>ROUND(ROUND(H164,2)*ROUND(G164,3),2)</f>
      </c>
      <c r="O164">
        <f>(I164*21)/100</f>
      </c>
      <c t="s">
        <v>33</v>
      </c>
    </row>
    <row r="165" spans="1:5" ht="12.75">
      <c r="A165" s="34" t="s">
        <v>61</v>
      </c>
      <c r="E165" s="35" t="s">
        <v>58</v>
      </c>
    </row>
    <row r="166" spans="1:5" ht="63.75">
      <c r="A166" s="36" t="s">
        <v>62</v>
      </c>
      <c r="E166" s="37" t="s">
        <v>7716</v>
      </c>
    </row>
    <row r="167" spans="1:5" ht="191.25">
      <c r="A167" t="s">
        <v>63</v>
      </c>
      <c r="E167" s="35" t="s">
        <v>3286</v>
      </c>
    </row>
    <row r="168" spans="1:16" ht="12.75">
      <c r="A168" s="24" t="s">
        <v>56</v>
      </c>
      <c s="29" t="s">
        <v>285</v>
      </c>
      <c s="29" t="s">
        <v>7717</v>
      </c>
      <c s="24" t="s">
        <v>58</v>
      </c>
      <c s="30" t="s">
        <v>7718</v>
      </c>
      <c s="31" t="s">
        <v>936</v>
      </c>
      <c s="32">
        <v>110.921</v>
      </c>
      <c s="33">
        <v>0</v>
      </c>
      <c s="33">
        <f>ROUND(ROUND(H168,2)*ROUND(G168,3),2)</f>
      </c>
      <c r="O168">
        <f>(I168*21)/100</f>
      </c>
      <c t="s">
        <v>33</v>
      </c>
    </row>
    <row r="169" spans="1:5" ht="12.75">
      <c r="A169" s="34" t="s">
        <v>61</v>
      </c>
      <c r="E169" s="35" t="s">
        <v>58</v>
      </c>
    </row>
    <row r="170" spans="1:5" ht="38.25">
      <c r="A170" s="36" t="s">
        <v>62</v>
      </c>
      <c r="E170" s="37" t="s">
        <v>7719</v>
      </c>
    </row>
    <row r="171" spans="1:5" ht="191.25">
      <c r="A171" t="s">
        <v>63</v>
      </c>
      <c r="E171" s="35" t="s">
        <v>3286</v>
      </c>
    </row>
    <row r="172" spans="1:16" ht="12.75">
      <c r="A172" s="24" t="s">
        <v>56</v>
      </c>
      <c s="29" t="s">
        <v>110</v>
      </c>
      <c s="29" t="s">
        <v>7720</v>
      </c>
      <c s="24" t="s">
        <v>58</v>
      </c>
      <c s="30" t="s">
        <v>7721</v>
      </c>
      <c s="31" t="s">
        <v>936</v>
      </c>
      <c s="32">
        <v>111.464</v>
      </c>
      <c s="33">
        <v>0</v>
      </c>
      <c s="33">
        <f>ROUND(ROUND(H172,2)*ROUND(G172,3),2)</f>
      </c>
      <c r="O172">
        <f>(I172*21)/100</f>
      </c>
      <c t="s">
        <v>33</v>
      </c>
    </row>
    <row r="173" spans="1:5" ht="12.75">
      <c r="A173" s="34" t="s">
        <v>61</v>
      </c>
      <c r="E173" s="35" t="s">
        <v>58</v>
      </c>
    </row>
    <row r="174" spans="1:5" ht="51">
      <c r="A174" s="36" t="s">
        <v>62</v>
      </c>
      <c r="E174" s="37" t="s">
        <v>7722</v>
      </c>
    </row>
    <row r="175" spans="1:5" ht="191.25">
      <c r="A175" t="s">
        <v>63</v>
      </c>
      <c r="E175" s="35" t="s">
        <v>3286</v>
      </c>
    </row>
    <row r="176" spans="1:16" ht="12.75">
      <c r="A176" s="24" t="s">
        <v>56</v>
      </c>
      <c s="29" t="s">
        <v>113</v>
      </c>
      <c s="29" t="s">
        <v>4742</v>
      </c>
      <c s="24" t="s">
        <v>58</v>
      </c>
      <c s="30" t="s">
        <v>4743</v>
      </c>
      <c s="31" t="s">
        <v>936</v>
      </c>
      <c s="32">
        <v>156</v>
      </c>
      <c s="33">
        <v>0</v>
      </c>
      <c s="33">
        <f>ROUND(ROUND(H176,2)*ROUND(G176,3),2)</f>
      </c>
      <c r="O176">
        <f>(I176*21)/100</f>
      </c>
      <c t="s">
        <v>33</v>
      </c>
    </row>
    <row r="177" spans="1:5" ht="12.75">
      <c r="A177" s="34" t="s">
        <v>61</v>
      </c>
      <c r="E177" s="35" t="s">
        <v>58</v>
      </c>
    </row>
    <row r="178" spans="1:5" ht="25.5">
      <c r="A178" s="36" t="s">
        <v>62</v>
      </c>
      <c r="E178" s="37" t="s">
        <v>7723</v>
      </c>
    </row>
    <row r="179" spans="1:5" ht="38.25">
      <c r="A179" t="s">
        <v>63</v>
      </c>
      <c r="E179" s="35" t="s">
        <v>4956</v>
      </c>
    </row>
    <row r="180" spans="1:18" ht="12.75" customHeight="1">
      <c r="A180" s="6" t="s">
        <v>53</v>
      </c>
      <c s="6"/>
      <c s="39" t="s">
        <v>7724</v>
      </c>
      <c s="6"/>
      <c s="27" t="s">
        <v>7725</v>
      </c>
      <c s="6"/>
      <c s="6"/>
      <c s="6"/>
      <c s="40">
        <f>0+Q180</f>
      </c>
      <c r="O180">
        <f>0+R180</f>
      </c>
      <c r="Q180">
        <f>0+I181</f>
      </c>
      <c>
        <f>0+O181</f>
      </c>
    </row>
    <row r="181" spans="1:16" ht="12.75">
      <c r="A181" s="24" t="s">
        <v>56</v>
      </c>
      <c s="29" t="s">
        <v>189</v>
      </c>
      <c s="29" t="s">
        <v>7726</v>
      </c>
      <c s="24" t="s">
        <v>58</v>
      </c>
      <c s="30" t="s">
        <v>7727</v>
      </c>
      <c s="31" t="s">
        <v>936</v>
      </c>
      <c s="32">
        <v>210.76</v>
      </c>
      <c s="33">
        <v>0</v>
      </c>
      <c s="33">
        <f>ROUND(ROUND(H181,2)*ROUND(G181,3),2)</f>
      </c>
      <c r="O181">
        <f>(I181*21)/100</f>
      </c>
      <c t="s">
        <v>33</v>
      </c>
    </row>
    <row r="182" spans="1:5" ht="12.75">
      <c r="A182" s="34" t="s">
        <v>61</v>
      </c>
      <c r="E182" s="35" t="s">
        <v>58</v>
      </c>
    </row>
    <row r="183" spans="1:5" ht="153">
      <c r="A183" s="36" t="s">
        <v>62</v>
      </c>
      <c r="E183" s="37" t="s">
        <v>7728</v>
      </c>
    </row>
    <row r="184" spans="1:5" ht="140.25">
      <c r="A184" t="s">
        <v>63</v>
      </c>
      <c r="E184" s="35" t="s">
        <v>7729</v>
      </c>
    </row>
    <row r="185" spans="1:18" ht="12.75" customHeight="1">
      <c r="A185" s="6" t="s">
        <v>53</v>
      </c>
      <c s="6"/>
      <c s="39" t="s">
        <v>4749</v>
      </c>
      <c s="6"/>
      <c s="27" t="s">
        <v>7730</v>
      </c>
      <c s="6"/>
      <c s="6"/>
      <c s="6"/>
      <c s="40">
        <f>0+Q185</f>
      </c>
      <c r="O185">
        <f>0+R185</f>
      </c>
      <c r="Q185">
        <f>0+I186</f>
      </c>
      <c>
        <f>0+O186</f>
      </c>
    </row>
    <row r="186" spans="1:16" ht="12.75">
      <c r="A186" s="24" t="s">
        <v>56</v>
      </c>
      <c s="29" t="s">
        <v>288</v>
      </c>
      <c s="29" t="s">
        <v>7731</v>
      </c>
      <c s="24" t="s">
        <v>58</v>
      </c>
      <c s="30" t="s">
        <v>7732</v>
      </c>
      <c s="31" t="s">
        <v>936</v>
      </c>
      <c s="32">
        <v>727.685</v>
      </c>
      <c s="33">
        <v>0</v>
      </c>
      <c s="33">
        <f>ROUND(ROUND(H186,2)*ROUND(G186,3),2)</f>
      </c>
      <c r="O186">
        <f>(I186*21)/100</f>
      </c>
      <c t="s">
        <v>33</v>
      </c>
    </row>
    <row r="187" spans="1:5" ht="12.75">
      <c r="A187" s="34" t="s">
        <v>61</v>
      </c>
      <c r="E187" s="35" t="s">
        <v>58</v>
      </c>
    </row>
    <row r="188" spans="1:5" ht="76.5">
      <c r="A188" s="36" t="s">
        <v>62</v>
      </c>
      <c r="E188" s="37" t="s">
        <v>7733</v>
      </c>
    </row>
    <row r="189" spans="1:5" ht="63.75">
      <c r="A189" t="s">
        <v>63</v>
      </c>
      <c r="E189" s="35" t="s">
        <v>7734</v>
      </c>
    </row>
    <row r="190" spans="1:18" ht="12.75" customHeight="1">
      <c r="A190" s="6" t="s">
        <v>53</v>
      </c>
      <c s="6"/>
      <c s="39" t="s">
        <v>4438</v>
      </c>
      <c s="6"/>
      <c s="27" t="s">
        <v>7735</v>
      </c>
      <c s="6"/>
      <c s="6"/>
      <c s="6"/>
      <c s="40">
        <f>0+Q190</f>
      </c>
      <c r="O190">
        <f>0+R190</f>
      </c>
      <c r="Q190">
        <f>0+I191+I195+I199</f>
      </c>
      <c>
        <f>0+O191+O195+O199</f>
      </c>
    </row>
    <row r="191" spans="1:16" ht="12.75">
      <c r="A191" s="24" t="s">
        <v>56</v>
      </c>
      <c s="29" t="s">
        <v>291</v>
      </c>
      <c s="29" t="s">
        <v>7736</v>
      </c>
      <c s="24" t="s">
        <v>58</v>
      </c>
      <c s="30" t="s">
        <v>7737</v>
      </c>
      <c s="31" t="s">
        <v>525</v>
      </c>
      <c s="32">
        <v>10.355</v>
      </c>
      <c s="33">
        <v>0</v>
      </c>
      <c s="33">
        <f>ROUND(ROUND(H191,2)*ROUND(G191,3),2)</f>
      </c>
      <c r="O191">
        <f>(I191*21)/100</f>
      </c>
      <c t="s">
        <v>33</v>
      </c>
    </row>
    <row r="192" spans="1:5" ht="12.75">
      <c r="A192" s="34" t="s">
        <v>61</v>
      </c>
      <c r="E192" s="35" t="s">
        <v>58</v>
      </c>
    </row>
    <row r="193" spans="1:5" ht="63.75">
      <c r="A193" s="36" t="s">
        <v>62</v>
      </c>
      <c r="E193" s="37" t="s">
        <v>7738</v>
      </c>
    </row>
    <row r="194" spans="1:5" ht="51">
      <c r="A194" t="s">
        <v>63</v>
      </c>
      <c r="E194" s="35" t="s">
        <v>7739</v>
      </c>
    </row>
    <row r="195" spans="1:16" ht="12.75">
      <c r="A195" s="24" t="s">
        <v>56</v>
      </c>
      <c s="29" t="s">
        <v>294</v>
      </c>
      <c s="29" t="s">
        <v>7736</v>
      </c>
      <c s="24" t="s">
        <v>39</v>
      </c>
      <c s="30" t="s">
        <v>7737</v>
      </c>
      <c s="31" t="s">
        <v>525</v>
      </c>
      <c s="32">
        <v>15.6</v>
      </c>
      <c s="33">
        <v>0</v>
      </c>
      <c s="33">
        <f>ROUND(ROUND(H195,2)*ROUND(G195,3),2)</f>
      </c>
      <c r="O195">
        <f>(I195*21)/100</f>
      </c>
      <c t="s">
        <v>33</v>
      </c>
    </row>
    <row r="196" spans="1:5" ht="12.75">
      <c r="A196" s="34" t="s">
        <v>61</v>
      </c>
      <c r="E196" s="35" t="s">
        <v>58</v>
      </c>
    </row>
    <row r="197" spans="1:5" ht="25.5">
      <c r="A197" s="36" t="s">
        <v>62</v>
      </c>
      <c r="E197" s="37" t="s">
        <v>7740</v>
      </c>
    </row>
    <row r="198" spans="1:5" ht="51">
      <c r="A198" t="s">
        <v>63</v>
      </c>
      <c r="E198" s="35" t="s">
        <v>7739</v>
      </c>
    </row>
    <row r="199" spans="1:16" ht="12.75">
      <c r="A199" s="24" t="s">
        <v>56</v>
      </c>
      <c s="29" t="s">
        <v>298</v>
      </c>
      <c s="29" t="s">
        <v>7741</v>
      </c>
      <c s="24" t="s">
        <v>58</v>
      </c>
      <c s="30" t="s">
        <v>7742</v>
      </c>
      <c s="31" t="s">
        <v>525</v>
      </c>
      <c s="32">
        <v>8.128</v>
      </c>
      <c s="33">
        <v>0</v>
      </c>
      <c s="33">
        <f>ROUND(ROUND(H199,2)*ROUND(G199,3),2)</f>
      </c>
      <c r="O199">
        <f>(I199*21)/100</f>
      </c>
      <c t="s">
        <v>33</v>
      </c>
    </row>
    <row r="200" spans="1:5" ht="12.75">
      <c r="A200" s="34" t="s">
        <v>61</v>
      </c>
      <c r="E200" s="35" t="s">
        <v>58</v>
      </c>
    </row>
    <row r="201" spans="1:5" ht="38.25">
      <c r="A201" s="36" t="s">
        <v>62</v>
      </c>
      <c r="E201" s="37" t="s">
        <v>7743</v>
      </c>
    </row>
    <row r="202" spans="1:5" ht="51">
      <c r="A202" t="s">
        <v>63</v>
      </c>
      <c r="E202" s="35" t="s">
        <v>7739</v>
      </c>
    </row>
    <row r="203" spans="1:18" ht="12.75" customHeight="1">
      <c r="A203" s="6" t="s">
        <v>53</v>
      </c>
      <c s="6"/>
      <c s="39" t="s">
        <v>7744</v>
      </c>
      <c s="6"/>
      <c s="27" t="s">
        <v>7745</v>
      </c>
      <c s="6"/>
      <c s="6"/>
      <c s="6"/>
      <c s="40">
        <f>0+Q203</f>
      </c>
      <c r="O203">
        <f>0+R203</f>
      </c>
      <c r="Q203">
        <f>0+I204+I208+I212+I216+I220+I224</f>
      </c>
      <c>
        <f>0+O204+O208+O212+O216+O220+O224</f>
      </c>
    </row>
    <row r="204" spans="1:16" ht="12.75">
      <c r="A204" s="24" t="s">
        <v>56</v>
      </c>
      <c s="29" t="s">
        <v>301</v>
      </c>
      <c s="29" t="s">
        <v>7746</v>
      </c>
      <c s="24" t="s">
        <v>58</v>
      </c>
      <c s="30" t="s">
        <v>7747</v>
      </c>
      <c s="31" t="s">
        <v>936</v>
      </c>
      <c s="32">
        <v>156</v>
      </c>
      <c s="33">
        <v>0</v>
      </c>
      <c s="33">
        <f>ROUND(ROUND(H204,2)*ROUND(G204,3),2)</f>
      </c>
      <c r="O204">
        <f>(I204*21)/100</f>
      </c>
      <c t="s">
        <v>33</v>
      </c>
    </row>
    <row r="205" spans="1:5" ht="12.75">
      <c r="A205" s="34" t="s">
        <v>61</v>
      </c>
      <c r="E205" s="35" t="s">
        <v>58</v>
      </c>
    </row>
    <row r="206" spans="1:5" ht="25.5">
      <c r="A206" s="36" t="s">
        <v>62</v>
      </c>
      <c r="E206" s="37" t="s">
        <v>7748</v>
      </c>
    </row>
    <row r="207" spans="1:5" ht="114.75">
      <c r="A207" t="s">
        <v>63</v>
      </c>
      <c r="E207" s="35" t="s">
        <v>7749</v>
      </c>
    </row>
    <row r="208" spans="1:16" ht="12.75">
      <c r="A208" s="24" t="s">
        <v>56</v>
      </c>
      <c s="29" t="s">
        <v>304</v>
      </c>
      <c s="29" t="s">
        <v>7750</v>
      </c>
      <c s="24" t="s">
        <v>58</v>
      </c>
      <c s="30" t="s">
        <v>7751</v>
      </c>
      <c s="31" t="s">
        <v>60</v>
      </c>
      <c s="32">
        <v>25.47</v>
      </c>
      <c s="33">
        <v>0</v>
      </c>
      <c s="33">
        <f>ROUND(ROUND(H208,2)*ROUND(G208,3),2)</f>
      </c>
      <c r="O208">
        <f>(I208*21)/100</f>
      </c>
      <c t="s">
        <v>33</v>
      </c>
    </row>
    <row r="209" spans="1:5" ht="12.75">
      <c r="A209" s="34" t="s">
        <v>61</v>
      </c>
      <c r="E209" s="35" t="s">
        <v>58</v>
      </c>
    </row>
    <row r="210" spans="1:5" ht="38.25">
      <c r="A210" s="36" t="s">
        <v>62</v>
      </c>
      <c r="E210" s="37" t="s">
        <v>7752</v>
      </c>
    </row>
    <row r="211" spans="1:5" ht="140.25">
      <c r="A211" t="s">
        <v>63</v>
      </c>
      <c r="E211" s="35" t="s">
        <v>7753</v>
      </c>
    </row>
    <row r="212" spans="1:16" ht="12.75">
      <c r="A212" s="24" t="s">
        <v>56</v>
      </c>
      <c s="29" t="s">
        <v>307</v>
      </c>
      <c s="29" t="s">
        <v>7754</v>
      </c>
      <c s="24" t="s">
        <v>58</v>
      </c>
      <c s="30" t="s">
        <v>7755</v>
      </c>
      <c s="31" t="s">
        <v>60</v>
      </c>
      <c s="32">
        <v>16.62</v>
      </c>
      <c s="33">
        <v>0</v>
      </c>
      <c s="33">
        <f>ROUND(ROUND(H212,2)*ROUND(G212,3),2)</f>
      </c>
      <c r="O212">
        <f>(I212*21)/100</f>
      </c>
      <c t="s">
        <v>33</v>
      </c>
    </row>
    <row r="213" spans="1:5" ht="12.75">
      <c r="A213" s="34" t="s">
        <v>61</v>
      </c>
      <c r="E213" s="35" t="s">
        <v>58</v>
      </c>
    </row>
    <row r="214" spans="1:5" ht="38.25">
      <c r="A214" s="36" t="s">
        <v>62</v>
      </c>
      <c r="E214" s="37" t="s">
        <v>7756</v>
      </c>
    </row>
    <row r="215" spans="1:5" ht="140.25">
      <c r="A215" t="s">
        <v>63</v>
      </c>
      <c r="E215" s="35" t="s">
        <v>7753</v>
      </c>
    </row>
    <row r="216" spans="1:16" ht="12.75">
      <c r="A216" s="24" t="s">
        <v>56</v>
      </c>
      <c s="29" t="s">
        <v>195</v>
      </c>
      <c s="29" t="s">
        <v>7757</v>
      </c>
      <c s="24" t="s">
        <v>58</v>
      </c>
      <c s="30" t="s">
        <v>7758</v>
      </c>
      <c s="31" t="s">
        <v>936</v>
      </c>
      <c s="32">
        <v>156</v>
      </c>
      <c s="33">
        <v>0</v>
      </c>
      <c s="33">
        <f>ROUND(ROUND(H216,2)*ROUND(G216,3),2)</f>
      </c>
      <c r="O216">
        <f>(I216*21)/100</f>
      </c>
      <c t="s">
        <v>33</v>
      </c>
    </row>
    <row r="217" spans="1:5" ht="12.75">
      <c r="A217" s="34" t="s">
        <v>61</v>
      </c>
      <c r="E217" s="35" t="s">
        <v>58</v>
      </c>
    </row>
    <row r="218" spans="1:5" ht="12.75">
      <c r="A218" s="36" t="s">
        <v>62</v>
      </c>
      <c r="E218" s="37" t="s">
        <v>58</v>
      </c>
    </row>
    <row r="219" spans="1:5" ht="38.25">
      <c r="A219" t="s">
        <v>63</v>
      </c>
      <c r="E219" s="35" t="s">
        <v>7759</v>
      </c>
    </row>
    <row r="220" spans="1:16" ht="12.75">
      <c r="A220" s="24" t="s">
        <v>56</v>
      </c>
      <c s="29" t="s">
        <v>198</v>
      </c>
      <c s="29" t="s">
        <v>7760</v>
      </c>
      <c s="24" t="s">
        <v>58</v>
      </c>
      <c s="30" t="s">
        <v>7761</v>
      </c>
      <c s="31" t="s">
        <v>60</v>
      </c>
      <c s="32">
        <v>25.47</v>
      </c>
      <c s="33">
        <v>0</v>
      </c>
      <c s="33">
        <f>ROUND(ROUND(H220,2)*ROUND(G220,3),2)</f>
      </c>
      <c r="O220">
        <f>(I220*21)/100</f>
      </c>
      <c t="s">
        <v>33</v>
      </c>
    </row>
    <row r="221" spans="1:5" ht="12.75">
      <c r="A221" s="34" t="s">
        <v>61</v>
      </c>
      <c r="E221" s="35" t="s">
        <v>58</v>
      </c>
    </row>
    <row r="222" spans="1:5" ht="12.75">
      <c r="A222" s="36" t="s">
        <v>62</v>
      </c>
      <c r="E222" s="37" t="s">
        <v>58</v>
      </c>
    </row>
    <row r="223" spans="1:5" ht="25.5">
      <c r="A223" t="s">
        <v>63</v>
      </c>
      <c r="E223" s="35" t="s">
        <v>7762</v>
      </c>
    </row>
    <row r="224" spans="1:16" ht="12.75">
      <c r="A224" s="24" t="s">
        <v>56</v>
      </c>
      <c s="29" t="s">
        <v>427</v>
      </c>
      <c s="29" t="s">
        <v>7763</v>
      </c>
      <c s="24" t="s">
        <v>58</v>
      </c>
      <c s="30" t="s">
        <v>7764</v>
      </c>
      <c s="31" t="s">
        <v>60</v>
      </c>
      <c s="32">
        <v>16.26</v>
      </c>
      <c s="33">
        <v>0</v>
      </c>
      <c s="33">
        <f>ROUND(ROUND(H224,2)*ROUND(G224,3),2)</f>
      </c>
      <c r="O224">
        <f>(I224*21)/100</f>
      </c>
      <c t="s">
        <v>33</v>
      </c>
    </row>
    <row r="225" spans="1:5" ht="12.75">
      <c r="A225" s="34" t="s">
        <v>61</v>
      </c>
      <c r="E225" s="35" t="s">
        <v>58</v>
      </c>
    </row>
    <row r="226" spans="1:5" ht="12.75">
      <c r="A226" s="36" t="s">
        <v>62</v>
      </c>
      <c r="E226" s="37" t="s">
        <v>58</v>
      </c>
    </row>
    <row r="227" spans="1:5" ht="25.5">
      <c r="A227" t="s">
        <v>63</v>
      </c>
      <c r="E227" s="35" t="s">
        <v>7765</v>
      </c>
    </row>
    <row r="228" spans="1:18" ht="12.75" customHeight="1">
      <c r="A228" s="6" t="s">
        <v>53</v>
      </c>
      <c s="6"/>
      <c s="39" t="s">
        <v>7766</v>
      </c>
      <c s="6"/>
      <c s="27" t="s">
        <v>7767</v>
      </c>
      <c s="6"/>
      <c s="6"/>
      <c s="6"/>
      <c s="40">
        <f>0+Q228</f>
      </c>
      <c r="O228">
        <f>0+R228</f>
      </c>
      <c r="Q228">
        <f>0+I229+I233+I237+I241+I245+I249+I253+I257</f>
      </c>
      <c>
        <f>0+O229+O233+O237+O241+O245+O249+O253+O257</f>
      </c>
    </row>
    <row r="229" spans="1:16" ht="12.75">
      <c r="A229" s="24" t="s">
        <v>56</v>
      </c>
      <c s="29" t="s">
        <v>310</v>
      </c>
      <c s="29" t="s">
        <v>7768</v>
      </c>
      <c s="24" t="s">
        <v>58</v>
      </c>
      <c s="30" t="s">
        <v>7769</v>
      </c>
      <c s="31" t="s">
        <v>936</v>
      </c>
      <c s="32">
        <v>16.38</v>
      </c>
      <c s="33">
        <v>0</v>
      </c>
      <c s="33">
        <f>ROUND(ROUND(H229,2)*ROUND(G229,3),2)</f>
      </c>
      <c r="O229">
        <f>(I229*21)/100</f>
      </c>
      <c t="s">
        <v>33</v>
      </c>
    </row>
    <row r="230" spans="1:5" ht="12.75">
      <c r="A230" s="34" t="s">
        <v>61</v>
      </c>
      <c r="E230" s="35" t="s">
        <v>58</v>
      </c>
    </row>
    <row r="231" spans="1:5" ht="38.25">
      <c r="A231" s="36" t="s">
        <v>62</v>
      </c>
      <c r="E231" s="37" t="s">
        <v>7770</v>
      </c>
    </row>
    <row r="232" spans="1:5" ht="38.25">
      <c r="A232" t="s">
        <v>63</v>
      </c>
      <c r="E232" s="35" t="s">
        <v>7771</v>
      </c>
    </row>
    <row r="233" spans="1:16" ht="12.75">
      <c r="A233" s="24" t="s">
        <v>56</v>
      </c>
      <c s="29" t="s">
        <v>313</v>
      </c>
      <c s="29" t="s">
        <v>7772</v>
      </c>
      <c s="24" t="s">
        <v>58</v>
      </c>
      <c s="30" t="s">
        <v>7773</v>
      </c>
      <c s="31" t="s">
        <v>98</v>
      </c>
      <c s="32">
        <v>1</v>
      </c>
      <c s="33">
        <v>0</v>
      </c>
      <c s="33">
        <f>ROUND(ROUND(H233,2)*ROUND(G233,3),2)</f>
      </c>
      <c r="O233">
        <f>(I233*21)/100</f>
      </c>
      <c t="s">
        <v>33</v>
      </c>
    </row>
    <row r="234" spans="1:5" ht="12.75">
      <c r="A234" s="34" t="s">
        <v>61</v>
      </c>
      <c r="E234" s="35" t="s">
        <v>58</v>
      </c>
    </row>
    <row r="235" spans="1:5" ht="12.75">
      <c r="A235" s="36" t="s">
        <v>62</v>
      </c>
      <c r="E235" s="37" t="s">
        <v>58</v>
      </c>
    </row>
    <row r="236" spans="1:5" ht="25.5">
      <c r="A236" t="s">
        <v>63</v>
      </c>
      <c r="E236" s="35" t="s">
        <v>7774</v>
      </c>
    </row>
    <row r="237" spans="1:16" ht="12.75">
      <c r="A237" s="24" t="s">
        <v>56</v>
      </c>
      <c s="29" t="s">
        <v>201</v>
      </c>
      <c s="29" t="s">
        <v>7775</v>
      </c>
      <c s="24" t="s">
        <v>58</v>
      </c>
      <c s="30" t="s">
        <v>7776</v>
      </c>
      <c s="31" t="s">
        <v>936</v>
      </c>
      <c s="32">
        <v>79.845</v>
      </c>
      <c s="33">
        <v>0</v>
      </c>
      <c s="33">
        <f>ROUND(ROUND(H237,2)*ROUND(G237,3),2)</f>
      </c>
      <c r="O237">
        <f>(I237*21)/100</f>
      </c>
      <c t="s">
        <v>33</v>
      </c>
    </row>
    <row r="238" spans="1:5" ht="12.75">
      <c r="A238" s="34" t="s">
        <v>61</v>
      </c>
      <c r="E238" s="35" t="s">
        <v>58</v>
      </c>
    </row>
    <row r="239" spans="1:5" ht="38.25">
      <c r="A239" s="36" t="s">
        <v>62</v>
      </c>
      <c r="E239" s="37" t="s">
        <v>7777</v>
      </c>
    </row>
    <row r="240" spans="1:5" ht="38.25">
      <c r="A240" t="s">
        <v>63</v>
      </c>
      <c r="E240" s="35" t="s">
        <v>7771</v>
      </c>
    </row>
    <row r="241" spans="1:16" ht="12.75">
      <c r="A241" s="24" t="s">
        <v>56</v>
      </c>
      <c s="29" t="s">
        <v>204</v>
      </c>
      <c s="29" t="s">
        <v>7778</v>
      </c>
      <c s="24" t="s">
        <v>58</v>
      </c>
      <c s="30" t="s">
        <v>7779</v>
      </c>
      <c s="31" t="s">
        <v>936</v>
      </c>
      <c s="32">
        <v>5.02</v>
      </c>
      <c s="33">
        <v>0</v>
      </c>
      <c s="33">
        <f>ROUND(ROUND(H241,2)*ROUND(G241,3),2)</f>
      </c>
      <c r="O241">
        <f>(I241*21)/100</f>
      </c>
      <c t="s">
        <v>33</v>
      </c>
    </row>
    <row r="242" spans="1:5" ht="12.75">
      <c r="A242" s="34" t="s">
        <v>61</v>
      </c>
      <c r="E242" s="35" t="s">
        <v>58</v>
      </c>
    </row>
    <row r="243" spans="1:5" ht="63.75">
      <c r="A243" s="36" t="s">
        <v>62</v>
      </c>
      <c r="E243" s="37" t="s">
        <v>7780</v>
      </c>
    </row>
    <row r="244" spans="1:5" ht="38.25">
      <c r="A244" t="s">
        <v>63</v>
      </c>
      <c r="E244" s="35" t="s">
        <v>7781</v>
      </c>
    </row>
    <row r="245" spans="1:16" ht="12.75">
      <c r="A245" s="24" t="s">
        <v>56</v>
      </c>
      <c s="29" t="s">
        <v>430</v>
      </c>
      <c s="29" t="s">
        <v>7782</v>
      </c>
      <c s="24" t="s">
        <v>58</v>
      </c>
      <c s="30" t="s">
        <v>7783</v>
      </c>
      <c s="31" t="s">
        <v>936</v>
      </c>
      <c s="32">
        <v>32.61</v>
      </c>
      <c s="33">
        <v>0</v>
      </c>
      <c s="33">
        <f>ROUND(ROUND(H245,2)*ROUND(G245,3),2)</f>
      </c>
      <c r="O245">
        <f>(I245*21)/100</f>
      </c>
      <c t="s">
        <v>33</v>
      </c>
    </row>
    <row r="246" spans="1:5" ht="12.75">
      <c r="A246" s="34" t="s">
        <v>61</v>
      </c>
      <c r="E246" s="35" t="s">
        <v>58</v>
      </c>
    </row>
    <row r="247" spans="1:5" ht="63.75">
      <c r="A247" s="36" t="s">
        <v>62</v>
      </c>
      <c r="E247" s="37" t="s">
        <v>7784</v>
      </c>
    </row>
    <row r="248" spans="1:5" ht="38.25">
      <c r="A248" t="s">
        <v>63</v>
      </c>
      <c r="E248" s="35" t="s">
        <v>7785</v>
      </c>
    </row>
    <row r="249" spans="1:16" ht="12.75">
      <c r="A249" s="24" t="s">
        <v>56</v>
      </c>
      <c s="29" t="s">
        <v>207</v>
      </c>
      <c s="29" t="s">
        <v>7786</v>
      </c>
      <c s="24" t="s">
        <v>58</v>
      </c>
      <c s="30" t="s">
        <v>7787</v>
      </c>
      <c s="31" t="s">
        <v>936</v>
      </c>
      <c s="32">
        <v>4.42</v>
      </c>
      <c s="33">
        <v>0</v>
      </c>
      <c s="33">
        <f>ROUND(ROUND(H249,2)*ROUND(G249,3),2)</f>
      </c>
      <c r="O249">
        <f>(I249*21)/100</f>
      </c>
      <c t="s">
        <v>33</v>
      </c>
    </row>
    <row r="250" spans="1:5" ht="12.75">
      <c r="A250" s="34" t="s">
        <v>61</v>
      </c>
      <c r="E250" s="35" t="s">
        <v>58</v>
      </c>
    </row>
    <row r="251" spans="1:5" ht="25.5">
      <c r="A251" s="36" t="s">
        <v>62</v>
      </c>
      <c r="E251" s="37" t="s">
        <v>7788</v>
      </c>
    </row>
    <row r="252" spans="1:5" ht="38.25">
      <c r="A252" t="s">
        <v>63</v>
      </c>
      <c r="E252" s="35" t="s">
        <v>7789</v>
      </c>
    </row>
    <row r="253" spans="1:16" ht="12.75">
      <c r="A253" s="24" t="s">
        <v>56</v>
      </c>
      <c s="29" t="s">
        <v>210</v>
      </c>
      <c s="29" t="s">
        <v>7790</v>
      </c>
      <c s="24" t="s">
        <v>58</v>
      </c>
      <c s="30" t="s">
        <v>7791</v>
      </c>
      <c s="31" t="s">
        <v>98</v>
      </c>
      <c s="32">
        <v>13</v>
      </c>
      <c s="33">
        <v>0</v>
      </c>
      <c s="33">
        <f>ROUND(ROUND(H253,2)*ROUND(G253,3),2)</f>
      </c>
      <c r="O253">
        <f>(I253*21)/100</f>
      </c>
      <c t="s">
        <v>33</v>
      </c>
    </row>
    <row r="254" spans="1:5" ht="12.75">
      <c r="A254" s="34" t="s">
        <v>61</v>
      </c>
      <c r="E254" s="35" t="s">
        <v>58</v>
      </c>
    </row>
    <row r="255" spans="1:5" ht="102">
      <c r="A255" s="36" t="s">
        <v>62</v>
      </c>
      <c r="E255" s="37" t="s">
        <v>7792</v>
      </c>
    </row>
    <row r="256" spans="1:5" ht="38.25">
      <c r="A256" t="s">
        <v>63</v>
      </c>
      <c r="E256" s="35" t="s">
        <v>7793</v>
      </c>
    </row>
    <row r="257" spans="1:16" ht="12.75">
      <c r="A257" s="24" t="s">
        <v>56</v>
      </c>
      <c s="29" t="s">
        <v>213</v>
      </c>
      <c s="29" t="s">
        <v>7794</v>
      </c>
      <c s="24" t="s">
        <v>58</v>
      </c>
      <c s="30" t="s">
        <v>7795</v>
      </c>
      <c s="31" t="s">
        <v>98</v>
      </c>
      <c s="32">
        <v>27</v>
      </c>
      <c s="33">
        <v>0</v>
      </c>
      <c s="33">
        <f>ROUND(ROUND(H257,2)*ROUND(G257,3),2)</f>
      </c>
      <c r="O257">
        <f>(I257*21)/100</f>
      </c>
      <c t="s">
        <v>33</v>
      </c>
    </row>
    <row r="258" spans="1:5" ht="12.75">
      <c r="A258" s="34" t="s">
        <v>61</v>
      </c>
      <c r="E258" s="35" t="s">
        <v>58</v>
      </c>
    </row>
    <row r="259" spans="1:5" ht="165.75">
      <c r="A259" s="36" t="s">
        <v>62</v>
      </c>
      <c r="E259" s="37" t="s">
        <v>7796</v>
      </c>
    </row>
    <row r="260" spans="1:5" ht="38.25">
      <c r="A260" t="s">
        <v>63</v>
      </c>
      <c r="E260" s="35" t="s">
        <v>7797</v>
      </c>
    </row>
    <row r="261" spans="1:18" ht="12.75" customHeight="1">
      <c r="A261" s="6" t="s">
        <v>53</v>
      </c>
      <c s="6"/>
      <c s="39" t="s">
        <v>3386</v>
      </c>
      <c s="6"/>
      <c s="27" t="s">
        <v>7798</v>
      </c>
      <c s="6"/>
      <c s="6"/>
      <c s="6"/>
      <c s="40">
        <f>0+Q261</f>
      </c>
      <c r="O261">
        <f>0+R261</f>
      </c>
      <c r="Q261">
        <f>0+I262+I266+I270+I274</f>
      </c>
      <c>
        <f>0+O262+O266+O270+O274</f>
      </c>
    </row>
    <row r="262" spans="1:16" ht="12.75">
      <c r="A262" s="24" t="s">
        <v>56</v>
      </c>
      <c s="29" t="s">
        <v>316</v>
      </c>
      <c s="29" t="s">
        <v>7799</v>
      </c>
      <c s="24" t="s">
        <v>58</v>
      </c>
      <c s="30" t="s">
        <v>7800</v>
      </c>
      <c s="31" t="s">
        <v>906</v>
      </c>
      <c s="32">
        <v>0.132</v>
      </c>
      <c s="33">
        <v>0</v>
      </c>
      <c s="33">
        <f>ROUND(ROUND(H262,2)*ROUND(G262,3),2)</f>
      </c>
      <c r="O262">
        <f>(I262*21)/100</f>
      </c>
      <c t="s">
        <v>33</v>
      </c>
    </row>
    <row r="263" spans="1:5" ht="12.75">
      <c r="A263" s="34" t="s">
        <v>61</v>
      </c>
      <c r="E263" s="35" t="s">
        <v>58</v>
      </c>
    </row>
    <row r="264" spans="1:5" ht="51">
      <c r="A264" s="36" t="s">
        <v>62</v>
      </c>
      <c r="E264" s="37" t="s">
        <v>7801</v>
      </c>
    </row>
    <row r="265" spans="1:5" ht="63.75">
      <c r="A265" t="s">
        <v>63</v>
      </c>
      <c r="E265" s="35" t="s">
        <v>7802</v>
      </c>
    </row>
    <row r="266" spans="1:16" ht="25.5">
      <c r="A266" s="24" t="s">
        <v>56</v>
      </c>
      <c s="29" t="s">
        <v>192</v>
      </c>
      <c s="29" t="s">
        <v>7803</v>
      </c>
      <c s="24" t="s">
        <v>58</v>
      </c>
      <c s="30" t="s">
        <v>7804</v>
      </c>
      <c s="31" t="s">
        <v>936</v>
      </c>
      <c s="32">
        <v>12</v>
      </c>
      <c s="33">
        <v>0</v>
      </c>
      <c s="33">
        <f>ROUND(ROUND(H266,2)*ROUND(G266,3),2)</f>
      </c>
      <c r="O266">
        <f>(I266*21)/100</f>
      </c>
      <c t="s">
        <v>33</v>
      </c>
    </row>
    <row r="267" spans="1:5" ht="12.75">
      <c r="A267" s="34" t="s">
        <v>61</v>
      </c>
      <c r="E267" s="35" t="s">
        <v>58</v>
      </c>
    </row>
    <row r="268" spans="1:5" ht="51">
      <c r="A268" s="36" t="s">
        <v>62</v>
      </c>
      <c r="E268" s="37" t="s">
        <v>7805</v>
      </c>
    </row>
    <row r="269" spans="1:5" ht="25.5">
      <c r="A269" t="s">
        <v>63</v>
      </c>
      <c r="E269" s="35" t="s">
        <v>7806</v>
      </c>
    </row>
    <row r="270" spans="1:16" ht="12.75">
      <c r="A270" s="24" t="s">
        <v>56</v>
      </c>
      <c s="29" t="s">
        <v>216</v>
      </c>
      <c s="29" t="s">
        <v>7807</v>
      </c>
      <c s="24" t="s">
        <v>58</v>
      </c>
      <c s="30" t="s">
        <v>7808</v>
      </c>
      <c s="31" t="s">
        <v>98</v>
      </c>
      <c s="32">
        <v>14</v>
      </c>
      <c s="33">
        <v>0</v>
      </c>
      <c s="33">
        <f>ROUND(ROUND(H270,2)*ROUND(G270,3),2)</f>
      </c>
      <c r="O270">
        <f>(I270*21)/100</f>
      </c>
      <c t="s">
        <v>33</v>
      </c>
    </row>
    <row r="271" spans="1:5" ht="12.75">
      <c r="A271" s="34" t="s">
        <v>61</v>
      </c>
      <c r="E271" s="35" t="s">
        <v>58</v>
      </c>
    </row>
    <row r="272" spans="1:5" ht="63.75">
      <c r="A272" s="36" t="s">
        <v>62</v>
      </c>
      <c r="E272" s="37" t="s">
        <v>7809</v>
      </c>
    </row>
    <row r="273" spans="1:5" ht="38.25">
      <c r="A273" t="s">
        <v>63</v>
      </c>
      <c r="E273" s="35" t="s">
        <v>7810</v>
      </c>
    </row>
    <row r="274" spans="1:16" ht="12.75">
      <c r="A274" s="24" t="s">
        <v>56</v>
      </c>
      <c s="29" t="s">
        <v>219</v>
      </c>
      <c s="29" t="s">
        <v>7811</v>
      </c>
      <c s="24" t="s">
        <v>58</v>
      </c>
      <c s="30" t="s">
        <v>7812</v>
      </c>
      <c s="31" t="s">
        <v>98</v>
      </c>
      <c s="32">
        <v>1</v>
      </c>
      <c s="33">
        <v>0</v>
      </c>
      <c s="33">
        <f>ROUND(ROUND(H274,2)*ROUND(G274,3),2)</f>
      </c>
      <c r="O274">
        <f>(I274*21)/100</f>
      </c>
      <c t="s">
        <v>33</v>
      </c>
    </row>
    <row r="275" spans="1:5" ht="12.75">
      <c r="A275" s="34" t="s">
        <v>61</v>
      </c>
      <c r="E275" s="35" t="s">
        <v>58</v>
      </c>
    </row>
    <row r="276" spans="1:5" ht="25.5">
      <c r="A276" s="36" t="s">
        <v>62</v>
      </c>
      <c r="E276" s="37" t="s">
        <v>7813</v>
      </c>
    </row>
    <row r="277" spans="1:5" ht="38.25">
      <c r="A277" t="s">
        <v>63</v>
      </c>
      <c r="E277" s="35" t="s">
        <v>7814</v>
      </c>
    </row>
    <row r="278" spans="1:18" ht="12.75" customHeight="1">
      <c r="A278" s="6" t="s">
        <v>53</v>
      </c>
      <c s="6"/>
      <c s="39" t="s">
        <v>7815</v>
      </c>
      <c s="6"/>
      <c s="27" t="s">
        <v>7816</v>
      </c>
      <c s="6"/>
      <c s="6"/>
      <c s="6"/>
      <c s="40">
        <f>0+Q278</f>
      </c>
      <c r="O278">
        <f>0+R278</f>
      </c>
      <c r="Q278">
        <f>0+I279+I283</f>
      </c>
      <c>
        <f>0+O279+O283</f>
      </c>
    </row>
    <row r="279" spans="1:16" ht="12.75">
      <c r="A279" s="24" t="s">
        <v>56</v>
      </c>
      <c s="29" t="s">
        <v>222</v>
      </c>
      <c s="29" t="s">
        <v>7817</v>
      </c>
      <c s="24" t="s">
        <v>58</v>
      </c>
      <c s="30" t="s">
        <v>7818</v>
      </c>
      <c s="31" t="s">
        <v>936</v>
      </c>
      <c s="32">
        <v>37</v>
      </c>
      <c s="33">
        <v>0</v>
      </c>
      <c s="33">
        <f>ROUND(ROUND(H279,2)*ROUND(G279,3),2)</f>
      </c>
      <c r="O279">
        <f>(I279*21)/100</f>
      </c>
      <c t="s">
        <v>33</v>
      </c>
    </row>
    <row r="280" spans="1:5" ht="12.75">
      <c r="A280" s="34" t="s">
        <v>61</v>
      </c>
      <c r="E280" s="35" t="s">
        <v>58</v>
      </c>
    </row>
    <row r="281" spans="1:5" ht="51">
      <c r="A281" s="36" t="s">
        <v>62</v>
      </c>
      <c r="E281" s="37" t="s">
        <v>7819</v>
      </c>
    </row>
    <row r="282" spans="1:5" ht="25.5">
      <c r="A282" t="s">
        <v>63</v>
      </c>
      <c r="E282" s="35" t="s">
        <v>7820</v>
      </c>
    </row>
    <row r="283" spans="1:16" ht="12.75">
      <c r="A283" s="24" t="s">
        <v>56</v>
      </c>
      <c s="29" t="s">
        <v>433</v>
      </c>
      <c s="29" t="s">
        <v>7821</v>
      </c>
      <c s="24" t="s">
        <v>58</v>
      </c>
      <c s="30" t="s">
        <v>7822</v>
      </c>
      <c s="31" t="s">
        <v>60</v>
      </c>
      <c s="32">
        <v>81.19</v>
      </c>
      <c s="33">
        <v>0</v>
      </c>
      <c s="33">
        <f>ROUND(ROUND(H283,2)*ROUND(G283,3),2)</f>
      </c>
      <c r="O283">
        <f>(I283*21)/100</f>
      </c>
      <c t="s">
        <v>33</v>
      </c>
    </row>
    <row r="284" spans="1:5" ht="12.75">
      <c r="A284" s="34" t="s">
        <v>61</v>
      </c>
      <c r="E284" s="35" t="s">
        <v>58</v>
      </c>
    </row>
    <row r="285" spans="1:5" ht="76.5">
      <c r="A285" s="36" t="s">
        <v>62</v>
      </c>
      <c r="E285" s="37" t="s">
        <v>7823</v>
      </c>
    </row>
    <row r="286" spans="1:5" ht="12.75">
      <c r="A286" t="s">
        <v>63</v>
      </c>
      <c r="E286" s="35" t="s">
        <v>7824</v>
      </c>
    </row>
    <row r="287" spans="1:18" ht="12.75" customHeight="1">
      <c r="A287" s="6" t="s">
        <v>53</v>
      </c>
      <c s="6"/>
      <c s="39" t="s">
        <v>7825</v>
      </c>
      <c s="6"/>
      <c s="27" t="s">
        <v>7826</v>
      </c>
      <c s="6"/>
      <c s="6"/>
      <c s="6"/>
      <c s="40">
        <f>0+Q287</f>
      </c>
      <c r="O287">
        <f>0+R287</f>
      </c>
      <c r="Q287">
        <f>0+I288</f>
      </c>
      <c>
        <f>0+O288</f>
      </c>
    </row>
    <row r="288" spans="1:16" ht="12.75">
      <c r="A288" s="24" t="s">
        <v>56</v>
      </c>
      <c s="29" t="s">
        <v>320</v>
      </c>
      <c s="29" t="s">
        <v>7827</v>
      </c>
      <c s="24" t="s">
        <v>58</v>
      </c>
      <c s="30" t="s">
        <v>7828</v>
      </c>
      <c s="31" t="s">
        <v>936</v>
      </c>
      <c s="32">
        <v>11</v>
      </c>
      <c s="33">
        <v>0</v>
      </c>
      <c s="33">
        <f>ROUND(ROUND(H288,2)*ROUND(G288,3),2)</f>
      </c>
      <c r="O288">
        <f>(I288*21)/100</f>
      </c>
      <c t="s">
        <v>33</v>
      </c>
    </row>
    <row r="289" spans="1:5" ht="12.75">
      <c r="A289" s="34" t="s">
        <v>61</v>
      </c>
      <c r="E289" s="35" t="s">
        <v>58</v>
      </c>
    </row>
    <row r="290" spans="1:5" ht="38.25">
      <c r="A290" s="36" t="s">
        <v>62</v>
      </c>
      <c r="E290" s="37" t="s">
        <v>7829</v>
      </c>
    </row>
    <row r="291" spans="1:5" ht="38.25">
      <c r="A291" t="s">
        <v>63</v>
      </c>
      <c r="E291" s="35" t="s">
        <v>7830</v>
      </c>
    </row>
    <row r="292" spans="1:18" ht="12.75" customHeight="1">
      <c r="A292" s="6" t="s">
        <v>53</v>
      </c>
      <c s="6"/>
      <c s="39" t="s">
        <v>4961</v>
      </c>
      <c s="6"/>
      <c s="27" t="s">
        <v>7831</v>
      </c>
      <c s="6"/>
      <c s="6"/>
      <c s="6"/>
      <c s="40">
        <f>0+Q292</f>
      </c>
      <c r="O292">
        <f>0+R292</f>
      </c>
      <c r="Q292">
        <f>0+I293</f>
      </c>
      <c>
        <f>0+O293</f>
      </c>
    </row>
    <row r="293" spans="1:16" ht="12.75">
      <c r="A293" s="24" t="s">
        <v>56</v>
      </c>
      <c s="29" t="s">
        <v>323</v>
      </c>
      <c s="29" t="s">
        <v>7832</v>
      </c>
      <c s="24" t="s">
        <v>58</v>
      </c>
      <c s="30" t="s">
        <v>7833</v>
      </c>
      <c s="31" t="s">
        <v>936</v>
      </c>
      <c s="32">
        <v>576.323</v>
      </c>
      <c s="33">
        <v>0</v>
      </c>
      <c s="33">
        <f>ROUND(ROUND(H293,2)*ROUND(G293,3),2)</f>
      </c>
      <c r="O293">
        <f>(I293*21)/100</f>
      </c>
      <c t="s">
        <v>33</v>
      </c>
    </row>
    <row r="294" spans="1:5" ht="12.75">
      <c r="A294" s="34" t="s">
        <v>61</v>
      </c>
      <c r="E294" s="35" t="s">
        <v>58</v>
      </c>
    </row>
    <row r="295" spans="1:5" ht="140.25">
      <c r="A295" s="36" t="s">
        <v>62</v>
      </c>
      <c r="E295" s="37" t="s">
        <v>7834</v>
      </c>
    </row>
    <row r="296" spans="1:5" ht="51">
      <c r="A296" t="s">
        <v>63</v>
      </c>
      <c r="E296" s="35" t="s">
        <v>4965</v>
      </c>
    </row>
    <row r="297" spans="1:18" ht="12.75" customHeight="1">
      <c r="A297" s="6" t="s">
        <v>53</v>
      </c>
      <c s="6"/>
      <c s="39" t="s">
        <v>50</v>
      </c>
      <c s="6"/>
      <c s="27" t="s">
        <v>3850</v>
      </c>
      <c s="6"/>
      <c s="6"/>
      <c s="6"/>
      <c s="40">
        <f>0+Q297</f>
      </c>
      <c r="O297">
        <f>0+R297</f>
      </c>
      <c r="Q297">
        <f>0+I298+I302+I306+I310+I314+I318+I322+I326+I330+I334</f>
      </c>
      <c>
        <f>0+O298+O302+O306+O310+O314+O318+O322+O326+O330+O334</f>
      </c>
    </row>
    <row r="298" spans="1:16" ht="12.75">
      <c r="A298" s="24" t="s">
        <v>56</v>
      </c>
      <c s="29" t="s">
        <v>326</v>
      </c>
      <c s="29" t="s">
        <v>7835</v>
      </c>
      <c s="24" t="s">
        <v>58</v>
      </c>
      <c s="30" t="s">
        <v>7836</v>
      </c>
      <c s="31" t="s">
        <v>5998</v>
      </c>
      <c s="32">
        <v>223.566</v>
      </c>
      <c s="33">
        <v>0</v>
      </c>
      <c s="33">
        <f>ROUND(ROUND(H298,2)*ROUND(G298,3),2)</f>
      </c>
      <c r="O298">
        <f>(I298*21)/100</f>
      </c>
      <c t="s">
        <v>33</v>
      </c>
    </row>
    <row r="299" spans="1:5" ht="12.75">
      <c r="A299" s="34" t="s">
        <v>61</v>
      </c>
      <c r="E299" s="35" t="s">
        <v>58</v>
      </c>
    </row>
    <row r="300" spans="1:5" ht="38.25">
      <c r="A300" s="36" t="s">
        <v>62</v>
      </c>
      <c r="E300" s="37" t="s">
        <v>7837</v>
      </c>
    </row>
    <row r="301" spans="1:5" ht="25.5">
      <c r="A301" t="s">
        <v>63</v>
      </c>
      <c r="E301" s="35" t="s">
        <v>7838</v>
      </c>
    </row>
    <row r="302" spans="1:16" ht="12.75">
      <c r="A302" s="24" t="s">
        <v>56</v>
      </c>
      <c s="29" t="s">
        <v>329</v>
      </c>
      <c s="29" t="s">
        <v>7839</v>
      </c>
      <c s="24" t="s">
        <v>58</v>
      </c>
      <c s="30" t="s">
        <v>7840</v>
      </c>
      <c s="31" t="s">
        <v>525</v>
      </c>
      <c s="32">
        <v>104.82</v>
      </c>
      <c s="33">
        <v>0</v>
      </c>
      <c s="33">
        <f>ROUND(ROUND(H302,2)*ROUND(G302,3),2)</f>
      </c>
      <c r="O302">
        <f>(I302*21)/100</f>
      </c>
      <c t="s">
        <v>33</v>
      </c>
    </row>
    <row r="303" spans="1:5" ht="12.75">
      <c r="A303" s="34" t="s">
        <v>61</v>
      </c>
      <c r="E303" s="35" t="s">
        <v>58</v>
      </c>
    </row>
    <row r="304" spans="1:5" ht="89.25">
      <c r="A304" s="36" t="s">
        <v>62</v>
      </c>
      <c r="E304" s="37" t="s">
        <v>7841</v>
      </c>
    </row>
    <row r="305" spans="1:5" ht="102">
      <c r="A305" t="s">
        <v>63</v>
      </c>
      <c r="E305" s="35" t="s">
        <v>7842</v>
      </c>
    </row>
    <row r="306" spans="1:16" ht="12.75">
      <c r="A306" s="24" t="s">
        <v>56</v>
      </c>
      <c s="29" t="s">
        <v>332</v>
      </c>
      <c s="29" t="s">
        <v>4465</v>
      </c>
      <c s="24" t="s">
        <v>58</v>
      </c>
      <c s="30" t="s">
        <v>4466</v>
      </c>
      <c s="31" t="s">
        <v>525</v>
      </c>
      <c s="32">
        <v>5.78</v>
      </c>
      <c s="33">
        <v>0</v>
      </c>
      <c s="33">
        <f>ROUND(ROUND(H306,2)*ROUND(G306,3),2)</f>
      </c>
      <c r="O306">
        <f>(I306*21)/100</f>
      </c>
      <c t="s">
        <v>33</v>
      </c>
    </row>
    <row r="307" spans="1:5" ht="12.75">
      <c r="A307" s="34" t="s">
        <v>61</v>
      </c>
      <c r="E307" s="35" t="s">
        <v>58</v>
      </c>
    </row>
    <row r="308" spans="1:5" ht="127.5">
      <c r="A308" s="36" t="s">
        <v>62</v>
      </c>
      <c r="E308" s="37" t="s">
        <v>7843</v>
      </c>
    </row>
    <row r="309" spans="1:5" ht="102">
      <c r="A309" t="s">
        <v>63</v>
      </c>
      <c r="E309" s="35" t="s">
        <v>7842</v>
      </c>
    </row>
    <row r="310" spans="1:16" ht="12.75">
      <c r="A310" s="24" t="s">
        <v>56</v>
      </c>
      <c s="29" t="s">
        <v>335</v>
      </c>
      <c s="29" t="s">
        <v>4469</v>
      </c>
      <c s="24" t="s">
        <v>58</v>
      </c>
      <c s="30" t="s">
        <v>4470</v>
      </c>
      <c s="31" t="s">
        <v>525</v>
      </c>
      <c s="32">
        <v>5.97</v>
      </c>
      <c s="33">
        <v>0</v>
      </c>
      <c s="33">
        <f>ROUND(ROUND(H310,2)*ROUND(G310,3),2)</f>
      </c>
      <c r="O310">
        <f>(I310*21)/100</f>
      </c>
      <c t="s">
        <v>33</v>
      </c>
    </row>
    <row r="311" spans="1:5" ht="12.75">
      <c r="A311" s="34" t="s">
        <v>61</v>
      </c>
      <c r="E311" s="35" t="s">
        <v>58</v>
      </c>
    </row>
    <row r="312" spans="1:5" ht="51">
      <c r="A312" s="36" t="s">
        <v>62</v>
      </c>
      <c r="E312" s="37" t="s">
        <v>7844</v>
      </c>
    </row>
    <row r="313" spans="1:5" ht="102">
      <c r="A313" t="s">
        <v>63</v>
      </c>
      <c r="E313" s="35" t="s">
        <v>7842</v>
      </c>
    </row>
    <row r="314" spans="1:16" ht="12.75">
      <c r="A314" s="24" t="s">
        <v>56</v>
      </c>
      <c s="29" t="s">
        <v>338</v>
      </c>
      <c s="29" t="s">
        <v>5712</v>
      </c>
      <c s="24" t="s">
        <v>58</v>
      </c>
      <c s="30" t="s">
        <v>5713</v>
      </c>
      <c s="31" t="s">
        <v>525</v>
      </c>
      <c s="32">
        <v>28.299</v>
      </c>
      <c s="33">
        <v>0</v>
      </c>
      <c s="33">
        <f>ROUND(ROUND(H314,2)*ROUND(G314,3),2)</f>
      </c>
      <c r="O314">
        <f>(I314*21)/100</f>
      </c>
      <c t="s">
        <v>33</v>
      </c>
    </row>
    <row r="315" spans="1:5" ht="12.75">
      <c r="A315" s="34" t="s">
        <v>61</v>
      </c>
      <c r="E315" s="35" t="s">
        <v>58</v>
      </c>
    </row>
    <row r="316" spans="1:5" ht="51">
      <c r="A316" s="36" t="s">
        <v>62</v>
      </c>
      <c r="E316" s="37" t="s">
        <v>7845</v>
      </c>
    </row>
    <row r="317" spans="1:5" ht="102">
      <c r="A317" t="s">
        <v>63</v>
      </c>
      <c r="E317" s="35" t="s">
        <v>7842</v>
      </c>
    </row>
    <row r="318" spans="1:16" ht="12.75">
      <c r="A318" s="24" t="s">
        <v>56</v>
      </c>
      <c s="29" t="s">
        <v>165</v>
      </c>
      <c s="29" t="s">
        <v>5498</v>
      </c>
      <c s="24" t="s">
        <v>58</v>
      </c>
      <c s="30" t="s">
        <v>5499</v>
      </c>
      <c s="31" t="s">
        <v>906</v>
      </c>
      <c s="32">
        <v>67.41</v>
      </c>
      <c s="33">
        <v>0</v>
      </c>
      <c s="33">
        <f>ROUND(ROUND(H318,2)*ROUND(G318,3),2)</f>
      </c>
      <c r="O318">
        <f>(I318*21)/100</f>
      </c>
      <c t="s">
        <v>33</v>
      </c>
    </row>
    <row r="319" spans="1:5" ht="12.75">
      <c r="A319" s="34" t="s">
        <v>61</v>
      </c>
      <c r="E319" s="35" t="s">
        <v>58</v>
      </c>
    </row>
    <row r="320" spans="1:5" ht="63.75">
      <c r="A320" s="36" t="s">
        <v>62</v>
      </c>
      <c r="E320" s="37" t="s">
        <v>7846</v>
      </c>
    </row>
    <row r="321" spans="1:5" ht="102">
      <c r="A321" t="s">
        <v>63</v>
      </c>
      <c r="E321" s="35" t="s">
        <v>7847</v>
      </c>
    </row>
    <row r="322" spans="1:16" ht="12.75">
      <c r="A322" s="24" t="s">
        <v>56</v>
      </c>
      <c s="29" t="s">
        <v>168</v>
      </c>
      <c s="29" t="s">
        <v>7848</v>
      </c>
      <c s="24" t="s">
        <v>58</v>
      </c>
      <c s="30" t="s">
        <v>7849</v>
      </c>
      <c s="31" t="s">
        <v>936</v>
      </c>
      <c s="32">
        <v>293</v>
      </c>
      <c s="33">
        <v>0</v>
      </c>
      <c s="33">
        <f>ROUND(ROUND(H322,2)*ROUND(G322,3),2)</f>
      </c>
      <c r="O322">
        <f>(I322*21)/100</f>
      </c>
      <c t="s">
        <v>33</v>
      </c>
    </row>
    <row r="323" spans="1:5" ht="12.75">
      <c r="A323" s="34" t="s">
        <v>61</v>
      </c>
      <c r="E323" s="35" t="s">
        <v>58</v>
      </c>
    </row>
    <row r="324" spans="1:5" ht="38.25">
      <c r="A324" s="36" t="s">
        <v>62</v>
      </c>
      <c r="E324" s="37" t="s">
        <v>7850</v>
      </c>
    </row>
    <row r="325" spans="1:5" ht="89.25">
      <c r="A325" t="s">
        <v>63</v>
      </c>
      <c r="E325" s="35" t="s">
        <v>6612</v>
      </c>
    </row>
    <row r="326" spans="1:16" ht="12.75">
      <c r="A326" s="24" t="s">
        <v>56</v>
      </c>
      <c s="29" t="s">
        <v>341</v>
      </c>
      <c s="29" t="s">
        <v>7851</v>
      </c>
      <c s="24" t="s">
        <v>58</v>
      </c>
      <c s="30" t="s">
        <v>7852</v>
      </c>
      <c s="31" t="s">
        <v>936</v>
      </c>
      <c s="32">
        <v>36.1</v>
      </c>
      <c s="33">
        <v>0</v>
      </c>
      <c s="33">
        <f>ROUND(ROUND(H326,2)*ROUND(G326,3),2)</f>
      </c>
      <c r="O326">
        <f>(I326*21)/100</f>
      </c>
      <c t="s">
        <v>33</v>
      </c>
    </row>
    <row r="327" spans="1:5" ht="12.75">
      <c r="A327" s="34" t="s">
        <v>61</v>
      </c>
      <c r="E327" s="35" t="s">
        <v>58</v>
      </c>
    </row>
    <row r="328" spans="1:5" ht="76.5">
      <c r="A328" s="36" t="s">
        <v>62</v>
      </c>
      <c r="E328" s="37" t="s">
        <v>7853</v>
      </c>
    </row>
    <row r="329" spans="1:5" ht="89.25">
      <c r="A329" t="s">
        <v>63</v>
      </c>
      <c r="E329" s="35" t="s">
        <v>6612</v>
      </c>
    </row>
    <row r="330" spans="1:16" ht="25.5">
      <c r="A330" s="24" t="s">
        <v>56</v>
      </c>
      <c s="29" t="s">
        <v>225</v>
      </c>
      <c s="29" t="s">
        <v>7854</v>
      </c>
      <c s="24" t="s">
        <v>58</v>
      </c>
      <c s="30" t="s">
        <v>7855</v>
      </c>
      <c s="31" t="s">
        <v>936</v>
      </c>
      <c s="32">
        <v>9.12</v>
      </c>
      <c s="33">
        <v>0</v>
      </c>
      <c s="33">
        <f>ROUND(ROUND(H330,2)*ROUND(G330,3),2)</f>
      </c>
      <c r="O330">
        <f>(I330*21)/100</f>
      </c>
      <c t="s">
        <v>33</v>
      </c>
    </row>
    <row r="331" spans="1:5" ht="12.75">
      <c r="A331" s="34" t="s">
        <v>61</v>
      </c>
      <c r="E331" s="35" t="s">
        <v>58</v>
      </c>
    </row>
    <row r="332" spans="1:5" ht="51">
      <c r="A332" s="36" t="s">
        <v>62</v>
      </c>
      <c r="E332" s="37" t="s">
        <v>7856</v>
      </c>
    </row>
    <row r="333" spans="1:5" ht="38.25">
      <c r="A333" t="s">
        <v>63</v>
      </c>
      <c r="E333" s="35" t="s">
        <v>7857</v>
      </c>
    </row>
    <row r="334" spans="1:16" ht="12.75">
      <c r="A334" s="24" t="s">
        <v>56</v>
      </c>
      <c s="29" t="s">
        <v>228</v>
      </c>
      <c s="29" t="s">
        <v>7858</v>
      </c>
      <c s="24" t="s">
        <v>58</v>
      </c>
      <c s="30" t="s">
        <v>7859</v>
      </c>
      <c s="31" t="s">
        <v>936</v>
      </c>
      <c s="32">
        <v>75</v>
      </c>
      <c s="33">
        <v>0</v>
      </c>
      <c s="33">
        <f>ROUND(ROUND(H334,2)*ROUND(G334,3),2)</f>
      </c>
      <c r="O334">
        <f>(I334*21)/100</f>
      </c>
      <c t="s">
        <v>33</v>
      </c>
    </row>
    <row r="335" spans="1:5" ht="12.75">
      <c r="A335" s="34" t="s">
        <v>61</v>
      </c>
      <c r="E335" s="35" t="s">
        <v>58</v>
      </c>
    </row>
    <row r="336" spans="1:5" ht="127.5">
      <c r="A336" s="36" t="s">
        <v>62</v>
      </c>
      <c r="E336" s="37" t="s">
        <v>7860</v>
      </c>
    </row>
    <row r="337" spans="1:5" ht="89.25">
      <c r="A337" t="s">
        <v>63</v>
      </c>
      <c r="E337" s="35" t="s">
        <v>6612</v>
      </c>
    </row>
    <row r="338" spans="1:18" ht="12.75" customHeight="1">
      <c r="A338" s="6" t="s">
        <v>53</v>
      </c>
      <c s="6"/>
      <c s="39" t="s">
        <v>3040</v>
      </c>
      <c s="6"/>
      <c s="27" t="s">
        <v>3906</v>
      </c>
      <c s="6"/>
      <c s="6"/>
      <c s="6"/>
      <c s="40">
        <f>0+Q338</f>
      </c>
      <c r="O338">
        <f>0+R338</f>
      </c>
      <c r="Q338">
        <f>0+I339+I343+I347+I351+I355+I359+I363</f>
      </c>
      <c>
        <f>0+O339+O343+O347+O351+O355+O359+O363</f>
      </c>
    </row>
    <row r="339" spans="1:16" ht="38.25">
      <c r="A339" s="24" t="s">
        <v>56</v>
      </c>
      <c s="29" t="s">
        <v>344</v>
      </c>
      <c s="29" t="s">
        <v>904</v>
      </c>
      <c s="24" t="s">
        <v>58</v>
      </c>
      <c s="30" t="s">
        <v>7861</v>
      </c>
      <c s="31" t="s">
        <v>906</v>
      </c>
      <c s="32">
        <v>50.607</v>
      </c>
      <c s="33">
        <v>0</v>
      </c>
      <c s="33">
        <f>ROUND(ROUND(H339,2)*ROUND(G339,3),2)</f>
      </c>
      <c r="O339">
        <f>(I339*21)/100</f>
      </c>
      <c t="s">
        <v>33</v>
      </c>
    </row>
    <row r="340" spans="1:5" ht="25.5">
      <c r="A340" s="34" t="s">
        <v>61</v>
      </c>
      <c r="E340" s="35" t="s">
        <v>7862</v>
      </c>
    </row>
    <row r="341" spans="1:5" ht="25.5">
      <c r="A341" s="36" t="s">
        <v>62</v>
      </c>
      <c r="E341" s="37" t="s">
        <v>7863</v>
      </c>
    </row>
    <row r="342" spans="1:5" ht="140.25">
      <c r="A342" t="s">
        <v>63</v>
      </c>
      <c r="E342" s="35" t="s">
        <v>2925</v>
      </c>
    </row>
    <row r="343" spans="1:16" ht="25.5">
      <c r="A343" s="24" t="s">
        <v>56</v>
      </c>
      <c s="29" t="s">
        <v>171</v>
      </c>
      <c s="29" t="s">
        <v>908</v>
      </c>
      <c s="24" t="s">
        <v>58</v>
      </c>
      <c s="30" t="s">
        <v>7864</v>
      </c>
      <c s="31" t="s">
        <v>906</v>
      </c>
      <c s="32">
        <v>178.194</v>
      </c>
      <c s="33">
        <v>0</v>
      </c>
      <c s="33">
        <f>ROUND(ROUND(H343,2)*ROUND(G343,3),2)</f>
      </c>
      <c r="O343">
        <f>(I343*21)/100</f>
      </c>
      <c t="s">
        <v>33</v>
      </c>
    </row>
    <row r="344" spans="1:5" ht="12.75">
      <c r="A344" s="34" t="s">
        <v>61</v>
      </c>
      <c r="E344" s="35" t="s">
        <v>58</v>
      </c>
    </row>
    <row r="345" spans="1:5" ht="25.5">
      <c r="A345" s="36" t="s">
        <v>62</v>
      </c>
      <c r="E345" s="37" t="s">
        <v>7865</v>
      </c>
    </row>
    <row r="346" spans="1:5" ht="140.25">
      <c r="A346" t="s">
        <v>63</v>
      </c>
      <c r="E346" s="35" t="s">
        <v>2925</v>
      </c>
    </row>
    <row r="347" spans="1:16" ht="25.5">
      <c r="A347" s="24" t="s">
        <v>56</v>
      </c>
      <c s="29" t="s">
        <v>174</v>
      </c>
      <c s="29" t="s">
        <v>910</v>
      </c>
      <c s="24" t="s">
        <v>58</v>
      </c>
      <c s="30" t="s">
        <v>7866</v>
      </c>
      <c s="31" t="s">
        <v>906</v>
      </c>
      <c s="32">
        <v>118.197</v>
      </c>
      <c s="33">
        <v>0</v>
      </c>
      <c s="33">
        <f>ROUND(ROUND(H347,2)*ROUND(G347,3),2)</f>
      </c>
      <c r="O347">
        <f>(I347*21)/100</f>
      </c>
      <c t="s">
        <v>33</v>
      </c>
    </row>
    <row r="348" spans="1:5" ht="12.75">
      <c r="A348" s="34" t="s">
        <v>61</v>
      </c>
      <c r="E348" s="35" t="s">
        <v>58</v>
      </c>
    </row>
    <row r="349" spans="1:5" ht="102">
      <c r="A349" s="36" t="s">
        <v>62</v>
      </c>
      <c r="E349" s="37" t="s">
        <v>7867</v>
      </c>
    </row>
    <row r="350" spans="1:5" ht="140.25">
      <c r="A350" t="s">
        <v>63</v>
      </c>
      <c r="E350" s="35" t="s">
        <v>2925</v>
      </c>
    </row>
    <row r="351" spans="1:16" ht="25.5">
      <c r="A351" s="24" t="s">
        <v>56</v>
      </c>
      <c s="29" t="s">
        <v>557</v>
      </c>
      <c s="29" t="s">
        <v>5649</v>
      </c>
      <c s="24" t="s">
        <v>58</v>
      </c>
      <c s="30" t="s">
        <v>7868</v>
      </c>
      <c s="31" t="s">
        <v>906</v>
      </c>
      <c s="32">
        <v>20.039</v>
      </c>
      <c s="33">
        <v>0</v>
      </c>
      <c s="33">
        <f>ROUND(ROUND(H351,2)*ROUND(G351,3),2)</f>
      </c>
      <c r="O351">
        <f>(I351*21)/100</f>
      </c>
      <c t="s">
        <v>33</v>
      </c>
    </row>
    <row r="352" spans="1:5" ht="12.75">
      <c r="A352" s="34" t="s">
        <v>61</v>
      </c>
      <c r="E352" s="35" t="s">
        <v>58</v>
      </c>
    </row>
    <row r="353" spans="1:5" ht="63.75">
      <c r="A353" s="36" t="s">
        <v>62</v>
      </c>
      <c r="E353" s="37" t="s">
        <v>7869</v>
      </c>
    </row>
    <row r="354" spans="1:5" ht="140.25">
      <c r="A354" t="s">
        <v>63</v>
      </c>
      <c r="E354" s="35" t="s">
        <v>2925</v>
      </c>
    </row>
    <row r="355" spans="1:16" ht="25.5">
      <c r="A355" s="24" t="s">
        <v>56</v>
      </c>
      <c s="29" t="s">
        <v>558</v>
      </c>
      <c s="29" t="s">
        <v>912</v>
      </c>
      <c s="24" t="s">
        <v>58</v>
      </c>
      <c s="30" t="s">
        <v>7870</v>
      </c>
      <c s="31" t="s">
        <v>906</v>
      </c>
      <c s="32">
        <v>0.28</v>
      </c>
      <c s="33">
        <v>0</v>
      </c>
      <c s="33">
        <f>ROUND(ROUND(H355,2)*ROUND(G355,3),2)</f>
      </c>
      <c r="O355">
        <f>(I355*21)/100</f>
      </c>
      <c t="s">
        <v>33</v>
      </c>
    </row>
    <row r="356" spans="1:5" ht="12.75">
      <c r="A356" s="34" t="s">
        <v>61</v>
      </c>
      <c r="E356" s="35" t="s">
        <v>58</v>
      </c>
    </row>
    <row r="357" spans="1:5" ht="25.5">
      <c r="A357" s="36" t="s">
        <v>62</v>
      </c>
      <c r="E357" s="37" t="s">
        <v>7871</v>
      </c>
    </row>
    <row r="358" spans="1:5" ht="140.25">
      <c r="A358" t="s">
        <v>63</v>
      </c>
      <c r="E358" s="35" t="s">
        <v>2925</v>
      </c>
    </row>
    <row r="359" spans="1:16" ht="25.5">
      <c r="A359" s="24" t="s">
        <v>56</v>
      </c>
      <c s="29" t="s">
        <v>177</v>
      </c>
      <c s="29" t="s">
        <v>7872</v>
      </c>
      <c s="24" t="s">
        <v>58</v>
      </c>
      <c s="30" t="s">
        <v>7873</v>
      </c>
      <c s="31" t="s">
        <v>906</v>
      </c>
      <c s="32">
        <v>23.294</v>
      </c>
      <c s="33">
        <v>0</v>
      </c>
      <c s="33">
        <f>ROUND(ROUND(H359,2)*ROUND(G359,3),2)</f>
      </c>
      <c r="O359">
        <f>(I359*21)/100</f>
      </c>
      <c t="s">
        <v>33</v>
      </c>
    </row>
    <row r="360" spans="1:5" ht="12.75">
      <c r="A360" s="34" t="s">
        <v>61</v>
      </c>
      <c r="E360" s="35" t="s">
        <v>58</v>
      </c>
    </row>
    <row r="361" spans="1:5" ht="25.5">
      <c r="A361" s="36" t="s">
        <v>62</v>
      </c>
      <c r="E361" s="37" t="s">
        <v>7874</v>
      </c>
    </row>
    <row r="362" spans="1:5" ht="140.25">
      <c r="A362" t="s">
        <v>63</v>
      </c>
      <c r="E362" s="35" t="s">
        <v>2925</v>
      </c>
    </row>
    <row r="363" spans="1:16" ht="25.5">
      <c r="A363" s="24" t="s">
        <v>56</v>
      </c>
      <c s="29" t="s">
        <v>180</v>
      </c>
      <c s="29" t="s">
        <v>2100</v>
      </c>
      <c s="24" t="s">
        <v>58</v>
      </c>
      <c s="30" t="s">
        <v>7875</v>
      </c>
      <c s="31" t="s">
        <v>906</v>
      </c>
      <c s="32">
        <v>68.617</v>
      </c>
      <c s="33">
        <v>0</v>
      </c>
      <c s="33">
        <f>ROUND(ROUND(H363,2)*ROUND(G363,3),2)</f>
      </c>
      <c r="O363">
        <f>(I363*21)/100</f>
      </c>
      <c t="s">
        <v>33</v>
      </c>
    </row>
    <row r="364" spans="1:5" ht="12.75">
      <c r="A364" s="34" t="s">
        <v>61</v>
      </c>
      <c r="E364" s="35" t="s">
        <v>58</v>
      </c>
    </row>
    <row r="365" spans="1:5" ht="89.25">
      <c r="A365" s="36" t="s">
        <v>62</v>
      </c>
      <c r="E365" s="37" t="s">
        <v>7876</v>
      </c>
    </row>
    <row r="366" spans="1:5" ht="140.25">
      <c r="A366" t="s">
        <v>63</v>
      </c>
      <c r="E366"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3.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7877</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7626</v>
      </c>
      <c s="1"/>
      <c s="14" t="s">
        <v>7627</v>
      </c>
      <c s="1"/>
      <c s="1"/>
      <c s="1"/>
      <c s="1"/>
    </row>
    <row r="8" spans="1:9" ht="12.75" customHeight="1">
      <c r="A8" t="s">
        <v>2856</v>
      </c>
      <c s="16" t="s">
        <v>28</v>
      </c>
      <c s="17" t="s">
        <v>7877</v>
      </c>
      <c s="6"/>
      <c s="18" t="s">
        <v>7878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7879</v>
      </c>
      <c s="25"/>
      <c s="27" t="s">
        <v>7880</v>
      </c>
      <c s="25"/>
      <c s="25"/>
      <c s="25"/>
      <c s="28">
        <f>0+Q12</f>
      </c>
      <c r="O12">
        <f>0+R12</f>
      </c>
      <c r="Q12">
        <f>0+I13+I17+I21+I25+I29+I33+I37+I41+I45+I49+I53+I57</f>
      </c>
      <c>
        <f>0+O13+O17+O21+O25+O29+O33+O37+O41+O45+O49+O53+O57</f>
      </c>
    </row>
    <row r="13" spans="1:16" ht="25.5">
      <c r="A13" s="24" t="s">
        <v>56</v>
      </c>
      <c s="29" t="s">
        <v>47</v>
      </c>
      <c s="29" t="s">
        <v>7881</v>
      </c>
      <c s="24" t="s">
        <v>58</v>
      </c>
      <c s="30" t="s">
        <v>7882</v>
      </c>
      <c s="31" t="s">
        <v>98</v>
      </c>
      <c s="32">
        <v>1</v>
      </c>
      <c s="33">
        <v>0</v>
      </c>
      <c s="33">
        <f>ROUND(ROUND(H13,2)*ROUND(G13,3),2)</f>
      </c>
      <c r="O13">
        <f>(I13*21)/100</f>
      </c>
      <c t="s">
        <v>33</v>
      </c>
    </row>
    <row r="14" spans="1:5" ht="12.75">
      <c r="A14" s="34" t="s">
        <v>61</v>
      </c>
      <c r="E14" s="35" t="s">
        <v>58</v>
      </c>
    </row>
    <row r="15" spans="1:5" ht="12.75">
      <c r="A15" s="36" t="s">
        <v>62</v>
      </c>
      <c r="E15" s="37" t="s">
        <v>7883</v>
      </c>
    </row>
    <row r="16" spans="1:5" ht="51">
      <c r="A16" t="s">
        <v>63</v>
      </c>
      <c r="E16" s="35" t="s">
        <v>7884</v>
      </c>
    </row>
    <row r="17" spans="1:16" ht="25.5">
      <c r="A17" s="24" t="s">
        <v>56</v>
      </c>
      <c s="29" t="s">
        <v>452</v>
      </c>
      <c s="29" t="s">
        <v>7885</v>
      </c>
      <c s="24" t="s">
        <v>58</v>
      </c>
      <c s="30" t="s">
        <v>7886</v>
      </c>
      <c s="31" t="s">
        <v>98</v>
      </c>
      <c s="32">
        <v>1</v>
      </c>
      <c s="33">
        <v>0</v>
      </c>
      <c s="33">
        <f>ROUND(ROUND(H17,2)*ROUND(G17,3),2)</f>
      </c>
      <c r="O17">
        <f>(I17*21)/100</f>
      </c>
      <c t="s">
        <v>33</v>
      </c>
    </row>
    <row r="18" spans="1:5" ht="12.75">
      <c r="A18" s="34" t="s">
        <v>61</v>
      </c>
      <c r="E18" s="35" t="s">
        <v>58</v>
      </c>
    </row>
    <row r="19" spans="1:5" ht="12.75">
      <c r="A19" s="36" t="s">
        <v>62</v>
      </c>
      <c r="E19" s="37" t="s">
        <v>7883</v>
      </c>
    </row>
    <row r="20" spans="1:5" ht="102">
      <c r="A20" t="s">
        <v>63</v>
      </c>
      <c r="E20" s="35" t="s">
        <v>7887</v>
      </c>
    </row>
    <row r="21" spans="1:16" ht="25.5">
      <c r="A21" s="24" t="s">
        <v>56</v>
      </c>
      <c s="29" t="s">
        <v>394</v>
      </c>
      <c s="29" t="s">
        <v>7888</v>
      </c>
      <c s="24" t="s">
        <v>58</v>
      </c>
      <c s="30" t="s">
        <v>7889</v>
      </c>
      <c s="31" t="s">
        <v>98</v>
      </c>
      <c s="32">
        <v>1</v>
      </c>
      <c s="33">
        <v>0</v>
      </c>
      <c s="33">
        <f>ROUND(ROUND(H21,2)*ROUND(G21,3),2)</f>
      </c>
      <c r="O21">
        <f>(I21*21)/100</f>
      </c>
      <c t="s">
        <v>33</v>
      </c>
    </row>
    <row r="22" spans="1:5" ht="12.75">
      <c r="A22" s="34" t="s">
        <v>61</v>
      </c>
      <c r="E22" s="35" t="s">
        <v>58</v>
      </c>
    </row>
    <row r="23" spans="1:5" ht="12.75">
      <c r="A23" s="36" t="s">
        <v>62</v>
      </c>
      <c r="E23" s="37" t="s">
        <v>7883</v>
      </c>
    </row>
    <row r="24" spans="1:5" ht="12.75">
      <c r="A24" t="s">
        <v>63</v>
      </c>
      <c r="E24" s="35" t="s">
        <v>7890</v>
      </c>
    </row>
    <row r="25" spans="1:16" ht="12.75">
      <c r="A25" s="24" t="s">
        <v>56</v>
      </c>
      <c s="29" t="s">
        <v>50</v>
      </c>
      <c s="29" t="s">
        <v>7891</v>
      </c>
      <c s="24" t="s">
        <v>58</v>
      </c>
      <c s="30" t="s">
        <v>7892</v>
      </c>
      <c s="31" t="s">
        <v>485</v>
      </c>
      <c s="32">
        <v>13</v>
      </c>
      <c s="33">
        <v>0</v>
      </c>
      <c s="33">
        <f>ROUND(ROUND(H25,2)*ROUND(G25,3),2)</f>
      </c>
      <c r="O25">
        <f>(I25*21)/100</f>
      </c>
      <c t="s">
        <v>33</v>
      </c>
    </row>
    <row r="26" spans="1:5" ht="12.75">
      <c r="A26" s="34" t="s">
        <v>61</v>
      </c>
      <c r="E26" s="35" t="s">
        <v>58</v>
      </c>
    </row>
    <row r="27" spans="1:5" ht="12.75">
      <c r="A27" s="36" t="s">
        <v>62</v>
      </c>
      <c r="E27" s="37" t="s">
        <v>7893</v>
      </c>
    </row>
    <row r="28" spans="1:5" ht="25.5">
      <c r="A28" t="s">
        <v>63</v>
      </c>
      <c r="E28" s="35" t="s">
        <v>7894</v>
      </c>
    </row>
    <row r="29" spans="1:16" ht="12.75">
      <c r="A29" s="24" t="s">
        <v>56</v>
      </c>
      <c s="29" t="s">
        <v>52</v>
      </c>
      <c s="29" t="s">
        <v>7895</v>
      </c>
      <c s="24" t="s">
        <v>58</v>
      </c>
      <c s="30" t="s">
        <v>491</v>
      </c>
      <c s="31" t="s">
        <v>485</v>
      </c>
      <c s="32">
        <v>1</v>
      </c>
      <c s="33">
        <v>0</v>
      </c>
      <c s="33">
        <f>ROUND(ROUND(H29,2)*ROUND(G29,3),2)</f>
      </c>
      <c r="O29">
        <f>(I29*21)/100</f>
      </c>
      <c t="s">
        <v>33</v>
      </c>
    </row>
    <row r="30" spans="1:5" ht="12.75">
      <c r="A30" s="34" t="s">
        <v>61</v>
      </c>
      <c r="E30" s="35" t="s">
        <v>58</v>
      </c>
    </row>
    <row r="31" spans="1:5" ht="12.75">
      <c r="A31" s="36" t="s">
        <v>62</v>
      </c>
      <c r="E31" s="37" t="s">
        <v>7883</v>
      </c>
    </row>
    <row r="32" spans="1:5" ht="12.75">
      <c r="A32" t="s">
        <v>63</v>
      </c>
      <c r="E32" s="35" t="s">
        <v>58</v>
      </c>
    </row>
    <row r="33" spans="1:16" ht="25.5">
      <c r="A33" s="24" t="s">
        <v>56</v>
      </c>
      <c s="29" t="s">
        <v>67</v>
      </c>
      <c s="29" t="s">
        <v>7896</v>
      </c>
      <c s="24" t="s">
        <v>58</v>
      </c>
      <c s="30" t="s">
        <v>7897</v>
      </c>
      <c s="31" t="s">
        <v>485</v>
      </c>
      <c s="32">
        <v>13</v>
      </c>
      <c s="33">
        <v>0</v>
      </c>
      <c s="33">
        <f>ROUND(ROUND(H33,2)*ROUND(G33,3),2)</f>
      </c>
      <c r="O33">
        <f>(I33*21)/100</f>
      </c>
      <c t="s">
        <v>33</v>
      </c>
    </row>
    <row r="34" spans="1:5" ht="12.75">
      <c r="A34" s="34" t="s">
        <v>61</v>
      </c>
      <c r="E34" s="35" t="s">
        <v>58</v>
      </c>
    </row>
    <row r="35" spans="1:5" ht="12.75">
      <c r="A35" s="36" t="s">
        <v>62</v>
      </c>
      <c r="E35" s="37" t="s">
        <v>7893</v>
      </c>
    </row>
    <row r="36" spans="1:5" ht="38.25">
      <c r="A36" t="s">
        <v>63</v>
      </c>
      <c r="E36" s="35" t="s">
        <v>7898</v>
      </c>
    </row>
    <row r="37" spans="1:16" ht="12.75">
      <c r="A37" s="24" t="s">
        <v>56</v>
      </c>
      <c s="29" t="s">
        <v>70</v>
      </c>
      <c s="29" t="s">
        <v>7899</v>
      </c>
      <c s="24" t="s">
        <v>58</v>
      </c>
      <c s="30" t="s">
        <v>497</v>
      </c>
      <c s="31" t="s">
        <v>98</v>
      </c>
      <c s="32">
        <v>1</v>
      </c>
      <c s="33">
        <v>0</v>
      </c>
      <c s="33">
        <f>ROUND(ROUND(H37,2)*ROUND(G37,3),2)</f>
      </c>
      <c r="O37">
        <f>(I37*21)/100</f>
      </c>
      <c t="s">
        <v>33</v>
      </c>
    </row>
    <row r="38" spans="1:5" ht="12.75">
      <c r="A38" s="34" t="s">
        <v>61</v>
      </c>
      <c r="E38" s="35" t="s">
        <v>58</v>
      </c>
    </row>
    <row r="39" spans="1:5" ht="12.75">
      <c r="A39" s="36" t="s">
        <v>62</v>
      </c>
      <c r="E39" s="37" t="s">
        <v>7883</v>
      </c>
    </row>
    <row r="40" spans="1:5" ht="12.75">
      <c r="A40" t="s">
        <v>63</v>
      </c>
      <c r="E40" s="35" t="s">
        <v>58</v>
      </c>
    </row>
    <row r="41" spans="1:16" ht="12.75">
      <c r="A41" s="24" t="s">
        <v>56</v>
      </c>
      <c s="29" t="s">
        <v>74</v>
      </c>
      <c s="29" t="s">
        <v>7900</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7901</v>
      </c>
    </row>
    <row r="44" spans="1:5" ht="12.75">
      <c r="A44" t="s">
        <v>63</v>
      </c>
      <c r="E44" s="35" t="s">
        <v>58</v>
      </c>
    </row>
    <row r="45" spans="1:16" ht="12.75">
      <c r="A45" s="24" t="s">
        <v>56</v>
      </c>
      <c s="29" t="s">
        <v>77</v>
      </c>
      <c s="29" t="s">
        <v>7902</v>
      </c>
      <c s="24" t="s">
        <v>58</v>
      </c>
      <c s="30" t="s">
        <v>505</v>
      </c>
      <c s="31" t="s">
        <v>98</v>
      </c>
      <c s="32">
        <v>1</v>
      </c>
      <c s="33">
        <v>0</v>
      </c>
      <c s="33">
        <f>ROUND(ROUND(H45,2)*ROUND(G45,3),2)</f>
      </c>
      <c r="O45">
        <f>(I45*21)/100</f>
      </c>
      <c t="s">
        <v>33</v>
      </c>
    </row>
    <row r="46" spans="1:5" ht="12.75">
      <c r="A46" s="34" t="s">
        <v>61</v>
      </c>
      <c r="E46" s="35" t="s">
        <v>58</v>
      </c>
    </row>
    <row r="47" spans="1:5" ht="12.75">
      <c r="A47" s="36" t="s">
        <v>62</v>
      </c>
      <c r="E47" s="37" t="s">
        <v>7883</v>
      </c>
    </row>
    <row r="48" spans="1:5" ht="12.75">
      <c r="A48" t="s">
        <v>63</v>
      </c>
      <c r="E48" s="35" t="s">
        <v>58</v>
      </c>
    </row>
    <row r="49" spans="1:16" ht="12.75">
      <c r="A49" s="24" t="s">
        <v>56</v>
      </c>
      <c s="29" t="s">
        <v>80</v>
      </c>
      <c s="29" t="s">
        <v>7903</v>
      </c>
      <c s="24" t="s">
        <v>58</v>
      </c>
      <c s="30" t="s">
        <v>506</v>
      </c>
      <c s="31" t="s">
        <v>98</v>
      </c>
      <c s="32">
        <v>1</v>
      </c>
      <c s="33">
        <v>0</v>
      </c>
      <c s="33">
        <f>ROUND(ROUND(H49,2)*ROUND(G49,3),2)</f>
      </c>
      <c r="O49">
        <f>(I49*21)/100</f>
      </c>
      <c t="s">
        <v>33</v>
      </c>
    </row>
    <row r="50" spans="1:5" ht="12.75">
      <c r="A50" s="34" t="s">
        <v>61</v>
      </c>
      <c r="E50" s="35" t="s">
        <v>58</v>
      </c>
    </row>
    <row r="51" spans="1:5" ht="12.75">
      <c r="A51" s="36" t="s">
        <v>62</v>
      </c>
      <c r="E51" s="37" t="s">
        <v>7883</v>
      </c>
    </row>
    <row r="52" spans="1:5" ht="38.25">
      <c r="A52" t="s">
        <v>63</v>
      </c>
      <c r="E52" s="35" t="s">
        <v>7904</v>
      </c>
    </row>
    <row r="53" spans="1:16" ht="12.75">
      <c r="A53" s="24" t="s">
        <v>56</v>
      </c>
      <c s="29" t="s">
        <v>83</v>
      </c>
      <c s="29" t="s">
        <v>7905</v>
      </c>
      <c s="24" t="s">
        <v>58</v>
      </c>
      <c s="30" t="s">
        <v>7906</v>
      </c>
      <c s="31" t="s">
        <v>98</v>
      </c>
      <c s="32">
        <v>1</v>
      </c>
      <c s="33">
        <v>0</v>
      </c>
      <c s="33">
        <f>ROUND(ROUND(H53,2)*ROUND(G53,3),2)</f>
      </c>
      <c r="O53">
        <f>(I53*21)/100</f>
      </c>
      <c t="s">
        <v>33</v>
      </c>
    </row>
    <row r="54" spans="1:5" ht="12.75">
      <c r="A54" s="34" t="s">
        <v>61</v>
      </c>
      <c r="E54" s="35" t="s">
        <v>58</v>
      </c>
    </row>
    <row r="55" spans="1:5" ht="12.75">
      <c r="A55" s="36" t="s">
        <v>62</v>
      </c>
      <c r="E55" s="37" t="s">
        <v>7883</v>
      </c>
    </row>
    <row r="56" spans="1:5" ht="12.75">
      <c r="A56" t="s">
        <v>63</v>
      </c>
      <c r="E56" s="35" t="s">
        <v>58</v>
      </c>
    </row>
    <row r="57" spans="1:16" ht="12.75">
      <c r="A57" s="24" t="s">
        <v>56</v>
      </c>
      <c s="29" t="s">
        <v>252</v>
      </c>
      <c s="29" t="s">
        <v>7907</v>
      </c>
      <c s="24" t="s">
        <v>58</v>
      </c>
      <c s="30" t="s">
        <v>7908</v>
      </c>
      <c s="31" t="s">
        <v>98</v>
      </c>
      <c s="32">
        <v>1</v>
      </c>
      <c s="33">
        <v>0</v>
      </c>
      <c s="33">
        <f>ROUND(ROUND(H57,2)*ROUND(G57,3),2)</f>
      </c>
      <c r="O57">
        <f>(I57*21)/100</f>
      </c>
      <c t="s">
        <v>33</v>
      </c>
    </row>
    <row r="58" spans="1:5" ht="12.75">
      <c r="A58" s="34" t="s">
        <v>61</v>
      </c>
      <c r="E58" s="35" t="s">
        <v>58</v>
      </c>
    </row>
    <row r="59" spans="1:5" ht="12.75">
      <c r="A59" s="36" t="s">
        <v>62</v>
      </c>
      <c r="E59" s="37" t="s">
        <v>7883</v>
      </c>
    </row>
    <row r="60" spans="1:5" ht="12.75">
      <c r="A60" t="s">
        <v>63</v>
      </c>
      <c r="E60" s="35" t="s">
        <v>58</v>
      </c>
    </row>
    <row r="61" spans="1:18" ht="12.75" customHeight="1">
      <c r="A61" s="6" t="s">
        <v>53</v>
      </c>
      <c s="6"/>
      <c s="39" t="s">
        <v>7909</v>
      </c>
      <c s="6"/>
      <c s="27" t="s">
        <v>7910</v>
      </c>
      <c s="6"/>
      <c s="6"/>
      <c s="6"/>
      <c s="40">
        <f>0+Q61</f>
      </c>
      <c r="O61">
        <f>0+R61</f>
      </c>
      <c r="Q61">
        <f>0+I62+I66+I70+I74+I78+I82+I86</f>
      </c>
      <c>
        <f>0+O62+O66+O70+O74+O78+O82+O86</f>
      </c>
    </row>
    <row r="62" spans="1:16" ht="12.75">
      <c r="A62" s="24" t="s">
        <v>56</v>
      </c>
      <c s="29" t="s">
        <v>39</v>
      </c>
      <c s="29" t="s">
        <v>7911</v>
      </c>
      <c s="24" t="s">
        <v>58</v>
      </c>
      <c s="30" t="s">
        <v>7912</v>
      </c>
      <c s="31" t="s">
        <v>98</v>
      </c>
      <c s="32">
        <v>2</v>
      </c>
      <c s="33">
        <v>0</v>
      </c>
      <c s="33">
        <f>ROUND(ROUND(H62,2)*ROUND(G62,3),2)</f>
      </c>
      <c r="O62">
        <f>(I62*21)/100</f>
      </c>
      <c t="s">
        <v>33</v>
      </c>
    </row>
    <row r="63" spans="1:5" ht="12.75">
      <c r="A63" s="34" t="s">
        <v>61</v>
      </c>
      <c r="E63" s="35" t="s">
        <v>58</v>
      </c>
    </row>
    <row r="64" spans="1:5" ht="12.75">
      <c r="A64" s="36" t="s">
        <v>62</v>
      </c>
      <c r="E64" s="37" t="s">
        <v>7913</v>
      </c>
    </row>
    <row r="65" spans="1:5" ht="63.75">
      <c r="A65" t="s">
        <v>63</v>
      </c>
      <c r="E65" s="35" t="s">
        <v>7914</v>
      </c>
    </row>
    <row r="66" spans="1:16" ht="12.75">
      <c r="A66" s="24" t="s">
        <v>56</v>
      </c>
      <c s="29" t="s">
        <v>33</v>
      </c>
      <c s="29" t="s">
        <v>7915</v>
      </c>
      <c s="24" t="s">
        <v>58</v>
      </c>
      <c s="30" t="s">
        <v>7916</v>
      </c>
      <c s="31" t="s">
        <v>98</v>
      </c>
      <c s="32">
        <v>1</v>
      </c>
      <c s="33">
        <v>0</v>
      </c>
      <c s="33">
        <f>ROUND(ROUND(H66,2)*ROUND(G66,3),2)</f>
      </c>
      <c r="O66">
        <f>(I66*21)/100</f>
      </c>
      <c t="s">
        <v>33</v>
      </c>
    </row>
    <row r="67" spans="1:5" ht="12.75">
      <c r="A67" s="34" t="s">
        <v>61</v>
      </c>
      <c r="E67" s="35" t="s">
        <v>58</v>
      </c>
    </row>
    <row r="68" spans="1:5" ht="12.75">
      <c r="A68" s="36" t="s">
        <v>62</v>
      </c>
      <c r="E68" s="37" t="s">
        <v>7917</v>
      </c>
    </row>
    <row r="69" spans="1:5" ht="63.75">
      <c r="A69" t="s">
        <v>63</v>
      </c>
      <c r="E69" s="35" t="s">
        <v>7918</v>
      </c>
    </row>
    <row r="70" spans="1:16" ht="12.75">
      <c r="A70" s="24" t="s">
        <v>56</v>
      </c>
      <c s="29" t="s">
        <v>32</v>
      </c>
      <c s="29" t="s">
        <v>7919</v>
      </c>
      <c s="24" t="s">
        <v>58</v>
      </c>
      <c s="30" t="s">
        <v>7920</v>
      </c>
      <c s="31" t="s">
        <v>936</v>
      </c>
      <c s="32">
        <v>2</v>
      </c>
      <c s="33">
        <v>0</v>
      </c>
      <c s="33">
        <f>ROUND(ROUND(H70,2)*ROUND(G70,3),2)</f>
      </c>
      <c r="O70">
        <f>(I70*21)/100</f>
      </c>
      <c t="s">
        <v>33</v>
      </c>
    </row>
    <row r="71" spans="1:5" ht="12.75">
      <c r="A71" s="34" t="s">
        <v>61</v>
      </c>
      <c r="E71" s="35" t="s">
        <v>58</v>
      </c>
    </row>
    <row r="72" spans="1:5" ht="12.75">
      <c r="A72" s="36" t="s">
        <v>62</v>
      </c>
      <c r="E72" s="37" t="s">
        <v>7901</v>
      </c>
    </row>
    <row r="73" spans="1:5" ht="38.25">
      <c r="A73" t="s">
        <v>63</v>
      </c>
      <c r="E73" s="35" t="s">
        <v>7921</v>
      </c>
    </row>
    <row r="74" spans="1:16" ht="12.75">
      <c r="A74" s="24" t="s">
        <v>56</v>
      </c>
      <c s="29" t="s">
        <v>86</v>
      </c>
      <c s="29" t="s">
        <v>7922</v>
      </c>
      <c s="24" t="s">
        <v>58</v>
      </c>
      <c s="30" t="s">
        <v>7923</v>
      </c>
      <c s="31" t="s">
        <v>98</v>
      </c>
      <c s="32">
        <v>1</v>
      </c>
      <c s="33">
        <v>0</v>
      </c>
      <c s="33">
        <f>ROUND(ROUND(H74,2)*ROUND(G74,3),2)</f>
      </c>
      <c r="O74">
        <f>(I74*21)/100</f>
      </c>
      <c t="s">
        <v>33</v>
      </c>
    </row>
    <row r="75" spans="1:5" ht="12.75">
      <c r="A75" s="34" t="s">
        <v>61</v>
      </c>
      <c r="E75" s="35" t="s">
        <v>58</v>
      </c>
    </row>
    <row r="76" spans="1:5" ht="12.75">
      <c r="A76" s="36" t="s">
        <v>62</v>
      </c>
      <c r="E76" s="37" t="s">
        <v>7883</v>
      </c>
    </row>
    <row r="77" spans="1:5" ht="12.75">
      <c r="A77" t="s">
        <v>63</v>
      </c>
      <c r="E77" s="35" t="s">
        <v>58</v>
      </c>
    </row>
    <row r="78" spans="1:16" ht="12.75">
      <c r="A78" s="24" t="s">
        <v>56</v>
      </c>
      <c s="29" t="s">
        <v>89</v>
      </c>
      <c s="29" t="s">
        <v>7924</v>
      </c>
      <c s="24" t="s">
        <v>58</v>
      </c>
      <c s="30" t="s">
        <v>7925</v>
      </c>
      <c s="31" t="s">
        <v>540</v>
      </c>
      <c s="32">
        <v>3</v>
      </c>
      <c s="33">
        <v>0</v>
      </c>
      <c s="33">
        <f>ROUND(ROUND(H78,2)*ROUND(G78,3),2)</f>
      </c>
      <c r="O78">
        <f>(I78*21)/100</f>
      </c>
      <c t="s">
        <v>33</v>
      </c>
    </row>
    <row r="79" spans="1:5" ht="12.75">
      <c r="A79" s="34" t="s">
        <v>61</v>
      </c>
      <c r="E79" s="35" t="s">
        <v>58</v>
      </c>
    </row>
    <row r="80" spans="1:5" ht="12.75">
      <c r="A80" s="36" t="s">
        <v>62</v>
      </c>
      <c r="E80" s="37" t="s">
        <v>7926</v>
      </c>
    </row>
    <row r="81" spans="1:5" ht="12.75">
      <c r="A81" t="s">
        <v>63</v>
      </c>
      <c r="E81" s="35" t="s">
        <v>58</v>
      </c>
    </row>
    <row r="82" spans="1:16" ht="25.5">
      <c r="A82" s="24" t="s">
        <v>56</v>
      </c>
      <c s="29" t="s">
        <v>92</v>
      </c>
      <c s="29" t="s">
        <v>7927</v>
      </c>
      <c s="24" t="s">
        <v>58</v>
      </c>
      <c s="30" t="s">
        <v>7928</v>
      </c>
      <c s="31" t="s">
        <v>98</v>
      </c>
      <c s="32">
        <v>1</v>
      </c>
      <c s="33">
        <v>0</v>
      </c>
      <c s="33">
        <f>ROUND(ROUND(H82,2)*ROUND(G82,3),2)</f>
      </c>
      <c r="O82">
        <f>(I82*21)/100</f>
      </c>
      <c t="s">
        <v>33</v>
      </c>
    </row>
    <row r="83" spans="1:5" ht="12.75">
      <c r="A83" s="34" t="s">
        <v>61</v>
      </c>
      <c r="E83" s="35" t="s">
        <v>58</v>
      </c>
    </row>
    <row r="84" spans="1:5" ht="12.75">
      <c r="A84" s="36" t="s">
        <v>62</v>
      </c>
      <c r="E84" s="37" t="s">
        <v>7929</v>
      </c>
    </row>
    <row r="85" spans="1:5" ht="76.5">
      <c r="A85" t="s">
        <v>63</v>
      </c>
      <c r="E85" s="35" t="s">
        <v>7930</v>
      </c>
    </row>
    <row r="86" spans="1:16" ht="12.75">
      <c r="A86" s="24" t="s">
        <v>56</v>
      </c>
      <c s="29" t="s">
        <v>95</v>
      </c>
      <c s="29" t="s">
        <v>7931</v>
      </c>
      <c s="24" t="s">
        <v>58</v>
      </c>
      <c s="30" t="s">
        <v>7932</v>
      </c>
      <c s="31" t="s">
        <v>501</v>
      </c>
      <c s="32">
        <v>15</v>
      </c>
      <c s="33">
        <v>0</v>
      </c>
      <c s="33">
        <f>ROUND(ROUND(H86,2)*ROUND(G86,3),2)</f>
      </c>
      <c r="O86">
        <f>(I86*21)/100</f>
      </c>
      <c t="s">
        <v>33</v>
      </c>
    </row>
    <row r="87" spans="1:5" ht="12.75">
      <c r="A87" s="34" t="s">
        <v>61</v>
      </c>
      <c r="E87" s="35" t="s">
        <v>58</v>
      </c>
    </row>
    <row r="88" spans="1:5" ht="12.75">
      <c r="A88" s="36" t="s">
        <v>62</v>
      </c>
      <c r="E88" s="37" t="s">
        <v>7933</v>
      </c>
    </row>
    <row r="89" spans="1:5" ht="38.25">
      <c r="A89" t="s">
        <v>63</v>
      </c>
      <c r="E89" s="35" t="s">
        <v>7934</v>
      </c>
    </row>
    <row r="90" spans="1:18" ht="12.75" customHeight="1">
      <c r="A90" s="6" t="s">
        <v>53</v>
      </c>
      <c s="6"/>
      <c s="39" t="s">
        <v>7935</v>
      </c>
      <c s="6"/>
      <c s="27" t="s">
        <v>7936</v>
      </c>
      <c s="6"/>
      <c s="6"/>
      <c s="6"/>
      <c s="40">
        <f>0+Q90</f>
      </c>
      <c r="O90">
        <f>0+R90</f>
      </c>
      <c r="Q90">
        <f>0+I91+I95</f>
      </c>
      <c>
        <f>0+O91+O95</f>
      </c>
    </row>
    <row r="91" spans="1:16" ht="12.75">
      <c r="A91" s="24" t="s">
        <v>56</v>
      </c>
      <c s="29" t="s">
        <v>43</v>
      </c>
      <c s="29" t="s">
        <v>7937</v>
      </c>
      <c s="24" t="s">
        <v>58</v>
      </c>
      <c s="30" t="s">
        <v>7938</v>
      </c>
      <c s="31" t="s">
        <v>98</v>
      </c>
      <c s="32">
        <v>1</v>
      </c>
      <c s="33">
        <v>0</v>
      </c>
      <c s="33">
        <f>ROUND(ROUND(H91,2)*ROUND(G91,3),2)</f>
      </c>
      <c r="O91">
        <f>(I91*21)/100</f>
      </c>
      <c t="s">
        <v>33</v>
      </c>
    </row>
    <row r="92" spans="1:5" ht="12.75">
      <c r="A92" s="34" t="s">
        <v>61</v>
      </c>
      <c r="E92" s="35" t="s">
        <v>58</v>
      </c>
    </row>
    <row r="93" spans="1:5" ht="12.75">
      <c r="A93" s="36" t="s">
        <v>62</v>
      </c>
      <c r="E93" s="37" t="s">
        <v>7883</v>
      </c>
    </row>
    <row r="94" spans="1:5" ht="12.75">
      <c r="A94" t="s">
        <v>63</v>
      </c>
      <c r="E94" s="35" t="s">
        <v>58</v>
      </c>
    </row>
    <row r="95" spans="1:16" ht="12.75">
      <c r="A95" s="24" t="s">
        <v>56</v>
      </c>
      <c s="29" t="s">
        <v>45</v>
      </c>
      <c s="29" t="s">
        <v>7939</v>
      </c>
      <c s="24" t="s">
        <v>58</v>
      </c>
      <c s="30" t="s">
        <v>7940</v>
      </c>
      <c s="31" t="s">
        <v>98</v>
      </c>
      <c s="32">
        <v>10</v>
      </c>
      <c s="33">
        <v>0</v>
      </c>
      <c s="33">
        <f>ROUND(ROUND(H95,2)*ROUND(G95,3),2)</f>
      </c>
      <c r="O95">
        <f>(I95*21)/100</f>
      </c>
      <c t="s">
        <v>33</v>
      </c>
    </row>
    <row r="96" spans="1:5" ht="12.75">
      <c r="A96" s="34" t="s">
        <v>61</v>
      </c>
      <c r="E96" s="35" t="s">
        <v>58</v>
      </c>
    </row>
    <row r="97" spans="1:5" ht="12.75">
      <c r="A97" s="36" t="s">
        <v>62</v>
      </c>
      <c r="E97" s="37" t="s">
        <v>7941</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4.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0+O12+O41+O46+O55+O64+O73</f>
      </c>
      <c t="s">
        <v>32</v>
      </c>
    </row>
    <row r="3" spans="1:16" ht="15" customHeight="1">
      <c r="A3" t="s">
        <v>12</v>
      </c>
      <c s="12" t="s">
        <v>14</v>
      </c>
      <c s="13" t="s">
        <v>15</v>
      </c>
      <c s="1"/>
      <c s="14" t="s">
        <v>16</v>
      </c>
      <c s="1"/>
      <c s="9"/>
      <c s="8" t="s">
        <v>7942</v>
      </c>
      <c s="41">
        <f>0+I12+I41+I46+I55+I64+I73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7626</v>
      </c>
      <c s="1"/>
      <c s="14" t="s">
        <v>7627</v>
      </c>
      <c s="1"/>
      <c s="1"/>
      <c s="1"/>
      <c s="1"/>
    </row>
    <row r="8" spans="1:9" ht="12.75" customHeight="1">
      <c r="A8" t="s">
        <v>2856</v>
      </c>
      <c s="16" t="s">
        <v>28</v>
      </c>
      <c s="17" t="s">
        <v>7942</v>
      </c>
      <c s="6"/>
      <c s="18" t="s">
        <v>7943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0+I13+I17+I21+I25+I29+I33+I37</f>
      </c>
      <c>
        <f>0+O13+O17+O21+O25+O29+O33+O37</f>
      </c>
    </row>
    <row r="13" spans="1:16" ht="12.75">
      <c r="A13" s="24" t="s">
        <v>56</v>
      </c>
      <c s="29" t="s">
        <v>39</v>
      </c>
      <c s="29" t="s">
        <v>7633</v>
      </c>
      <c s="24" t="s">
        <v>58</v>
      </c>
      <c s="30" t="s">
        <v>7634</v>
      </c>
      <c s="31" t="s">
        <v>525</v>
      </c>
      <c s="32">
        <v>37.837</v>
      </c>
      <c s="33">
        <v>0</v>
      </c>
      <c s="33">
        <f>ROUND(ROUND(H13,2)*ROUND(G13,3),2)</f>
      </c>
      <c r="O13">
        <f>(I13*21)/100</f>
      </c>
      <c t="s">
        <v>33</v>
      </c>
    </row>
    <row r="14" spans="1:5" ht="12.75">
      <c r="A14" s="34" t="s">
        <v>61</v>
      </c>
      <c r="E14" s="35" t="s">
        <v>58</v>
      </c>
    </row>
    <row r="15" spans="1:5" ht="76.5">
      <c r="A15" s="36" t="s">
        <v>62</v>
      </c>
      <c r="E15" s="37" t="s">
        <v>7944</v>
      </c>
    </row>
    <row r="16" spans="1:5" ht="306">
      <c r="A16" t="s">
        <v>63</v>
      </c>
      <c r="E16" s="35" t="s">
        <v>7635</v>
      </c>
    </row>
    <row r="17" spans="1:16" ht="12.75">
      <c r="A17" s="24" t="s">
        <v>56</v>
      </c>
      <c s="29" t="s">
        <v>33</v>
      </c>
      <c s="29" t="s">
        <v>3171</v>
      </c>
      <c s="24" t="s">
        <v>58</v>
      </c>
      <c s="30" t="s">
        <v>3172</v>
      </c>
      <c s="31" t="s">
        <v>2907</v>
      </c>
      <c s="32">
        <v>756.74</v>
      </c>
      <c s="33">
        <v>0</v>
      </c>
      <c s="33">
        <f>ROUND(ROUND(H17,2)*ROUND(G17,3),2)</f>
      </c>
      <c r="O17">
        <f>(I17*21)/100</f>
      </c>
      <c t="s">
        <v>33</v>
      </c>
    </row>
    <row r="18" spans="1:5" ht="12.75">
      <c r="A18" s="34" t="s">
        <v>61</v>
      </c>
      <c r="E18" s="35" t="s">
        <v>58</v>
      </c>
    </row>
    <row r="19" spans="1:5" ht="25.5">
      <c r="A19" s="36" t="s">
        <v>62</v>
      </c>
      <c r="E19" s="37" t="s">
        <v>7945</v>
      </c>
    </row>
    <row r="20" spans="1:5" ht="25.5">
      <c r="A20" t="s">
        <v>63</v>
      </c>
      <c r="E20" s="35" t="s">
        <v>3166</v>
      </c>
    </row>
    <row r="21" spans="1:16" ht="12.75">
      <c r="A21" s="24" t="s">
        <v>56</v>
      </c>
      <c s="29" t="s">
        <v>32</v>
      </c>
      <c s="29" t="s">
        <v>732</v>
      </c>
      <c s="24" t="s">
        <v>58</v>
      </c>
      <c s="30" t="s">
        <v>733</v>
      </c>
      <c s="31" t="s">
        <v>525</v>
      </c>
      <c s="32">
        <v>32.599</v>
      </c>
      <c s="33">
        <v>0</v>
      </c>
      <c s="33">
        <f>ROUND(ROUND(H21,2)*ROUND(G21,3),2)</f>
      </c>
      <c r="O21">
        <f>(I21*21)/100</f>
      </c>
      <c t="s">
        <v>33</v>
      </c>
    </row>
    <row r="22" spans="1:5" ht="12.75">
      <c r="A22" s="34" t="s">
        <v>61</v>
      </c>
      <c r="E22" s="35" t="s">
        <v>58</v>
      </c>
    </row>
    <row r="23" spans="1:5" ht="25.5">
      <c r="A23" s="36" t="s">
        <v>62</v>
      </c>
      <c r="E23" s="37" t="s">
        <v>7946</v>
      </c>
    </row>
    <row r="24" spans="1:5" ht="318.75">
      <c r="A24" t="s">
        <v>63</v>
      </c>
      <c r="E24" s="35" t="s">
        <v>3175</v>
      </c>
    </row>
    <row r="25" spans="1:16" ht="12.75">
      <c r="A25" s="24" t="s">
        <v>56</v>
      </c>
      <c s="29" t="s">
        <v>43</v>
      </c>
      <c s="29" t="s">
        <v>736</v>
      </c>
      <c s="24" t="s">
        <v>58</v>
      </c>
      <c s="30" t="s">
        <v>737</v>
      </c>
      <c s="31" t="s">
        <v>525</v>
      </c>
      <c s="32">
        <v>1.8</v>
      </c>
      <c s="33">
        <v>0</v>
      </c>
      <c s="33">
        <f>ROUND(ROUND(H25,2)*ROUND(G25,3),2)</f>
      </c>
      <c r="O25">
        <f>(I25*21)/100</f>
      </c>
      <c t="s">
        <v>33</v>
      </c>
    </row>
    <row r="26" spans="1:5" ht="12.75">
      <c r="A26" s="34" t="s">
        <v>61</v>
      </c>
      <c r="E26" s="35" t="s">
        <v>58</v>
      </c>
    </row>
    <row r="27" spans="1:5" ht="25.5">
      <c r="A27" s="36" t="s">
        <v>62</v>
      </c>
      <c r="E27" s="37" t="s">
        <v>7947</v>
      </c>
    </row>
    <row r="28" spans="1:5" ht="318.75">
      <c r="A28" t="s">
        <v>63</v>
      </c>
      <c r="E28" s="35" t="s">
        <v>3175</v>
      </c>
    </row>
    <row r="29" spans="1:16" ht="12.75">
      <c r="A29" s="24" t="s">
        <v>56</v>
      </c>
      <c s="29" t="s">
        <v>45</v>
      </c>
      <c s="29" t="s">
        <v>528</v>
      </c>
      <c s="24" t="s">
        <v>58</v>
      </c>
      <c s="30" t="s">
        <v>529</v>
      </c>
      <c s="31" t="s">
        <v>525</v>
      </c>
      <c s="32">
        <v>45</v>
      </c>
      <c s="33">
        <v>0</v>
      </c>
      <c s="33">
        <f>ROUND(ROUND(H29,2)*ROUND(G29,3),2)</f>
      </c>
      <c r="O29">
        <f>(I29*21)/100</f>
      </c>
      <c t="s">
        <v>33</v>
      </c>
    </row>
    <row r="30" spans="1:5" ht="12.75">
      <c r="A30" s="34" t="s">
        <v>61</v>
      </c>
      <c r="E30" s="35" t="s">
        <v>58</v>
      </c>
    </row>
    <row r="31" spans="1:5" ht="25.5">
      <c r="A31" s="36" t="s">
        <v>62</v>
      </c>
      <c r="E31" s="37" t="s">
        <v>7948</v>
      </c>
    </row>
    <row r="32" spans="1:5" ht="229.5">
      <c r="A32" t="s">
        <v>63</v>
      </c>
      <c r="E32" s="35" t="s">
        <v>3921</v>
      </c>
    </row>
    <row r="33" spans="1:16" ht="12.75">
      <c r="A33" s="24" t="s">
        <v>56</v>
      </c>
      <c s="29" t="s">
        <v>47</v>
      </c>
      <c s="29" t="s">
        <v>3190</v>
      </c>
      <c s="24" t="s">
        <v>58</v>
      </c>
      <c s="30" t="s">
        <v>3191</v>
      </c>
      <c s="31" t="s">
        <v>525</v>
      </c>
      <c s="32">
        <v>27.236</v>
      </c>
      <c s="33">
        <v>0</v>
      </c>
      <c s="33">
        <f>ROUND(ROUND(H33,2)*ROUND(G33,3),2)</f>
      </c>
      <c r="O33">
        <f>(I33*21)/100</f>
      </c>
      <c t="s">
        <v>33</v>
      </c>
    </row>
    <row r="34" spans="1:5" ht="12.75">
      <c r="A34" s="34" t="s">
        <v>61</v>
      </c>
      <c r="E34" s="35" t="s">
        <v>58</v>
      </c>
    </row>
    <row r="35" spans="1:5" ht="89.25">
      <c r="A35" s="36" t="s">
        <v>62</v>
      </c>
      <c r="E35" s="37" t="s">
        <v>7949</v>
      </c>
    </row>
    <row r="36" spans="1:5" ht="280.5">
      <c r="A36" t="s">
        <v>63</v>
      </c>
      <c r="E36" s="35" t="s">
        <v>3193</v>
      </c>
    </row>
    <row r="37" spans="1:16" ht="12.75">
      <c r="A37" s="24" t="s">
        <v>56</v>
      </c>
      <c s="29" t="s">
        <v>452</v>
      </c>
      <c s="29" t="s">
        <v>3199</v>
      </c>
      <c s="24" t="s">
        <v>58</v>
      </c>
      <c s="30" t="s">
        <v>3200</v>
      </c>
      <c s="31" t="s">
        <v>936</v>
      </c>
      <c s="32">
        <v>42</v>
      </c>
      <c s="33">
        <v>0</v>
      </c>
      <c s="33">
        <f>ROUND(ROUND(H37,2)*ROUND(G37,3),2)</f>
      </c>
      <c r="O37">
        <f>(I37*21)/100</f>
      </c>
      <c t="s">
        <v>33</v>
      </c>
    </row>
    <row r="38" spans="1:5" ht="12.75">
      <c r="A38" s="34" t="s">
        <v>61</v>
      </c>
      <c r="E38" s="35" t="s">
        <v>58</v>
      </c>
    </row>
    <row r="39" spans="1:5" ht="25.5">
      <c r="A39" s="36" t="s">
        <v>62</v>
      </c>
      <c r="E39" s="37" t="s">
        <v>7950</v>
      </c>
    </row>
    <row r="40" spans="1:5" ht="25.5">
      <c r="A40" t="s">
        <v>63</v>
      </c>
      <c r="E40" s="35" t="s">
        <v>3203</v>
      </c>
    </row>
    <row r="41" spans="1:18" ht="12.75" customHeight="1">
      <c r="A41" s="6" t="s">
        <v>53</v>
      </c>
      <c s="6"/>
      <c s="39" t="s">
        <v>32</v>
      </c>
      <c s="6"/>
      <c s="27" t="s">
        <v>3794</v>
      </c>
      <c s="6"/>
      <c s="6"/>
      <c s="6"/>
      <c s="40">
        <f>0+Q41</f>
      </c>
      <c r="O41">
        <f>0+R41</f>
      </c>
      <c r="Q41">
        <f>0+I42</f>
      </c>
      <c>
        <f>0+O42</f>
      </c>
    </row>
    <row r="42" spans="1:16" ht="25.5">
      <c r="A42" s="24" t="s">
        <v>56</v>
      </c>
      <c s="29" t="s">
        <v>83</v>
      </c>
      <c s="29" t="s">
        <v>7951</v>
      </c>
      <c s="24" t="s">
        <v>58</v>
      </c>
      <c s="30" t="s">
        <v>7952</v>
      </c>
      <c s="31" t="s">
        <v>98</v>
      </c>
      <c s="32">
        <v>1</v>
      </c>
      <c s="33">
        <v>0</v>
      </c>
      <c s="33">
        <f>ROUND(ROUND(H42,2)*ROUND(G42,3),2)</f>
      </c>
      <c r="O42">
        <f>(I42*21)/100</f>
      </c>
      <c t="s">
        <v>33</v>
      </c>
    </row>
    <row r="43" spans="1:5" ht="25.5">
      <c r="A43" s="34" t="s">
        <v>61</v>
      </c>
      <c r="E43" s="35" t="s">
        <v>7953</v>
      </c>
    </row>
    <row r="44" spans="1:5" ht="12.75">
      <c r="A44" s="36" t="s">
        <v>62</v>
      </c>
      <c r="E44" s="37" t="s">
        <v>58</v>
      </c>
    </row>
    <row r="45" spans="1:5" ht="25.5">
      <c r="A45" t="s">
        <v>63</v>
      </c>
      <c r="E45" s="35" t="s">
        <v>7954</v>
      </c>
    </row>
    <row r="46" spans="1:18" ht="12.75" customHeight="1">
      <c r="A46" s="6" t="s">
        <v>53</v>
      </c>
      <c s="6"/>
      <c s="39" t="s">
        <v>43</v>
      </c>
      <c s="6"/>
      <c s="27" t="s">
        <v>3823</v>
      </c>
      <c s="6"/>
      <c s="6"/>
      <c s="6"/>
      <c s="40">
        <f>0+Q46</f>
      </c>
      <c r="O46">
        <f>0+R46</f>
      </c>
      <c r="Q46">
        <f>0+I47+I51</f>
      </c>
      <c>
        <f>0+O47+O51</f>
      </c>
    </row>
    <row r="47" spans="1:16" ht="12.75">
      <c r="A47" s="24" t="s">
        <v>56</v>
      </c>
      <c s="29" t="s">
        <v>394</v>
      </c>
      <c s="29" t="s">
        <v>3830</v>
      </c>
      <c s="24" t="s">
        <v>58</v>
      </c>
      <c s="30" t="s">
        <v>3831</v>
      </c>
      <c s="31" t="s">
        <v>525</v>
      </c>
      <c s="32">
        <v>0.726</v>
      </c>
      <c s="33">
        <v>0</v>
      </c>
      <c s="33">
        <f>ROUND(ROUND(H47,2)*ROUND(G47,3),2)</f>
      </c>
      <c r="O47">
        <f>(I47*21)/100</f>
      </c>
      <c t="s">
        <v>33</v>
      </c>
    </row>
    <row r="48" spans="1:5" ht="12.75">
      <c r="A48" s="34" t="s">
        <v>61</v>
      </c>
      <c r="E48" s="35" t="s">
        <v>58</v>
      </c>
    </row>
    <row r="49" spans="1:5" ht="25.5">
      <c r="A49" s="36" t="s">
        <v>62</v>
      </c>
      <c r="E49" s="37" t="s">
        <v>7955</v>
      </c>
    </row>
    <row r="50" spans="1:5" ht="369.75">
      <c r="A50" t="s">
        <v>63</v>
      </c>
      <c r="E50" s="35" t="s">
        <v>3312</v>
      </c>
    </row>
    <row r="51" spans="1:16" ht="12.75">
      <c r="A51" s="24" t="s">
        <v>56</v>
      </c>
      <c s="29" t="s">
        <v>50</v>
      </c>
      <c s="29" t="s">
        <v>3478</v>
      </c>
      <c s="24" t="s">
        <v>58</v>
      </c>
      <c s="30" t="s">
        <v>3479</v>
      </c>
      <c s="31" t="s">
        <v>525</v>
      </c>
      <c s="32">
        <v>1.048</v>
      </c>
      <c s="33">
        <v>0</v>
      </c>
      <c s="33">
        <f>ROUND(ROUND(H51,2)*ROUND(G51,3),2)</f>
      </c>
      <c r="O51">
        <f>(I51*21)/100</f>
      </c>
      <c t="s">
        <v>33</v>
      </c>
    </row>
    <row r="52" spans="1:5" ht="12.75">
      <c r="A52" s="34" t="s">
        <v>61</v>
      </c>
      <c r="E52" s="35" t="s">
        <v>58</v>
      </c>
    </row>
    <row r="53" spans="1:5" ht="63.75">
      <c r="A53" s="36" t="s">
        <v>62</v>
      </c>
      <c r="E53" s="37" t="s">
        <v>7956</v>
      </c>
    </row>
    <row r="54" spans="1:5" ht="38.25">
      <c r="A54" t="s">
        <v>63</v>
      </c>
      <c r="E54" s="35" t="s">
        <v>3250</v>
      </c>
    </row>
    <row r="55" spans="1:18" ht="12.75" customHeight="1">
      <c r="A55" s="6" t="s">
        <v>53</v>
      </c>
      <c s="6"/>
      <c s="39" t="s">
        <v>394</v>
      </c>
      <c s="6"/>
      <c s="27" t="s">
        <v>7300</v>
      </c>
      <c s="6"/>
      <c s="6"/>
      <c s="6"/>
      <c s="40">
        <f>0+Q55</f>
      </c>
      <c r="O55">
        <f>0+R55</f>
      </c>
      <c r="Q55">
        <f>0+I56+I60</f>
      </c>
      <c>
        <f>0+O56+O60</f>
      </c>
    </row>
    <row r="56" spans="1:16" ht="12.75">
      <c r="A56" s="24" t="s">
        <v>56</v>
      </c>
      <c s="29" t="s">
        <v>52</v>
      </c>
      <c s="29" t="s">
        <v>4562</v>
      </c>
      <c s="24" t="s">
        <v>58</v>
      </c>
      <c s="30" t="s">
        <v>4563</v>
      </c>
      <c s="31" t="s">
        <v>60</v>
      </c>
      <c s="32">
        <v>2.5</v>
      </c>
      <c s="33">
        <v>0</v>
      </c>
      <c s="33">
        <f>ROUND(ROUND(H56,2)*ROUND(G56,3),2)</f>
      </c>
      <c r="O56">
        <f>(I56*21)/100</f>
      </c>
      <c t="s">
        <v>33</v>
      </c>
    </row>
    <row r="57" spans="1:5" ht="12.75">
      <c r="A57" s="34" t="s">
        <v>61</v>
      </c>
      <c r="E57" s="35" t="s">
        <v>58</v>
      </c>
    </row>
    <row r="58" spans="1:5" ht="12.75">
      <c r="A58" s="36" t="s">
        <v>62</v>
      </c>
      <c r="E58" s="37" t="s">
        <v>58</v>
      </c>
    </row>
    <row r="59" spans="1:5" ht="255">
      <c r="A59" t="s">
        <v>63</v>
      </c>
      <c r="E59" s="35" t="s">
        <v>3291</v>
      </c>
    </row>
    <row r="60" spans="1:16" ht="12.75">
      <c r="A60" s="24" t="s">
        <v>56</v>
      </c>
      <c s="29" t="s">
        <v>67</v>
      </c>
      <c s="29" t="s">
        <v>3302</v>
      </c>
      <c s="24" t="s">
        <v>58</v>
      </c>
      <c s="30" t="s">
        <v>3303</v>
      </c>
      <c s="31" t="s">
        <v>98</v>
      </c>
      <c s="32">
        <v>1</v>
      </c>
      <c s="33">
        <v>0</v>
      </c>
      <c s="33">
        <f>ROUND(ROUND(H60,2)*ROUND(G60,3),2)</f>
      </c>
      <c r="O60">
        <f>(I60*21)/100</f>
      </c>
      <c t="s">
        <v>33</v>
      </c>
    </row>
    <row r="61" spans="1:5" ht="12.75">
      <c r="A61" s="34" t="s">
        <v>61</v>
      </c>
      <c r="E61" s="35" t="s">
        <v>58</v>
      </c>
    </row>
    <row r="62" spans="1:5" ht="12.75">
      <c r="A62" s="36" t="s">
        <v>62</v>
      </c>
      <c r="E62" s="37" t="s">
        <v>58</v>
      </c>
    </row>
    <row r="63" spans="1:5" ht="89.25">
      <c r="A63" t="s">
        <v>63</v>
      </c>
      <c r="E63" s="35" t="s">
        <v>3305</v>
      </c>
    </row>
    <row r="64" spans="1:18" ht="12.75" customHeight="1">
      <c r="A64" s="6" t="s">
        <v>53</v>
      </c>
      <c s="6"/>
      <c s="39" t="s">
        <v>50</v>
      </c>
      <c s="6"/>
      <c s="27" t="s">
        <v>3850</v>
      </c>
      <c s="6"/>
      <c s="6"/>
      <c s="6"/>
      <c s="40">
        <f>0+Q64</f>
      </c>
      <c r="O64">
        <f>0+R64</f>
      </c>
      <c r="Q64">
        <f>0+I65+I69</f>
      </c>
      <c>
        <f>0+O65+O69</f>
      </c>
    </row>
    <row r="65" spans="1:16" ht="12.75">
      <c r="A65" s="24" t="s">
        <v>56</v>
      </c>
      <c s="29" t="s">
        <v>70</v>
      </c>
      <c s="29" t="s">
        <v>4465</v>
      </c>
      <c s="24" t="s">
        <v>58</v>
      </c>
      <c s="30" t="s">
        <v>4466</v>
      </c>
      <c s="31" t="s">
        <v>525</v>
      </c>
      <c s="32">
        <v>6.2</v>
      </c>
      <c s="33">
        <v>0</v>
      </c>
      <c s="33">
        <f>ROUND(ROUND(H65,2)*ROUND(G65,3),2)</f>
      </c>
      <c r="O65">
        <f>(I65*21)/100</f>
      </c>
      <c t="s">
        <v>33</v>
      </c>
    </row>
    <row r="66" spans="1:5" ht="12.75">
      <c r="A66" s="34" t="s">
        <v>61</v>
      </c>
      <c r="E66" s="35" t="s">
        <v>58</v>
      </c>
    </row>
    <row r="67" spans="1:5" ht="51">
      <c r="A67" s="36" t="s">
        <v>62</v>
      </c>
      <c r="E67" s="37" t="s">
        <v>7957</v>
      </c>
    </row>
    <row r="68" spans="1:5" ht="102">
      <c r="A68" t="s">
        <v>63</v>
      </c>
      <c r="E68" s="35" t="s">
        <v>7842</v>
      </c>
    </row>
    <row r="69" spans="1:16" ht="12.75">
      <c r="A69" s="24" t="s">
        <v>56</v>
      </c>
      <c s="29" t="s">
        <v>74</v>
      </c>
      <c s="29" t="s">
        <v>7423</v>
      </c>
      <c s="24" t="s">
        <v>58</v>
      </c>
      <c s="30" t="s">
        <v>7424</v>
      </c>
      <c s="31" t="s">
        <v>98</v>
      </c>
      <c s="32">
        <v>1</v>
      </c>
      <c s="33">
        <v>0</v>
      </c>
      <c s="33">
        <f>ROUND(ROUND(H69,2)*ROUND(G69,3),2)</f>
      </c>
      <c r="O69">
        <f>(I69*21)/100</f>
      </c>
      <c t="s">
        <v>33</v>
      </c>
    </row>
    <row r="70" spans="1:5" ht="12.75">
      <c r="A70" s="34" t="s">
        <v>61</v>
      </c>
      <c r="E70" s="35" t="s">
        <v>58</v>
      </c>
    </row>
    <row r="71" spans="1:5" ht="25.5">
      <c r="A71" s="36" t="s">
        <v>62</v>
      </c>
      <c r="E71" s="37" t="s">
        <v>7958</v>
      </c>
    </row>
    <row r="72" spans="1:5" ht="89.25">
      <c r="A72" t="s">
        <v>63</v>
      </c>
      <c r="E72" s="35" t="s">
        <v>6612</v>
      </c>
    </row>
    <row r="73" spans="1:18" ht="12.75" customHeight="1">
      <c r="A73" s="6" t="s">
        <v>53</v>
      </c>
      <c s="6"/>
      <c s="39" t="s">
        <v>3040</v>
      </c>
      <c s="6"/>
      <c s="27" t="s">
        <v>3906</v>
      </c>
      <c s="6"/>
      <c s="6"/>
      <c s="6"/>
      <c s="40">
        <f>0+Q73</f>
      </c>
      <c r="O73">
        <f>0+R73</f>
      </c>
      <c r="Q73">
        <f>0+I74+I78</f>
      </c>
      <c>
        <f>0+O74+O78</f>
      </c>
    </row>
    <row r="74" spans="1:16" ht="25.5">
      <c r="A74" s="24" t="s">
        <v>56</v>
      </c>
      <c s="29" t="s">
        <v>77</v>
      </c>
      <c s="29" t="s">
        <v>910</v>
      </c>
      <c s="24" t="s">
        <v>58</v>
      </c>
      <c s="30" t="s">
        <v>7866</v>
      </c>
      <c s="31" t="s">
        <v>906</v>
      </c>
      <c s="32">
        <v>13.64</v>
      </c>
      <c s="33">
        <v>0</v>
      </c>
      <c s="33">
        <f>ROUND(ROUND(H74,2)*ROUND(G74,3),2)</f>
      </c>
      <c r="O74">
        <f>(I74*21)/100</f>
      </c>
      <c t="s">
        <v>33</v>
      </c>
    </row>
    <row r="75" spans="1:5" ht="12.75">
      <c r="A75" s="34" t="s">
        <v>61</v>
      </c>
      <c r="E75" s="35" t="s">
        <v>58</v>
      </c>
    </row>
    <row r="76" spans="1:5" ht="25.5">
      <c r="A76" s="36" t="s">
        <v>62</v>
      </c>
      <c r="E76" s="37" t="s">
        <v>7959</v>
      </c>
    </row>
    <row r="77" spans="1:5" ht="140.25">
      <c r="A77" t="s">
        <v>63</v>
      </c>
      <c r="E77" s="35" t="s">
        <v>2925</v>
      </c>
    </row>
    <row r="78" spans="1:16" ht="25.5">
      <c r="A78" s="24" t="s">
        <v>56</v>
      </c>
      <c s="29" t="s">
        <v>80</v>
      </c>
      <c s="29" t="s">
        <v>2100</v>
      </c>
      <c s="24" t="s">
        <v>58</v>
      </c>
      <c s="30" t="s">
        <v>7875</v>
      </c>
      <c s="31" t="s">
        <v>906</v>
      </c>
      <c s="32">
        <v>0.12</v>
      </c>
      <c s="33">
        <v>0</v>
      </c>
      <c s="33">
        <f>ROUND(ROUND(H78,2)*ROUND(G78,3),2)</f>
      </c>
      <c r="O78">
        <f>(I78*21)/100</f>
      </c>
      <c t="s">
        <v>33</v>
      </c>
    </row>
    <row r="79" spans="1:5" ht="12.75">
      <c r="A79" s="34" t="s">
        <v>61</v>
      </c>
      <c r="E79" s="35" t="s">
        <v>58</v>
      </c>
    </row>
    <row r="80" spans="1:5" ht="25.5">
      <c r="A80" s="36" t="s">
        <v>62</v>
      </c>
      <c r="E80" s="37" t="s">
        <v>7960</v>
      </c>
    </row>
    <row r="81" spans="1:5" ht="140.25">
      <c r="A81" t="s">
        <v>63</v>
      </c>
      <c r="E81"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5.xml><?xml version="1.0" encoding="utf-8"?>
<worksheet xmlns="http://schemas.openxmlformats.org/spreadsheetml/2006/main" xmlns:r="http://schemas.openxmlformats.org/officeDocument/2006/relationships">
  <sheetPr>
    <pageSetUpPr fitToPage="1"/>
  </sheetPr>
  <dimension ref="A1:R320"/>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7961</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7626</v>
      </c>
      <c s="1"/>
      <c s="14" t="s">
        <v>7627</v>
      </c>
      <c s="1"/>
      <c s="1"/>
      <c s="1"/>
      <c s="1"/>
    </row>
    <row r="8" spans="1:9" ht="12.75" customHeight="1">
      <c r="A8" t="s">
        <v>2856</v>
      </c>
      <c s="16" t="s">
        <v>28</v>
      </c>
      <c s="17" t="s">
        <v>7961</v>
      </c>
      <c s="6"/>
      <c s="18" t="s">
        <v>7962</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f>
      </c>
    </row>
    <row r="13" spans="1:16" ht="12.75">
      <c r="A13" s="24" t="s">
        <v>56</v>
      </c>
      <c s="29" t="s">
        <v>39</v>
      </c>
      <c s="29" t="s">
        <v>7965</v>
      </c>
      <c s="24" t="s">
        <v>58</v>
      </c>
      <c s="30" t="s">
        <v>7966</v>
      </c>
      <c s="31" t="s">
        <v>98</v>
      </c>
      <c s="32">
        <v>24</v>
      </c>
      <c s="33">
        <v>0</v>
      </c>
      <c s="33">
        <f>ROUND(ROUND(H13,2)*ROUND(G13,3),2)</f>
      </c>
      <c r="O13">
        <f>(I13*21)/100</f>
      </c>
      <c t="s">
        <v>33</v>
      </c>
    </row>
    <row r="14" spans="1:5" ht="12.75">
      <c r="A14" s="34" t="s">
        <v>61</v>
      </c>
      <c r="E14" s="35" t="s">
        <v>58</v>
      </c>
    </row>
    <row r="15" spans="1:5" ht="12.75">
      <c r="A15" s="36" t="s">
        <v>62</v>
      </c>
      <c r="E15" s="37" t="s">
        <v>7966</v>
      </c>
    </row>
    <row r="16" spans="1:5" ht="89.25">
      <c r="A16" t="s">
        <v>63</v>
      </c>
      <c r="E16" s="35" t="s">
        <v>7967</v>
      </c>
    </row>
    <row r="17" spans="1:16" ht="25.5">
      <c r="A17" s="24" t="s">
        <v>56</v>
      </c>
      <c s="29" t="s">
        <v>33</v>
      </c>
      <c s="29" t="s">
        <v>7968</v>
      </c>
      <c s="24" t="s">
        <v>58</v>
      </c>
      <c s="30" t="s">
        <v>7969</v>
      </c>
      <c s="31" t="s">
        <v>98</v>
      </c>
      <c s="32">
        <v>23</v>
      </c>
      <c s="33">
        <v>0</v>
      </c>
      <c s="33">
        <f>ROUND(ROUND(H17,2)*ROUND(G17,3),2)</f>
      </c>
      <c r="O17">
        <f>(I17*21)/100</f>
      </c>
      <c t="s">
        <v>33</v>
      </c>
    </row>
    <row r="18" spans="1:5" ht="12.75">
      <c r="A18" s="34" t="s">
        <v>61</v>
      </c>
      <c r="E18" s="35" t="s">
        <v>58</v>
      </c>
    </row>
    <row r="19" spans="1:5" ht="25.5">
      <c r="A19" s="36" t="s">
        <v>62</v>
      </c>
      <c r="E19" s="37" t="s">
        <v>7969</v>
      </c>
    </row>
    <row r="20" spans="1:5" ht="89.25">
      <c r="A20" t="s">
        <v>63</v>
      </c>
      <c r="E20" s="35" t="s">
        <v>7967</v>
      </c>
    </row>
    <row r="21" spans="1:16" ht="12.75">
      <c r="A21" s="24" t="s">
        <v>56</v>
      </c>
      <c s="29" t="s">
        <v>32</v>
      </c>
      <c s="29" t="s">
        <v>7970</v>
      </c>
      <c s="24" t="s">
        <v>58</v>
      </c>
      <c s="30" t="s">
        <v>7971</v>
      </c>
      <c s="31" t="s">
        <v>98</v>
      </c>
      <c s="32">
        <v>7</v>
      </c>
      <c s="33">
        <v>0</v>
      </c>
      <c s="33">
        <f>ROUND(ROUND(H21,2)*ROUND(G21,3),2)</f>
      </c>
      <c r="O21">
        <f>(I21*21)/100</f>
      </c>
      <c t="s">
        <v>33</v>
      </c>
    </row>
    <row r="22" spans="1:5" ht="12.75">
      <c r="A22" s="34" t="s">
        <v>61</v>
      </c>
      <c r="E22" s="35" t="s">
        <v>58</v>
      </c>
    </row>
    <row r="23" spans="1:5" ht="12.75">
      <c r="A23" s="36" t="s">
        <v>62</v>
      </c>
      <c r="E23" s="37" t="s">
        <v>7971</v>
      </c>
    </row>
    <row r="24" spans="1:5" ht="76.5">
      <c r="A24" t="s">
        <v>63</v>
      </c>
      <c r="E24" s="35" t="s">
        <v>7972</v>
      </c>
    </row>
    <row r="25" spans="1:16" ht="12.75">
      <c r="A25" s="24" t="s">
        <v>56</v>
      </c>
      <c s="29" t="s">
        <v>43</v>
      </c>
      <c s="29" t="s">
        <v>7973</v>
      </c>
      <c s="24" t="s">
        <v>58</v>
      </c>
      <c s="30" t="s">
        <v>7974</v>
      </c>
      <c s="31" t="s">
        <v>98</v>
      </c>
      <c s="32">
        <v>5</v>
      </c>
      <c s="33">
        <v>0</v>
      </c>
      <c s="33">
        <f>ROUND(ROUND(H25,2)*ROUND(G25,3),2)</f>
      </c>
      <c r="O25">
        <f>(I25*21)/100</f>
      </c>
      <c t="s">
        <v>33</v>
      </c>
    </row>
    <row r="26" spans="1:5" ht="12.75">
      <c r="A26" s="34" t="s">
        <v>61</v>
      </c>
      <c r="E26" s="35" t="s">
        <v>58</v>
      </c>
    </row>
    <row r="27" spans="1:5" ht="12.75">
      <c r="A27" s="36" t="s">
        <v>62</v>
      </c>
      <c r="E27" s="37" t="s">
        <v>7974</v>
      </c>
    </row>
    <row r="28" spans="1:5" ht="76.5">
      <c r="A28" t="s">
        <v>63</v>
      </c>
      <c r="E28" s="35" t="s">
        <v>7972</v>
      </c>
    </row>
    <row r="29" spans="1:16" ht="12.75">
      <c r="A29" s="24" t="s">
        <v>56</v>
      </c>
      <c s="29" t="s">
        <v>45</v>
      </c>
      <c s="29" t="s">
        <v>7975</v>
      </c>
      <c s="24" t="s">
        <v>58</v>
      </c>
      <c s="30" t="s">
        <v>7976</v>
      </c>
      <c s="31" t="s">
        <v>98</v>
      </c>
      <c s="32">
        <v>12</v>
      </c>
      <c s="33">
        <v>0</v>
      </c>
      <c s="33">
        <f>ROUND(ROUND(H29,2)*ROUND(G29,3),2)</f>
      </c>
      <c r="O29">
        <f>(I29*21)/100</f>
      </c>
      <c t="s">
        <v>33</v>
      </c>
    </row>
    <row r="30" spans="1:5" ht="12.75">
      <c r="A30" s="34" t="s">
        <v>61</v>
      </c>
      <c r="E30" s="35" t="s">
        <v>58</v>
      </c>
    </row>
    <row r="31" spans="1:5" ht="12.75">
      <c r="A31" s="36" t="s">
        <v>62</v>
      </c>
      <c r="E31" s="37" t="s">
        <v>7976</v>
      </c>
    </row>
    <row r="32" spans="1:5" ht="76.5">
      <c r="A32" t="s">
        <v>63</v>
      </c>
      <c r="E32" s="35" t="s">
        <v>7972</v>
      </c>
    </row>
    <row r="33" spans="1:16" ht="25.5">
      <c r="A33" s="24" t="s">
        <v>56</v>
      </c>
      <c s="29" t="s">
        <v>47</v>
      </c>
      <c s="29" t="s">
        <v>7977</v>
      </c>
      <c s="24" t="s">
        <v>58</v>
      </c>
      <c s="30" t="s">
        <v>7978</v>
      </c>
      <c s="31" t="s">
        <v>98</v>
      </c>
      <c s="32">
        <v>2</v>
      </c>
      <c s="33">
        <v>0</v>
      </c>
      <c s="33">
        <f>ROUND(ROUND(H33,2)*ROUND(G33,3),2)</f>
      </c>
      <c r="O33">
        <f>(I33*21)/100</f>
      </c>
      <c t="s">
        <v>33</v>
      </c>
    </row>
    <row r="34" spans="1:5" ht="12.75">
      <c r="A34" s="34" t="s">
        <v>61</v>
      </c>
      <c r="E34" s="35" t="s">
        <v>58</v>
      </c>
    </row>
    <row r="35" spans="1:5" ht="25.5">
      <c r="A35" s="36" t="s">
        <v>62</v>
      </c>
      <c r="E35" s="37" t="s">
        <v>7978</v>
      </c>
    </row>
    <row r="36" spans="1:5" ht="76.5">
      <c r="A36" t="s">
        <v>63</v>
      </c>
      <c r="E36" s="35" t="s">
        <v>7972</v>
      </c>
    </row>
    <row r="37" spans="1:16" ht="12.75">
      <c r="A37" s="24" t="s">
        <v>56</v>
      </c>
      <c s="29" t="s">
        <v>452</v>
      </c>
      <c s="29" t="s">
        <v>7979</v>
      </c>
      <c s="24" t="s">
        <v>58</v>
      </c>
      <c s="30" t="s">
        <v>7980</v>
      </c>
      <c s="31" t="s">
        <v>98</v>
      </c>
      <c s="32">
        <v>3</v>
      </c>
      <c s="33">
        <v>0</v>
      </c>
      <c s="33">
        <f>ROUND(ROUND(H37,2)*ROUND(G37,3),2)</f>
      </c>
      <c r="O37">
        <f>(I37*21)/100</f>
      </c>
      <c t="s">
        <v>33</v>
      </c>
    </row>
    <row r="38" spans="1:5" ht="12.75">
      <c r="A38" s="34" t="s">
        <v>61</v>
      </c>
      <c r="E38" s="35" t="s">
        <v>58</v>
      </c>
    </row>
    <row r="39" spans="1:5" ht="12.75">
      <c r="A39" s="36" t="s">
        <v>62</v>
      </c>
      <c r="E39" s="37" t="s">
        <v>7980</v>
      </c>
    </row>
    <row r="40" spans="1:5" ht="76.5">
      <c r="A40" t="s">
        <v>63</v>
      </c>
      <c r="E40" s="35" t="s">
        <v>7981</v>
      </c>
    </row>
    <row r="41" spans="1:16" ht="12.75">
      <c r="A41" s="24" t="s">
        <v>56</v>
      </c>
      <c s="29" t="s">
        <v>394</v>
      </c>
      <c s="29" t="s">
        <v>7982</v>
      </c>
      <c s="24" t="s">
        <v>58</v>
      </c>
      <c s="30" t="s">
        <v>7983</v>
      </c>
      <c s="31" t="s">
        <v>98</v>
      </c>
      <c s="32">
        <v>16</v>
      </c>
      <c s="33">
        <v>0</v>
      </c>
      <c s="33">
        <f>ROUND(ROUND(H41,2)*ROUND(G41,3),2)</f>
      </c>
      <c r="O41">
        <f>(I41*21)/100</f>
      </c>
      <c t="s">
        <v>33</v>
      </c>
    </row>
    <row r="42" spans="1:5" ht="12.75">
      <c r="A42" s="34" t="s">
        <v>61</v>
      </c>
      <c r="E42" s="35" t="s">
        <v>58</v>
      </c>
    </row>
    <row r="43" spans="1:5" ht="12.75">
      <c r="A43" s="36" t="s">
        <v>62</v>
      </c>
      <c r="E43" s="37" t="s">
        <v>7983</v>
      </c>
    </row>
    <row r="44" spans="1:5" ht="76.5">
      <c r="A44" t="s">
        <v>63</v>
      </c>
      <c r="E44" s="35" t="s">
        <v>7984</v>
      </c>
    </row>
    <row r="45" spans="1:16" ht="12.75">
      <c r="A45" s="24" t="s">
        <v>56</v>
      </c>
      <c s="29" t="s">
        <v>50</v>
      </c>
      <c s="29" t="s">
        <v>7985</v>
      </c>
      <c s="24" t="s">
        <v>58</v>
      </c>
      <c s="30" t="s">
        <v>7986</v>
      </c>
      <c s="31" t="s">
        <v>98</v>
      </c>
      <c s="32">
        <v>14</v>
      </c>
      <c s="33">
        <v>0</v>
      </c>
      <c s="33">
        <f>ROUND(ROUND(H45,2)*ROUND(G45,3),2)</f>
      </c>
      <c r="O45">
        <f>(I45*21)/100</f>
      </c>
      <c t="s">
        <v>33</v>
      </c>
    </row>
    <row r="46" spans="1:5" ht="12.75">
      <c r="A46" s="34" t="s">
        <v>61</v>
      </c>
      <c r="E46" s="35" t="s">
        <v>58</v>
      </c>
    </row>
    <row r="47" spans="1:5" ht="12.75">
      <c r="A47" s="36" t="s">
        <v>62</v>
      </c>
      <c r="E47" s="37" t="s">
        <v>7986</v>
      </c>
    </row>
    <row r="48" spans="1:5" ht="76.5">
      <c r="A48" t="s">
        <v>63</v>
      </c>
      <c r="E48" s="35" t="s">
        <v>7984</v>
      </c>
    </row>
    <row r="49" spans="1:16" ht="12.75">
      <c r="A49" s="24" t="s">
        <v>56</v>
      </c>
      <c s="29" t="s">
        <v>52</v>
      </c>
      <c s="29" t="s">
        <v>7987</v>
      </c>
      <c s="24" t="s">
        <v>58</v>
      </c>
      <c s="30" t="s">
        <v>7988</v>
      </c>
      <c s="31" t="s">
        <v>98</v>
      </c>
      <c s="32">
        <v>5</v>
      </c>
      <c s="33">
        <v>0</v>
      </c>
      <c s="33">
        <f>ROUND(ROUND(H49,2)*ROUND(G49,3),2)</f>
      </c>
      <c r="O49">
        <f>(I49*21)/100</f>
      </c>
      <c t="s">
        <v>33</v>
      </c>
    </row>
    <row r="50" spans="1:5" ht="12.75">
      <c r="A50" s="34" t="s">
        <v>61</v>
      </c>
      <c r="E50" s="35" t="s">
        <v>58</v>
      </c>
    </row>
    <row r="51" spans="1:5" ht="12.75">
      <c r="A51" s="36" t="s">
        <v>62</v>
      </c>
      <c r="E51" s="37" t="s">
        <v>7988</v>
      </c>
    </row>
    <row r="52" spans="1:5" ht="76.5">
      <c r="A52" t="s">
        <v>63</v>
      </c>
      <c r="E52" s="35" t="s">
        <v>7984</v>
      </c>
    </row>
    <row r="53" spans="1:16" ht="12.75">
      <c r="A53" s="24" t="s">
        <v>56</v>
      </c>
      <c s="29" t="s">
        <v>67</v>
      </c>
      <c s="29" t="s">
        <v>7989</v>
      </c>
      <c s="24" t="s">
        <v>58</v>
      </c>
      <c s="30" t="s">
        <v>7990</v>
      </c>
      <c s="31" t="s">
        <v>98</v>
      </c>
      <c s="32">
        <v>17</v>
      </c>
      <c s="33">
        <v>0</v>
      </c>
      <c s="33">
        <f>ROUND(ROUND(H53,2)*ROUND(G53,3),2)</f>
      </c>
      <c r="O53">
        <f>(I53*21)/100</f>
      </c>
      <c t="s">
        <v>33</v>
      </c>
    </row>
    <row r="54" spans="1:5" ht="12.75">
      <c r="A54" s="34" t="s">
        <v>61</v>
      </c>
      <c r="E54" s="35" t="s">
        <v>58</v>
      </c>
    </row>
    <row r="55" spans="1:5" ht="12.75">
      <c r="A55" s="36" t="s">
        <v>62</v>
      </c>
      <c r="E55" s="37" t="s">
        <v>7990</v>
      </c>
    </row>
    <row r="56" spans="1:5" ht="76.5">
      <c r="A56" t="s">
        <v>63</v>
      </c>
      <c r="E56" s="35" t="s">
        <v>7991</v>
      </c>
    </row>
    <row r="57" spans="1:16" ht="12.75">
      <c r="A57" s="24" t="s">
        <v>56</v>
      </c>
      <c s="29" t="s">
        <v>70</v>
      </c>
      <c s="29" t="s">
        <v>7992</v>
      </c>
      <c s="24" t="s">
        <v>58</v>
      </c>
      <c s="30" t="s">
        <v>7993</v>
      </c>
      <c s="31" t="s">
        <v>98</v>
      </c>
      <c s="32">
        <v>7</v>
      </c>
      <c s="33">
        <v>0</v>
      </c>
      <c s="33">
        <f>ROUND(ROUND(H57,2)*ROUND(G57,3),2)</f>
      </c>
      <c r="O57">
        <f>(I57*21)/100</f>
      </c>
      <c t="s">
        <v>33</v>
      </c>
    </row>
    <row r="58" spans="1:5" ht="12.75">
      <c r="A58" s="34" t="s">
        <v>61</v>
      </c>
      <c r="E58" s="35" t="s">
        <v>58</v>
      </c>
    </row>
    <row r="59" spans="1:5" ht="12.75">
      <c r="A59" s="36" t="s">
        <v>62</v>
      </c>
      <c r="E59" s="37" t="s">
        <v>7993</v>
      </c>
    </row>
    <row r="60" spans="1:5" ht="76.5">
      <c r="A60" t="s">
        <v>63</v>
      </c>
      <c r="E60" s="35" t="s">
        <v>7984</v>
      </c>
    </row>
    <row r="61" spans="1:16" ht="25.5">
      <c r="A61" s="24" t="s">
        <v>56</v>
      </c>
      <c s="29" t="s">
        <v>74</v>
      </c>
      <c s="29" t="s">
        <v>7994</v>
      </c>
      <c s="24" t="s">
        <v>58</v>
      </c>
      <c s="30" t="s">
        <v>7995</v>
      </c>
      <c s="31" t="s">
        <v>98</v>
      </c>
      <c s="32">
        <v>1</v>
      </c>
      <c s="33">
        <v>0</v>
      </c>
      <c s="33">
        <f>ROUND(ROUND(H61,2)*ROUND(G61,3),2)</f>
      </c>
      <c r="O61">
        <f>(I61*21)/100</f>
      </c>
      <c t="s">
        <v>33</v>
      </c>
    </row>
    <row r="62" spans="1:5" ht="12.75">
      <c r="A62" s="34" t="s">
        <v>61</v>
      </c>
      <c r="E62" s="35" t="s">
        <v>58</v>
      </c>
    </row>
    <row r="63" spans="1:5" ht="25.5">
      <c r="A63" s="36" t="s">
        <v>62</v>
      </c>
      <c r="E63" s="37" t="s">
        <v>7995</v>
      </c>
    </row>
    <row r="64" spans="1:5" ht="76.5">
      <c r="A64" t="s">
        <v>63</v>
      </c>
      <c r="E64" s="35" t="s">
        <v>7984</v>
      </c>
    </row>
    <row r="65" spans="1:16" ht="12.75">
      <c r="A65" s="24" t="s">
        <v>56</v>
      </c>
      <c s="29" t="s">
        <v>77</v>
      </c>
      <c s="29" t="s">
        <v>7996</v>
      </c>
      <c s="24" t="s">
        <v>58</v>
      </c>
      <c s="30" t="s">
        <v>7997</v>
      </c>
      <c s="31" t="s">
        <v>98</v>
      </c>
      <c s="32">
        <v>2</v>
      </c>
      <c s="33">
        <v>0</v>
      </c>
      <c s="33">
        <f>ROUND(ROUND(H65,2)*ROUND(G65,3),2)</f>
      </c>
      <c r="O65">
        <f>(I65*21)/100</f>
      </c>
      <c t="s">
        <v>33</v>
      </c>
    </row>
    <row r="66" spans="1:5" ht="12.75">
      <c r="A66" s="34" t="s">
        <v>61</v>
      </c>
      <c r="E66" s="35" t="s">
        <v>58</v>
      </c>
    </row>
    <row r="67" spans="1:5" ht="12.75">
      <c r="A67" s="36" t="s">
        <v>62</v>
      </c>
      <c r="E67" s="37" t="s">
        <v>7997</v>
      </c>
    </row>
    <row r="68" spans="1:5" ht="89.25">
      <c r="A68" t="s">
        <v>63</v>
      </c>
      <c r="E68" s="35" t="s">
        <v>7998</v>
      </c>
    </row>
    <row r="69" spans="1:16" ht="12.75">
      <c r="A69" s="24" t="s">
        <v>56</v>
      </c>
      <c s="29" t="s">
        <v>80</v>
      </c>
      <c s="29" t="s">
        <v>7999</v>
      </c>
      <c s="24" t="s">
        <v>58</v>
      </c>
      <c s="30" t="s">
        <v>8000</v>
      </c>
      <c s="31" t="s">
        <v>98</v>
      </c>
      <c s="32">
        <v>1</v>
      </c>
      <c s="33">
        <v>0</v>
      </c>
      <c s="33">
        <f>ROUND(ROUND(H69,2)*ROUND(G69,3),2)</f>
      </c>
      <c r="O69">
        <f>(I69*21)/100</f>
      </c>
      <c t="s">
        <v>33</v>
      </c>
    </row>
    <row r="70" spans="1:5" ht="12.75">
      <c r="A70" s="34" t="s">
        <v>61</v>
      </c>
      <c r="E70" s="35" t="s">
        <v>58</v>
      </c>
    </row>
    <row r="71" spans="1:5" ht="12.75">
      <c r="A71" s="36" t="s">
        <v>62</v>
      </c>
      <c r="E71" s="37" t="s">
        <v>8000</v>
      </c>
    </row>
    <row r="72" spans="1:5" ht="76.5">
      <c r="A72" t="s">
        <v>63</v>
      </c>
      <c r="E72" s="35" t="s">
        <v>8001</v>
      </c>
    </row>
    <row r="73" spans="1:16" ht="12.75">
      <c r="A73" s="24" t="s">
        <v>56</v>
      </c>
      <c s="29" t="s">
        <v>83</v>
      </c>
      <c s="29" t="s">
        <v>8002</v>
      </c>
      <c s="24" t="s">
        <v>58</v>
      </c>
      <c s="30" t="s">
        <v>8003</v>
      </c>
      <c s="31" t="s">
        <v>98</v>
      </c>
      <c s="32">
        <v>6</v>
      </c>
      <c s="33">
        <v>0</v>
      </c>
      <c s="33">
        <f>ROUND(ROUND(H73,2)*ROUND(G73,3),2)</f>
      </c>
      <c r="O73">
        <f>(I73*21)/100</f>
      </c>
      <c t="s">
        <v>33</v>
      </c>
    </row>
    <row r="74" spans="1:5" ht="12.75">
      <c r="A74" s="34" t="s">
        <v>61</v>
      </c>
      <c r="E74" s="35" t="s">
        <v>58</v>
      </c>
    </row>
    <row r="75" spans="1:5" ht="12.75">
      <c r="A75" s="36" t="s">
        <v>62</v>
      </c>
      <c r="E75" s="37" t="s">
        <v>8003</v>
      </c>
    </row>
    <row r="76" spans="1:5" ht="76.5">
      <c r="A76" t="s">
        <v>63</v>
      </c>
      <c r="E76" s="35" t="s">
        <v>8001</v>
      </c>
    </row>
    <row r="77" spans="1:16" ht="12.75">
      <c r="A77" s="24" t="s">
        <v>56</v>
      </c>
      <c s="29" t="s">
        <v>252</v>
      </c>
      <c s="29" t="s">
        <v>8004</v>
      </c>
      <c s="24" t="s">
        <v>58</v>
      </c>
      <c s="30" t="s">
        <v>8005</v>
      </c>
      <c s="31" t="s">
        <v>98</v>
      </c>
      <c s="32">
        <v>3</v>
      </c>
      <c s="33">
        <v>0</v>
      </c>
      <c s="33">
        <f>ROUND(ROUND(H77,2)*ROUND(G77,3),2)</f>
      </c>
      <c r="O77">
        <f>(I77*21)/100</f>
      </c>
      <c t="s">
        <v>33</v>
      </c>
    </row>
    <row r="78" spans="1:5" ht="12.75">
      <c r="A78" s="34" t="s">
        <v>61</v>
      </c>
      <c r="E78" s="35" t="s">
        <v>58</v>
      </c>
    </row>
    <row r="79" spans="1:5" ht="12.75">
      <c r="A79" s="36" t="s">
        <v>62</v>
      </c>
      <c r="E79" s="37" t="s">
        <v>8005</v>
      </c>
    </row>
    <row r="80" spans="1:5" ht="76.5">
      <c r="A80" t="s">
        <v>63</v>
      </c>
      <c r="E80" s="35" t="s">
        <v>8006</v>
      </c>
    </row>
    <row r="81" spans="1:16" ht="12.75">
      <c r="A81" s="24" t="s">
        <v>56</v>
      </c>
      <c s="29" t="s">
        <v>86</v>
      </c>
      <c s="29" t="s">
        <v>8007</v>
      </c>
      <c s="24" t="s">
        <v>58</v>
      </c>
      <c s="30" t="s">
        <v>8008</v>
      </c>
      <c s="31" t="s">
        <v>98</v>
      </c>
      <c s="32">
        <v>3</v>
      </c>
      <c s="33">
        <v>0</v>
      </c>
      <c s="33">
        <f>ROUND(ROUND(H81,2)*ROUND(G81,3),2)</f>
      </c>
      <c r="O81">
        <f>(I81*21)/100</f>
      </c>
      <c t="s">
        <v>33</v>
      </c>
    </row>
    <row r="82" spans="1:5" ht="12.75">
      <c r="A82" s="34" t="s">
        <v>61</v>
      </c>
      <c r="E82" s="35" t="s">
        <v>58</v>
      </c>
    </row>
    <row r="83" spans="1:5" ht="12.75">
      <c r="A83" s="36" t="s">
        <v>62</v>
      </c>
      <c r="E83" s="37" t="s">
        <v>8008</v>
      </c>
    </row>
    <row r="84" spans="1:5" ht="76.5">
      <c r="A84" t="s">
        <v>63</v>
      </c>
      <c r="E84" s="35" t="s">
        <v>8009</v>
      </c>
    </row>
    <row r="85" spans="1:16" ht="12.75">
      <c r="A85" s="24" t="s">
        <v>56</v>
      </c>
      <c s="29" t="s">
        <v>89</v>
      </c>
      <c s="29" t="s">
        <v>1922</v>
      </c>
      <c s="24" t="s">
        <v>58</v>
      </c>
      <c s="30" t="s">
        <v>1923</v>
      </c>
      <c s="31" t="s">
        <v>60</v>
      </c>
      <c s="32">
        <v>45</v>
      </c>
      <c s="33">
        <v>0</v>
      </c>
      <c s="33">
        <f>ROUND(ROUND(H85,2)*ROUND(G85,3),2)</f>
      </c>
      <c r="O85">
        <f>(I85*21)/100</f>
      </c>
      <c t="s">
        <v>33</v>
      </c>
    </row>
    <row r="86" spans="1:5" ht="12.75">
      <c r="A86" s="34" t="s">
        <v>61</v>
      </c>
      <c r="E86" s="35" t="s">
        <v>58</v>
      </c>
    </row>
    <row r="87" spans="1:5" ht="12.75">
      <c r="A87" s="36" t="s">
        <v>62</v>
      </c>
      <c r="E87" s="37" t="s">
        <v>1923</v>
      </c>
    </row>
    <row r="88" spans="1:5" ht="102">
      <c r="A88" t="s">
        <v>63</v>
      </c>
      <c r="E88" s="35" t="s">
        <v>8010</v>
      </c>
    </row>
    <row r="89" spans="1:16" ht="12.75">
      <c r="A89" s="24" t="s">
        <v>56</v>
      </c>
      <c s="29" t="s">
        <v>92</v>
      </c>
      <c s="29" t="s">
        <v>773</v>
      </c>
      <c s="24" t="s">
        <v>58</v>
      </c>
      <c s="30" t="s">
        <v>774</v>
      </c>
      <c s="31" t="s">
        <v>98</v>
      </c>
      <c s="32">
        <v>2</v>
      </c>
      <c s="33">
        <v>0</v>
      </c>
      <c s="33">
        <f>ROUND(ROUND(H89,2)*ROUND(G89,3),2)</f>
      </c>
      <c r="O89">
        <f>(I89*21)/100</f>
      </c>
      <c t="s">
        <v>33</v>
      </c>
    </row>
    <row r="90" spans="1:5" ht="12.75">
      <c r="A90" s="34" t="s">
        <v>61</v>
      </c>
      <c r="E90" s="35" t="s">
        <v>58</v>
      </c>
    </row>
    <row r="91" spans="1:5" ht="12.75">
      <c r="A91" s="36" t="s">
        <v>62</v>
      </c>
      <c r="E91" s="37" t="s">
        <v>774</v>
      </c>
    </row>
    <row r="92" spans="1:5" ht="76.5">
      <c r="A92" t="s">
        <v>63</v>
      </c>
      <c r="E92" s="35" t="s">
        <v>8011</v>
      </c>
    </row>
    <row r="93" spans="1:16" ht="12.75">
      <c r="A93" s="24" t="s">
        <v>56</v>
      </c>
      <c s="29" t="s">
        <v>95</v>
      </c>
      <c s="29" t="s">
        <v>775</v>
      </c>
      <c s="24" t="s">
        <v>58</v>
      </c>
      <c s="30" t="s">
        <v>776</v>
      </c>
      <c s="31" t="s">
        <v>98</v>
      </c>
      <c s="32">
        <v>35</v>
      </c>
      <c s="33">
        <v>0</v>
      </c>
      <c s="33">
        <f>ROUND(ROUND(H93,2)*ROUND(G93,3),2)</f>
      </c>
      <c r="O93">
        <f>(I93*21)/100</f>
      </c>
      <c t="s">
        <v>33</v>
      </c>
    </row>
    <row r="94" spans="1:5" ht="12.75">
      <c r="A94" s="34" t="s">
        <v>61</v>
      </c>
      <c r="E94" s="35" t="s">
        <v>58</v>
      </c>
    </row>
    <row r="95" spans="1:5" ht="12.75">
      <c r="A95" s="36" t="s">
        <v>62</v>
      </c>
      <c r="E95" s="37" t="s">
        <v>776</v>
      </c>
    </row>
    <row r="96" spans="1:5" ht="76.5">
      <c r="A96" t="s">
        <v>63</v>
      </c>
      <c r="E96" s="35" t="s">
        <v>8012</v>
      </c>
    </row>
    <row r="97" spans="1:16" ht="12.75">
      <c r="A97" s="24" t="s">
        <v>56</v>
      </c>
      <c s="29" t="s">
        <v>99</v>
      </c>
      <c s="29" t="s">
        <v>2578</v>
      </c>
      <c s="24" t="s">
        <v>58</v>
      </c>
      <c s="30" t="s">
        <v>2579</v>
      </c>
      <c s="31" t="s">
        <v>98</v>
      </c>
      <c s="32">
        <v>2</v>
      </c>
      <c s="33">
        <v>0</v>
      </c>
      <c s="33">
        <f>ROUND(ROUND(H97,2)*ROUND(G97,3),2)</f>
      </c>
      <c r="O97">
        <f>(I97*21)/100</f>
      </c>
      <c t="s">
        <v>33</v>
      </c>
    </row>
    <row r="98" spans="1:5" ht="12.75">
      <c r="A98" s="34" t="s">
        <v>61</v>
      </c>
      <c r="E98" s="35" t="s">
        <v>58</v>
      </c>
    </row>
    <row r="99" spans="1:5" ht="12.75">
      <c r="A99" s="36" t="s">
        <v>62</v>
      </c>
      <c r="E99" s="37" t="s">
        <v>2579</v>
      </c>
    </row>
    <row r="100" spans="1:5" ht="76.5">
      <c r="A100" t="s">
        <v>63</v>
      </c>
      <c r="E100" s="35" t="s">
        <v>8013</v>
      </c>
    </row>
    <row r="101" spans="1:16" ht="12.75">
      <c r="A101" s="24" t="s">
        <v>56</v>
      </c>
      <c s="29" t="s">
        <v>102</v>
      </c>
      <c s="29" t="s">
        <v>1561</v>
      </c>
      <c s="24" t="s">
        <v>58</v>
      </c>
      <c s="30" t="s">
        <v>1562</v>
      </c>
      <c s="31" t="s">
        <v>98</v>
      </c>
      <c s="32">
        <v>35</v>
      </c>
      <c s="33">
        <v>0</v>
      </c>
      <c s="33">
        <f>ROUND(ROUND(H101,2)*ROUND(G101,3),2)</f>
      </c>
      <c r="O101">
        <f>(I101*21)/100</f>
      </c>
      <c t="s">
        <v>33</v>
      </c>
    </row>
    <row r="102" spans="1:5" ht="12.75">
      <c r="A102" s="34" t="s">
        <v>61</v>
      </c>
      <c r="E102" s="35" t="s">
        <v>58</v>
      </c>
    </row>
    <row r="103" spans="1:5" ht="12.75">
      <c r="A103" s="36" t="s">
        <v>62</v>
      </c>
      <c r="E103" s="37" t="s">
        <v>1562</v>
      </c>
    </row>
    <row r="104" spans="1:5" ht="102">
      <c r="A104" t="s">
        <v>63</v>
      </c>
      <c r="E104" s="35" t="s">
        <v>8014</v>
      </c>
    </row>
    <row r="105" spans="1:16" ht="12.75">
      <c r="A105" s="24" t="s">
        <v>56</v>
      </c>
      <c s="29" t="s">
        <v>105</v>
      </c>
      <c s="29" t="s">
        <v>8015</v>
      </c>
      <c s="24" t="s">
        <v>58</v>
      </c>
      <c s="30" t="s">
        <v>8016</v>
      </c>
      <c s="31" t="s">
        <v>98</v>
      </c>
      <c s="32">
        <v>20</v>
      </c>
      <c s="33">
        <v>0</v>
      </c>
      <c s="33">
        <f>ROUND(ROUND(H105,2)*ROUND(G105,3),2)</f>
      </c>
      <c r="O105">
        <f>(I105*21)/100</f>
      </c>
      <c t="s">
        <v>33</v>
      </c>
    </row>
    <row r="106" spans="1:5" ht="12.75">
      <c r="A106" s="34" t="s">
        <v>61</v>
      </c>
      <c r="E106" s="35" t="s">
        <v>58</v>
      </c>
    </row>
    <row r="107" spans="1:5" ht="12.75">
      <c r="A107" s="36" t="s">
        <v>62</v>
      </c>
      <c r="E107" s="37" t="s">
        <v>8016</v>
      </c>
    </row>
    <row r="108" spans="1:5" ht="114.75">
      <c r="A108" t="s">
        <v>63</v>
      </c>
      <c r="E108" s="35" t="s">
        <v>8017</v>
      </c>
    </row>
    <row r="109" spans="1:16" ht="12.75">
      <c r="A109" s="24" t="s">
        <v>56</v>
      </c>
      <c s="29" t="s">
        <v>258</v>
      </c>
      <c s="29" t="s">
        <v>8018</v>
      </c>
      <c s="24" t="s">
        <v>58</v>
      </c>
      <c s="30" t="s">
        <v>8019</v>
      </c>
      <c s="31" t="s">
        <v>98</v>
      </c>
      <c s="32">
        <v>40</v>
      </c>
      <c s="33">
        <v>0</v>
      </c>
      <c s="33">
        <f>ROUND(ROUND(H109,2)*ROUND(G109,3),2)</f>
      </c>
      <c r="O109">
        <f>(I109*21)/100</f>
      </c>
      <c t="s">
        <v>33</v>
      </c>
    </row>
    <row r="110" spans="1:5" ht="12.75">
      <c r="A110" s="34" t="s">
        <v>61</v>
      </c>
      <c r="E110" s="35" t="s">
        <v>58</v>
      </c>
    </row>
    <row r="111" spans="1:5" ht="12.75">
      <c r="A111" s="36" t="s">
        <v>62</v>
      </c>
      <c r="E111" s="37" t="s">
        <v>8019</v>
      </c>
    </row>
    <row r="112" spans="1:5" ht="114.75">
      <c r="A112" t="s">
        <v>63</v>
      </c>
      <c r="E112" s="35" t="s">
        <v>8017</v>
      </c>
    </row>
    <row r="113" spans="1:16" ht="12.75">
      <c r="A113" s="24" t="s">
        <v>56</v>
      </c>
      <c s="29" t="s">
        <v>261</v>
      </c>
      <c s="29" t="s">
        <v>8020</v>
      </c>
      <c s="24" t="s">
        <v>58</v>
      </c>
      <c s="30" t="s">
        <v>8021</v>
      </c>
      <c s="31" t="s">
        <v>98</v>
      </c>
      <c s="32">
        <v>2</v>
      </c>
      <c s="33">
        <v>0</v>
      </c>
      <c s="33">
        <f>ROUND(ROUND(H113,2)*ROUND(G113,3),2)</f>
      </c>
      <c r="O113">
        <f>(I113*21)/100</f>
      </c>
      <c t="s">
        <v>33</v>
      </c>
    </row>
    <row r="114" spans="1:5" ht="12.75">
      <c r="A114" s="34" t="s">
        <v>61</v>
      </c>
      <c r="E114" s="35" t="s">
        <v>58</v>
      </c>
    </row>
    <row r="115" spans="1:5" ht="12.75">
      <c r="A115" s="36" t="s">
        <v>62</v>
      </c>
      <c r="E115" s="37" t="s">
        <v>8021</v>
      </c>
    </row>
    <row r="116" spans="1:5" ht="114.75">
      <c r="A116" t="s">
        <v>63</v>
      </c>
      <c r="E116" s="35" t="s">
        <v>8017</v>
      </c>
    </row>
    <row r="117" spans="1:16" ht="12.75">
      <c r="A117" s="24" t="s">
        <v>56</v>
      </c>
      <c s="29" t="s">
        <v>264</v>
      </c>
      <c s="29" t="s">
        <v>8022</v>
      </c>
      <c s="24" t="s">
        <v>58</v>
      </c>
      <c s="30" t="s">
        <v>8023</v>
      </c>
      <c s="31" t="s">
        <v>60</v>
      </c>
      <c s="32">
        <v>15</v>
      </c>
      <c s="33">
        <v>0</v>
      </c>
      <c s="33">
        <f>ROUND(ROUND(H117,2)*ROUND(G117,3),2)</f>
      </c>
      <c r="O117">
        <f>(I117*21)/100</f>
      </c>
      <c t="s">
        <v>33</v>
      </c>
    </row>
    <row r="118" spans="1:5" ht="12.75">
      <c r="A118" s="34" t="s">
        <v>61</v>
      </c>
      <c r="E118" s="35" t="s">
        <v>58</v>
      </c>
    </row>
    <row r="119" spans="1:5" ht="12.75">
      <c r="A119" s="36" t="s">
        <v>62</v>
      </c>
      <c r="E119" s="37" t="s">
        <v>8023</v>
      </c>
    </row>
    <row r="120" spans="1:5" ht="114.75">
      <c r="A120" t="s">
        <v>63</v>
      </c>
      <c r="E120" s="35" t="s">
        <v>8024</v>
      </c>
    </row>
    <row r="121" spans="1:16" ht="25.5">
      <c r="A121" s="24" t="s">
        <v>56</v>
      </c>
      <c s="29" t="s">
        <v>267</v>
      </c>
      <c s="29" t="s">
        <v>1932</v>
      </c>
      <c s="24" t="s">
        <v>58</v>
      </c>
      <c s="30" t="s">
        <v>1933</v>
      </c>
      <c s="31" t="s">
        <v>936</v>
      </c>
      <c s="32">
        <v>200</v>
      </c>
      <c s="33">
        <v>0</v>
      </c>
      <c s="33">
        <f>ROUND(ROUND(H121,2)*ROUND(G121,3),2)</f>
      </c>
      <c r="O121">
        <f>(I121*21)/100</f>
      </c>
      <c t="s">
        <v>33</v>
      </c>
    </row>
    <row r="122" spans="1:5" ht="12.75">
      <c r="A122" s="34" t="s">
        <v>61</v>
      </c>
      <c r="E122" s="35" t="s">
        <v>58</v>
      </c>
    </row>
    <row r="123" spans="1:5" ht="25.5">
      <c r="A123" s="36" t="s">
        <v>62</v>
      </c>
      <c r="E123" s="37" t="s">
        <v>1933</v>
      </c>
    </row>
    <row r="124" spans="1:5" ht="114.75">
      <c r="A124" t="s">
        <v>63</v>
      </c>
      <c r="E124" s="35" t="s">
        <v>8025</v>
      </c>
    </row>
    <row r="125" spans="1:16" ht="38.25">
      <c r="A125" s="24" t="s">
        <v>56</v>
      </c>
      <c s="29" t="s">
        <v>270</v>
      </c>
      <c s="29" t="s">
        <v>8026</v>
      </c>
      <c s="24" t="s">
        <v>58</v>
      </c>
      <c s="30" t="s">
        <v>8027</v>
      </c>
      <c s="31" t="s">
        <v>98</v>
      </c>
      <c s="32">
        <v>40</v>
      </c>
      <c s="33">
        <v>0</v>
      </c>
      <c s="33">
        <f>ROUND(ROUND(H125,2)*ROUND(G125,3),2)</f>
      </c>
      <c r="O125">
        <f>(I125*21)/100</f>
      </c>
      <c t="s">
        <v>33</v>
      </c>
    </row>
    <row r="126" spans="1:5" ht="12.75">
      <c r="A126" s="34" t="s">
        <v>61</v>
      </c>
      <c r="E126" s="35" t="s">
        <v>58</v>
      </c>
    </row>
    <row r="127" spans="1:5" ht="38.25">
      <c r="A127" s="36" t="s">
        <v>62</v>
      </c>
      <c r="E127" s="37" t="s">
        <v>8027</v>
      </c>
    </row>
    <row r="128" spans="1:5" ht="114.75">
      <c r="A128" t="s">
        <v>63</v>
      </c>
      <c r="E128" s="35" t="s">
        <v>8025</v>
      </c>
    </row>
    <row r="129" spans="1:16" ht="25.5">
      <c r="A129" s="24" t="s">
        <v>56</v>
      </c>
      <c s="29" t="s">
        <v>273</v>
      </c>
      <c s="29" t="s">
        <v>951</v>
      </c>
      <c s="24" t="s">
        <v>58</v>
      </c>
      <c s="30" t="s">
        <v>952</v>
      </c>
      <c s="31" t="s">
        <v>60</v>
      </c>
      <c s="32">
        <v>40</v>
      </c>
      <c s="33">
        <v>0</v>
      </c>
      <c s="33">
        <f>ROUND(ROUND(H129,2)*ROUND(G129,3),2)</f>
      </c>
      <c r="O129">
        <f>(I129*21)/100</f>
      </c>
      <c t="s">
        <v>33</v>
      </c>
    </row>
    <row r="130" spans="1:5" ht="12.75">
      <c r="A130" s="34" t="s">
        <v>61</v>
      </c>
      <c r="E130" s="35" t="s">
        <v>58</v>
      </c>
    </row>
    <row r="131" spans="1:5" ht="25.5">
      <c r="A131" s="36" t="s">
        <v>62</v>
      </c>
      <c r="E131" s="37" t="s">
        <v>952</v>
      </c>
    </row>
    <row r="132" spans="1:5" ht="89.25">
      <c r="A132" t="s">
        <v>63</v>
      </c>
      <c r="E132" s="35" t="s">
        <v>8028</v>
      </c>
    </row>
    <row r="133" spans="1:16" ht="12.75">
      <c r="A133" s="24" t="s">
        <v>56</v>
      </c>
      <c s="29" t="s">
        <v>276</v>
      </c>
      <c s="29" t="s">
        <v>1049</v>
      </c>
      <c s="24" t="s">
        <v>58</v>
      </c>
      <c s="30" t="s">
        <v>1050</v>
      </c>
      <c s="31" t="s">
        <v>60</v>
      </c>
      <c s="32">
        <v>600</v>
      </c>
      <c s="33">
        <v>0</v>
      </c>
      <c s="33">
        <f>ROUND(ROUND(H133,2)*ROUND(G133,3),2)</f>
      </c>
      <c r="O133">
        <f>(I133*21)/100</f>
      </c>
      <c t="s">
        <v>33</v>
      </c>
    </row>
    <row r="134" spans="1:5" ht="12.75">
      <c r="A134" s="34" t="s">
        <v>61</v>
      </c>
      <c r="E134" s="35" t="s">
        <v>58</v>
      </c>
    </row>
    <row r="135" spans="1:5" ht="12.75">
      <c r="A135" s="36" t="s">
        <v>62</v>
      </c>
      <c r="E135" s="37" t="s">
        <v>1050</v>
      </c>
    </row>
    <row r="136" spans="1:5" ht="89.25">
      <c r="A136" t="s">
        <v>63</v>
      </c>
      <c r="E136" s="35" t="s">
        <v>8028</v>
      </c>
    </row>
    <row r="137" spans="1:16" ht="12.75">
      <c r="A137" s="24" t="s">
        <v>56</v>
      </c>
      <c s="29" t="s">
        <v>279</v>
      </c>
      <c s="29" t="s">
        <v>2458</v>
      </c>
      <c s="24" t="s">
        <v>58</v>
      </c>
      <c s="30" t="s">
        <v>2732</v>
      </c>
      <c s="31" t="s">
        <v>60</v>
      </c>
      <c s="32">
        <v>45</v>
      </c>
      <c s="33">
        <v>0</v>
      </c>
      <c s="33">
        <f>ROUND(ROUND(H137,2)*ROUND(G137,3),2)</f>
      </c>
      <c r="O137">
        <f>(I137*21)/100</f>
      </c>
      <c t="s">
        <v>33</v>
      </c>
    </row>
    <row r="138" spans="1:5" ht="12.75">
      <c r="A138" s="34" t="s">
        <v>61</v>
      </c>
      <c r="E138" s="35" t="s">
        <v>58</v>
      </c>
    </row>
    <row r="139" spans="1:5" ht="12.75">
      <c r="A139" s="36" t="s">
        <v>62</v>
      </c>
      <c r="E139" s="37" t="s">
        <v>2732</v>
      </c>
    </row>
    <row r="140" spans="1:5" ht="89.25">
      <c r="A140" t="s">
        <v>63</v>
      </c>
      <c r="E140" s="35" t="s">
        <v>8028</v>
      </c>
    </row>
    <row r="141" spans="1:16" ht="12.75">
      <c r="A141" s="24" t="s">
        <v>56</v>
      </c>
      <c s="29" t="s">
        <v>282</v>
      </c>
      <c s="29" t="s">
        <v>1051</v>
      </c>
      <c s="24" t="s">
        <v>58</v>
      </c>
      <c s="30" t="s">
        <v>1052</v>
      </c>
      <c s="31" t="s">
        <v>60</v>
      </c>
      <c s="32">
        <v>50</v>
      </c>
      <c s="33">
        <v>0</v>
      </c>
      <c s="33">
        <f>ROUND(ROUND(H141,2)*ROUND(G141,3),2)</f>
      </c>
      <c r="O141">
        <f>(I141*21)/100</f>
      </c>
      <c t="s">
        <v>33</v>
      </c>
    </row>
    <row r="142" spans="1:5" ht="12.75">
      <c r="A142" s="34" t="s">
        <v>61</v>
      </c>
      <c r="E142" s="35" t="s">
        <v>58</v>
      </c>
    </row>
    <row r="143" spans="1:5" ht="12.75">
      <c r="A143" s="36" t="s">
        <v>62</v>
      </c>
      <c r="E143" s="37" t="s">
        <v>1052</v>
      </c>
    </row>
    <row r="144" spans="1:5" ht="89.25">
      <c r="A144" t="s">
        <v>63</v>
      </c>
      <c r="E144" s="35" t="s">
        <v>8028</v>
      </c>
    </row>
    <row r="145" spans="1:16" ht="25.5">
      <c r="A145" s="24" t="s">
        <v>56</v>
      </c>
      <c s="29" t="s">
        <v>421</v>
      </c>
      <c s="29" t="s">
        <v>953</v>
      </c>
      <c s="24" t="s">
        <v>58</v>
      </c>
      <c s="30" t="s">
        <v>954</v>
      </c>
      <c s="31" t="s">
        <v>98</v>
      </c>
      <c s="32">
        <v>35</v>
      </c>
      <c s="33">
        <v>0</v>
      </c>
      <c s="33">
        <f>ROUND(ROUND(H145,2)*ROUND(G145,3),2)</f>
      </c>
      <c r="O145">
        <f>(I145*21)/100</f>
      </c>
      <c t="s">
        <v>33</v>
      </c>
    </row>
    <row r="146" spans="1:5" ht="12.75">
      <c r="A146" s="34" t="s">
        <v>61</v>
      </c>
      <c r="E146" s="35" t="s">
        <v>58</v>
      </c>
    </row>
    <row r="147" spans="1:5" ht="25.5">
      <c r="A147" s="36" t="s">
        <v>62</v>
      </c>
      <c r="E147" s="37" t="s">
        <v>954</v>
      </c>
    </row>
    <row r="148" spans="1:5" ht="102">
      <c r="A148" t="s">
        <v>63</v>
      </c>
      <c r="E148" s="35" t="s">
        <v>8029</v>
      </c>
    </row>
    <row r="149" spans="1:16" ht="25.5">
      <c r="A149" s="24" t="s">
        <v>56</v>
      </c>
      <c s="29" t="s">
        <v>285</v>
      </c>
      <c s="29" t="s">
        <v>2606</v>
      </c>
      <c s="24" t="s">
        <v>58</v>
      </c>
      <c s="30" t="s">
        <v>2607</v>
      </c>
      <c s="31" t="s">
        <v>98</v>
      </c>
      <c s="32">
        <v>4</v>
      </c>
      <c s="33">
        <v>0</v>
      </c>
      <c s="33">
        <f>ROUND(ROUND(H149,2)*ROUND(G149,3),2)</f>
      </c>
      <c r="O149">
        <f>(I149*21)/100</f>
      </c>
      <c t="s">
        <v>33</v>
      </c>
    </row>
    <row r="150" spans="1:5" ht="12.75">
      <c r="A150" s="34" t="s">
        <v>61</v>
      </c>
      <c r="E150" s="35" t="s">
        <v>58</v>
      </c>
    </row>
    <row r="151" spans="1:5" ht="25.5">
      <c r="A151" s="36" t="s">
        <v>62</v>
      </c>
      <c r="E151" s="37" t="s">
        <v>2607</v>
      </c>
    </row>
    <row r="152" spans="1:5" ht="102">
      <c r="A152" t="s">
        <v>63</v>
      </c>
      <c r="E152" s="35" t="s">
        <v>8029</v>
      </c>
    </row>
    <row r="153" spans="1:16" ht="25.5">
      <c r="A153" s="24" t="s">
        <v>56</v>
      </c>
      <c s="29" t="s">
        <v>110</v>
      </c>
      <c s="29" t="s">
        <v>1053</v>
      </c>
      <c s="24" t="s">
        <v>58</v>
      </c>
      <c s="30" t="s">
        <v>1054</v>
      </c>
      <c s="31" t="s">
        <v>98</v>
      </c>
      <c s="32">
        <v>85</v>
      </c>
      <c s="33">
        <v>0</v>
      </c>
      <c s="33">
        <f>ROUND(ROUND(H153,2)*ROUND(G153,3),2)</f>
      </c>
      <c r="O153">
        <f>(I153*21)/100</f>
      </c>
      <c t="s">
        <v>33</v>
      </c>
    </row>
    <row r="154" spans="1:5" ht="12.75">
      <c r="A154" s="34" t="s">
        <v>61</v>
      </c>
      <c r="E154" s="35" t="s">
        <v>58</v>
      </c>
    </row>
    <row r="155" spans="1:5" ht="25.5">
      <c r="A155" s="36" t="s">
        <v>62</v>
      </c>
      <c r="E155" s="37" t="s">
        <v>1054</v>
      </c>
    </row>
    <row r="156" spans="1:5" ht="102">
      <c r="A156" t="s">
        <v>63</v>
      </c>
      <c r="E156" s="35" t="s">
        <v>8029</v>
      </c>
    </row>
    <row r="157" spans="1:16" ht="25.5">
      <c r="A157" s="24" t="s">
        <v>56</v>
      </c>
      <c s="29" t="s">
        <v>113</v>
      </c>
      <c s="29" t="s">
        <v>922</v>
      </c>
      <c s="24" t="s">
        <v>58</v>
      </c>
      <c s="30" t="s">
        <v>923</v>
      </c>
      <c s="31" t="s">
        <v>98</v>
      </c>
      <c s="32">
        <v>8</v>
      </c>
      <c s="33">
        <v>0</v>
      </c>
      <c s="33">
        <f>ROUND(ROUND(H157,2)*ROUND(G157,3),2)</f>
      </c>
      <c r="O157">
        <f>(I157*21)/100</f>
      </c>
      <c t="s">
        <v>33</v>
      </c>
    </row>
    <row r="158" spans="1:5" ht="12.75">
      <c r="A158" s="34" t="s">
        <v>61</v>
      </c>
      <c r="E158" s="35" t="s">
        <v>58</v>
      </c>
    </row>
    <row r="159" spans="1:5" ht="25.5">
      <c r="A159" s="36" t="s">
        <v>62</v>
      </c>
      <c r="E159" s="37" t="s">
        <v>923</v>
      </c>
    </row>
    <row r="160" spans="1:5" ht="102">
      <c r="A160" t="s">
        <v>63</v>
      </c>
      <c r="E160" s="35" t="s">
        <v>8029</v>
      </c>
    </row>
    <row r="161" spans="1:16" ht="12.75">
      <c r="A161" s="24" t="s">
        <v>56</v>
      </c>
      <c s="29" t="s">
        <v>288</v>
      </c>
      <c s="29" t="s">
        <v>1934</v>
      </c>
      <c s="24" t="s">
        <v>58</v>
      </c>
      <c s="30" t="s">
        <v>1935</v>
      </c>
      <c s="31" t="s">
        <v>60</v>
      </c>
      <c s="32">
        <v>25</v>
      </c>
      <c s="33">
        <v>0</v>
      </c>
      <c s="33">
        <f>ROUND(ROUND(H161,2)*ROUND(G161,3),2)</f>
      </c>
      <c r="O161">
        <f>(I161*21)/100</f>
      </c>
      <c t="s">
        <v>33</v>
      </c>
    </row>
    <row r="162" spans="1:5" ht="12.75">
      <c r="A162" s="34" t="s">
        <v>61</v>
      </c>
      <c r="E162" s="35" t="s">
        <v>58</v>
      </c>
    </row>
    <row r="163" spans="1:5" ht="12.75">
      <c r="A163" s="36" t="s">
        <v>62</v>
      </c>
      <c r="E163" s="37" t="s">
        <v>1935</v>
      </c>
    </row>
    <row r="164" spans="1:5" ht="76.5">
      <c r="A164" t="s">
        <v>63</v>
      </c>
      <c r="E164" s="35" t="s">
        <v>7384</v>
      </c>
    </row>
    <row r="165" spans="1:16" ht="12.75">
      <c r="A165" s="24" t="s">
        <v>56</v>
      </c>
      <c s="29" t="s">
        <v>291</v>
      </c>
      <c s="29" t="s">
        <v>1936</v>
      </c>
      <c s="24" t="s">
        <v>58</v>
      </c>
      <c s="30" t="s">
        <v>1937</v>
      </c>
      <c s="31" t="s">
        <v>98</v>
      </c>
      <c s="32">
        <v>60</v>
      </c>
      <c s="33">
        <v>0</v>
      </c>
      <c s="33">
        <f>ROUND(ROUND(H165,2)*ROUND(G165,3),2)</f>
      </c>
      <c r="O165">
        <f>(I165*21)/100</f>
      </c>
      <c t="s">
        <v>33</v>
      </c>
    </row>
    <row r="166" spans="1:5" ht="12.75">
      <c r="A166" s="34" t="s">
        <v>61</v>
      </c>
      <c r="E166" s="35" t="s">
        <v>58</v>
      </c>
    </row>
    <row r="167" spans="1:5" ht="12.75">
      <c r="A167" s="36" t="s">
        <v>62</v>
      </c>
      <c r="E167" s="37" t="s">
        <v>1937</v>
      </c>
    </row>
    <row r="168" spans="1:5" ht="89.25">
      <c r="A168" t="s">
        <v>63</v>
      </c>
      <c r="E168" s="35" t="s">
        <v>8030</v>
      </c>
    </row>
    <row r="169" spans="1:16" ht="12.75">
      <c r="A169" s="24" t="s">
        <v>56</v>
      </c>
      <c s="29" t="s">
        <v>294</v>
      </c>
      <c s="29" t="s">
        <v>8031</v>
      </c>
      <c s="24" t="s">
        <v>58</v>
      </c>
      <c s="30" t="s">
        <v>8032</v>
      </c>
      <c s="31" t="s">
        <v>98</v>
      </c>
      <c s="32">
        <v>3</v>
      </c>
      <c s="33">
        <v>0</v>
      </c>
      <c s="33">
        <f>ROUND(ROUND(H169,2)*ROUND(G169,3),2)</f>
      </c>
      <c r="O169">
        <f>(I169*21)/100</f>
      </c>
      <c t="s">
        <v>33</v>
      </c>
    </row>
    <row r="170" spans="1:5" ht="12.75">
      <c r="A170" s="34" t="s">
        <v>61</v>
      </c>
      <c r="E170" s="35" t="s">
        <v>58</v>
      </c>
    </row>
    <row r="171" spans="1:5" ht="12.75">
      <c r="A171" s="36" t="s">
        <v>62</v>
      </c>
      <c r="E171" s="37" t="s">
        <v>8032</v>
      </c>
    </row>
    <row r="172" spans="1:5" ht="114.75">
      <c r="A172" t="s">
        <v>63</v>
      </c>
      <c r="E172" s="35" t="s">
        <v>8017</v>
      </c>
    </row>
    <row r="173" spans="1:16" ht="12.75">
      <c r="A173" s="24" t="s">
        <v>56</v>
      </c>
      <c s="29" t="s">
        <v>298</v>
      </c>
      <c s="29" t="s">
        <v>8033</v>
      </c>
      <c s="24" t="s">
        <v>58</v>
      </c>
      <c s="30" t="s">
        <v>8034</v>
      </c>
      <c s="31" t="s">
        <v>60</v>
      </c>
      <c s="32">
        <v>50</v>
      </c>
      <c s="33">
        <v>0</v>
      </c>
      <c s="33">
        <f>ROUND(ROUND(H173,2)*ROUND(G173,3),2)</f>
      </c>
      <c r="O173">
        <f>(I173*21)/100</f>
      </c>
      <c t="s">
        <v>33</v>
      </c>
    </row>
    <row r="174" spans="1:5" ht="12.75">
      <c r="A174" s="34" t="s">
        <v>61</v>
      </c>
      <c r="E174" s="35" t="s">
        <v>58</v>
      </c>
    </row>
    <row r="175" spans="1:5" ht="12.75">
      <c r="A175" s="36" t="s">
        <v>62</v>
      </c>
      <c r="E175" s="37" t="s">
        <v>8034</v>
      </c>
    </row>
    <row r="176" spans="1:5" ht="114.75">
      <c r="A176" t="s">
        <v>63</v>
      </c>
      <c r="E176" s="35" t="s">
        <v>8024</v>
      </c>
    </row>
    <row r="177" spans="1:16" ht="25.5">
      <c r="A177" s="24" t="s">
        <v>56</v>
      </c>
      <c s="29" t="s">
        <v>301</v>
      </c>
      <c s="29" t="s">
        <v>8035</v>
      </c>
      <c s="24" t="s">
        <v>58</v>
      </c>
      <c s="30" t="s">
        <v>8036</v>
      </c>
      <c s="31" t="s">
        <v>98</v>
      </c>
      <c s="32">
        <v>2</v>
      </c>
      <c s="33">
        <v>0</v>
      </c>
      <c s="33">
        <f>ROUND(ROUND(H177,2)*ROUND(G177,3),2)</f>
      </c>
      <c r="O177">
        <f>(I177*21)/100</f>
      </c>
      <c t="s">
        <v>33</v>
      </c>
    </row>
    <row r="178" spans="1:5" ht="12.75">
      <c r="A178" s="34" t="s">
        <v>61</v>
      </c>
      <c r="E178" s="35" t="s">
        <v>58</v>
      </c>
    </row>
    <row r="179" spans="1:5" ht="25.5">
      <c r="A179" s="36" t="s">
        <v>62</v>
      </c>
      <c r="E179" s="37" t="s">
        <v>8036</v>
      </c>
    </row>
    <row r="180" spans="1:5" ht="102">
      <c r="A180" t="s">
        <v>63</v>
      </c>
      <c r="E180" s="35" t="s">
        <v>8037</v>
      </c>
    </row>
    <row r="181" spans="1:16" ht="12.75">
      <c r="A181" s="24" t="s">
        <v>56</v>
      </c>
      <c s="29" t="s">
        <v>304</v>
      </c>
      <c s="29" t="s">
        <v>8038</v>
      </c>
      <c s="24" t="s">
        <v>58</v>
      </c>
      <c s="30" t="s">
        <v>8039</v>
      </c>
      <c s="31" t="s">
        <v>98</v>
      </c>
      <c s="32">
        <v>2</v>
      </c>
      <c s="33">
        <v>0</v>
      </c>
      <c s="33">
        <f>ROUND(ROUND(H181,2)*ROUND(G181,3),2)</f>
      </c>
      <c r="O181">
        <f>(I181*21)/100</f>
      </c>
      <c t="s">
        <v>33</v>
      </c>
    </row>
    <row r="182" spans="1:5" ht="12.75">
      <c r="A182" s="34" t="s">
        <v>61</v>
      </c>
      <c r="E182" s="35" t="s">
        <v>58</v>
      </c>
    </row>
    <row r="183" spans="1:5" ht="12.75">
      <c r="A183" s="36" t="s">
        <v>62</v>
      </c>
      <c r="E183" s="37" t="s">
        <v>8039</v>
      </c>
    </row>
    <row r="184" spans="1:5" ht="89.25">
      <c r="A184" t="s">
        <v>63</v>
      </c>
      <c r="E184" s="35" t="s">
        <v>8040</v>
      </c>
    </row>
    <row r="185" spans="1:16" ht="12.75">
      <c r="A185" s="24" t="s">
        <v>56</v>
      </c>
      <c s="29" t="s">
        <v>307</v>
      </c>
      <c s="29" t="s">
        <v>8041</v>
      </c>
      <c s="24" t="s">
        <v>58</v>
      </c>
      <c s="30" t="s">
        <v>8042</v>
      </c>
      <c s="31" t="s">
        <v>98</v>
      </c>
      <c s="32">
        <v>1</v>
      </c>
      <c s="33">
        <v>0</v>
      </c>
      <c s="33">
        <f>ROUND(ROUND(H185,2)*ROUND(G185,3),2)</f>
      </c>
      <c r="O185">
        <f>(I185*21)/100</f>
      </c>
      <c t="s">
        <v>33</v>
      </c>
    </row>
    <row r="186" spans="1:5" ht="12.75">
      <c r="A186" s="34" t="s">
        <v>61</v>
      </c>
      <c r="E186" s="35" t="s">
        <v>58</v>
      </c>
    </row>
    <row r="187" spans="1:5" ht="12.75">
      <c r="A187" s="36" t="s">
        <v>62</v>
      </c>
      <c r="E187" s="37" t="s">
        <v>8042</v>
      </c>
    </row>
    <row r="188" spans="1:5" ht="114.75">
      <c r="A188" t="s">
        <v>63</v>
      </c>
      <c r="E188" s="35" t="s">
        <v>8017</v>
      </c>
    </row>
    <row r="189" spans="1:16" ht="12.75">
      <c r="A189" s="24" t="s">
        <v>56</v>
      </c>
      <c s="29" t="s">
        <v>310</v>
      </c>
      <c s="29" t="s">
        <v>8043</v>
      </c>
      <c s="24" t="s">
        <v>58</v>
      </c>
      <c s="30" t="s">
        <v>8044</v>
      </c>
      <c s="31" t="s">
        <v>98</v>
      </c>
      <c s="32">
        <v>1</v>
      </c>
      <c s="33">
        <v>0</v>
      </c>
      <c s="33">
        <f>ROUND(ROUND(H189,2)*ROUND(G189,3),2)</f>
      </c>
      <c r="O189">
        <f>(I189*21)/100</f>
      </c>
      <c t="s">
        <v>33</v>
      </c>
    </row>
    <row r="190" spans="1:5" ht="12.75">
      <c r="A190" s="34" t="s">
        <v>61</v>
      </c>
      <c r="E190" s="35" t="s">
        <v>58</v>
      </c>
    </row>
    <row r="191" spans="1:5" ht="12.75">
      <c r="A191" s="36" t="s">
        <v>62</v>
      </c>
      <c r="E191" s="37" t="s">
        <v>8044</v>
      </c>
    </row>
    <row r="192" spans="1:5" ht="114.75">
      <c r="A192" t="s">
        <v>63</v>
      </c>
      <c r="E192" s="35" t="s">
        <v>8017</v>
      </c>
    </row>
    <row r="193" spans="1:16" ht="12.75">
      <c r="A193" s="24" t="s">
        <v>56</v>
      </c>
      <c s="29" t="s">
        <v>313</v>
      </c>
      <c s="29" t="s">
        <v>8045</v>
      </c>
      <c s="24" t="s">
        <v>58</v>
      </c>
      <c s="30" t="s">
        <v>8046</v>
      </c>
      <c s="31" t="s">
        <v>98</v>
      </c>
      <c s="32">
        <v>2</v>
      </c>
      <c s="33">
        <v>0</v>
      </c>
      <c s="33">
        <f>ROUND(ROUND(H193,2)*ROUND(G193,3),2)</f>
      </c>
      <c r="O193">
        <f>(I193*21)/100</f>
      </c>
      <c t="s">
        <v>33</v>
      </c>
    </row>
    <row r="194" spans="1:5" ht="12.75">
      <c r="A194" s="34" t="s">
        <v>61</v>
      </c>
      <c r="E194" s="35" t="s">
        <v>58</v>
      </c>
    </row>
    <row r="195" spans="1:5" ht="12.75">
      <c r="A195" s="36" t="s">
        <v>62</v>
      </c>
      <c r="E195" s="37" t="s">
        <v>8046</v>
      </c>
    </row>
    <row r="196" spans="1:5" ht="127.5">
      <c r="A196" t="s">
        <v>63</v>
      </c>
      <c r="E196" s="35" t="s">
        <v>8047</v>
      </c>
    </row>
    <row r="197" spans="1:16" ht="25.5">
      <c r="A197" s="24" t="s">
        <v>56</v>
      </c>
      <c s="29" t="s">
        <v>316</v>
      </c>
      <c s="29" t="s">
        <v>8048</v>
      </c>
      <c s="24" t="s">
        <v>58</v>
      </c>
      <c s="30" t="s">
        <v>8049</v>
      </c>
      <c s="31" t="s">
        <v>98</v>
      </c>
      <c s="32">
        <v>1</v>
      </c>
      <c s="33">
        <v>0</v>
      </c>
      <c s="33">
        <f>ROUND(ROUND(H197,2)*ROUND(G197,3),2)</f>
      </c>
      <c r="O197">
        <f>(I197*21)/100</f>
      </c>
      <c t="s">
        <v>33</v>
      </c>
    </row>
    <row r="198" spans="1:5" ht="12.75">
      <c r="A198" s="34" t="s">
        <v>61</v>
      </c>
      <c r="E198" s="35" t="s">
        <v>58</v>
      </c>
    </row>
    <row r="199" spans="1:5" ht="25.5">
      <c r="A199" s="36" t="s">
        <v>62</v>
      </c>
      <c r="E199" s="37" t="s">
        <v>8049</v>
      </c>
    </row>
    <row r="200" spans="1:5" ht="114.75">
      <c r="A200" t="s">
        <v>63</v>
      </c>
      <c r="E200" s="35" t="s">
        <v>8050</v>
      </c>
    </row>
    <row r="201" spans="1:16" ht="12.75">
      <c r="A201" s="24" t="s">
        <v>56</v>
      </c>
      <c s="29" t="s">
        <v>320</v>
      </c>
      <c s="29" t="s">
        <v>8051</v>
      </c>
      <c s="24" t="s">
        <v>58</v>
      </c>
      <c s="30" t="s">
        <v>8052</v>
      </c>
      <c s="31" t="s">
        <v>98</v>
      </c>
      <c s="32">
        <v>3</v>
      </c>
      <c s="33">
        <v>0</v>
      </c>
      <c s="33">
        <f>ROUND(ROUND(H201,2)*ROUND(G201,3),2)</f>
      </c>
      <c r="O201">
        <f>(I201*21)/100</f>
      </c>
      <c t="s">
        <v>33</v>
      </c>
    </row>
    <row r="202" spans="1:5" ht="12.75">
      <c r="A202" s="34" t="s">
        <v>61</v>
      </c>
      <c r="E202" s="35" t="s">
        <v>58</v>
      </c>
    </row>
    <row r="203" spans="1:5" ht="12.75">
      <c r="A203" s="36" t="s">
        <v>62</v>
      </c>
      <c r="E203" s="37" t="s">
        <v>8052</v>
      </c>
    </row>
    <row r="204" spans="1:5" ht="102">
      <c r="A204" t="s">
        <v>63</v>
      </c>
      <c r="E204" s="35" t="s">
        <v>8053</v>
      </c>
    </row>
    <row r="205" spans="1:16" ht="25.5">
      <c r="A205" s="24" t="s">
        <v>56</v>
      </c>
      <c s="29" t="s">
        <v>323</v>
      </c>
      <c s="29" t="s">
        <v>1754</v>
      </c>
      <c s="24" t="s">
        <v>58</v>
      </c>
      <c s="30" t="s">
        <v>1755</v>
      </c>
      <c s="31" t="s">
        <v>98</v>
      </c>
      <c s="32">
        <v>23</v>
      </c>
      <c s="33">
        <v>0</v>
      </c>
      <c s="33">
        <f>ROUND(ROUND(H205,2)*ROUND(G205,3),2)</f>
      </c>
      <c r="O205">
        <f>(I205*21)/100</f>
      </c>
      <c t="s">
        <v>33</v>
      </c>
    </row>
    <row r="206" spans="1:5" ht="12.75">
      <c r="A206" s="34" t="s">
        <v>61</v>
      </c>
      <c r="E206" s="35" t="s">
        <v>58</v>
      </c>
    </row>
    <row r="207" spans="1:5" ht="25.5">
      <c r="A207" s="36" t="s">
        <v>62</v>
      </c>
      <c r="E207" s="37" t="s">
        <v>1755</v>
      </c>
    </row>
    <row r="208" spans="1:5" ht="102">
      <c r="A208" t="s">
        <v>63</v>
      </c>
      <c r="E208" s="35" t="s">
        <v>8053</v>
      </c>
    </row>
    <row r="209" spans="1:16" ht="25.5">
      <c r="A209" s="24" t="s">
        <v>56</v>
      </c>
      <c s="29" t="s">
        <v>326</v>
      </c>
      <c s="29" t="s">
        <v>8054</v>
      </c>
      <c s="24" t="s">
        <v>58</v>
      </c>
      <c s="30" t="s">
        <v>8055</v>
      </c>
      <c s="31" t="s">
        <v>98</v>
      </c>
      <c s="32">
        <v>2</v>
      </c>
      <c s="33">
        <v>0</v>
      </c>
      <c s="33">
        <f>ROUND(ROUND(H209,2)*ROUND(G209,3),2)</f>
      </c>
      <c r="O209">
        <f>(I209*21)/100</f>
      </c>
      <c t="s">
        <v>33</v>
      </c>
    </row>
    <row r="210" spans="1:5" ht="12.75">
      <c r="A210" s="34" t="s">
        <v>61</v>
      </c>
      <c r="E210" s="35" t="s">
        <v>58</v>
      </c>
    </row>
    <row r="211" spans="1:5" ht="25.5">
      <c r="A211" s="36" t="s">
        <v>62</v>
      </c>
      <c r="E211" s="37" t="s">
        <v>8055</v>
      </c>
    </row>
    <row r="212" spans="1:5" ht="102">
      <c r="A212" t="s">
        <v>63</v>
      </c>
      <c r="E212" s="35" t="s">
        <v>8053</v>
      </c>
    </row>
    <row r="213" spans="1:16" ht="12.75">
      <c r="A213" s="24" t="s">
        <v>56</v>
      </c>
      <c s="29" t="s">
        <v>329</v>
      </c>
      <c s="29" t="s">
        <v>8056</v>
      </c>
      <c s="24" t="s">
        <v>58</v>
      </c>
      <c s="30" t="s">
        <v>8057</v>
      </c>
      <c s="31" t="s">
        <v>98</v>
      </c>
      <c s="32">
        <v>2</v>
      </c>
      <c s="33">
        <v>0</v>
      </c>
      <c s="33">
        <f>ROUND(ROUND(H213,2)*ROUND(G213,3),2)</f>
      </c>
      <c r="O213">
        <f>(I213*21)/100</f>
      </c>
      <c t="s">
        <v>33</v>
      </c>
    </row>
    <row r="214" spans="1:5" ht="12.75">
      <c r="A214" s="34" t="s">
        <v>61</v>
      </c>
      <c r="E214" s="35" t="s">
        <v>58</v>
      </c>
    </row>
    <row r="215" spans="1:5" ht="12.75">
      <c r="A215" s="36" t="s">
        <v>62</v>
      </c>
      <c r="E215" s="37" t="s">
        <v>8057</v>
      </c>
    </row>
    <row r="216" spans="1:5" ht="102">
      <c r="A216" t="s">
        <v>63</v>
      </c>
      <c r="E216" s="35" t="s">
        <v>8053</v>
      </c>
    </row>
    <row r="217" spans="1:16" ht="12.75">
      <c r="A217" s="24" t="s">
        <v>56</v>
      </c>
      <c s="29" t="s">
        <v>332</v>
      </c>
      <c s="29" t="s">
        <v>8058</v>
      </c>
      <c s="24" t="s">
        <v>58</v>
      </c>
      <c s="30" t="s">
        <v>8059</v>
      </c>
      <c s="31" t="s">
        <v>98</v>
      </c>
      <c s="32">
        <v>1</v>
      </c>
      <c s="33">
        <v>0</v>
      </c>
      <c s="33">
        <f>ROUND(ROUND(H217,2)*ROUND(G217,3),2)</f>
      </c>
      <c r="O217">
        <f>(I217*21)/100</f>
      </c>
      <c t="s">
        <v>33</v>
      </c>
    </row>
    <row r="218" spans="1:5" ht="12.75">
      <c r="A218" s="34" t="s">
        <v>61</v>
      </c>
      <c r="E218" s="35" t="s">
        <v>58</v>
      </c>
    </row>
    <row r="219" spans="1:5" ht="12.75">
      <c r="A219" s="36" t="s">
        <v>62</v>
      </c>
      <c r="E219" s="37" t="s">
        <v>8059</v>
      </c>
    </row>
    <row r="220" spans="1:5" ht="102">
      <c r="A220" t="s">
        <v>63</v>
      </c>
      <c r="E220" s="35" t="s">
        <v>8053</v>
      </c>
    </row>
    <row r="221" spans="1:16" ht="12.75">
      <c r="A221" s="24" t="s">
        <v>56</v>
      </c>
      <c s="29" t="s">
        <v>335</v>
      </c>
      <c s="29" t="s">
        <v>8060</v>
      </c>
      <c s="24" t="s">
        <v>58</v>
      </c>
      <c s="30" t="s">
        <v>8061</v>
      </c>
      <c s="31" t="s">
        <v>98</v>
      </c>
      <c s="32">
        <v>1</v>
      </c>
      <c s="33">
        <v>0</v>
      </c>
      <c s="33">
        <f>ROUND(ROUND(H221,2)*ROUND(G221,3),2)</f>
      </c>
      <c r="O221">
        <f>(I221*21)/100</f>
      </c>
      <c t="s">
        <v>33</v>
      </c>
    </row>
    <row r="222" spans="1:5" ht="12.75">
      <c r="A222" s="34" t="s">
        <v>61</v>
      </c>
      <c r="E222" s="35" t="s">
        <v>58</v>
      </c>
    </row>
    <row r="223" spans="1:5" ht="12.75">
      <c r="A223" s="36" t="s">
        <v>62</v>
      </c>
      <c r="E223" s="37" t="s">
        <v>8061</v>
      </c>
    </row>
    <row r="224" spans="1:5" ht="102">
      <c r="A224" t="s">
        <v>63</v>
      </c>
      <c r="E224" s="35" t="s">
        <v>8053</v>
      </c>
    </row>
    <row r="225" spans="1:16" ht="12.75">
      <c r="A225" s="24" t="s">
        <v>56</v>
      </c>
      <c s="29" t="s">
        <v>338</v>
      </c>
      <c s="29" t="s">
        <v>8062</v>
      </c>
      <c s="24" t="s">
        <v>58</v>
      </c>
      <c s="30" t="s">
        <v>8063</v>
      </c>
      <c s="31" t="s">
        <v>98</v>
      </c>
      <c s="32">
        <v>3</v>
      </c>
      <c s="33">
        <v>0</v>
      </c>
      <c s="33">
        <f>ROUND(ROUND(H225,2)*ROUND(G225,3),2)</f>
      </c>
      <c r="O225">
        <f>(I225*21)/100</f>
      </c>
      <c t="s">
        <v>33</v>
      </c>
    </row>
    <row r="226" spans="1:5" ht="12.75">
      <c r="A226" s="34" t="s">
        <v>61</v>
      </c>
      <c r="E226" s="35" t="s">
        <v>58</v>
      </c>
    </row>
    <row r="227" spans="1:5" ht="12.75">
      <c r="A227" s="36" t="s">
        <v>62</v>
      </c>
      <c r="E227" s="37" t="s">
        <v>8063</v>
      </c>
    </row>
    <row r="228" spans="1:5" ht="102">
      <c r="A228" t="s">
        <v>63</v>
      </c>
      <c r="E228" s="35" t="s">
        <v>8053</v>
      </c>
    </row>
    <row r="229" spans="1:16" ht="12.75">
      <c r="A229" s="24" t="s">
        <v>56</v>
      </c>
      <c s="29" t="s">
        <v>165</v>
      </c>
      <c s="29" t="s">
        <v>8064</v>
      </c>
      <c s="24" t="s">
        <v>58</v>
      </c>
      <c s="30" t="s">
        <v>8065</v>
      </c>
      <c s="31" t="s">
        <v>98</v>
      </c>
      <c s="32">
        <v>1</v>
      </c>
      <c s="33">
        <v>0</v>
      </c>
      <c s="33">
        <f>ROUND(ROUND(H229,2)*ROUND(G229,3),2)</f>
      </c>
      <c r="O229">
        <f>(I229*21)/100</f>
      </c>
      <c t="s">
        <v>33</v>
      </c>
    </row>
    <row r="230" spans="1:5" ht="12.75">
      <c r="A230" s="34" t="s">
        <v>61</v>
      </c>
      <c r="E230" s="35" t="s">
        <v>58</v>
      </c>
    </row>
    <row r="231" spans="1:5" ht="12.75">
      <c r="A231" s="36" t="s">
        <v>62</v>
      </c>
      <c r="E231" s="37" t="s">
        <v>8065</v>
      </c>
    </row>
    <row r="232" spans="1:5" ht="102">
      <c r="A232" t="s">
        <v>63</v>
      </c>
      <c r="E232" s="35" t="s">
        <v>8053</v>
      </c>
    </row>
    <row r="233" spans="1:16" ht="12.75">
      <c r="A233" s="24" t="s">
        <v>56</v>
      </c>
      <c s="29" t="s">
        <v>168</v>
      </c>
      <c s="29" t="s">
        <v>8066</v>
      </c>
      <c s="24" t="s">
        <v>58</v>
      </c>
      <c s="30" t="s">
        <v>8067</v>
      </c>
      <c s="31" t="s">
        <v>98</v>
      </c>
      <c s="32">
        <v>1</v>
      </c>
      <c s="33">
        <v>0</v>
      </c>
      <c s="33">
        <f>ROUND(ROUND(H233,2)*ROUND(G233,3),2)</f>
      </c>
      <c r="O233">
        <f>(I233*21)/100</f>
      </c>
      <c t="s">
        <v>33</v>
      </c>
    </row>
    <row r="234" spans="1:5" ht="12.75">
      <c r="A234" s="34" t="s">
        <v>61</v>
      </c>
      <c r="E234" s="35" t="s">
        <v>58</v>
      </c>
    </row>
    <row r="235" spans="1:5" ht="12.75">
      <c r="A235" s="36" t="s">
        <v>62</v>
      </c>
      <c r="E235" s="37" t="s">
        <v>8067</v>
      </c>
    </row>
    <row r="236" spans="1:5" ht="102">
      <c r="A236" t="s">
        <v>63</v>
      </c>
      <c r="E236" s="35" t="s">
        <v>8053</v>
      </c>
    </row>
    <row r="237" spans="1:16" ht="12.75">
      <c r="A237" s="24" t="s">
        <v>56</v>
      </c>
      <c s="29" t="s">
        <v>341</v>
      </c>
      <c s="29" t="s">
        <v>2312</v>
      </c>
      <c s="24" t="s">
        <v>58</v>
      </c>
      <c s="30" t="s">
        <v>2313</v>
      </c>
      <c s="31" t="s">
        <v>98</v>
      </c>
      <c s="32">
        <v>2</v>
      </c>
      <c s="33">
        <v>0</v>
      </c>
      <c s="33">
        <f>ROUND(ROUND(H237,2)*ROUND(G237,3),2)</f>
      </c>
      <c r="O237">
        <f>(I237*21)/100</f>
      </c>
      <c t="s">
        <v>33</v>
      </c>
    </row>
    <row r="238" spans="1:5" ht="12.75">
      <c r="A238" s="34" t="s">
        <v>61</v>
      </c>
      <c r="E238" s="35" t="s">
        <v>58</v>
      </c>
    </row>
    <row r="239" spans="1:5" ht="12.75">
      <c r="A239" s="36" t="s">
        <v>62</v>
      </c>
      <c r="E239" s="37" t="s">
        <v>2313</v>
      </c>
    </row>
    <row r="240" spans="1:5" ht="102">
      <c r="A240" t="s">
        <v>63</v>
      </c>
      <c r="E240" s="35" t="s">
        <v>8053</v>
      </c>
    </row>
    <row r="241" spans="1:16" ht="12.75">
      <c r="A241" s="24" t="s">
        <v>56</v>
      </c>
      <c s="29" t="s">
        <v>344</v>
      </c>
      <c s="29" t="s">
        <v>1674</v>
      </c>
      <c s="24" t="s">
        <v>58</v>
      </c>
      <c s="30" t="s">
        <v>1675</v>
      </c>
      <c s="31" t="s">
        <v>98</v>
      </c>
      <c s="32">
        <v>32</v>
      </c>
      <c s="33">
        <v>0</v>
      </c>
      <c s="33">
        <f>ROUND(ROUND(H241,2)*ROUND(G241,3),2)</f>
      </c>
      <c r="O241">
        <f>(I241*21)/100</f>
      </c>
      <c t="s">
        <v>33</v>
      </c>
    </row>
    <row r="242" spans="1:5" ht="12.75">
      <c r="A242" s="34" t="s">
        <v>61</v>
      </c>
      <c r="E242" s="35" t="s">
        <v>58</v>
      </c>
    </row>
    <row r="243" spans="1:5" ht="12.75">
      <c r="A243" s="36" t="s">
        <v>62</v>
      </c>
      <c r="E243" s="37" t="s">
        <v>1675</v>
      </c>
    </row>
    <row r="244" spans="1:5" ht="102">
      <c r="A244" t="s">
        <v>63</v>
      </c>
      <c r="E244" s="35" t="s">
        <v>8068</v>
      </c>
    </row>
    <row r="245" spans="1:16" ht="12.75">
      <c r="A245" s="24" t="s">
        <v>56</v>
      </c>
      <c s="29" t="s">
        <v>171</v>
      </c>
      <c s="29" t="s">
        <v>8069</v>
      </c>
      <c s="24" t="s">
        <v>58</v>
      </c>
      <c s="30" t="s">
        <v>8070</v>
      </c>
      <c s="31" t="s">
        <v>98</v>
      </c>
      <c s="32">
        <v>6</v>
      </c>
      <c s="33">
        <v>0</v>
      </c>
      <c s="33">
        <f>ROUND(ROUND(H245,2)*ROUND(G245,3),2)</f>
      </c>
      <c r="O245">
        <f>(I245*21)/100</f>
      </c>
      <c t="s">
        <v>33</v>
      </c>
    </row>
    <row r="246" spans="1:5" ht="12.75">
      <c r="A246" s="34" t="s">
        <v>61</v>
      </c>
      <c r="E246" s="35" t="s">
        <v>58</v>
      </c>
    </row>
    <row r="247" spans="1:5" ht="12.75">
      <c r="A247" s="36" t="s">
        <v>62</v>
      </c>
      <c r="E247" s="37" t="s">
        <v>8070</v>
      </c>
    </row>
    <row r="248" spans="1:5" ht="102">
      <c r="A248" t="s">
        <v>63</v>
      </c>
      <c r="E248" s="35" t="s">
        <v>8068</v>
      </c>
    </row>
    <row r="249" spans="1:16" ht="12.75">
      <c r="A249" s="24" t="s">
        <v>56</v>
      </c>
      <c s="29" t="s">
        <v>174</v>
      </c>
      <c s="29" t="s">
        <v>8071</v>
      </c>
      <c s="24" t="s">
        <v>58</v>
      </c>
      <c s="30" t="s">
        <v>8072</v>
      </c>
      <c s="31" t="s">
        <v>98</v>
      </c>
      <c s="32">
        <v>18</v>
      </c>
      <c s="33">
        <v>0</v>
      </c>
      <c s="33">
        <f>ROUND(ROUND(H249,2)*ROUND(G249,3),2)</f>
      </c>
      <c r="O249">
        <f>(I249*21)/100</f>
      </c>
      <c t="s">
        <v>33</v>
      </c>
    </row>
    <row r="250" spans="1:5" ht="12.75">
      <c r="A250" s="34" t="s">
        <v>61</v>
      </c>
      <c r="E250" s="35" t="s">
        <v>58</v>
      </c>
    </row>
    <row r="251" spans="1:5" ht="12.75">
      <c r="A251" s="36" t="s">
        <v>62</v>
      </c>
      <c r="E251" s="37" t="s">
        <v>8072</v>
      </c>
    </row>
    <row r="252" spans="1:5" ht="102">
      <c r="A252" t="s">
        <v>63</v>
      </c>
      <c r="E252" s="35" t="s">
        <v>8068</v>
      </c>
    </row>
    <row r="253" spans="1:16" ht="12.75">
      <c r="A253" s="24" t="s">
        <v>56</v>
      </c>
      <c s="29" t="s">
        <v>557</v>
      </c>
      <c s="29" t="s">
        <v>8073</v>
      </c>
      <c s="24" t="s">
        <v>58</v>
      </c>
      <c s="30" t="s">
        <v>8074</v>
      </c>
      <c s="31" t="s">
        <v>98</v>
      </c>
      <c s="32">
        <v>24</v>
      </c>
      <c s="33">
        <v>0</v>
      </c>
      <c s="33">
        <f>ROUND(ROUND(H253,2)*ROUND(G253,3),2)</f>
      </c>
      <c r="O253">
        <f>(I253*21)/100</f>
      </c>
      <c t="s">
        <v>33</v>
      </c>
    </row>
    <row r="254" spans="1:5" ht="12.75">
      <c r="A254" s="34" t="s">
        <v>61</v>
      </c>
      <c r="E254" s="35" t="s">
        <v>58</v>
      </c>
    </row>
    <row r="255" spans="1:5" ht="12.75">
      <c r="A255" s="36" t="s">
        <v>62</v>
      </c>
      <c r="E255" s="37" t="s">
        <v>8074</v>
      </c>
    </row>
    <row r="256" spans="1:5" ht="102">
      <c r="A256" t="s">
        <v>63</v>
      </c>
      <c r="E256" s="35" t="s">
        <v>8068</v>
      </c>
    </row>
    <row r="257" spans="1:16" ht="12.75">
      <c r="A257" s="24" t="s">
        <v>56</v>
      </c>
      <c s="29" t="s">
        <v>558</v>
      </c>
      <c s="29" t="s">
        <v>1940</v>
      </c>
      <c s="24" t="s">
        <v>58</v>
      </c>
      <c s="30" t="s">
        <v>1941</v>
      </c>
      <c s="31" t="s">
        <v>98</v>
      </c>
      <c s="32">
        <v>4</v>
      </c>
      <c s="33">
        <v>0</v>
      </c>
      <c s="33">
        <f>ROUND(ROUND(H257,2)*ROUND(G257,3),2)</f>
      </c>
      <c r="O257">
        <f>(I257*21)/100</f>
      </c>
      <c t="s">
        <v>33</v>
      </c>
    </row>
    <row r="258" spans="1:5" ht="12.75">
      <c r="A258" s="34" t="s">
        <v>61</v>
      </c>
      <c r="E258" s="35" t="s">
        <v>58</v>
      </c>
    </row>
    <row r="259" spans="1:5" ht="12.75">
      <c r="A259" s="36" t="s">
        <v>62</v>
      </c>
      <c r="E259" s="37" t="s">
        <v>1941</v>
      </c>
    </row>
    <row r="260" spans="1:5" ht="102">
      <c r="A260" t="s">
        <v>63</v>
      </c>
      <c r="E260" s="35" t="s">
        <v>8068</v>
      </c>
    </row>
    <row r="261" spans="1:16" ht="12.75">
      <c r="A261" s="24" t="s">
        <v>56</v>
      </c>
      <c s="29" t="s">
        <v>177</v>
      </c>
      <c s="29" t="s">
        <v>8075</v>
      </c>
      <c s="24" t="s">
        <v>58</v>
      </c>
      <c s="30" t="s">
        <v>8076</v>
      </c>
      <c s="31" t="s">
        <v>98</v>
      </c>
      <c s="32">
        <v>6</v>
      </c>
      <c s="33">
        <v>0</v>
      </c>
      <c s="33">
        <f>ROUND(ROUND(H261,2)*ROUND(G261,3),2)</f>
      </c>
      <c r="O261">
        <f>(I261*21)/100</f>
      </c>
      <c t="s">
        <v>33</v>
      </c>
    </row>
    <row r="262" spans="1:5" ht="12.75">
      <c r="A262" s="34" t="s">
        <v>61</v>
      </c>
      <c r="E262" s="35" t="s">
        <v>58</v>
      </c>
    </row>
    <row r="263" spans="1:5" ht="12.75">
      <c r="A263" s="36" t="s">
        <v>62</v>
      </c>
      <c r="E263" s="37" t="s">
        <v>8076</v>
      </c>
    </row>
    <row r="264" spans="1:5" ht="102">
      <c r="A264" t="s">
        <v>63</v>
      </c>
      <c r="E264" s="35" t="s">
        <v>8068</v>
      </c>
    </row>
    <row r="265" spans="1:16" ht="12.75">
      <c r="A265" s="24" t="s">
        <v>56</v>
      </c>
      <c s="29" t="s">
        <v>180</v>
      </c>
      <c s="29" t="s">
        <v>8077</v>
      </c>
      <c s="24" t="s">
        <v>58</v>
      </c>
      <c s="30" t="s">
        <v>8078</v>
      </c>
      <c s="31" t="s">
        <v>98</v>
      </c>
      <c s="32">
        <v>4</v>
      </c>
      <c s="33">
        <v>0</v>
      </c>
      <c s="33">
        <f>ROUND(ROUND(H265,2)*ROUND(G265,3),2)</f>
      </c>
      <c r="O265">
        <f>(I265*21)/100</f>
      </c>
      <c t="s">
        <v>33</v>
      </c>
    </row>
    <row r="266" spans="1:5" ht="12.75">
      <c r="A266" s="34" t="s">
        <v>61</v>
      </c>
      <c r="E266" s="35" t="s">
        <v>58</v>
      </c>
    </row>
    <row r="267" spans="1:5" ht="12.75">
      <c r="A267" s="36" t="s">
        <v>62</v>
      </c>
      <c r="E267" s="37" t="s">
        <v>8078</v>
      </c>
    </row>
    <row r="268" spans="1:5" ht="102">
      <c r="A268" t="s">
        <v>63</v>
      </c>
      <c r="E268" s="35" t="s">
        <v>8068</v>
      </c>
    </row>
    <row r="269" spans="1:16" ht="12.75">
      <c r="A269" s="24" t="s">
        <v>56</v>
      </c>
      <c s="29" t="s">
        <v>424</v>
      </c>
      <c s="29" t="s">
        <v>8079</v>
      </c>
      <c s="24" t="s">
        <v>58</v>
      </c>
      <c s="30" t="s">
        <v>8080</v>
      </c>
      <c s="31" t="s">
        <v>98</v>
      </c>
      <c s="32">
        <v>24</v>
      </c>
      <c s="33">
        <v>0</v>
      </c>
      <c s="33">
        <f>ROUND(ROUND(H269,2)*ROUND(G269,3),2)</f>
      </c>
      <c r="O269">
        <f>(I269*21)/100</f>
      </c>
      <c t="s">
        <v>33</v>
      </c>
    </row>
    <row r="270" spans="1:5" ht="12.75">
      <c r="A270" s="34" t="s">
        <v>61</v>
      </c>
      <c r="E270" s="35" t="s">
        <v>58</v>
      </c>
    </row>
    <row r="271" spans="1:5" ht="12.75">
      <c r="A271" s="36" t="s">
        <v>62</v>
      </c>
      <c r="E271" s="37" t="s">
        <v>8080</v>
      </c>
    </row>
    <row r="272" spans="1:5" ht="102">
      <c r="A272" t="s">
        <v>63</v>
      </c>
      <c r="E272" s="35" t="s">
        <v>8068</v>
      </c>
    </row>
    <row r="273" spans="1:16" ht="12.75">
      <c r="A273" s="24" t="s">
        <v>56</v>
      </c>
      <c s="29" t="s">
        <v>183</v>
      </c>
      <c s="29" t="s">
        <v>8081</v>
      </c>
      <c s="24" t="s">
        <v>58</v>
      </c>
      <c s="30" t="s">
        <v>8082</v>
      </c>
      <c s="31" t="s">
        <v>98</v>
      </c>
      <c s="32">
        <v>24</v>
      </c>
      <c s="33">
        <v>0</v>
      </c>
      <c s="33">
        <f>ROUND(ROUND(H273,2)*ROUND(G273,3),2)</f>
      </c>
      <c r="O273">
        <f>(I273*21)/100</f>
      </c>
      <c t="s">
        <v>33</v>
      </c>
    </row>
    <row r="274" spans="1:5" ht="12.75">
      <c r="A274" s="34" t="s">
        <v>61</v>
      </c>
      <c r="E274" s="35" t="s">
        <v>58</v>
      </c>
    </row>
    <row r="275" spans="1:5" ht="12.75">
      <c r="A275" s="36" t="s">
        <v>62</v>
      </c>
      <c r="E275" s="37" t="s">
        <v>8082</v>
      </c>
    </row>
    <row r="276" spans="1:5" ht="102">
      <c r="A276" t="s">
        <v>63</v>
      </c>
      <c r="E276" s="35" t="s">
        <v>8068</v>
      </c>
    </row>
    <row r="277" spans="1:16" ht="12.75">
      <c r="A277" s="24" t="s">
        <v>56</v>
      </c>
      <c s="29" t="s">
        <v>186</v>
      </c>
      <c s="29" t="s">
        <v>2318</v>
      </c>
      <c s="24" t="s">
        <v>58</v>
      </c>
      <c s="30" t="s">
        <v>2319</v>
      </c>
      <c s="31" t="s">
        <v>98</v>
      </c>
      <c s="32">
        <v>3</v>
      </c>
      <c s="33">
        <v>0</v>
      </c>
      <c s="33">
        <f>ROUND(ROUND(H277,2)*ROUND(G277,3),2)</f>
      </c>
      <c r="O277">
        <f>(I277*21)/100</f>
      </c>
      <c t="s">
        <v>33</v>
      </c>
    </row>
    <row r="278" spans="1:5" ht="12.75">
      <c r="A278" s="34" t="s">
        <v>61</v>
      </c>
      <c r="E278" s="35" t="s">
        <v>58</v>
      </c>
    </row>
    <row r="279" spans="1:5" ht="12.75">
      <c r="A279" s="36" t="s">
        <v>62</v>
      </c>
      <c r="E279" s="37" t="s">
        <v>2319</v>
      </c>
    </row>
    <row r="280" spans="1:5" ht="102">
      <c r="A280" t="s">
        <v>63</v>
      </c>
      <c r="E280" s="35" t="s">
        <v>8068</v>
      </c>
    </row>
    <row r="281" spans="1:16" ht="12.75">
      <c r="A281" s="24" t="s">
        <v>56</v>
      </c>
      <c s="29" t="s">
        <v>189</v>
      </c>
      <c s="29" t="s">
        <v>2320</v>
      </c>
      <c s="24" t="s">
        <v>58</v>
      </c>
      <c s="30" t="s">
        <v>2321</v>
      </c>
      <c s="31" t="s">
        <v>98</v>
      </c>
      <c s="32">
        <v>3</v>
      </c>
      <c s="33">
        <v>0</v>
      </c>
      <c s="33">
        <f>ROUND(ROUND(H281,2)*ROUND(G281,3),2)</f>
      </c>
      <c r="O281">
        <f>(I281*21)/100</f>
      </c>
      <c t="s">
        <v>33</v>
      </c>
    </row>
    <row r="282" spans="1:5" ht="12.75">
      <c r="A282" s="34" t="s">
        <v>61</v>
      </c>
      <c r="E282" s="35" t="s">
        <v>58</v>
      </c>
    </row>
    <row r="283" spans="1:5" ht="12.75">
      <c r="A283" s="36" t="s">
        <v>62</v>
      </c>
      <c r="E283" s="37" t="s">
        <v>2321</v>
      </c>
    </row>
    <row r="284" spans="1:5" ht="102">
      <c r="A284" t="s">
        <v>63</v>
      </c>
      <c r="E284" s="35" t="s">
        <v>8068</v>
      </c>
    </row>
    <row r="285" spans="1:16" ht="12.75">
      <c r="A285" s="24" t="s">
        <v>56</v>
      </c>
      <c s="29" t="s">
        <v>192</v>
      </c>
      <c s="29" t="s">
        <v>8083</v>
      </c>
      <c s="24" t="s">
        <v>58</v>
      </c>
      <c s="30" t="s">
        <v>8084</v>
      </c>
      <c s="31" t="s">
        <v>98</v>
      </c>
      <c s="32">
        <v>3</v>
      </c>
      <c s="33">
        <v>0</v>
      </c>
      <c s="33">
        <f>ROUND(ROUND(H285,2)*ROUND(G285,3),2)</f>
      </c>
      <c r="O285">
        <f>(I285*21)/100</f>
      </c>
      <c t="s">
        <v>33</v>
      </c>
    </row>
    <row r="286" spans="1:5" ht="12.75">
      <c r="A286" s="34" t="s">
        <v>61</v>
      </c>
      <c r="E286" s="35" t="s">
        <v>58</v>
      </c>
    </row>
    <row r="287" spans="1:5" ht="12.75">
      <c r="A287" s="36" t="s">
        <v>62</v>
      </c>
      <c r="E287" s="37" t="s">
        <v>8084</v>
      </c>
    </row>
    <row r="288" spans="1:5" ht="114.75">
      <c r="A288" t="s">
        <v>63</v>
      </c>
      <c r="E288" s="35" t="s">
        <v>8017</v>
      </c>
    </row>
    <row r="289" spans="1:16" ht="12.75">
      <c r="A289" s="24" t="s">
        <v>56</v>
      </c>
      <c s="29" t="s">
        <v>195</v>
      </c>
      <c s="29" t="s">
        <v>1946</v>
      </c>
      <c s="24" t="s">
        <v>58</v>
      </c>
      <c s="30" t="s">
        <v>1947</v>
      </c>
      <c s="31" t="s">
        <v>98</v>
      </c>
      <c s="32">
        <v>1</v>
      </c>
      <c s="33">
        <v>0</v>
      </c>
      <c s="33">
        <f>ROUND(ROUND(H289,2)*ROUND(G289,3),2)</f>
      </c>
      <c r="O289">
        <f>(I289*21)/100</f>
      </c>
      <c t="s">
        <v>33</v>
      </c>
    </row>
    <row r="290" spans="1:5" ht="12.75">
      <c r="A290" s="34" t="s">
        <v>61</v>
      </c>
      <c r="E290" s="35" t="s">
        <v>58</v>
      </c>
    </row>
    <row r="291" spans="1:5" ht="12.75">
      <c r="A291" s="36" t="s">
        <v>62</v>
      </c>
      <c r="E291" s="37" t="s">
        <v>1947</v>
      </c>
    </row>
    <row r="292" spans="1:5" ht="76.5">
      <c r="A292" t="s">
        <v>63</v>
      </c>
      <c r="E292" s="35" t="s">
        <v>8085</v>
      </c>
    </row>
    <row r="293" spans="1:16" ht="12.75">
      <c r="A293" s="24" t="s">
        <v>56</v>
      </c>
      <c s="29" t="s">
        <v>198</v>
      </c>
      <c s="29" t="s">
        <v>8086</v>
      </c>
      <c s="24" t="s">
        <v>58</v>
      </c>
      <c s="30" t="s">
        <v>8087</v>
      </c>
      <c s="31" t="s">
        <v>98</v>
      </c>
      <c s="32">
        <v>1</v>
      </c>
      <c s="33">
        <v>0</v>
      </c>
      <c s="33">
        <f>ROUND(ROUND(H293,2)*ROUND(G293,3),2)</f>
      </c>
      <c r="O293">
        <f>(I293*21)/100</f>
      </c>
      <c t="s">
        <v>33</v>
      </c>
    </row>
    <row r="294" spans="1:5" ht="12.75">
      <c r="A294" s="34" t="s">
        <v>61</v>
      </c>
      <c r="E294" s="35" t="s">
        <v>58</v>
      </c>
    </row>
    <row r="295" spans="1:5" ht="25.5">
      <c r="A295" s="36" t="s">
        <v>62</v>
      </c>
      <c r="E295" s="37" t="s">
        <v>8087</v>
      </c>
    </row>
    <row r="296" spans="1:5" ht="76.5">
      <c r="A296" t="s">
        <v>63</v>
      </c>
      <c r="E296" s="35" t="s">
        <v>8085</v>
      </c>
    </row>
    <row r="297" spans="1:16" ht="12.75">
      <c r="A297" s="24" t="s">
        <v>56</v>
      </c>
      <c s="29" t="s">
        <v>427</v>
      </c>
      <c s="29" t="s">
        <v>1066</v>
      </c>
      <c s="24" t="s">
        <v>58</v>
      </c>
      <c s="30" t="s">
        <v>1067</v>
      </c>
      <c s="31" t="s">
        <v>370</v>
      </c>
      <c s="32">
        <v>10</v>
      </c>
      <c s="33">
        <v>0</v>
      </c>
      <c s="33">
        <f>ROUND(ROUND(H297,2)*ROUND(G297,3),2)</f>
      </c>
      <c r="O297">
        <f>(I297*21)/100</f>
      </c>
      <c t="s">
        <v>33</v>
      </c>
    </row>
    <row r="298" spans="1:5" ht="12.75">
      <c r="A298" s="34" t="s">
        <v>61</v>
      </c>
      <c r="E298" s="35" t="s">
        <v>58</v>
      </c>
    </row>
    <row r="299" spans="1:5" ht="12.75">
      <c r="A299" s="36" t="s">
        <v>62</v>
      </c>
      <c r="E299" s="37" t="s">
        <v>1067</v>
      </c>
    </row>
    <row r="300" spans="1:5" ht="89.25">
      <c r="A300" t="s">
        <v>63</v>
      </c>
      <c r="E300" s="35" t="s">
        <v>8088</v>
      </c>
    </row>
    <row r="301" spans="1:16" ht="12.75">
      <c r="A301" s="24" t="s">
        <v>56</v>
      </c>
      <c s="29" t="s">
        <v>201</v>
      </c>
      <c s="29" t="s">
        <v>1070</v>
      </c>
      <c s="24" t="s">
        <v>58</v>
      </c>
      <c s="30" t="s">
        <v>1071</v>
      </c>
      <c s="31" t="s">
        <v>370</v>
      </c>
      <c s="32">
        <v>3</v>
      </c>
      <c s="33">
        <v>0</v>
      </c>
      <c s="33">
        <f>ROUND(ROUND(H301,2)*ROUND(G301,3),2)</f>
      </c>
      <c r="O301">
        <f>(I301*21)/100</f>
      </c>
      <c t="s">
        <v>33</v>
      </c>
    </row>
    <row r="302" spans="1:5" ht="12.75">
      <c r="A302" s="34" t="s">
        <v>61</v>
      </c>
      <c r="E302" s="35" t="s">
        <v>58</v>
      </c>
    </row>
    <row r="303" spans="1:5" ht="12.75">
      <c r="A303" s="36" t="s">
        <v>62</v>
      </c>
      <c r="E303" s="37" t="s">
        <v>1071</v>
      </c>
    </row>
    <row r="304" spans="1:5" ht="89.25">
      <c r="A304" t="s">
        <v>63</v>
      </c>
      <c r="E304" s="35" t="s">
        <v>8089</v>
      </c>
    </row>
    <row r="305" spans="1:16" ht="25.5">
      <c r="A305" s="24" t="s">
        <v>56</v>
      </c>
      <c s="29" t="s">
        <v>204</v>
      </c>
      <c s="29" t="s">
        <v>2826</v>
      </c>
      <c s="24" t="s">
        <v>58</v>
      </c>
      <c s="30" t="s">
        <v>2827</v>
      </c>
      <c s="31" t="s">
        <v>98</v>
      </c>
      <c s="32">
        <v>1</v>
      </c>
      <c s="33">
        <v>0</v>
      </c>
      <c s="33">
        <f>ROUND(ROUND(H305,2)*ROUND(G305,3),2)</f>
      </c>
      <c r="O305">
        <f>(I305*21)/100</f>
      </c>
      <c t="s">
        <v>33</v>
      </c>
    </row>
    <row r="306" spans="1:5" ht="12.75">
      <c r="A306" s="34" t="s">
        <v>61</v>
      </c>
      <c r="E306" s="35" t="s">
        <v>58</v>
      </c>
    </row>
    <row r="307" spans="1:5" ht="25.5">
      <c r="A307" s="36" t="s">
        <v>62</v>
      </c>
      <c r="E307" s="37" t="s">
        <v>2827</v>
      </c>
    </row>
    <row r="308" spans="1:5" ht="102">
      <c r="A308" t="s">
        <v>63</v>
      </c>
      <c r="E308" s="35" t="s">
        <v>8090</v>
      </c>
    </row>
    <row r="309" spans="1:16" ht="12.75">
      <c r="A309" s="24" t="s">
        <v>56</v>
      </c>
      <c s="29" t="s">
        <v>430</v>
      </c>
      <c s="29" t="s">
        <v>8091</v>
      </c>
      <c s="24" t="s">
        <v>58</v>
      </c>
      <c s="30" t="s">
        <v>8092</v>
      </c>
      <c s="31" t="s">
        <v>98</v>
      </c>
      <c s="32">
        <v>20</v>
      </c>
      <c s="33">
        <v>0</v>
      </c>
      <c s="33">
        <f>ROUND(ROUND(H309,2)*ROUND(G309,3),2)</f>
      </c>
      <c r="O309">
        <f>(I309*21)/100</f>
      </c>
      <c t="s">
        <v>33</v>
      </c>
    </row>
    <row r="310" spans="1:5" ht="12.75">
      <c r="A310" s="34" t="s">
        <v>61</v>
      </c>
      <c r="E310" s="35" t="s">
        <v>58</v>
      </c>
    </row>
    <row r="311" spans="1:5" ht="12.75">
      <c r="A311" s="36" t="s">
        <v>62</v>
      </c>
      <c r="E311" s="37" t="s">
        <v>8092</v>
      </c>
    </row>
    <row r="312" spans="1:5" ht="76.5">
      <c r="A312" t="s">
        <v>63</v>
      </c>
      <c r="E312" s="35" t="s">
        <v>8093</v>
      </c>
    </row>
    <row r="313" spans="1:16" ht="12.75">
      <c r="A313" s="24" t="s">
        <v>56</v>
      </c>
      <c s="29" t="s">
        <v>207</v>
      </c>
      <c s="29" t="s">
        <v>8094</v>
      </c>
      <c s="24" t="s">
        <v>58</v>
      </c>
      <c s="30" t="s">
        <v>8095</v>
      </c>
      <c s="31" t="s">
        <v>98</v>
      </c>
      <c s="32">
        <v>1</v>
      </c>
      <c s="33">
        <v>0</v>
      </c>
      <c s="33">
        <f>ROUND(ROUND(H313,2)*ROUND(G313,3),2)</f>
      </c>
      <c r="O313">
        <f>(I313*21)/100</f>
      </c>
      <c t="s">
        <v>33</v>
      </c>
    </row>
    <row r="314" spans="1:5" ht="12.75">
      <c r="A314" s="34" t="s">
        <v>61</v>
      </c>
      <c r="E314" s="35" t="s">
        <v>58</v>
      </c>
    </row>
    <row r="315" spans="1:5" ht="12.75">
      <c r="A315" s="36" t="s">
        <v>62</v>
      </c>
      <c r="E315" s="37" t="s">
        <v>8095</v>
      </c>
    </row>
    <row r="316" spans="1:5" ht="89.25">
      <c r="A316" t="s">
        <v>63</v>
      </c>
      <c r="E316" s="35" t="s">
        <v>8096</v>
      </c>
    </row>
    <row r="317" spans="1:16" ht="12.75">
      <c r="A317" s="24" t="s">
        <v>56</v>
      </c>
      <c s="29" t="s">
        <v>210</v>
      </c>
      <c s="29" t="s">
        <v>1074</v>
      </c>
      <c s="24" t="s">
        <v>58</v>
      </c>
      <c s="30" t="s">
        <v>391</v>
      </c>
      <c s="31" t="s">
        <v>98</v>
      </c>
      <c s="32">
        <v>1</v>
      </c>
      <c s="33">
        <v>0</v>
      </c>
      <c s="33">
        <f>ROUND(ROUND(H317,2)*ROUND(G317,3),2)</f>
      </c>
      <c r="O317">
        <f>(I317*21)/100</f>
      </c>
      <c t="s">
        <v>33</v>
      </c>
    </row>
    <row r="318" spans="1:5" ht="12.75">
      <c r="A318" s="34" t="s">
        <v>61</v>
      </c>
      <c r="E318" s="35" t="s">
        <v>58</v>
      </c>
    </row>
    <row r="319" spans="1:5" ht="12.75">
      <c r="A319" s="36" t="s">
        <v>62</v>
      </c>
      <c r="E319" s="37" t="s">
        <v>391</v>
      </c>
    </row>
    <row r="320" spans="1:5" ht="89.25">
      <c r="A320" t="s">
        <v>63</v>
      </c>
      <c r="E320"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6.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8098</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7626</v>
      </c>
      <c s="1"/>
      <c s="14" t="s">
        <v>7627</v>
      </c>
      <c s="1"/>
      <c s="1"/>
      <c s="1"/>
      <c s="1"/>
    </row>
    <row r="8" spans="1:9" ht="12.75" customHeight="1">
      <c r="A8" t="s">
        <v>2856</v>
      </c>
      <c s="16" t="s">
        <v>28</v>
      </c>
      <c s="17" t="s">
        <v>8098</v>
      </c>
      <c s="6"/>
      <c s="18" t="s">
        <v>8099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8100</v>
      </c>
      <c s="25"/>
      <c s="27" t="s">
        <v>8101</v>
      </c>
      <c s="25"/>
      <c s="25"/>
      <c s="25"/>
      <c s="28">
        <f>0+Q12</f>
      </c>
      <c r="O12">
        <f>0+R12</f>
      </c>
      <c r="Q12">
        <f>0+I13+I17+I21</f>
      </c>
      <c>
        <f>0+O13+O17+O21</f>
      </c>
    </row>
    <row r="13" spans="1:16" ht="12.75">
      <c r="A13" s="24" t="s">
        <v>56</v>
      </c>
      <c s="29" t="s">
        <v>39</v>
      </c>
      <c s="29" t="s">
        <v>8102</v>
      </c>
      <c s="24" t="s">
        <v>58</v>
      </c>
      <c s="30" t="s">
        <v>8103</v>
      </c>
      <c s="31" t="s">
        <v>60</v>
      </c>
      <c s="32">
        <v>77</v>
      </c>
      <c s="33">
        <v>0</v>
      </c>
      <c s="33">
        <f>ROUND(ROUND(H13,2)*ROUND(G13,3),2)</f>
      </c>
      <c r="O13">
        <f>(I13*21)/100</f>
      </c>
      <c t="s">
        <v>33</v>
      </c>
    </row>
    <row r="14" spans="1:5" ht="12.75">
      <c r="A14" s="34" t="s">
        <v>61</v>
      </c>
      <c r="E14" s="35" t="s">
        <v>58</v>
      </c>
    </row>
    <row r="15" spans="1:5" ht="12.75">
      <c r="A15" s="36" t="s">
        <v>62</v>
      </c>
      <c r="E15" s="37" t="s">
        <v>8104</v>
      </c>
    </row>
    <row r="16" spans="1:5" ht="25.5">
      <c r="A16" t="s">
        <v>63</v>
      </c>
      <c r="E16" s="35" t="s">
        <v>8105</v>
      </c>
    </row>
    <row r="17" spans="1:16" ht="12.75">
      <c r="A17" s="24" t="s">
        <v>56</v>
      </c>
      <c s="29" t="s">
        <v>33</v>
      </c>
      <c s="29" t="s">
        <v>8106</v>
      </c>
      <c s="24" t="s">
        <v>58</v>
      </c>
      <c s="30" t="s">
        <v>8107</v>
      </c>
      <c s="31" t="s">
        <v>60</v>
      </c>
      <c s="32">
        <v>77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8108</v>
      </c>
    </row>
    <row r="21" spans="1:16" ht="12.75">
      <c r="A21" s="24" t="s">
        <v>56</v>
      </c>
      <c s="29" t="s">
        <v>32</v>
      </c>
      <c s="29" t="s">
        <v>8109</v>
      </c>
      <c s="24" t="s">
        <v>58</v>
      </c>
      <c s="30" t="s">
        <v>8110</v>
      </c>
      <c s="31" t="s">
        <v>936</v>
      </c>
      <c s="32">
        <v>30.8</v>
      </c>
      <c s="33">
        <v>0</v>
      </c>
      <c s="33">
        <f>ROUND(ROUND(H21,2)*ROUND(G21,3),2)</f>
      </c>
      <c r="O21">
        <f>(I21*21)/100</f>
      </c>
      <c t="s">
        <v>33</v>
      </c>
    </row>
    <row r="22" spans="1:5" ht="12.75">
      <c r="A22" s="34" t="s">
        <v>61</v>
      </c>
      <c r="E22" s="35" t="s">
        <v>58</v>
      </c>
    </row>
    <row r="23" spans="1:5" ht="12.75">
      <c r="A23" s="36" t="s">
        <v>62</v>
      </c>
      <c r="E23" s="37" t="s">
        <v>8111</v>
      </c>
    </row>
    <row r="24" spans="1:5" ht="25.5">
      <c r="A24" t="s">
        <v>63</v>
      </c>
      <c r="E24" s="35" t="s">
        <v>8112</v>
      </c>
    </row>
    <row r="25" spans="1:18" ht="12.75" customHeight="1">
      <c r="A25" s="6" t="s">
        <v>53</v>
      </c>
      <c s="6"/>
      <c s="39" t="s">
        <v>7963</v>
      </c>
      <c s="6"/>
      <c s="27" t="s">
        <v>7964</v>
      </c>
      <c s="6"/>
      <c s="6"/>
      <c s="6"/>
      <c s="40">
        <f>0+Q25</f>
      </c>
      <c r="O25">
        <f>0+R25</f>
      </c>
      <c r="Q25">
        <f>0+I26+I30+I34+I38+I42+I46+I50+I54+I58+I62+I66+I70</f>
      </c>
      <c>
        <f>0+O26+O30+O34+O38+O42+O46+O50+O54+O58+O62+O66+O70</f>
      </c>
    </row>
    <row r="26" spans="1:16" ht="12.75">
      <c r="A26" s="24" t="s">
        <v>56</v>
      </c>
      <c s="29" t="s">
        <v>43</v>
      </c>
      <c s="29" t="s">
        <v>1924</v>
      </c>
      <c s="24" t="s">
        <v>58</v>
      </c>
      <c s="30" t="s">
        <v>1925</v>
      </c>
      <c s="31" t="s">
        <v>60</v>
      </c>
      <c s="32">
        <v>80</v>
      </c>
      <c s="33">
        <v>0</v>
      </c>
      <c s="33">
        <f>ROUND(ROUND(H26,2)*ROUND(G26,3),2)</f>
      </c>
      <c r="O26">
        <f>(I26*21)/100</f>
      </c>
      <c t="s">
        <v>33</v>
      </c>
    </row>
    <row r="27" spans="1:5" ht="12.75">
      <c r="A27" s="34" t="s">
        <v>61</v>
      </c>
      <c r="E27" s="35" t="s">
        <v>58</v>
      </c>
    </row>
    <row r="28" spans="1:5" ht="12.75">
      <c r="A28" s="36" t="s">
        <v>62</v>
      </c>
      <c r="E28" s="37" t="s">
        <v>58</v>
      </c>
    </row>
    <row r="29" spans="1:5" ht="127.5">
      <c r="A29" t="s">
        <v>63</v>
      </c>
      <c r="E29" s="35" t="s">
        <v>8113</v>
      </c>
    </row>
    <row r="30" spans="1:16" ht="12.75">
      <c r="A30" s="24" t="s">
        <v>56</v>
      </c>
      <c s="29" t="s">
        <v>45</v>
      </c>
      <c s="29" t="s">
        <v>1926</v>
      </c>
      <c s="24" t="s">
        <v>58</v>
      </c>
      <c s="30" t="s">
        <v>1927</v>
      </c>
      <c s="31" t="s">
        <v>98</v>
      </c>
      <c s="32">
        <v>4</v>
      </c>
      <c s="33">
        <v>0</v>
      </c>
      <c s="33">
        <f>ROUND(ROUND(H30,2)*ROUND(G30,3),2)</f>
      </c>
      <c r="O30">
        <f>(I30*21)/100</f>
      </c>
      <c t="s">
        <v>33</v>
      </c>
    </row>
    <row r="31" spans="1:5" ht="12.75">
      <c r="A31" s="34" t="s">
        <v>61</v>
      </c>
      <c r="E31" s="35" t="s">
        <v>58</v>
      </c>
    </row>
    <row r="32" spans="1:5" ht="12.75">
      <c r="A32" s="36" t="s">
        <v>62</v>
      </c>
      <c r="E32" s="37" t="s">
        <v>58</v>
      </c>
    </row>
    <row r="33" spans="1:5" ht="102">
      <c r="A33" t="s">
        <v>63</v>
      </c>
      <c r="E33" s="35" t="s">
        <v>8114</v>
      </c>
    </row>
    <row r="34" spans="1:16" ht="12.75">
      <c r="A34" s="24" t="s">
        <v>56</v>
      </c>
      <c s="29" t="s">
        <v>47</v>
      </c>
      <c s="29" t="s">
        <v>775</v>
      </c>
      <c s="24" t="s">
        <v>58</v>
      </c>
      <c s="30" t="s">
        <v>776</v>
      </c>
      <c s="31" t="s">
        <v>98</v>
      </c>
      <c s="32">
        <v>6</v>
      </c>
      <c s="33">
        <v>0</v>
      </c>
      <c s="33">
        <f>ROUND(ROUND(H34,2)*ROUND(G34,3),2)</f>
      </c>
      <c r="O34">
        <f>(I34*21)/100</f>
      </c>
      <c t="s">
        <v>33</v>
      </c>
    </row>
    <row r="35" spans="1:5" ht="12.75">
      <c r="A35" s="34" t="s">
        <v>61</v>
      </c>
      <c r="E35" s="35" t="s">
        <v>58</v>
      </c>
    </row>
    <row r="36" spans="1:5" ht="12.75">
      <c r="A36" s="36" t="s">
        <v>62</v>
      </c>
      <c r="E36" s="37" t="s">
        <v>58</v>
      </c>
    </row>
    <row r="37" spans="1:5" ht="76.5">
      <c r="A37" t="s">
        <v>63</v>
      </c>
      <c r="E37" s="35" t="s">
        <v>8012</v>
      </c>
    </row>
    <row r="38" spans="1:16" ht="12.75">
      <c r="A38" s="24" t="s">
        <v>56</v>
      </c>
      <c s="29" t="s">
        <v>452</v>
      </c>
      <c s="29" t="s">
        <v>2578</v>
      </c>
      <c s="24" t="s">
        <v>58</v>
      </c>
      <c s="30" t="s">
        <v>2579</v>
      </c>
      <c s="31" t="s">
        <v>98</v>
      </c>
      <c s="32">
        <v>2</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8013</v>
      </c>
    </row>
    <row r="42" spans="1:16" ht="12.75">
      <c r="A42" s="24" t="s">
        <v>56</v>
      </c>
      <c s="29" t="s">
        <v>394</v>
      </c>
      <c s="29" t="s">
        <v>779</v>
      </c>
      <c s="24" t="s">
        <v>58</v>
      </c>
      <c s="30" t="s">
        <v>780</v>
      </c>
      <c s="31" t="s">
        <v>98</v>
      </c>
      <c s="32">
        <v>8</v>
      </c>
      <c s="33">
        <v>0</v>
      </c>
      <c s="33">
        <f>ROUND(ROUND(H42,2)*ROUND(G42,3),2)</f>
      </c>
      <c r="O42">
        <f>(I42*21)/100</f>
      </c>
      <c t="s">
        <v>33</v>
      </c>
    </row>
    <row r="43" spans="1:5" ht="12.75">
      <c r="A43" s="34" t="s">
        <v>61</v>
      </c>
      <c r="E43" s="35" t="s">
        <v>58</v>
      </c>
    </row>
    <row r="44" spans="1:5" ht="12.75">
      <c r="A44" s="36" t="s">
        <v>62</v>
      </c>
      <c r="E44" s="37" t="s">
        <v>58</v>
      </c>
    </row>
    <row r="45" spans="1:5" ht="102">
      <c r="A45" t="s">
        <v>63</v>
      </c>
      <c r="E45" s="35" t="s">
        <v>8115</v>
      </c>
    </row>
    <row r="46" spans="1:16" ht="12.75">
      <c r="A46" s="24" t="s">
        <v>56</v>
      </c>
      <c s="29" t="s">
        <v>50</v>
      </c>
      <c s="29" t="s">
        <v>8116</v>
      </c>
      <c s="24" t="s">
        <v>58</v>
      </c>
      <c s="30" t="s">
        <v>8117</v>
      </c>
      <c s="31" t="s">
        <v>60</v>
      </c>
      <c s="32">
        <v>100</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8118</v>
      </c>
    </row>
    <row r="50" spans="1:16" ht="25.5">
      <c r="A50" s="24" t="s">
        <v>56</v>
      </c>
      <c s="29" t="s">
        <v>52</v>
      </c>
      <c s="29" t="s">
        <v>1928</v>
      </c>
      <c s="24" t="s">
        <v>58</v>
      </c>
      <c s="30" t="s">
        <v>1929</v>
      </c>
      <c s="31" t="s">
        <v>98</v>
      </c>
      <c s="32">
        <v>3</v>
      </c>
      <c s="33">
        <v>0</v>
      </c>
      <c s="33">
        <f>ROUND(ROUND(H50,2)*ROUND(G50,3),2)</f>
      </c>
      <c r="O50">
        <f>(I50*21)/100</f>
      </c>
      <c t="s">
        <v>33</v>
      </c>
    </row>
    <row r="51" spans="1:5" ht="12.75">
      <c r="A51" s="34" t="s">
        <v>61</v>
      </c>
      <c r="E51" s="35" t="s">
        <v>58</v>
      </c>
    </row>
    <row r="52" spans="1:5" ht="12.75">
      <c r="A52" s="36" t="s">
        <v>62</v>
      </c>
      <c r="E52" s="37" t="s">
        <v>58</v>
      </c>
    </row>
    <row r="53" spans="1:5" ht="89.25">
      <c r="A53" t="s">
        <v>63</v>
      </c>
      <c r="E53" s="35" t="s">
        <v>8119</v>
      </c>
    </row>
    <row r="54" spans="1:16" ht="12.75">
      <c r="A54" s="24" t="s">
        <v>56</v>
      </c>
      <c s="29" t="s">
        <v>67</v>
      </c>
      <c s="29" t="s">
        <v>8120</v>
      </c>
      <c s="24" t="s">
        <v>58</v>
      </c>
      <c s="30" t="s">
        <v>8121</v>
      </c>
      <c s="31" t="s">
        <v>98</v>
      </c>
      <c s="32">
        <v>14</v>
      </c>
      <c s="33">
        <v>0</v>
      </c>
      <c s="33">
        <f>ROUND(ROUND(H54,2)*ROUND(G54,3),2)</f>
      </c>
      <c r="O54">
        <f>(I54*21)/100</f>
      </c>
      <c t="s">
        <v>33</v>
      </c>
    </row>
    <row r="55" spans="1:5" ht="12.75">
      <c r="A55" s="34" t="s">
        <v>61</v>
      </c>
      <c r="E55" s="35" t="s">
        <v>58</v>
      </c>
    </row>
    <row r="56" spans="1:5" ht="12.75">
      <c r="A56" s="36" t="s">
        <v>62</v>
      </c>
      <c r="E56" s="37" t="s">
        <v>58</v>
      </c>
    </row>
    <row r="57" spans="1:5" ht="102">
      <c r="A57" t="s">
        <v>63</v>
      </c>
      <c r="E57" s="35" t="s">
        <v>8122</v>
      </c>
    </row>
    <row r="58" spans="1:16" ht="12.75">
      <c r="A58" s="24" t="s">
        <v>56</v>
      </c>
      <c s="29" t="s">
        <v>70</v>
      </c>
      <c s="29" t="s">
        <v>8123</v>
      </c>
      <c s="24" t="s">
        <v>58</v>
      </c>
      <c s="30" t="s">
        <v>8124</v>
      </c>
      <c s="31" t="s">
        <v>98</v>
      </c>
      <c s="32">
        <v>6</v>
      </c>
      <c s="33">
        <v>0</v>
      </c>
      <c s="33">
        <f>ROUND(ROUND(H58,2)*ROUND(G58,3),2)</f>
      </c>
      <c r="O58">
        <f>(I58*21)/100</f>
      </c>
      <c t="s">
        <v>33</v>
      </c>
    </row>
    <row r="59" spans="1:5" ht="12.75">
      <c r="A59" s="34" t="s">
        <v>61</v>
      </c>
      <c r="E59" s="35" t="s">
        <v>58</v>
      </c>
    </row>
    <row r="60" spans="1:5" ht="12.75">
      <c r="A60" s="36" t="s">
        <v>62</v>
      </c>
      <c r="E60" s="37" t="s">
        <v>58</v>
      </c>
    </row>
    <row r="61" spans="1:5" ht="89.25">
      <c r="A61" t="s">
        <v>63</v>
      </c>
      <c r="E61" s="35" t="s">
        <v>8119</v>
      </c>
    </row>
    <row r="62" spans="1:16" ht="12.75">
      <c r="A62" s="24" t="s">
        <v>56</v>
      </c>
      <c s="29" t="s">
        <v>74</v>
      </c>
      <c s="29" t="s">
        <v>1930</v>
      </c>
      <c s="24" t="s">
        <v>58</v>
      </c>
      <c s="30" t="s">
        <v>1931</v>
      </c>
      <c s="31" t="s">
        <v>60</v>
      </c>
      <c s="32">
        <v>45</v>
      </c>
      <c s="33">
        <v>0</v>
      </c>
      <c s="33">
        <f>ROUND(ROUND(H62,2)*ROUND(G62,3),2)</f>
      </c>
      <c r="O62">
        <f>(I62*21)/100</f>
      </c>
      <c t="s">
        <v>33</v>
      </c>
    </row>
    <row r="63" spans="1:5" ht="12.75">
      <c r="A63" s="34" t="s">
        <v>61</v>
      </c>
      <c r="E63" s="35" t="s">
        <v>58</v>
      </c>
    </row>
    <row r="64" spans="1:5" ht="12.75">
      <c r="A64" s="36" t="s">
        <v>62</v>
      </c>
      <c r="E64" s="37" t="s">
        <v>58</v>
      </c>
    </row>
    <row r="65" spans="1:5" ht="114.75">
      <c r="A65" t="s">
        <v>63</v>
      </c>
      <c r="E65" s="35" t="s">
        <v>8024</v>
      </c>
    </row>
    <row r="66" spans="1:16" ht="12.75">
      <c r="A66" s="24" t="s">
        <v>56</v>
      </c>
      <c s="29" t="s">
        <v>77</v>
      </c>
      <c s="29" t="s">
        <v>8094</v>
      </c>
      <c s="24" t="s">
        <v>58</v>
      </c>
      <c s="30" t="s">
        <v>8095</v>
      </c>
      <c s="31" t="s">
        <v>98</v>
      </c>
      <c s="32">
        <v>1</v>
      </c>
      <c s="33">
        <v>0</v>
      </c>
      <c s="33">
        <f>ROUND(ROUND(H66,2)*ROUND(G66,3),2)</f>
      </c>
      <c r="O66">
        <f>(I66*21)/100</f>
      </c>
      <c t="s">
        <v>33</v>
      </c>
    </row>
    <row r="67" spans="1:5" ht="12.75">
      <c r="A67" s="34" t="s">
        <v>61</v>
      </c>
      <c r="E67" s="35" t="s">
        <v>58</v>
      </c>
    </row>
    <row r="68" spans="1:5" ht="12.75">
      <c r="A68" s="36" t="s">
        <v>62</v>
      </c>
      <c r="E68" s="37" t="s">
        <v>58</v>
      </c>
    </row>
    <row r="69" spans="1:5" ht="89.25">
      <c r="A69" t="s">
        <v>63</v>
      </c>
      <c r="E69" s="35" t="s">
        <v>8096</v>
      </c>
    </row>
    <row r="70" spans="1:16" ht="12.75">
      <c r="A70" s="24" t="s">
        <v>56</v>
      </c>
      <c s="29" t="s">
        <v>80</v>
      </c>
      <c s="29" t="s">
        <v>1074</v>
      </c>
      <c s="24" t="s">
        <v>58</v>
      </c>
      <c s="30" t="s">
        <v>391</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7.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8127</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8125</v>
      </c>
      <c s="1"/>
      <c s="14" t="s">
        <v>8126</v>
      </c>
      <c s="1"/>
      <c s="1"/>
      <c s="1"/>
      <c s="1"/>
    </row>
    <row r="8" spans="1:9" ht="12.75" customHeight="1">
      <c r="A8" t="s">
        <v>2856</v>
      </c>
      <c s="16" t="s">
        <v>28</v>
      </c>
      <c s="17" t="s">
        <v>8127</v>
      </c>
      <c s="6"/>
      <c s="18" t="s">
        <v>8128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8129</v>
      </c>
    </row>
    <row r="16" spans="1:5" ht="318.75">
      <c r="A16" t="s">
        <v>63</v>
      </c>
      <c r="E16" s="35" t="s">
        <v>3175</v>
      </c>
    </row>
    <row r="17" spans="1:16" ht="12.75">
      <c r="A17" s="24" t="s">
        <v>56</v>
      </c>
      <c s="29" t="s">
        <v>33</v>
      </c>
      <c s="29" t="s">
        <v>3190</v>
      </c>
      <c s="24" t="s">
        <v>58</v>
      </c>
      <c s="30" t="s">
        <v>3191</v>
      </c>
      <c s="31" t="s">
        <v>525</v>
      </c>
      <c s="32">
        <v>67.1</v>
      </c>
      <c s="33">
        <v>0</v>
      </c>
      <c s="33">
        <f>ROUND(ROUND(H17,2)*ROUND(G17,3),2)</f>
      </c>
      <c r="O17">
        <f>(I17*21)/100</f>
      </c>
      <c t="s">
        <v>33</v>
      </c>
    </row>
    <row r="18" spans="1:5" ht="12.75">
      <c r="A18" s="34" t="s">
        <v>61</v>
      </c>
      <c r="E18" s="35" t="s">
        <v>58</v>
      </c>
    </row>
    <row r="19" spans="1:5" ht="89.25">
      <c r="A19" s="36" t="s">
        <v>62</v>
      </c>
      <c r="E19" s="37" t="s">
        <v>8130</v>
      </c>
    </row>
    <row r="20" spans="1:5" ht="280.5">
      <c r="A20" t="s">
        <v>63</v>
      </c>
      <c r="E20" s="35" t="s">
        <v>3193</v>
      </c>
    </row>
    <row r="21" spans="1:16" ht="12.75">
      <c r="A21" s="24" t="s">
        <v>56</v>
      </c>
      <c s="29" t="s">
        <v>32</v>
      </c>
      <c s="29" t="s">
        <v>3199</v>
      </c>
      <c s="24" t="s">
        <v>58</v>
      </c>
      <c s="30" t="s">
        <v>3200</v>
      </c>
      <c s="31" t="s">
        <v>936</v>
      </c>
      <c s="32">
        <v>126</v>
      </c>
      <c s="33">
        <v>0</v>
      </c>
      <c s="33">
        <f>ROUND(ROUND(H21,2)*ROUND(G21,3),2)</f>
      </c>
      <c r="O21">
        <f>(I21*21)/100</f>
      </c>
      <c t="s">
        <v>33</v>
      </c>
    </row>
    <row r="22" spans="1:5" ht="12.75">
      <c r="A22" s="34" t="s">
        <v>61</v>
      </c>
      <c r="E22" s="35" t="s">
        <v>58</v>
      </c>
    </row>
    <row r="23" spans="1:5" ht="25.5">
      <c r="A23" s="36" t="s">
        <v>62</v>
      </c>
      <c r="E23" s="37" t="s">
        <v>8131</v>
      </c>
    </row>
    <row r="24" spans="1:5" ht="25.5">
      <c r="A24" t="s">
        <v>63</v>
      </c>
      <c r="E24" s="35" t="s">
        <v>3203</v>
      </c>
    </row>
    <row r="25" spans="1:18" ht="12.75" customHeight="1">
      <c r="A25" s="6" t="s">
        <v>53</v>
      </c>
      <c s="6"/>
      <c s="39" t="s">
        <v>2865</v>
      </c>
      <c s="6"/>
      <c s="27" t="s">
        <v>2866</v>
      </c>
      <c s="6"/>
      <c s="6"/>
      <c s="6"/>
      <c s="40">
        <f>0+Q25</f>
      </c>
      <c r="O25">
        <f>0+R25</f>
      </c>
      <c r="Q25">
        <f>0+I26</f>
      </c>
      <c>
        <f>0+O26</f>
      </c>
    </row>
    <row r="26" spans="1:16" ht="25.5">
      <c r="A26" s="24" t="s">
        <v>56</v>
      </c>
      <c s="29" t="s">
        <v>258</v>
      </c>
      <c s="29" t="s">
        <v>8132</v>
      </c>
      <c s="24" t="s">
        <v>58</v>
      </c>
      <c s="30" t="s">
        <v>8133</v>
      </c>
      <c s="31" t="s">
        <v>60</v>
      </c>
      <c s="32">
        <v>44</v>
      </c>
      <c s="33">
        <v>0</v>
      </c>
      <c s="33">
        <f>ROUND(ROUND(H26,2)*ROUND(G26,3),2)</f>
      </c>
      <c r="O26">
        <f>(I26*21)/100</f>
      </c>
      <c t="s">
        <v>33</v>
      </c>
    </row>
    <row r="27" spans="1:5" ht="12.75">
      <c r="A27" s="34" t="s">
        <v>61</v>
      </c>
      <c r="E27" s="35" t="s">
        <v>58</v>
      </c>
    </row>
    <row r="28" spans="1:5" ht="51">
      <c r="A28" s="36" t="s">
        <v>62</v>
      </c>
      <c r="E28" s="37" t="s">
        <v>8134</v>
      </c>
    </row>
    <row r="29" spans="1:5" ht="25.5">
      <c r="A29" t="s">
        <v>63</v>
      </c>
      <c r="E29" s="35" t="s">
        <v>8135</v>
      </c>
    </row>
    <row r="30" spans="1:18" ht="12.75" customHeight="1">
      <c r="A30" s="6" t="s">
        <v>53</v>
      </c>
      <c s="6"/>
      <c s="39" t="s">
        <v>32</v>
      </c>
      <c s="6"/>
      <c s="27" t="s">
        <v>3794</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8136</v>
      </c>
    </row>
    <row r="34" spans="1:5" ht="38.25">
      <c r="A34" t="s">
        <v>63</v>
      </c>
      <c r="E34" s="35" t="s">
        <v>7546</v>
      </c>
    </row>
    <row r="35" spans="1:16" ht="38.25">
      <c r="A35" s="24" t="s">
        <v>56</v>
      </c>
      <c s="29" t="s">
        <v>261</v>
      </c>
      <c s="29" t="s">
        <v>8137</v>
      </c>
      <c s="24" t="s">
        <v>58</v>
      </c>
      <c s="30" t="s">
        <v>8138</v>
      </c>
      <c s="31" t="s">
        <v>98</v>
      </c>
      <c s="32">
        <v>1</v>
      </c>
      <c s="33">
        <v>0</v>
      </c>
      <c s="33">
        <f>ROUND(ROUND(H35,2)*ROUND(G35,3),2)</f>
      </c>
      <c r="O35">
        <f>(I35*21)/100</f>
      </c>
      <c t="s">
        <v>33</v>
      </c>
    </row>
    <row r="36" spans="1:5" ht="25.5">
      <c r="A36" s="34" t="s">
        <v>61</v>
      </c>
      <c r="E36" s="35" t="s">
        <v>8139</v>
      </c>
    </row>
    <row r="37" spans="1:5" ht="12.75">
      <c r="A37" s="36" t="s">
        <v>62</v>
      </c>
      <c r="E37" s="37" t="s">
        <v>58</v>
      </c>
    </row>
    <row r="38" spans="1:5" ht="25.5">
      <c r="A38" t="s">
        <v>63</v>
      </c>
      <c r="E38" s="35" t="s">
        <v>7954</v>
      </c>
    </row>
    <row r="39" spans="1:18" ht="12.75" customHeight="1">
      <c r="A39" s="6" t="s">
        <v>53</v>
      </c>
      <c s="6"/>
      <c s="39" t="s">
        <v>47</v>
      </c>
      <c s="6"/>
      <c s="27" t="s">
        <v>3842</v>
      </c>
      <c s="6"/>
      <c s="6"/>
      <c s="6"/>
      <c s="40">
        <f>0+Q39</f>
      </c>
      <c r="O39">
        <f>0+R39</f>
      </c>
      <c r="Q39">
        <f>0+I40+I44+I48+I52+I56+I60</f>
      </c>
      <c>
        <f>0+O40+O44+O48+O52+O56+O60</f>
      </c>
    </row>
    <row r="40" spans="1:16" ht="12.75">
      <c r="A40" s="24" t="s">
        <v>56</v>
      </c>
      <c s="29" t="s">
        <v>43</v>
      </c>
      <c s="29" t="s">
        <v>8140</v>
      </c>
      <c s="24" t="s">
        <v>58</v>
      </c>
      <c s="30" t="s">
        <v>8141</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4933</v>
      </c>
    </row>
    <row r="44" spans="1:16" ht="12.75">
      <c r="A44" s="24" t="s">
        <v>56</v>
      </c>
      <c s="29" t="s">
        <v>45</v>
      </c>
      <c s="29" t="s">
        <v>7686</v>
      </c>
      <c s="24" t="s">
        <v>58</v>
      </c>
      <c s="30" t="s">
        <v>7687</v>
      </c>
      <c s="31" t="s">
        <v>906</v>
      </c>
      <c s="32">
        <v>0.41</v>
      </c>
      <c s="33">
        <v>0</v>
      </c>
      <c s="33">
        <f>ROUND(ROUND(H44,2)*ROUND(G44,3),2)</f>
      </c>
      <c r="O44">
        <f>(I44*21)/100</f>
      </c>
      <c t="s">
        <v>33</v>
      </c>
    </row>
    <row r="45" spans="1:5" ht="12.75">
      <c r="A45" s="34" t="s">
        <v>61</v>
      </c>
      <c r="E45" s="35" t="s">
        <v>58</v>
      </c>
    </row>
    <row r="46" spans="1:5" ht="25.5">
      <c r="A46" s="36" t="s">
        <v>62</v>
      </c>
      <c r="E46" s="37" t="s">
        <v>8142</v>
      </c>
    </row>
    <row r="47" spans="1:5" ht="267.75">
      <c r="A47" t="s">
        <v>63</v>
      </c>
      <c r="E47" s="35" t="s">
        <v>4945</v>
      </c>
    </row>
    <row r="48" spans="1:16" ht="12.75">
      <c r="A48" s="24" t="s">
        <v>56</v>
      </c>
      <c s="29" t="s">
        <v>47</v>
      </c>
      <c s="29" t="s">
        <v>8143</v>
      </c>
      <c s="24" t="s">
        <v>58</v>
      </c>
      <c s="30" t="s">
        <v>8144</v>
      </c>
      <c s="31" t="s">
        <v>525</v>
      </c>
      <c s="32">
        <v>17.943</v>
      </c>
      <c s="33">
        <v>0</v>
      </c>
      <c s="33">
        <f>ROUND(ROUND(H48,2)*ROUND(G48,3),2)</f>
      </c>
      <c r="O48">
        <f>(I48*21)/100</f>
      </c>
      <c t="s">
        <v>33</v>
      </c>
    </row>
    <row r="49" spans="1:5" ht="12.75">
      <c r="A49" s="34" t="s">
        <v>61</v>
      </c>
      <c r="E49" s="35" t="s">
        <v>58</v>
      </c>
    </row>
    <row r="50" spans="1:5" ht="38.25">
      <c r="A50" s="36" t="s">
        <v>62</v>
      </c>
      <c r="E50" s="37" t="s">
        <v>8145</v>
      </c>
    </row>
    <row r="51" spans="1:5" ht="76.5">
      <c r="A51" t="s">
        <v>63</v>
      </c>
      <c r="E51" s="35" t="s">
        <v>8146</v>
      </c>
    </row>
    <row r="52" spans="1:16" ht="12.75">
      <c r="A52" s="24" t="s">
        <v>56</v>
      </c>
      <c s="29" t="s">
        <v>264</v>
      </c>
      <c s="29" t="s">
        <v>8147</v>
      </c>
      <c s="24" t="s">
        <v>58</v>
      </c>
      <c s="30" t="s">
        <v>8148</v>
      </c>
      <c s="31" t="s">
        <v>525</v>
      </c>
      <c s="32">
        <v>15.297</v>
      </c>
      <c s="33">
        <v>0</v>
      </c>
      <c s="33">
        <f>ROUND(ROUND(H52,2)*ROUND(G52,3),2)</f>
      </c>
      <c r="O52">
        <f>(I52*21)/100</f>
      </c>
      <c t="s">
        <v>33</v>
      </c>
    </row>
    <row r="53" spans="1:5" ht="12.75">
      <c r="A53" s="34" t="s">
        <v>61</v>
      </c>
      <c r="E53" s="35" t="s">
        <v>58</v>
      </c>
    </row>
    <row r="54" spans="1:5" ht="38.25">
      <c r="A54" s="36" t="s">
        <v>62</v>
      </c>
      <c r="E54" s="37" t="s">
        <v>8149</v>
      </c>
    </row>
    <row r="55" spans="1:5" ht="357">
      <c r="A55" t="s">
        <v>63</v>
      </c>
      <c r="E55" s="35" t="s">
        <v>4941</v>
      </c>
    </row>
    <row r="56" spans="1:16" ht="12.75">
      <c r="A56" s="24" t="s">
        <v>56</v>
      </c>
      <c s="29" t="s">
        <v>267</v>
      </c>
      <c s="29" t="s">
        <v>8150</v>
      </c>
      <c s="24" t="s">
        <v>58</v>
      </c>
      <c s="30" t="s">
        <v>8151</v>
      </c>
      <c s="31" t="s">
        <v>936</v>
      </c>
      <c s="32">
        <v>76.486</v>
      </c>
      <c s="33">
        <v>0</v>
      </c>
      <c s="33">
        <f>ROUND(ROUND(H56,2)*ROUND(G56,3),2)</f>
      </c>
      <c r="O56">
        <f>(I56*21)/100</f>
      </c>
      <c t="s">
        <v>33</v>
      </c>
    </row>
    <row r="57" spans="1:5" ht="12.75">
      <c r="A57" s="34" t="s">
        <v>61</v>
      </c>
      <c r="E57" s="35" t="s">
        <v>58</v>
      </c>
    </row>
    <row r="58" spans="1:5" ht="76.5">
      <c r="A58" s="36" t="s">
        <v>62</v>
      </c>
      <c r="E58" s="37" t="s">
        <v>8152</v>
      </c>
    </row>
    <row r="59" spans="1:5" ht="25.5">
      <c r="A59" t="s">
        <v>63</v>
      </c>
      <c r="E59" s="35" t="s">
        <v>8153</v>
      </c>
    </row>
    <row r="60" spans="1:16" ht="25.5">
      <c r="A60" s="24" t="s">
        <v>56</v>
      </c>
      <c s="29" t="s">
        <v>270</v>
      </c>
      <c s="29" t="s">
        <v>8154</v>
      </c>
      <c s="24" t="s">
        <v>58</v>
      </c>
      <c s="30" t="s">
        <v>8155</v>
      </c>
      <c s="31" t="s">
        <v>936</v>
      </c>
      <c s="32">
        <v>0.367</v>
      </c>
      <c s="33">
        <v>0</v>
      </c>
      <c s="33">
        <f>ROUND(ROUND(H60,2)*ROUND(G60,3),2)</f>
      </c>
      <c r="O60">
        <f>(I60*21)/100</f>
      </c>
      <c t="s">
        <v>33</v>
      </c>
    </row>
    <row r="61" spans="1:5" ht="12.75">
      <c r="A61" s="34" t="s">
        <v>61</v>
      </c>
      <c r="E61" s="35" t="s">
        <v>58</v>
      </c>
    </row>
    <row r="62" spans="1:5" ht="25.5">
      <c r="A62" s="36" t="s">
        <v>62</v>
      </c>
      <c r="E62" s="37" t="s">
        <v>8156</v>
      </c>
    </row>
    <row r="63" spans="1:5" ht="140.25">
      <c r="A63" t="s">
        <v>63</v>
      </c>
      <c r="E63" s="35" t="s">
        <v>7699</v>
      </c>
    </row>
    <row r="64" spans="1:18" ht="12.75" customHeight="1">
      <c r="A64" s="6" t="s">
        <v>53</v>
      </c>
      <c s="6"/>
      <c s="39" t="s">
        <v>3281</v>
      </c>
      <c s="6"/>
      <c s="27" t="s">
        <v>3947</v>
      </c>
      <c s="6"/>
      <c s="6"/>
      <c s="6"/>
      <c s="40">
        <f>0+Q64</f>
      </c>
      <c r="O64">
        <f>0+R64</f>
      </c>
      <c r="Q64">
        <f>0+I65+I69+I73+I77+I81+I85</f>
      </c>
      <c>
        <f>0+O65+O69+O73+O77+O81+O85</f>
      </c>
    </row>
    <row r="65" spans="1:16" ht="25.5">
      <c r="A65" s="24" t="s">
        <v>56</v>
      </c>
      <c s="29" t="s">
        <v>394</v>
      </c>
      <c s="29" t="s">
        <v>3283</v>
      </c>
      <c s="24" t="s">
        <v>58</v>
      </c>
      <c s="30" t="s">
        <v>3284</v>
      </c>
      <c s="31" t="s">
        <v>936</v>
      </c>
      <c s="32">
        <v>77.778</v>
      </c>
      <c s="33">
        <v>0</v>
      </c>
      <c s="33">
        <f>ROUND(ROUND(H65,2)*ROUND(G65,3),2)</f>
      </c>
      <c r="O65">
        <f>(I65*21)/100</f>
      </c>
      <c t="s">
        <v>33</v>
      </c>
    </row>
    <row r="66" spans="1:5" ht="12.75">
      <c r="A66" s="34" t="s">
        <v>61</v>
      </c>
      <c r="E66" s="35" t="s">
        <v>58</v>
      </c>
    </row>
    <row r="67" spans="1:5" ht="25.5">
      <c r="A67" s="36" t="s">
        <v>62</v>
      </c>
      <c r="E67" s="37" t="s">
        <v>8157</v>
      </c>
    </row>
    <row r="68" spans="1:5" ht="191.25">
      <c r="A68" t="s">
        <v>63</v>
      </c>
      <c r="E68" s="35" t="s">
        <v>3286</v>
      </c>
    </row>
    <row r="69" spans="1:16" ht="25.5">
      <c r="A69" s="24" t="s">
        <v>56</v>
      </c>
      <c s="29" t="s">
        <v>50</v>
      </c>
      <c s="29" t="s">
        <v>6588</v>
      </c>
      <c s="24" t="s">
        <v>58</v>
      </c>
      <c s="30" t="s">
        <v>6589</v>
      </c>
      <c s="31" t="s">
        <v>936</v>
      </c>
      <c s="32">
        <v>77.778</v>
      </c>
      <c s="33">
        <v>0</v>
      </c>
      <c s="33">
        <f>ROUND(ROUND(H69,2)*ROUND(G69,3),2)</f>
      </c>
      <c r="O69">
        <f>(I69*21)/100</f>
      </c>
      <c t="s">
        <v>33</v>
      </c>
    </row>
    <row r="70" spans="1:5" ht="12.75">
      <c r="A70" s="34" t="s">
        <v>61</v>
      </c>
      <c r="E70" s="35" t="s">
        <v>58</v>
      </c>
    </row>
    <row r="71" spans="1:5" ht="25.5">
      <c r="A71" s="36" t="s">
        <v>62</v>
      </c>
      <c r="E71" s="37" t="s">
        <v>8158</v>
      </c>
    </row>
    <row r="72" spans="1:5" ht="191.25">
      <c r="A72" t="s">
        <v>63</v>
      </c>
      <c r="E72" s="35" t="s">
        <v>3286</v>
      </c>
    </row>
    <row r="73" spans="1:16" ht="25.5">
      <c r="A73" s="24" t="s">
        <v>56</v>
      </c>
      <c s="29" t="s">
        <v>52</v>
      </c>
      <c s="29" t="s">
        <v>4946</v>
      </c>
      <c s="24" t="s">
        <v>58</v>
      </c>
      <c s="30" t="s">
        <v>4947</v>
      </c>
      <c s="31" t="s">
        <v>936</v>
      </c>
      <c s="32">
        <v>62.264</v>
      </c>
      <c s="33">
        <v>0</v>
      </c>
      <c s="33">
        <f>ROUND(ROUND(H73,2)*ROUND(G73,3),2)</f>
      </c>
      <c r="O73">
        <f>(I73*21)/100</f>
      </c>
      <c t="s">
        <v>33</v>
      </c>
    </row>
    <row r="74" spans="1:5" ht="12.75">
      <c r="A74" s="34" t="s">
        <v>61</v>
      </c>
      <c r="E74" s="35" t="s">
        <v>58</v>
      </c>
    </row>
    <row r="75" spans="1:5" ht="25.5">
      <c r="A75" s="36" t="s">
        <v>62</v>
      </c>
      <c r="E75" s="37" t="s">
        <v>8159</v>
      </c>
    </row>
    <row r="76" spans="1:5" ht="191.25">
      <c r="A76" t="s">
        <v>63</v>
      </c>
      <c r="E76" s="35" t="s">
        <v>3286</v>
      </c>
    </row>
    <row r="77" spans="1:16" ht="25.5">
      <c r="A77" s="24" t="s">
        <v>56</v>
      </c>
      <c s="29" t="s">
        <v>67</v>
      </c>
      <c s="29" t="s">
        <v>4738</v>
      </c>
      <c s="24" t="s">
        <v>58</v>
      </c>
      <c s="30" t="s">
        <v>4739</v>
      </c>
      <c s="31" t="s">
        <v>936</v>
      </c>
      <c s="32">
        <v>135.848</v>
      </c>
      <c s="33">
        <v>0</v>
      </c>
      <c s="33">
        <f>ROUND(ROUND(H77,2)*ROUND(G77,3),2)</f>
      </c>
      <c r="O77">
        <f>(I77*21)/100</f>
      </c>
      <c t="s">
        <v>33</v>
      </c>
    </row>
    <row r="78" spans="1:5" ht="12.75">
      <c r="A78" s="34" t="s">
        <v>61</v>
      </c>
      <c r="E78" s="35" t="s">
        <v>58</v>
      </c>
    </row>
    <row r="79" spans="1:5" ht="38.25">
      <c r="A79" s="36" t="s">
        <v>62</v>
      </c>
      <c r="E79" s="37" t="s">
        <v>8160</v>
      </c>
    </row>
    <row r="80" spans="1:5" ht="191.25">
      <c r="A80" t="s">
        <v>63</v>
      </c>
      <c r="E80" s="35" t="s">
        <v>3286</v>
      </c>
    </row>
    <row r="81" spans="1:16" ht="12.75">
      <c r="A81" s="24" t="s">
        <v>56</v>
      </c>
      <c s="29" t="s">
        <v>70</v>
      </c>
      <c s="29" t="s">
        <v>4742</v>
      </c>
      <c s="24" t="s">
        <v>58</v>
      </c>
      <c s="30" t="s">
        <v>4743</v>
      </c>
      <c s="31" t="s">
        <v>936</v>
      </c>
      <c s="32">
        <v>105.78</v>
      </c>
      <c s="33">
        <v>0</v>
      </c>
      <c s="33">
        <f>ROUND(ROUND(H81,2)*ROUND(G81,3),2)</f>
      </c>
      <c r="O81">
        <f>(I81*21)/100</f>
      </c>
      <c t="s">
        <v>33</v>
      </c>
    </row>
    <row r="82" spans="1:5" ht="12.75">
      <c r="A82" s="34" t="s">
        <v>61</v>
      </c>
      <c r="E82" s="35" t="s">
        <v>58</v>
      </c>
    </row>
    <row r="83" spans="1:5" ht="25.5">
      <c r="A83" s="36" t="s">
        <v>62</v>
      </c>
      <c r="E83" s="37" t="s">
        <v>8161</v>
      </c>
    </row>
    <row r="84" spans="1:5" ht="38.25">
      <c r="A84" t="s">
        <v>63</v>
      </c>
      <c r="E84" s="35" t="s">
        <v>4956</v>
      </c>
    </row>
    <row r="85" spans="1:16" ht="12.75">
      <c r="A85" s="24" t="s">
        <v>56</v>
      </c>
      <c s="29" t="s">
        <v>74</v>
      </c>
      <c s="29" t="s">
        <v>4746</v>
      </c>
      <c s="24" t="s">
        <v>58</v>
      </c>
      <c s="30" t="s">
        <v>4747</v>
      </c>
      <c s="31" t="s">
        <v>936</v>
      </c>
      <c s="32">
        <v>73.71</v>
      </c>
      <c s="33">
        <v>0</v>
      </c>
      <c s="33">
        <f>ROUND(ROUND(H85,2)*ROUND(G85,3),2)</f>
      </c>
      <c r="O85">
        <f>(I85*21)/100</f>
      </c>
      <c t="s">
        <v>33</v>
      </c>
    </row>
    <row r="86" spans="1:5" ht="12.75">
      <c r="A86" s="34" t="s">
        <v>61</v>
      </c>
      <c r="E86" s="35" t="s">
        <v>58</v>
      </c>
    </row>
    <row r="87" spans="1:5" ht="25.5">
      <c r="A87" s="36" t="s">
        <v>62</v>
      </c>
      <c r="E87" s="37" t="s">
        <v>8162</v>
      </c>
    </row>
    <row r="88" spans="1:5" ht="38.25">
      <c r="A88" t="s">
        <v>63</v>
      </c>
      <c r="E88" s="35" t="s">
        <v>4956</v>
      </c>
    </row>
    <row r="89" spans="1:18" ht="12.75" customHeight="1">
      <c r="A89" s="6" t="s">
        <v>53</v>
      </c>
      <c s="6"/>
      <c s="39" t="s">
        <v>4749</v>
      </c>
      <c s="6"/>
      <c s="27" t="s">
        <v>7730</v>
      </c>
      <c s="6"/>
      <c s="6"/>
      <c s="6"/>
      <c s="40">
        <f>0+Q89</f>
      </c>
      <c r="O89">
        <f>0+R89</f>
      </c>
      <c r="Q89">
        <f>0+I90</f>
      </c>
      <c>
        <f>0+O90</f>
      </c>
    </row>
    <row r="90" spans="1:16" ht="12.75">
      <c r="A90" s="24" t="s">
        <v>56</v>
      </c>
      <c s="29" t="s">
        <v>77</v>
      </c>
      <c s="29" t="s">
        <v>8163</v>
      </c>
      <c s="24" t="s">
        <v>58</v>
      </c>
      <c s="30" t="s">
        <v>8164</v>
      </c>
      <c s="31" t="s">
        <v>936</v>
      </c>
      <c s="32">
        <v>73.584</v>
      </c>
      <c s="33">
        <v>0</v>
      </c>
      <c s="33">
        <f>ROUND(ROUND(H90,2)*ROUND(G90,3),2)</f>
      </c>
      <c r="O90">
        <f>(I90*21)/100</f>
      </c>
      <c t="s">
        <v>33</v>
      </c>
    </row>
    <row r="91" spans="1:5" ht="12.75">
      <c r="A91" s="34" t="s">
        <v>61</v>
      </c>
      <c r="E91" s="35" t="s">
        <v>58</v>
      </c>
    </row>
    <row r="92" spans="1:5" ht="38.25">
      <c r="A92" s="36" t="s">
        <v>62</v>
      </c>
      <c r="E92" s="37" t="s">
        <v>8165</v>
      </c>
    </row>
    <row r="93" spans="1:5" ht="63.75">
      <c r="A93" t="s">
        <v>63</v>
      </c>
      <c r="E93" s="35" t="s">
        <v>7734</v>
      </c>
    </row>
    <row r="94" spans="1:18" ht="12.75" customHeight="1">
      <c r="A94" s="6" t="s">
        <v>53</v>
      </c>
      <c s="6"/>
      <c s="39" t="s">
        <v>4438</v>
      </c>
      <c s="6"/>
      <c s="27" t="s">
        <v>7735</v>
      </c>
      <c s="6"/>
      <c s="6"/>
      <c s="6"/>
      <c s="40">
        <f>0+Q94</f>
      </c>
      <c r="O94">
        <f>0+R94</f>
      </c>
      <c r="Q94">
        <f>0+I95</f>
      </c>
      <c>
        <f>0+O95</f>
      </c>
    </row>
    <row r="95" spans="1:16" ht="12.75">
      <c r="A95" s="24" t="s">
        <v>56</v>
      </c>
      <c s="29" t="s">
        <v>80</v>
      </c>
      <c s="29" t="s">
        <v>7736</v>
      </c>
      <c s="24" t="s">
        <v>58</v>
      </c>
      <c s="30" t="s">
        <v>7737</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7739</v>
      </c>
    </row>
    <row r="99" spans="1:18" ht="12.75" customHeight="1">
      <c r="A99" s="6" t="s">
        <v>53</v>
      </c>
      <c s="6"/>
      <c s="39" t="s">
        <v>7744</v>
      </c>
      <c s="6"/>
      <c s="27" t="s">
        <v>7745</v>
      </c>
      <c s="6"/>
      <c s="6"/>
      <c s="6"/>
      <c s="40">
        <f>0+Q99</f>
      </c>
      <c r="O99">
        <f>0+R99</f>
      </c>
      <c r="Q99">
        <f>0+I100+I104+I108+I112</f>
      </c>
      <c>
        <f>0+O100+O104+O108+O112</f>
      </c>
    </row>
    <row r="100" spans="1:16" ht="12.75">
      <c r="A100" s="24" t="s">
        <v>56</v>
      </c>
      <c s="29" t="s">
        <v>83</v>
      </c>
      <c s="29" t="s">
        <v>7746</v>
      </c>
      <c s="24" t="s">
        <v>58</v>
      </c>
      <c s="30" t="s">
        <v>7747</v>
      </c>
      <c s="31" t="s">
        <v>936</v>
      </c>
      <c s="32">
        <v>105.78</v>
      </c>
      <c s="33">
        <v>0</v>
      </c>
      <c s="33">
        <f>ROUND(ROUND(H100,2)*ROUND(G100,3),2)</f>
      </c>
      <c r="O100">
        <f>(I100*21)/100</f>
      </c>
      <c t="s">
        <v>33</v>
      </c>
    </row>
    <row r="101" spans="1:5" ht="12.75">
      <c r="A101" s="34" t="s">
        <v>61</v>
      </c>
      <c r="E101" s="35" t="s">
        <v>58</v>
      </c>
    </row>
    <row r="102" spans="1:5" ht="25.5">
      <c r="A102" s="36" t="s">
        <v>62</v>
      </c>
      <c r="E102" s="37" t="s">
        <v>8166</v>
      </c>
    </row>
    <row r="103" spans="1:5" ht="114.75">
      <c r="A103" t="s">
        <v>63</v>
      </c>
      <c r="E103" s="35" t="s">
        <v>7749</v>
      </c>
    </row>
    <row r="104" spans="1:16" ht="12.75">
      <c r="A104" s="24" t="s">
        <v>56</v>
      </c>
      <c s="29" t="s">
        <v>252</v>
      </c>
      <c s="29" t="s">
        <v>8167</v>
      </c>
      <c s="24" t="s">
        <v>58</v>
      </c>
      <c s="30" t="s">
        <v>8168</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7753</v>
      </c>
    </row>
    <row r="108" spans="1:16" ht="12.75">
      <c r="A108" s="24" t="s">
        <v>56</v>
      </c>
      <c s="29" t="s">
        <v>86</v>
      </c>
      <c s="29" t="s">
        <v>8169</v>
      </c>
      <c s="24" t="s">
        <v>58</v>
      </c>
      <c s="30" t="s">
        <v>8170</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7753</v>
      </c>
    </row>
    <row r="112" spans="1:16" ht="12.75">
      <c r="A112" s="24" t="s">
        <v>56</v>
      </c>
      <c s="29" t="s">
        <v>273</v>
      </c>
      <c s="29" t="s">
        <v>8171</v>
      </c>
      <c s="24" t="s">
        <v>58</v>
      </c>
      <c s="30" t="s">
        <v>8172</v>
      </c>
      <c s="31" t="s">
        <v>60</v>
      </c>
      <c s="32">
        <v>10</v>
      </c>
      <c s="33">
        <v>0</v>
      </c>
      <c s="33">
        <f>ROUND(ROUND(H112,2)*ROUND(G112,3),2)</f>
      </c>
      <c r="O112">
        <f>(I112*21)/100</f>
      </c>
      <c t="s">
        <v>33</v>
      </c>
    </row>
    <row r="113" spans="1:5" ht="12.75">
      <c r="A113" s="34" t="s">
        <v>61</v>
      </c>
      <c r="E113" s="35" t="s">
        <v>58</v>
      </c>
    </row>
    <row r="114" spans="1:5" ht="51">
      <c r="A114" s="36" t="s">
        <v>62</v>
      </c>
      <c r="E114" s="37" t="s">
        <v>8173</v>
      </c>
    </row>
    <row r="115" spans="1:5" ht="25.5">
      <c r="A115" t="s">
        <v>63</v>
      </c>
      <c r="E115" s="35" t="s">
        <v>8174</v>
      </c>
    </row>
    <row r="116" spans="1:18" ht="12.75" customHeight="1">
      <c r="A116" s="6" t="s">
        <v>53</v>
      </c>
      <c s="6"/>
      <c s="39" t="s">
        <v>7766</v>
      </c>
      <c s="6"/>
      <c s="27" t="s">
        <v>7767</v>
      </c>
      <c s="6"/>
      <c s="6"/>
      <c s="6"/>
      <c s="40">
        <f>0+Q116</f>
      </c>
      <c r="O116">
        <f>0+R116</f>
      </c>
      <c r="Q116">
        <f>0+I117</f>
      </c>
      <c>
        <f>0+O117</f>
      </c>
    </row>
    <row r="117" spans="1:16" ht="12.75">
      <c r="A117" s="24" t="s">
        <v>56</v>
      </c>
      <c s="29" t="s">
        <v>89</v>
      </c>
      <c s="29" t="s">
        <v>8175</v>
      </c>
      <c s="24" t="s">
        <v>58</v>
      </c>
      <c s="30" t="s">
        <v>8176</v>
      </c>
      <c s="31" t="s">
        <v>936</v>
      </c>
      <c s="32">
        <v>10.5</v>
      </c>
      <c s="33">
        <v>0</v>
      </c>
      <c s="33">
        <f>ROUND(ROUND(H117,2)*ROUND(G117,3),2)</f>
      </c>
      <c r="O117">
        <f>(I117*21)/100</f>
      </c>
      <c t="s">
        <v>33</v>
      </c>
    </row>
    <row r="118" spans="1:5" ht="12.75">
      <c r="A118" s="34" t="s">
        <v>61</v>
      </c>
      <c r="E118" s="35" t="s">
        <v>58</v>
      </c>
    </row>
    <row r="119" spans="1:5" ht="25.5">
      <c r="A119" s="36" t="s">
        <v>62</v>
      </c>
      <c r="E119" s="37" t="s">
        <v>8177</v>
      </c>
    </row>
    <row r="120" spans="1:5" ht="38.25">
      <c r="A120" t="s">
        <v>63</v>
      </c>
      <c r="E120" s="35" t="s">
        <v>8178</v>
      </c>
    </row>
    <row r="121" spans="1:18" ht="12.75" customHeight="1">
      <c r="A121" s="6" t="s">
        <v>53</v>
      </c>
      <c s="6"/>
      <c s="39" t="s">
        <v>3386</v>
      </c>
      <c s="6"/>
      <c s="27" t="s">
        <v>7798</v>
      </c>
      <c s="6"/>
      <c s="6"/>
      <c s="6"/>
      <c s="40">
        <f>0+Q121</f>
      </c>
      <c r="O121">
        <f>0+R121</f>
      </c>
      <c r="Q121">
        <f>0+I122+I126</f>
      </c>
      <c>
        <f>0+O122+O126</f>
      </c>
    </row>
    <row r="122" spans="1:16" ht="12.75">
      <c r="A122" s="24" t="s">
        <v>56</v>
      </c>
      <c s="29" t="s">
        <v>92</v>
      </c>
      <c s="29" t="s">
        <v>7768</v>
      </c>
      <c s="24" t="s">
        <v>58</v>
      </c>
      <c s="30" t="s">
        <v>7769</v>
      </c>
      <c s="31" t="s">
        <v>936</v>
      </c>
      <c s="32">
        <v>23.49</v>
      </c>
      <c s="33">
        <v>0</v>
      </c>
      <c s="33">
        <f>ROUND(ROUND(H122,2)*ROUND(G122,3),2)</f>
      </c>
      <c r="O122">
        <f>(I122*21)/100</f>
      </c>
      <c t="s">
        <v>33</v>
      </c>
    </row>
    <row r="123" spans="1:5" ht="12.75">
      <c r="A123" s="34" t="s">
        <v>61</v>
      </c>
      <c r="E123" s="35" t="s">
        <v>58</v>
      </c>
    </row>
    <row r="124" spans="1:5" ht="51">
      <c r="A124" s="36" t="s">
        <v>62</v>
      </c>
      <c r="E124" s="37" t="s">
        <v>8179</v>
      </c>
    </row>
    <row r="125" spans="1:5" ht="38.25">
      <c r="A125" t="s">
        <v>63</v>
      </c>
      <c r="E125" s="35" t="s">
        <v>7771</v>
      </c>
    </row>
    <row r="126" spans="1:16" ht="12.75">
      <c r="A126" s="24" t="s">
        <v>56</v>
      </c>
      <c s="29" t="s">
        <v>276</v>
      </c>
      <c s="29" t="s">
        <v>8180</v>
      </c>
      <c s="24" t="s">
        <v>58</v>
      </c>
      <c s="30" t="s">
        <v>8181</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8182</v>
      </c>
    </row>
    <row r="130" spans="1:18" ht="12.75" customHeight="1">
      <c r="A130" s="6" t="s">
        <v>53</v>
      </c>
      <c s="6"/>
      <c s="39" t="s">
        <v>7815</v>
      </c>
      <c s="6"/>
      <c s="27" t="s">
        <v>7816</v>
      </c>
      <c s="6"/>
      <c s="6"/>
      <c s="6"/>
      <c s="40">
        <f>0+Q130</f>
      </c>
      <c r="O130">
        <f>0+R130</f>
      </c>
      <c r="Q130">
        <f>0+I131</f>
      </c>
      <c>
        <f>0+O131</f>
      </c>
    </row>
    <row r="131" spans="1:16" ht="12.75">
      <c r="A131" s="24" t="s">
        <v>56</v>
      </c>
      <c s="29" t="s">
        <v>279</v>
      </c>
      <c s="29" t="s">
        <v>8183</v>
      </c>
      <c s="24" t="s">
        <v>58</v>
      </c>
      <c s="30" t="s">
        <v>8184</v>
      </c>
      <c s="31" t="s">
        <v>60</v>
      </c>
      <c s="32">
        <v>71.98</v>
      </c>
      <c s="33">
        <v>0</v>
      </c>
      <c s="33">
        <f>ROUND(ROUND(H131,2)*ROUND(G131,3),2)</f>
      </c>
      <c r="O131">
        <f>(I131*21)/100</f>
      </c>
      <c t="s">
        <v>33</v>
      </c>
    </row>
    <row r="132" spans="1:5" ht="12.75">
      <c r="A132" s="34" t="s">
        <v>61</v>
      </c>
      <c r="E132" s="35" t="s">
        <v>58</v>
      </c>
    </row>
    <row r="133" spans="1:5" ht="140.25">
      <c r="A133" s="36" t="s">
        <v>62</v>
      </c>
      <c r="E133" s="37" t="s">
        <v>8185</v>
      </c>
    </row>
    <row r="134" spans="1:5" ht="12.75">
      <c r="A134" t="s">
        <v>63</v>
      </c>
      <c r="E134" s="35" t="s">
        <v>7824</v>
      </c>
    </row>
    <row r="135" spans="1:18" ht="12.75" customHeight="1">
      <c r="A135" s="6" t="s">
        <v>53</v>
      </c>
      <c s="6"/>
      <c s="39" t="s">
        <v>4961</v>
      </c>
      <c s="6"/>
      <c s="27" t="s">
        <v>7831</v>
      </c>
      <c s="6"/>
      <c s="6"/>
      <c s="6"/>
      <c s="40">
        <f>0+Q135</f>
      </c>
      <c r="O135">
        <f>0+R135</f>
      </c>
      <c r="Q135">
        <f>0+I136+I140</f>
      </c>
      <c>
        <f>0+O136+O140</f>
      </c>
    </row>
    <row r="136" spans="1:16" ht="12.75">
      <c r="A136" s="24" t="s">
        <v>56</v>
      </c>
      <c s="29" t="s">
        <v>95</v>
      </c>
      <c s="29" t="s">
        <v>7832</v>
      </c>
      <c s="24" t="s">
        <v>58</v>
      </c>
      <c s="30" t="s">
        <v>7833</v>
      </c>
      <c s="31" t="s">
        <v>936</v>
      </c>
      <c s="32">
        <v>326.832</v>
      </c>
      <c s="33">
        <v>0</v>
      </c>
      <c s="33">
        <f>ROUND(ROUND(H136,2)*ROUND(G136,3),2)</f>
      </c>
      <c r="O136">
        <f>(I136*21)/100</f>
      </c>
      <c t="s">
        <v>33</v>
      </c>
    </row>
    <row r="137" spans="1:5" ht="12.75">
      <c r="A137" s="34" t="s">
        <v>61</v>
      </c>
      <c r="E137" s="35" t="s">
        <v>58</v>
      </c>
    </row>
    <row r="138" spans="1:5" ht="63.75">
      <c r="A138" s="36" t="s">
        <v>62</v>
      </c>
      <c r="E138" s="37" t="s">
        <v>8186</v>
      </c>
    </row>
    <row r="139" spans="1:5" ht="51">
      <c r="A139" t="s">
        <v>63</v>
      </c>
      <c r="E139" s="35" t="s">
        <v>4965</v>
      </c>
    </row>
    <row r="140" spans="1:16" ht="12.75">
      <c r="A140" s="24" t="s">
        <v>56</v>
      </c>
      <c s="29" t="s">
        <v>99</v>
      </c>
      <c s="29" t="s">
        <v>4963</v>
      </c>
      <c s="24" t="s">
        <v>58</v>
      </c>
      <c s="30" t="s">
        <v>8187</v>
      </c>
      <c s="31" t="s">
        <v>936</v>
      </c>
      <c s="32">
        <v>11.6</v>
      </c>
      <c s="33">
        <v>0</v>
      </c>
      <c s="33">
        <f>ROUND(ROUND(H140,2)*ROUND(G140,3),2)</f>
      </c>
      <c r="O140">
        <f>(I140*21)/100</f>
      </c>
      <c t="s">
        <v>33</v>
      </c>
    </row>
    <row r="141" spans="1:5" ht="12.75">
      <c r="A141" s="34" t="s">
        <v>61</v>
      </c>
      <c r="E141" s="35" t="s">
        <v>58</v>
      </c>
    </row>
    <row r="142" spans="1:5" ht="63.75">
      <c r="A142" s="36" t="s">
        <v>62</v>
      </c>
      <c r="E142" s="37" t="s">
        <v>8188</v>
      </c>
    </row>
    <row r="143" spans="1:5" ht="51">
      <c r="A143" t="s">
        <v>63</v>
      </c>
      <c r="E143" s="35" t="s">
        <v>4965</v>
      </c>
    </row>
    <row r="144" spans="1:18" ht="12.75" customHeight="1">
      <c r="A144" s="6" t="s">
        <v>53</v>
      </c>
      <c s="6"/>
      <c s="39" t="s">
        <v>50</v>
      </c>
      <c s="6"/>
      <c s="27" t="s">
        <v>3850</v>
      </c>
      <c s="6"/>
      <c s="6"/>
      <c s="6"/>
      <c s="40">
        <f>0+Q144</f>
      </c>
      <c r="O144">
        <f>0+R144</f>
      </c>
      <c r="Q144">
        <f>0+I145+I149+I153+I157+I161</f>
      </c>
      <c>
        <f>0+O145+O149+O153+O157+O161</f>
      </c>
    </row>
    <row r="145" spans="1:16" ht="12.75">
      <c r="A145" s="24" t="s">
        <v>56</v>
      </c>
      <c s="29" t="s">
        <v>102</v>
      </c>
      <c s="29" t="s">
        <v>6088</v>
      </c>
      <c s="24" t="s">
        <v>58</v>
      </c>
      <c s="30" t="s">
        <v>6089</v>
      </c>
      <c s="31" t="s">
        <v>501</v>
      </c>
      <c s="32">
        <v>17.574</v>
      </c>
      <c s="33">
        <v>0</v>
      </c>
      <c s="33">
        <f>ROUND(ROUND(H145,2)*ROUND(G145,3),2)</f>
      </c>
      <c r="O145">
        <f>(I145*21)/100</f>
      </c>
      <c t="s">
        <v>33</v>
      </c>
    </row>
    <row r="146" spans="1:5" ht="12.75">
      <c r="A146" s="34" t="s">
        <v>61</v>
      </c>
      <c r="E146" s="35" t="s">
        <v>58</v>
      </c>
    </row>
    <row r="147" spans="1:5" ht="25.5">
      <c r="A147" s="36" t="s">
        <v>62</v>
      </c>
      <c r="E147" s="37" t="s">
        <v>8189</v>
      </c>
    </row>
    <row r="148" spans="1:5" ht="357">
      <c r="A148" t="s">
        <v>63</v>
      </c>
      <c r="E148" s="35" t="s">
        <v>8190</v>
      </c>
    </row>
    <row r="149" spans="1:16" ht="12.75">
      <c r="A149" s="24" t="s">
        <v>56</v>
      </c>
      <c s="29" t="s">
        <v>282</v>
      </c>
      <c s="29" t="s">
        <v>8191</v>
      </c>
      <c s="24" t="s">
        <v>58</v>
      </c>
      <c s="30" t="s">
        <v>8192</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8193</v>
      </c>
    </row>
    <row r="153" spans="1:16" ht="12.75">
      <c r="A153" s="24" t="s">
        <v>56</v>
      </c>
      <c s="29" t="s">
        <v>421</v>
      </c>
      <c s="29" t="s">
        <v>6613</v>
      </c>
      <c s="24" t="s">
        <v>58</v>
      </c>
      <c s="30" t="s">
        <v>8194</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6615</v>
      </c>
    </row>
    <row r="157" spans="1:16" ht="12.75">
      <c r="A157" s="24" t="s">
        <v>56</v>
      </c>
      <c s="29" t="s">
        <v>285</v>
      </c>
      <c s="29" t="s">
        <v>8195</v>
      </c>
      <c s="24" t="s">
        <v>58</v>
      </c>
      <c s="30" t="s">
        <v>8196</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8197</v>
      </c>
    </row>
    <row r="161" spans="1:16" ht="12.75">
      <c r="A161" s="24" t="s">
        <v>56</v>
      </c>
      <c s="29" t="s">
        <v>110</v>
      </c>
      <c s="29" t="s">
        <v>8198</v>
      </c>
      <c s="24" t="s">
        <v>58</v>
      </c>
      <c s="30" t="s">
        <v>8199</v>
      </c>
      <c s="31" t="s">
        <v>60</v>
      </c>
      <c s="32">
        <v>36</v>
      </c>
      <c s="33">
        <v>0</v>
      </c>
      <c s="33">
        <f>ROUND(ROUND(H161,2)*ROUND(G161,3),2)</f>
      </c>
      <c r="O161">
        <f>(I161*21)/100</f>
      </c>
      <c t="s">
        <v>33</v>
      </c>
    </row>
    <row r="162" spans="1:5" ht="12.75">
      <c r="A162" s="34" t="s">
        <v>61</v>
      </c>
      <c r="E162" s="35" t="s">
        <v>58</v>
      </c>
    </row>
    <row r="163" spans="1:5" ht="51">
      <c r="A163" s="36" t="s">
        <v>62</v>
      </c>
      <c r="E163" s="37" t="s">
        <v>8200</v>
      </c>
    </row>
    <row r="164" spans="1:5" ht="25.5">
      <c r="A164" t="s">
        <v>63</v>
      </c>
      <c r="E164" s="35" t="s">
        <v>8201</v>
      </c>
    </row>
    <row r="165" spans="1:18" ht="12.75" customHeight="1">
      <c r="A165" s="6" t="s">
        <v>53</v>
      </c>
      <c s="6"/>
      <c s="39" t="s">
        <v>3040</v>
      </c>
      <c s="6"/>
      <c s="27" t="s">
        <v>3906</v>
      </c>
      <c s="6"/>
      <c s="6"/>
      <c s="6"/>
      <c s="40">
        <f>0+Q165</f>
      </c>
      <c r="O165">
        <f>0+R165</f>
      </c>
      <c r="Q165">
        <f>0+I166</f>
      </c>
      <c>
        <f>0+O166</f>
      </c>
    </row>
    <row r="166" spans="1:16" ht="38.25">
      <c r="A166" s="24" t="s">
        <v>56</v>
      </c>
      <c s="29" t="s">
        <v>105</v>
      </c>
      <c s="29" t="s">
        <v>904</v>
      </c>
      <c s="24" t="s">
        <v>58</v>
      </c>
      <c s="30" t="s">
        <v>7861</v>
      </c>
      <c s="31" t="s">
        <v>906</v>
      </c>
      <c s="32">
        <v>210.594</v>
      </c>
      <c s="33">
        <v>0</v>
      </c>
      <c s="33">
        <f>ROUND(ROUND(H166,2)*ROUND(G166,3),2)</f>
      </c>
      <c r="O166">
        <f>(I166*21)/100</f>
      </c>
      <c t="s">
        <v>33</v>
      </c>
    </row>
    <row r="167" spans="1:5" ht="25.5">
      <c r="A167" s="34" t="s">
        <v>61</v>
      </c>
      <c r="E167" s="35" t="s">
        <v>7862</v>
      </c>
    </row>
    <row r="168" spans="1:5" ht="38.25">
      <c r="A168" s="36" t="s">
        <v>62</v>
      </c>
      <c r="E168" s="37" t="s">
        <v>8202</v>
      </c>
    </row>
    <row r="169" spans="1:5" ht="140.25">
      <c r="A169" t="s">
        <v>63</v>
      </c>
      <c r="E169"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8.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8203</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8125</v>
      </c>
      <c s="1"/>
      <c s="14" t="s">
        <v>8126</v>
      </c>
      <c s="1"/>
      <c s="1"/>
      <c s="1"/>
      <c s="1"/>
    </row>
    <row r="8" spans="1:9" ht="12.75" customHeight="1">
      <c r="A8" t="s">
        <v>2856</v>
      </c>
      <c s="16" t="s">
        <v>28</v>
      </c>
      <c s="17" t="s">
        <v>8203</v>
      </c>
      <c s="6"/>
      <c s="18" t="s">
        <v>8204</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7879</v>
      </c>
      <c s="25"/>
      <c s="27" t="s">
        <v>8205</v>
      </c>
      <c s="25"/>
      <c s="25"/>
      <c s="25"/>
      <c s="28">
        <f>0+Q12</f>
      </c>
      <c r="O12">
        <f>0+R12</f>
      </c>
      <c r="Q12">
        <f>0+I13+I17+I21+I25+I29+I33+I37+I41+I45+I49+I53+I57</f>
      </c>
      <c>
        <f>0+O13+O17+O21+O25+O29+O33+O37+O41+O45+O49+O53+O57</f>
      </c>
    </row>
    <row r="13" spans="1:16" ht="25.5">
      <c r="A13" s="24" t="s">
        <v>56</v>
      </c>
      <c s="29" t="s">
        <v>43</v>
      </c>
      <c s="29" t="s">
        <v>7881</v>
      </c>
      <c s="24" t="s">
        <v>58</v>
      </c>
      <c s="30" t="s">
        <v>7882</v>
      </c>
      <c s="31" t="s">
        <v>98</v>
      </c>
      <c s="32">
        <v>2</v>
      </c>
      <c s="33">
        <v>0</v>
      </c>
      <c s="33">
        <f>ROUND(ROUND(H13,2)*ROUND(G13,3),2)</f>
      </c>
      <c r="O13">
        <f>(I13*21)/100</f>
      </c>
      <c t="s">
        <v>33</v>
      </c>
    </row>
    <row r="14" spans="1:5" ht="12.75">
      <c r="A14" s="34" t="s">
        <v>61</v>
      </c>
      <c r="E14" s="35" t="s">
        <v>58</v>
      </c>
    </row>
    <row r="15" spans="1:5" ht="12.75">
      <c r="A15" s="36" t="s">
        <v>62</v>
      </c>
      <c r="E15" s="37" t="s">
        <v>7901</v>
      </c>
    </row>
    <row r="16" spans="1:5" ht="51">
      <c r="A16" t="s">
        <v>63</v>
      </c>
      <c r="E16" s="35" t="s">
        <v>7884</v>
      </c>
    </row>
    <row r="17" spans="1:16" ht="25.5">
      <c r="A17" s="24" t="s">
        <v>56</v>
      </c>
      <c s="29" t="s">
        <v>45</v>
      </c>
      <c s="29" t="s">
        <v>7885</v>
      </c>
      <c s="24" t="s">
        <v>58</v>
      </c>
      <c s="30" t="s">
        <v>7886</v>
      </c>
      <c s="31" t="s">
        <v>98</v>
      </c>
      <c s="32">
        <v>2</v>
      </c>
      <c s="33">
        <v>0</v>
      </c>
      <c s="33">
        <f>ROUND(ROUND(H17,2)*ROUND(G17,3),2)</f>
      </c>
      <c r="O17">
        <f>(I17*21)/100</f>
      </c>
      <c t="s">
        <v>33</v>
      </c>
    </row>
    <row r="18" spans="1:5" ht="12.75">
      <c r="A18" s="34" t="s">
        <v>61</v>
      </c>
      <c r="E18" s="35" t="s">
        <v>58</v>
      </c>
    </row>
    <row r="19" spans="1:5" ht="12.75">
      <c r="A19" s="36" t="s">
        <v>62</v>
      </c>
      <c r="E19" s="37" t="s">
        <v>7901</v>
      </c>
    </row>
    <row r="20" spans="1:5" ht="102">
      <c r="A20" t="s">
        <v>63</v>
      </c>
      <c r="E20" s="35" t="s">
        <v>7887</v>
      </c>
    </row>
    <row r="21" spans="1:16" ht="25.5">
      <c r="A21" s="24" t="s">
        <v>56</v>
      </c>
      <c s="29" t="s">
        <v>47</v>
      </c>
      <c s="29" t="s">
        <v>7888</v>
      </c>
      <c s="24" t="s">
        <v>58</v>
      </c>
      <c s="30" t="s">
        <v>7889</v>
      </c>
      <c s="31" t="s">
        <v>98</v>
      </c>
      <c s="32">
        <v>2</v>
      </c>
      <c s="33">
        <v>0</v>
      </c>
      <c s="33">
        <f>ROUND(ROUND(H21,2)*ROUND(G21,3),2)</f>
      </c>
      <c r="O21">
        <f>(I21*21)/100</f>
      </c>
      <c t="s">
        <v>33</v>
      </c>
    </row>
    <row r="22" spans="1:5" ht="12.75">
      <c r="A22" s="34" t="s">
        <v>61</v>
      </c>
      <c r="E22" s="35" t="s">
        <v>58</v>
      </c>
    </row>
    <row r="23" spans="1:5" ht="12.75">
      <c r="A23" s="36" t="s">
        <v>62</v>
      </c>
      <c r="E23" s="37" t="s">
        <v>7901</v>
      </c>
    </row>
    <row r="24" spans="1:5" ht="12.75">
      <c r="A24" t="s">
        <v>63</v>
      </c>
      <c r="E24" s="35" t="s">
        <v>7890</v>
      </c>
    </row>
    <row r="25" spans="1:16" ht="12.75">
      <c r="A25" s="24" t="s">
        <v>56</v>
      </c>
      <c s="29" t="s">
        <v>452</v>
      </c>
      <c s="29" t="s">
        <v>7891</v>
      </c>
      <c s="24" t="s">
        <v>58</v>
      </c>
      <c s="30" t="s">
        <v>7892</v>
      </c>
      <c s="31" t="s">
        <v>485</v>
      </c>
      <c s="32">
        <v>12</v>
      </c>
      <c s="33">
        <v>0</v>
      </c>
      <c s="33">
        <f>ROUND(ROUND(H25,2)*ROUND(G25,3),2)</f>
      </c>
      <c r="O25">
        <f>(I25*21)/100</f>
      </c>
      <c t="s">
        <v>33</v>
      </c>
    </row>
    <row r="26" spans="1:5" ht="12.75">
      <c r="A26" s="34" t="s">
        <v>61</v>
      </c>
      <c r="E26" s="35" t="s">
        <v>58</v>
      </c>
    </row>
    <row r="27" spans="1:5" ht="12.75">
      <c r="A27" s="36" t="s">
        <v>62</v>
      </c>
      <c r="E27" s="37" t="s">
        <v>8206</v>
      </c>
    </row>
    <row r="28" spans="1:5" ht="25.5">
      <c r="A28" t="s">
        <v>63</v>
      </c>
      <c r="E28" s="35" t="s">
        <v>7894</v>
      </c>
    </row>
    <row r="29" spans="1:16" ht="12.75">
      <c r="A29" s="24" t="s">
        <v>56</v>
      </c>
      <c s="29" t="s">
        <v>394</v>
      </c>
      <c s="29" t="s">
        <v>7895</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7901</v>
      </c>
    </row>
    <row r="32" spans="1:5" ht="12.75">
      <c r="A32" t="s">
        <v>63</v>
      </c>
      <c r="E32" s="35" t="s">
        <v>58</v>
      </c>
    </row>
    <row r="33" spans="1:16" ht="12.75">
      <c r="A33" s="24" t="s">
        <v>56</v>
      </c>
      <c s="29" t="s">
        <v>50</v>
      </c>
      <c s="29" t="s">
        <v>7896</v>
      </c>
      <c s="24" t="s">
        <v>58</v>
      </c>
      <c s="30" t="s">
        <v>8207</v>
      </c>
      <c s="31" t="s">
        <v>485</v>
      </c>
      <c s="32">
        <v>12</v>
      </c>
      <c s="33">
        <v>0</v>
      </c>
      <c s="33">
        <f>ROUND(ROUND(H33,2)*ROUND(G33,3),2)</f>
      </c>
      <c r="O33">
        <f>(I33*21)/100</f>
      </c>
      <c t="s">
        <v>33</v>
      </c>
    </row>
    <row r="34" spans="1:5" ht="12.75">
      <c r="A34" s="34" t="s">
        <v>61</v>
      </c>
      <c r="E34" s="35" t="s">
        <v>58</v>
      </c>
    </row>
    <row r="35" spans="1:5" ht="12.75">
      <c r="A35" s="36" t="s">
        <v>62</v>
      </c>
      <c r="E35" s="37" t="s">
        <v>8206</v>
      </c>
    </row>
    <row r="36" spans="1:5" ht="25.5">
      <c r="A36" t="s">
        <v>63</v>
      </c>
      <c r="E36" s="35" t="s">
        <v>8208</v>
      </c>
    </row>
    <row r="37" spans="1:16" ht="12.75">
      <c r="A37" s="24" t="s">
        <v>56</v>
      </c>
      <c s="29" t="s">
        <v>52</v>
      </c>
      <c s="29" t="s">
        <v>7899</v>
      </c>
      <c s="24" t="s">
        <v>58</v>
      </c>
      <c s="30" t="s">
        <v>497</v>
      </c>
      <c s="31" t="s">
        <v>98</v>
      </c>
      <c s="32">
        <v>2</v>
      </c>
      <c s="33">
        <v>0</v>
      </c>
      <c s="33">
        <f>ROUND(ROUND(H37,2)*ROUND(G37,3),2)</f>
      </c>
      <c r="O37">
        <f>(I37*21)/100</f>
      </c>
      <c t="s">
        <v>33</v>
      </c>
    </row>
    <row r="38" spans="1:5" ht="12.75">
      <c r="A38" s="34" t="s">
        <v>61</v>
      </c>
      <c r="E38" s="35" t="s">
        <v>58</v>
      </c>
    </row>
    <row r="39" spans="1:5" ht="12.75">
      <c r="A39" s="36" t="s">
        <v>62</v>
      </c>
      <c r="E39" s="37" t="s">
        <v>7901</v>
      </c>
    </row>
    <row r="40" spans="1:5" ht="12.75">
      <c r="A40" t="s">
        <v>63</v>
      </c>
      <c r="E40" s="35" t="s">
        <v>58</v>
      </c>
    </row>
    <row r="41" spans="1:16" ht="12.75">
      <c r="A41" s="24" t="s">
        <v>56</v>
      </c>
      <c s="29" t="s">
        <v>67</v>
      </c>
      <c s="29" t="s">
        <v>7900</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7901</v>
      </c>
    </row>
    <row r="44" spans="1:5" ht="12.75">
      <c r="A44" t="s">
        <v>63</v>
      </c>
      <c r="E44" s="35" t="s">
        <v>58</v>
      </c>
    </row>
    <row r="45" spans="1:16" ht="12.75">
      <c r="A45" s="24" t="s">
        <v>56</v>
      </c>
      <c s="29" t="s">
        <v>70</v>
      </c>
      <c s="29" t="s">
        <v>7902</v>
      </c>
      <c s="24" t="s">
        <v>58</v>
      </c>
      <c s="30" t="s">
        <v>505</v>
      </c>
      <c s="31" t="s">
        <v>98</v>
      </c>
      <c s="32">
        <v>2</v>
      </c>
      <c s="33">
        <v>0</v>
      </c>
      <c s="33">
        <f>ROUND(ROUND(H45,2)*ROUND(G45,3),2)</f>
      </c>
      <c r="O45">
        <f>(I45*21)/100</f>
      </c>
      <c t="s">
        <v>33</v>
      </c>
    </row>
    <row r="46" spans="1:5" ht="12.75">
      <c r="A46" s="34" t="s">
        <v>61</v>
      </c>
      <c r="E46" s="35" t="s">
        <v>58</v>
      </c>
    </row>
    <row r="47" spans="1:5" ht="12.75">
      <c r="A47" s="36" t="s">
        <v>62</v>
      </c>
      <c r="E47" s="37" t="s">
        <v>7901</v>
      </c>
    </row>
    <row r="48" spans="1:5" ht="12.75">
      <c r="A48" t="s">
        <v>63</v>
      </c>
      <c r="E48" s="35" t="s">
        <v>58</v>
      </c>
    </row>
    <row r="49" spans="1:16" ht="12.75">
      <c r="A49" s="24" t="s">
        <v>56</v>
      </c>
      <c s="29" t="s">
        <v>74</v>
      </c>
      <c s="29" t="s">
        <v>7903</v>
      </c>
      <c s="24" t="s">
        <v>58</v>
      </c>
      <c s="30" t="s">
        <v>506</v>
      </c>
      <c s="31" t="s">
        <v>98</v>
      </c>
      <c s="32">
        <v>2</v>
      </c>
      <c s="33">
        <v>0</v>
      </c>
      <c s="33">
        <f>ROUND(ROUND(H49,2)*ROUND(G49,3),2)</f>
      </c>
      <c r="O49">
        <f>(I49*21)/100</f>
      </c>
      <c t="s">
        <v>33</v>
      </c>
    </row>
    <row r="50" spans="1:5" ht="12.75">
      <c r="A50" s="34" t="s">
        <v>61</v>
      </c>
      <c r="E50" s="35" t="s">
        <v>58</v>
      </c>
    </row>
    <row r="51" spans="1:5" ht="12.75">
      <c r="A51" s="36" t="s">
        <v>62</v>
      </c>
      <c r="E51" s="37" t="s">
        <v>7901</v>
      </c>
    </row>
    <row r="52" spans="1:5" ht="38.25">
      <c r="A52" t="s">
        <v>63</v>
      </c>
      <c r="E52" s="35" t="s">
        <v>7904</v>
      </c>
    </row>
    <row r="53" spans="1:16" ht="12.75">
      <c r="A53" s="24" t="s">
        <v>56</v>
      </c>
      <c s="29" t="s">
        <v>77</v>
      </c>
      <c s="29" t="s">
        <v>7905</v>
      </c>
      <c s="24" t="s">
        <v>58</v>
      </c>
      <c s="30" t="s">
        <v>7906</v>
      </c>
      <c s="31" t="s">
        <v>98</v>
      </c>
      <c s="32">
        <v>2</v>
      </c>
      <c s="33">
        <v>0</v>
      </c>
      <c s="33">
        <f>ROUND(ROUND(H53,2)*ROUND(G53,3),2)</f>
      </c>
      <c r="O53">
        <f>(I53*21)/100</f>
      </c>
      <c t="s">
        <v>33</v>
      </c>
    </row>
    <row r="54" spans="1:5" ht="12.75">
      <c r="A54" s="34" t="s">
        <v>61</v>
      </c>
      <c r="E54" s="35" t="s">
        <v>58</v>
      </c>
    </row>
    <row r="55" spans="1:5" ht="12.75">
      <c r="A55" s="36" t="s">
        <v>62</v>
      </c>
      <c r="E55" s="37" t="s">
        <v>7901</v>
      </c>
    </row>
    <row r="56" spans="1:5" ht="12.75">
      <c r="A56" t="s">
        <v>63</v>
      </c>
      <c r="E56" s="35" t="s">
        <v>58</v>
      </c>
    </row>
    <row r="57" spans="1:16" ht="12.75">
      <c r="A57" s="24" t="s">
        <v>56</v>
      </c>
      <c s="29" t="s">
        <v>80</v>
      </c>
      <c s="29" t="s">
        <v>7907</v>
      </c>
      <c s="24" t="s">
        <v>58</v>
      </c>
      <c s="30" t="s">
        <v>7908</v>
      </c>
      <c s="31" t="s">
        <v>98</v>
      </c>
      <c s="32">
        <v>2</v>
      </c>
      <c s="33">
        <v>0</v>
      </c>
      <c s="33">
        <f>ROUND(ROUND(H57,2)*ROUND(G57,3),2)</f>
      </c>
      <c r="O57">
        <f>(I57*21)/100</f>
      </c>
      <c t="s">
        <v>33</v>
      </c>
    </row>
    <row r="58" spans="1:5" ht="12.75">
      <c r="A58" s="34" t="s">
        <v>61</v>
      </c>
      <c r="E58" s="35" t="s">
        <v>58</v>
      </c>
    </row>
    <row r="59" spans="1:5" ht="12.75">
      <c r="A59" s="36" t="s">
        <v>62</v>
      </c>
      <c r="E59" s="37" t="s">
        <v>7901</v>
      </c>
    </row>
    <row r="60" spans="1:5" ht="12.75">
      <c r="A60" t="s">
        <v>63</v>
      </c>
      <c r="E60" s="35" t="s">
        <v>58</v>
      </c>
    </row>
    <row r="61" spans="1:18" ht="12.75" customHeight="1">
      <c r="A61" s="6" t="s">
        <v>53</v>
      </c>
      <c s="6"/>
      <c s="39" t="s">
        <v>8209</v>
      </c>
      <c s="6"/>
      <c s="27" t="s">
        <v>8210</v>
      </c>
      <c s="6"/>
      <c s="6"/>
      <c s="6"/>
      <c s="40">
        <f>0+Q61</f>
      </c>
      <c r="O61">
        <f>0+R61</f>
      </c>
      <c r="Q61">
        <f>0+I62+I66+I70+I74</f>
      </c>
      <c>
        <f>0+O62+O66+O70+O74</f>
      </c>
    </row>
    <row r="62" spans="1:16" ht="12.75">
      <c r="A62" s="24" t="s">
        <v>56</v>
      </c>
      <c s="29" t="s">
        <v>252</v>
      </c>
      <c s="29" t="s">
        <v>8211</v>
      </c>
      <c s="24" t="s">
        <v>58</v>
      </c>
      <c s="30" t="s">
        <v>8212</v>
      </c>
      <c s="31" t="s">
        <v>98</v>
      </c>
      <c s="32">
        <v>1</v>
      </c>
      <c s="33">
        <v>0</v>
      </c>
      <c s="33">
        <f>ROUND(ROUND(H62,2)*ROUND(G62,3),2)</f>
      </c>
      <c r="O62">
        <f>(I62*21)/100</f>
      </c>
      <c t="s">
        <v>33</v>
      </c>
    </row>
    <row r="63" spans="1:5" ht="12.75">
      <c r="A63" s="34" t="s">
        <v>61</v>
      </c>
      <c r="E63" s="35" t="s">
        <v>58</v>
      </c>
    </row>
    <row r="64" spans="1:5" ht="12.75">
      <c r="A64" s="36" t="s">
        <v>62</v>
      </c>
      <c r="E64" s="37" t="s">
        <v>8213</v>
      </c>
    </row>
    <row r="65" spans="1:5" ht="12.75">
      <c r="A65" t="s">
        <v>63</v>
      </c>
      <c r="E65" s="35" t="s">
        <v>58</v>
      </c>
    </row>
    <row r="66" spans="1:16" ht="25.5">
      <c r="A66" s="24" t="s">
        <v>56</v>
      </c>
      <c s="29" t="s">
        <v>95</v>
      </c>
      <c s="29" t="s">
        <v>8214</v>
      </c>
      <c s="24" t="s">
        <v>58</v>
      </c>
      <c s="30" t="s">
        <v>8215</v>
      </c>
      <c s="31" t="s">
        <v>98</v>
      </c>
      <c s="32">
        <v>3</v>
      </c>
      <c s="33">
        <v>0</v>
      </c>
      <c s="33">
        <f>ROUND(ROUND(H66,2)*ROUND(G66,3),2)</f>
      </c>
      <c r="O66">
        <f>(I66*21)/100</f>
      </c>
      <c t="s">
        <v>33</v>
      </c>
    </row>
    <row r="67" spans="1:5" ht="12.75">
      <c r="A67" s="34" t="s">
        <v>61</v>
      </c>
      <c r="E67" s="35" t="s">
        <v>58</v>
      </c>
    </row>
    <row r="68" spans="1:5" ht="12.75">
      <c r="A68" s="36" t="s">
        <v>62</v>
      </c>
      <c r="E68" s="37" t="s">
        <v>8216</v>
      </c>
    </row>
    <row r="69" spans="1:5" ht="102">
      <c r="A69" t="s">
        <v>63</v>
      </c>
      <c r="E69" s="35" t="s">
        <v>8217</v>
      </c>
    </row>
    <row r="70" spans="1:16" ht="12.75">
      <c r="A70" s="24" t="s">
        <v>56</v>
      </c>
      <c s="29" t="s">
        <v>99</v>
      </c>
      <c s="29" t="s">
        <v>8218</v>
      </c>
      <c s="24" t="s">
        <v>58</v>
      </c>
      <c s="30" t="s">
        <v>8219</v>
      </c>
      <c s="31" t="s">
        <v>98</v>
      </c>
      <c s="32">
        <v>2</v>
      </c>
      <c s="33">
        <v>0</v>
      </c>
      <c s="33">
        <f>ROUND(ROUND(H70,2)*ROUND(G70,3),2)</f>
      </c>
      <c r="O70">
        <f>(I70*21)/100</f>
      </c>
      <c t="s">
        <v>33</v>
      </c>
    </row>
    <row r="71" spans="1:5" ht="12.75">
      <c r="A71" s="34" t="s">
        <v>61</v>
      </c>
      <c r="E71" s="35" t="s">
        <v>58</v>
      </c>
    </row>
    <row r="72" spans="1:5" ht="12.75">
      <c r="A72" s="36" t="s">
        <v>62</v>
      </c>
      <c r="E72" s="37" t="s">
        <v>8220</v>
      </c>
    </row>
    <row r="73" spans="1:5" ht="38.25">
      <c r="A73" t="s">
        <v>63</v>
      </c>
      <c r="E73" s="35" t="s">
        <v>8221</v>
      </c>
    </row>
    <row r="74" spans="1:16" ht="12.75">
      <c r="A74" s="24" t="s">
        <v>56</v>
      </c>
      <c s="29" t="s">
        <v>258</v>
      </c>
      <c s="29" t="s">
        <v>7931</v>
      </c>
      <c s="24" t="s">
        <v>58</v>
      </c>
      <c s="30" t="s">
        <v>7932</v>
      </c>
      <c s="31" t="s">
        <v>501</v>
      </c>
      <c s="32">
        <v>45</v>
      </c>
      <c s="33">
        <v>0</v>
      </c>
      <c s="33">
        <f>ROUND(ROUND(H74,2)*ROUND(G74,3),2)</f>
      </c>
      <c r="O74">
        <f>(I74*21)/100</f>
      </c>
      <c t="s">
        <v>33</v>
      </c>
    </row>
    <row r="75" spans="1:5" ht="12.75">
      <c r="A75" s="34" t="s">
        <v>61</v>
      </c>
      <c r="E75" s="35" t="s">
        <v>58</v>
      </c>
    </row>
    <row r="76" spans="1:5" ht="12.75">
      <c r="A76" s="36" t="s">
        <v>62</v>
      </c>
      <c r="E76" s="37" t="s">
        <v>8222</v>
      </c>
    </row>
    <row r="77" spans="1:5" ht="38.25">
      <c r="A77" t="s">
        <v>63</v>
      </c>
      <c r="E77" s="35" t="s">
        <v>7934</v>
      </c>
    </row>
    <row r="78" spans="1:18" ht="12.75" customHeight="1">
      <c r="A78" s="6" t="s">
        <v>53</v>
      </c>
      <c s="6"/>
      <c s="39" t="s">
        <v>8223</v>
      </c>
      <c s="6"/>
      <c s="27" t="s">
        <v>8224</v>
      </c>
      <c s="6"/>
      <c s="6"/>
      <c s="6"/>
      <c s="40">
        <f>0+Q78</f>
      </c>
      <c r="O78">
        <f>0+R78</f>
      </c>
      <c r="Q78">
        <f>0+I79+I83+I87+I91+I95+I99+I103</f>
      </c>
      <c>
        <f>0+O79+O83+O87+O91+O95+O99+O103</f>
      </c>
    </row>
    <row r="79" spans="1:16" ht="12.75">
      <c r="A79" s="24" t="s">
        <v>56</v>
      </c>
      <c s="29" t="s">
        <v>39</v>
      </c>
      <c s="29" t="s">
        <v>8225</v>
      </c>
      <c s="24" t="s">
        <v>58</v>
      </c>
      <c s="30" t="s">
        <v>8226</v>
      </c>
      <c s="31" t="s">
        <v>936</v>
      </c>
      <c s="32">
        <v>8</v>
      </c>
      <c s="33">
        <v>0</v>
      </c>
      <c s="33">
        <f>ROUND(ROUND(H79,2)*ROUND(G79,3),2)</f>
      </c>
      <c r="O79">
        <f>(I79*21)/100</f>
      </c>
      <c t="s">
        <v>33</v>
      </c>
    </row>
    <row r="80" spans="1:5" ht="12.75">
      <c r="A80" s="34" t="s">
        <v>61</v>
      </c>
      <c r="E80" s="35" t="s">
        <v>58</v>
      </c>
    </row>
    <row r="81" spans="1:5" ht="12.75">
      <c r="A81" s="36" t="s">
        <v>62</v>
      </c>
      <c r="E81" s="37" t="s">
        <v>8227</v>
      </c>
    </row>
    <row r="82" spans="1:5" ht="25.5">
      <c r="A82" t="s">
        <v>63</v>
      </c>
      <c r="E82" s="35" t="s">
        <v>8228</v>
      </c>
    </row>
    <row r="83" spans="1:16" ht="12.75">
      <c r="A83" s="24" t="s">
        <v>56</v>
      </c>
      <c s="29" t="s">
        <v>83</v>
      </c>
      <c s="29" t="s">
        <v>8229</v>
      </c>
      <c s="24" t="s">
        <v>58</v>
      </c>
      <c s="30" t="s">
        <v>8230</v>
      </c>
      <c s="31" t="s">
        <v>98</v>
      </c>
      <c s="32">
        <v>2</v>
      </c>
      <c s="33">
        <v>0</v>
      </c>
      <c s="33">
        <f>ROUND(ROUND(H83,2)*ROUND(G83,3),2)</f>
      </c>
      <c r="O83">
        <f>(I83*21)/100</f>
      </c>
      <c t="s">
        <v>33</v>
      </c>
    </row>
    <row r="84" spans="1:5" ht="12.75">
      <c r="A84" s="34" t="s">
        <v>61</v>
      </c>
      <c r="E84" s="35" t="s">
        <v>58</v>
      </c>
    </row>
    <row r="85" spans="1:5" ht="12.75">
      <c r="A85" s="36" t="s">
        <v>62</v>
      </c>
      <c r="E85" s="37" t="s">
        <v>7901</v>
      </c>
    </row>
    <row r="86" spans="1:5" ht="12.75">
      <c r="A86" t="s">
        <v>63</v>
      </c>
      <c r="E86" s="35" t="s">
        <v>58</v>
      </c>
    </row>
    <row r="87" spans="1:16" ht="12.75">
      <c r="A87" s="24" t="s">
        <v>56</v>
      </c>
      <c s="29" t="s">
        <v>86</v>
      </c>
      <c s="29" t="s">
        <v>8231</v>
      </c>
      <c s="24" t="s">
        <v>58</v>
      </c>
      <c s="30" t="s">
        <v>8232</v>
      </c>
      <c s="31" t="s">
        <v>98</v>
      </c>
      <c s="32">
        <v>4</v>
      </c>
      <c s="33">
        <v>0</v>
      </c>
      <c s="33">
        <f>ROUND(ROUND(H87,2)*ROUND(G87,3),2)</f>
      </c>
      <c r="O87">
        <f>(I87*21)/100</f>
      </c>
      <c t="s">
        <v>33</v>
      </c>
    </row>
    <row r="88" spans="1:5" ht="12.75">
      <c r="A88" s="34" t="s">
        <v>61</v>
      </c>
      <c r="E88" s="35" t="s">
        <v>58</v>
      </c>
    </row>
    <row r="89" spans="1:5" ht="12.75">
      <c r="A89" s="36" t="s">
        <v>62</v>
      </c>
      <c r="E89" s="37" t="s">
        <v>8233</v>
      </c>
    </row>
    <row r="90" spans="1:5" ht="12.75">
      <c r="A90" t="s">
        <v>63</v>
      </c>
      <c r="E90" s="35" t="s">
        <v>58</v>
      </c>
    </row>
    <row r="91" spans="1:16" ht="12.75">
      <c r="A91" s="24" t="s">
        <v>56</v>
      </c>
      <c s="29" t="s">
        <v>89</v>
      </c>
      <c s="29" t="s">
        <v>8234</v>
      </c>
      <c s="24" t="s">
        <v>58</v>
      </c>
      <c s="30" t="s">
        <v>8235</v>
      </c>
      <c s="31" t="s">
        <v>98</v>
      </c>
      <c s="32">
        <v>1</v>
      </c>
      <c s="33">
        <v>0</v>
      </c>
      <c s="33">
        <f>ROUND(ROUND(H91,2)*ROUND(G91,3),2)</f>
      </c>
      <c r="O91">
        <f>(I91*21)/100</f>
      </c>
      <c t="s">
        <v>33</v>
      </c>
    </row>
    <row r="92" spans="1:5" ht="12.75">
      <c r="A92" s="34" t="s">
        <v>61</v>
      </c>
      <c r="E92" s="35" t="s">
        <v>58</v>
      </c>
    </row>
    <row r="93" spans="1:5" ht="12.75">
      <c r="A93" s="36" t="s">
        <v>62</v>
      </c>
      <c r="E93" s="37" t="s">
        <v>7883</v>
      </c>
    </row>
    <row r="94" spans="1:5" ht="12.75">
      <c r="A94" t="s">
        <v>63</v>
      </c>
      <c r="E94" s="35" t="s">
        <v>58</v>
      </c>
    </row>
    <row r="95" spans="1:16" ht="25.5">
      <c r="A95" s="24" t="s">
        <v>56</v>
      </c>
      <c s="29" t="s">
        <v>92</v>
      </c>
      <c s="29" t="s">
        <v>8236</v>
      </c>
      <c s="24" t="s">
        <v>58</v>
      </c>
      <c s="30" t="s">
        <v>8237</v>
      </c>
      <c s="31" t="s">
        <v>98</v>
      </c>
      <c s="32">
        <v>1</v>
      </c>
      <c s="33">
        <v>0</v>
      </c>
      <c s="33">
        <f>ROUND(ROUND(H95,2)*ROUND(G95,3),2)</f>
      </c>
      <c r="O95">
        <f>(I95*21)/100</f>
      </c>
      <c t="s">
        <v>33</v>
      </c>
    </row>
    <row r="96" spans="1:5" ht="12.75">
      <c r="A96" s="34" t="s">
        <v>61</v>
      </c>
      <c r="E96" s="35" t="s">
        <v>58</v>
      </c>
    </row>
    <row r="97" spans="1:5" ht="12.75">
      <c r="A97" s="36" t="s">
        <v>62</v>
      </c>
      <c r="E97" s="37" t="s">
        <v>8238</v>
      </c>
    </row>
    <row r="98" spans="1:5" ht="63.75">
      <c r="A98" t="s">
        <v>63</v>
      </c>
      <c r="E98" s="35" t="s">
        <v>8239</v>
      </c>
    </row>
    <row r="99" spans="1:16" ht="25.5">
      <c r="A99" s="24" t="s">
        <v>56</v>
      </c>
      <c s="29" t="s">
        <v>102</v>
      </c>
      <c s="29" t="s">
        <v>8240</v>
      </c>
      <c s="24" t="s">
        <v>58</v>
      </c>
      <c s="30" t="s">
        <v>8241</v>
      </c>
      <c s="31" t="s">
        <v>98</v>
      </c>
      <c s="32">
        <v>4</v>
      </c>
      <c s="33">
        <v>0</v>
      </c>
      <c s="33">
        <f>ROUND(ROUND(H99,2)*ROUND(G99,3),2)</f>
      </c>
      <c r="O99">
        <f>(I99*21)/100</f>
      </c>
      <c t="s">
        <v>33</v>
      </c>
    </row>
    <row r="100" spans="1:5" ht="12.75">
      <c r="A100" s="34" t="s">
        <v>61</v>
      </c>
      <c r="E100" s="35" t="s">
        <v>58</v>
      </c>
    </row>
    <row r="101" spans="1:5" ht="12.75">
      <c r="A101" s="36" t="s">
        <v>62</v>
      </c>
      <c r="E101" s="37" t="s">
        <v>8242</v>
      </c>
    </row>
    <row r="102" spans="1:5" ht="25.5">
      <c r="A102" t="s">
        <v>63</v>
      </c>
      <c r="E102" s="35" t="s">
        <v>8243</v>
      </c>
    </row>
    <row r="103" spans="1:16" ht="12.75">
      <c r="A103" s="24" t="s">
        <v>56</v>
      </c>
      <c s="29" t="s">
        <v>105</v>
      </c>
      <c s="29" t="s">
        <v>8244</v>
      </c>
      <c s="24" t="s">
        <v>58</v>
      </c>
      <c s="30" t="s">
        <v>7932</v>
      </c>
      <c s="31" t="s">
        <v>501</v>
      </c>
      <c s="32">
        <v>35</v>
      </c>
      <c s="33">
        <v>0</v>
      </c>
      <c s="33">
        <f>ROUND(ROUND(H103,2)*ROUND(G103,3),2)</f>
      </c>
      <c r="O103">
        <f>(I103*21)/100</f>
      </c>
      <c t="s">
        <v>33</v>
      </c>
    </row>
    <row r="104" spans="1:5" ht="12.75">
      <c r="A104" s="34" t="s">
        <v>61</v>
      </c>
      <c r="E104" s="35" t="s">
        <v>58</v>
      </c>
    </row>
    <row r="105" spans="1:5" ht="12.75">
      <c r="A105" s="36" t="s">
        <v>62</v>
      </c>
      <c r="E105" s="37" t="s">
        <v>8245</v>
      </c>
    </row>
    <row r="106" spans="1:5" ht="38.25">
      <c r="A106" t="s">
        <v>63</v>
      </c>
      <c r="E106" s="35" t="s">
        <v>7934</v>
      </c>
    </row>
    <row r="107" spans="1:18" ht="12.75" customHeight="1">
      <c r="A107" s="6" t="s">
        <v>53</v>
      </c>
      <c s="6"/>
      <c s="39" t="s">
        <v>7935</v>
      </c>
      <c s="6"/>
      <c s="27" t="s">
        <v>7936</v>
      </c>
      <c s="6"/>
      <c s="6"/>
      <c s="6"/>
      <c s="40">
        <f>0+Q107</f>
      </c>
      <c r="O107">
        <f>0+R107</f>
      </c>
      <c r="Q107">
        <f>0+I108+I112</f>
      </c>
      <c>
        <f>0+O108+O112</f>
      </c>
    </row>
    <row r="108" spans="1:16" ht="12.75">
      <c r="A108" s="24" t="s">
        <v>56</v>
      </c>
      <c s="29" t="s">
        <v>33</v>
      </c>
      <c s="29" t="s">
        <v>7937</v>
      </c>
      <c s="24" t="s">
        <v>58</v>
      </c>
      <c s="30" t="s">
        <v>7938</v>
      </c>
      <c s="31" t="s">
        <v>98</v>
      </c>
      <c s="32">
        <v>1</v>
      </c>
      <c s="33">
        <v>0</v>
      </c>
      <c s="33">
        <f>ROUND(ROUND(H108,2)*ROUND(G108,3),2)</f>
      </c>
      <c r="O108">
        <f>(I108*21)/100</f>
      </c>
      <c t="s">
        <v>33</v>
      </c>
    </row>
    <row r="109" spans="1:5" ht="12.75">
      <c r="A109" s="34" t="s">
        <v>61</v>
      </c>
      <c r="E109" s="35" t="s">
        <v>58</v>
      </c>
    </row>
    <row r="110" spans="1:5" ht="12.75">
      <c r="A110" s="36" t="s">
        <v>62</v>
      </c>
      <c r="E110" s="37" t="s">
        <v>7883</v>
      </c>
    </row>
    <row r="111" spans="1:5" ht="12.75">
      <c r="A111" t="s">
        <v>63</v>
      </c>
      <c r="E111" s="35" t="s">
        <v>58</v>
      </c>
    </row>
    <row r="112" spans="1:16" ht="12.75">
      <c r="A112" s="24" t="s">
        <v>56</v>
      </c>
      <c s="29" t="s">
        <v>32</v>
      </c>
      <c s="29" t="s">
        <v>7939</v>
      </c>
      <c s="24" t="s">
        <v>58</v>
      </c>
      <c s="30" t="s">
        <v>7940</v>
      </c>
      <c s="31" t="s">
        <v>98</v>
      </c>
      <c s="32">
        <v>16</v>
      </c>
      <c s="33">
        <v>0</v>
      </c>
      <c s="33">
        <f>ROUND(ROUND(H112,2)*ROUND(G112,3),2)</f>
      </c>
      <c r="O112">
        <f>(I112*21)/100</f>
      </c>
      <c t="s">
        <v>33</v>
      </c>
    </row>
    <row r="113" spans="1:5" ht="12.75">
      <c r="A113" s="34" t="s">
        <v>61</v>
      </c>
      <c r="E113" s="35" t="s">
        <v>58</v>
      </c>
    </row>
    <row r="114" spans="1:5" ht="12.75">
      <c r="A114" s="36" t="s">
        <v>62</v>
      </c>
      <c r="E114" s="37" t="s">
        <v>8246</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2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8247</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8125</v>
      </c>
      <c s="1"/>
      <c s="14" t="s">
        <v>8126</v>
      </c>
      <c s="1"/>
      <c s="1"/>
      <c s="1"/>
      <c s="1"/>
    </row>
    <row r="8" spans="1:9" ht="12.75" customHeight="1">
      <c r="A8" t="s">
        <v>2856</v>
      </c>
      <c s="16" t="s">
        <v>28</v>
      </c>
      <c s="17" t="s">
        <v>8247</v>
      </c>
      <c s="6"/>
      <c s="18" t="s">
        <v>8248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7965</v>
      </c>
      <c s="24" t="s">
        <v>58</v>
      </c>
      <c s="30" t="s">
        <v>7966</v>
      </c>
      <c s="31" t="s">
        <v>98</v>
      </c>
      <c s="32">
        <v>18</v>
      </c>
      <c s="33">
        <v>0</v>
      </c>
      <c s="33">
        <f>ROUND(ROUND(H13,2)*ROUND(G13,3),2)</f>
      </c>
      <c r="O13">
        <f>(I13*21)/100</f>
      </c>
      <c t="s">
        <v>33</v>
      </c>
    </row>
    <row r="14" spans="1:5" ht="12.75">
      <c r="A14" s="34" t="s">
        <v>61</v>
      </c>
      <c r="E14" s="35" t="s">
        <v>58</v>
      </c>
    </row>
    <row r="15" spans="1:5" ht="12.75">
      <c r="A15" s="36" t="s">
        <v>62</v>
      </c>
      <c r="E15" s="37" t="s">
        <v>7966</v>
      </c>
    </row>
    <row r="16" spans="1:5" ht="89.25">
      <c r="A16" t="s">
        <v>63</v>
      </c>
      <c r="E16" s="35" t="s">
        <v>7967</v>
      </c>
    </row>
    <row r="17" spans="1:16" ht="25.5">
      <c r="A17" s="24" t="s">
        <v>56</v>
      </c>
      <c s="29" t="s">
        <v>33</v>
      </c>
      <c s="29" t="s">
        <v>7968</v>
      </c>
      <c s="24" t="s">
        <v>58</v>
      </c>
      <c s="30" t="s">
        <v>7969</v>
      </c>
      <c s="31" t="s">
        <v>98</v>
      </c>
      <c s="32">
        <v>4</v>
      </c>
      <c s="33">
        <v>0</v>
      </c>
      <c s="33">
        <f>ROUND(ROUND(H17,2)*ROUND(G17,3),2)</f>
      </c>
      <c r="O17">
        <f>(I17*21)/100</f>
      </c>
      <c t="s">
        <v>33</v>
      </c>
    </row>
    <row r="18" spans="1:5" ht="12.75">
      <c r="A18" s="34" t="s">
        <v>61</v>
      </c>
      <c r="E18" s="35" t="s">
        <v>58</v>
      </c>
    </row>
    <row r="19" spans="1:5" ht="25.5">
      <c r="A19" s="36" t="s">
        <v>62</v>
      </c>
      <c r="E19" s="37" t="s">
        <v>7969</v>
      </c>
    </row>
    <row r="20" spans="1:5" ht="89.25">
      <c r="A20" t="s">
        <v>63</v>
      </c>
      <c r="E20" s="35" t="s">
        <v>7967</v>
      </c>
    </row>
    <row r="21" spans="1:16" ht="12.75">
      <c r="A21" s="24" t="s">
        <v>56</v>
      </c>
      <c s="29" t="s">
        <v>32</v>
      </c>
      <c s="29" t="s">
        <v>8249</v>
      </c>
      <c s="24" t="s">
        <v>58</v>
      </c>
      <c s="30" t="s">
        <v>8250</v>
      </c>
      <c s="31" t="s">
        <v>98</v>
      </c>
      <c s="32">
        <v>3</v>
      </c>
      <c s="33">
        <v>0</v>
      </c>
      <c s="33">
        <f>ROUND(ROUND(H21,2)*ROUND(G21,3),2)</f>
      </c>
      <c r="O21">
        <f>(I21*21)/100</f>
      </c>
      <c t="s">
        <v>33</v>
      </c>
    </row>
    <row r="22" spans="1:5" ht="12.75">
      <c r="A22" s="34" t="s">
        <v>61</v>
      </c>
      <c r="E22" s="35" t="s">
        <v>58</v>
      </c>
    </row>
    <row r="23" spans="1:5" ht="12.75">
      <c r="A23" s="36" t="s">
        <v>62</v>
      </c>
      <c r="E23" s="37" t="s">
        <v>8250</v>
      </c>
    </row>
    <row r="24" spans="1:5" ht="89.25">
      <c r="A24" t="s">
        <v>63</v>
      </c>
      <c r="E24" s="35" t="s">
        <v>7967</v>
      </c>
    </row>
    <row r="25" spans="1:16" ht="12.75">
      <c r="A25" s="24" t="s">
        <v>56</v>
      </c>
      <c s="29" t="s">
        <v>43</v>
      </c>
      <c s="29" t="s">
        <v>7970</v>
      </c>
      <c s="24" t="s">
        <v>58</v>
      </c>
      <c s="30" t="s">
        <v>7971</v>
      </c>
      <c s="31" t="s">
        <v>98</v>
      </c>
      <c s="32">
        <v>11</v>
      </c>
      <c s="33">
        <v>0</v>
      </c>
      <c s="33">
        <f>ROUND(ROUND(H25,2)*ROUND(G25,3),2)</f>
      </c>
      <c r="O25">
        <f>(I25*21)/100</f>
      </c>
      <c t="s">
        <v>33</v>
      </c>
    </row>
    <row r="26" spans="1:5" ht="12.75">
      <c r="A26" s="34" t="s">
        <v>61</v>
      </c>
      <c r="E26" s="35" t="s">
        <v>58</v>
      </c>
    </row>
    <row r="27" spans="1:5" ht="12.75">
      <c r="A27" s="36" t="s">
        <v>62</v>
      </c>
      <c r="E27" s="37" t="s">
        <v>7971</v>
      </c>
    </row>
    <row r="28" spans="1:5" ht="76.5">
      <c r="A28" t="s">
        <v>63</v>
      </c>
      <c r="E28" s="35" t="s">
        <v>7972</v>
      </c>
    </row>
    <row r="29" spans="1:16" ht="12.75">
      <c r="A29" s="24" t="s">
        <v>56</v>
      </c>
      <c s="29" t="s">
        <v>45</v>
      </c>
      <c s="29" t="s">
        <v>8251</v>
      </c>
      <c s="24" t="s">
        <v>58</v>
      </c>
      <c s="30" t="s">
        <v>8252</v>
      </c>
      <c s="31" t="s">
        <v>98</v>
      </c>
      <c s="32">
        <v>3</v>
      </c>
      <c s="33">
        <v>0</v>
      </c>
      <c s="33">
        <f>ROUND(ROUND(H29,2)*ROUND(G29,3),2)</f>
      </c>
      <c r="O29">
        <f>(I29*21)/100</f>
      </c>
      <c t="s">
        <v>33</v>
      </c>
    </row>
    <row r="30" spans="1:5" ht="12.75">
      <c r="A30" s="34" t="s">
        <v>61</v>
      </c>
      <c r="E30" s="35" t="s">
        <v>58</v>
      </c>
    </row>
    <row r="31" spans="1:5" ht="25.5">
      <c r="A31" s="36" t="s">
        <v>62</v>
      </c>
      <c r="E31" s="37" t="s">
        <v>8252</v>
      </c>
    </row>
    <row r="32" spans="1:5" ht="76.5">
      <c r="A32" t="s">
        <v>63</v>
      </c>
      <c r="E32" s="35" t="s">
        <v>7972</v>
      </c>
    </row>
    <row r="33" spans="1:16" ht="12.75">
      <c r="A33" s="24" t="s">
        <v>56</v>
      </c>
      <c s="29" t="s">
        <v>47</v>
      </c>
      <c s="29" t="s">
        <v>7975</v>
      </c>
      <c s="24" t="s">
        <v>58</v>
      </c>
      <c s="30" t="s">
        <v>7976</v>
      </c>
      <c s="31" t="s">
        <v>98</v>
      </c>
      <c s="32">
        <v>4</v>
      </c>
      <c s="33">
        <v>0</v>
      </c>
      <c s="33">
        <f>ROUND(ROUND(H33,2)*ROUND(G33,3),2)</f>
      </c>
      <c r="O33">
        <f>(I33*21)/100</f>
      </c>
      <c t="s">
        <v>33</v>
      </c>
    </row>
    <row r="34" spans="1:5" ht="12.75">
      <c r="A34" s="34" t="s">
        <v>61</v>
      </c>
      <c r="E34" s="35" t="s">
        <v>58</v>
      </c>
    </row>
    <row r="35" spans="1:5" ht="12.75">
      <c r="A35" s="36" t="s">
        <v>62</v>
      </c>
      <c r="E35" s="37" t="s">
        <v>7976</v>
      </c>
    </row>
    <row r="36" spans="1:5" ht="76.5">
      <c r="A36" t="s">
        <v>63</v>
      </c>
      <c r="E36" s="35" t="s">
        <v>7972</v>
      </c>
    </row>
    <row r="37" spans="1:16" ht="12.75">
      <c r="A37" s="24" t="s">
        <v>56</v>
      </c>
      <c s="29" t="s">
        <v>452</v>
      </c>
      <c s="29" t="s">
        <v>7979</v>
      </c>
      <c s="24" t="s">
        <v>58</v>
      </c>
      <c s="30" t="s">
        <v>7980</v>
      </c>
      <c s="31" t="s">
        <v>98</v>
      </c>
      <c s="32">
        <v>1</v>
      </c>
      <c s="33">
        <v>0</v>
      </c>
      <c s="33">
        <f>ROUND(ROUND(H37,2)*ROUND(G37,3),2)</f>
      </c>
      <c r="O37">
        <f>(I37*21)/100</f>
      </c>
      <c t="s">
        <v>33</v>
      </c>
    </row>
    <row r="38" spans="1:5" ht="12.75">
      <c r="A38" s="34" t="s">
        <v>61</v>
      </c>
      <c r="E38" s="35" t="s">
        <v>58</v>
      </c>
    </row>
    <row r="39" spans="1:5" ht="12.75">
      <c r="A39" s="36" t="s">
        <v>62</v>
      </c>
      <c r="E39" s="37" t="s">
        <v>7980</v>
      </c>
    </row>
    <row r="40" spans="1:5" ht="76.5">
      <c r="A40" t="s">
        <v>63</v>
      </c>
      <c r="E40" s="35" t="s">
        <v>7981</v>
      </c>
    </row>
    <row r="41" spans="1:16" ht="12.75">
      <c r="A41" s="24" t="s">
        <v>56</v>
      </c>
      <c s="29" t="s">
        <v>394</v>
      </c>
      <c s="29" t="s">
        <v>7982</v>
      </c>
      <c s="24" t="s">
        <v>58</v>
      </c>
      <c s="30" t="s">
        <v>7983</v>
      </c>
      <c s="31" t="s">
        <v>98</v>
      </c>
      <c s="32">
        <v>4</v>
      </c>
      <c s="33">
        <v>0</v>
      </c>
      <c s="33">
        <f>ROUND(ROUND(H41,2)*ROUND(G41,3),2)</f>
      </c>
      <c r="O41">
        <f>(I41*21)/100</f>
      </c>
      <c t="s">
        <v>33</v>
      </c>
    </row>
    <row r="42" spans="1:5" ht="12.75">
      <c r="A42" s="34" t="s">
        <v>61</v>
      </c>
      <c r="E42" s="35" t="s">
        <v>58</v>
      </c>
    </row>
    <row r="43" spans="1:5" ht="12.75">
      <c r="A43" s="36" t="s">
        <v>62</v>
      </c>
      <c r="E43" s="37" t="s">
        <v>7983</v>
      </c>
    </row>
    <row r="44" spans="1:5" ht="76.5">
      <c r="A44" t="s">
        <v>63</v>
      </c>
      <c r="E44" s="35" t="s">
        <v>7984</v>
      </c>
    </row>
    <row r="45" spans="1:16" ht="12.75">
      <c r="A45" s="24" t="s">
        <v>56</v>
      </c>
      <c s="29" t="s">
        <v>50</v>
      </c>
      <c s="29" t="s">
        <v>7985</v>
      </c>
      <c s="24" t="s">
        <v>58</v>
      </c>
      <c s="30" t="s">
        <v>7986</v>
      </c>
      <c s="31" t="s">
        <v>98</v>
      </c>
      <c s="32">
        <v>5</v>
      </c>
      <c s="33">
        <v>0</v>
      </c>
      <c s="33">
        <f>ROUND(ROUND(H45,2)*ROUND(G45,3),2)</f>
      </c>
      <c r="O45">
        <f>(I45*21)/100</f>
      </c>
      <c t="s">
        <v>33</v>
      </c>
    </row>
    <row r="46" spans="1:5" ht="12.75">
      <c r="A46" s="34" t="s">
        <v>61</v>
      </c>
      <c r="E46" s="35" t="s">
        <v>58</v>
      </c>
    </row>
    <row r="47" spans="1:5" ht="12.75">
      <c r="A47" s="36" t="s">
        <v>62</v>
      </c>
      <c r="E47" s="37" t="s">
        <v>7986</v>
      </c>
    </row>
    <row r="48" spans="1:5" ht="76.5">
      <c r="A48" t="s">
        <v>63</v>
      </c>
      <c r="E48" s="35" t="s">
        <v>7984</v>
      </c>
    </row>
    <row r="49" spans="1:16" ht="12.75">
      <c r="A49" s="24" t="s">
        <v>56</v>
      </c>
      <c s="29" t="s">
        <v>52</v>
      </c>
      <c s="29" t="s">
        <v>7987</v>
      </c>
      <c s="24" t="s">
        <v>58</v>
      </c>
      <c s="30" t="s">
        <v>7988</v>
      </c>
      <c s="31" t="s">
        <v>98</v>
      </c>
      <c s="32">
        <v>5</v>
      </c>
      <c s="33">
        <v>0</v>
      </c>
      <c s="33">
        <f>ROUND(ROUND(H49,2)*ROUND(G49,3),2)</f>
      </c>
      <c r="O49">
        <f>(I49*21)/100</f>
      </c>
      <c t="s">
        <v>33</v>
      </c>
    </row>
    <row r="50" spans="1:5" ht="12.75">
      <c r="A50" s="34" t="s">
        <v>61</v>
      </c>
      <c r="E50" s="35" t="s">
        <v>58</v>
      </c>
    </row>
    <row r="51" spans="1:5" ht="12.75">
      <c r="A51" s="36" t="s">
        <v>62</v>
      </c>
      <c r="E51" s="37" t="s">
        <v>7988</v>
      </c>
    </row>
    <row r="52" spans="1:5" ht="76.5">
      <c r="A52" t="s">
        <v>63</v>
      </c>
      <c r="E52" s="35" t="s">
        <v>7984</v>
      </c>
    </row>
    <row r="53" spans="1:16" ht="12.75">
      <c r="A53" s="24" t="s">
        <v>56</v>
      </c>
      <c s="29" t="s">
        <v>67</v>
      </c>
      <c s="29" t="s">
        <v>7989</v>
      </c>
      <c s="24" t="s">
        <v>58</v>
      </c>
      <c s="30" t="s">
        <v>7990</v>
      </c>
      <c s="31" t="s">
        <v>98</v>
      </c>
      <c s="32">
        <v>10</v>
      </c>
      <c s="33">
        <v>0</v>
      </c>
      <c s="33">
        <f>ROUND(ROUND(H53,2)*ROUND(G53,3),2)</f>
      </c>
      <c r="O53">
        <f>(I53*21)/100</f>
      </c>
      <c t="s">
        <v>33</v>
      </c>
    </row>
    <row r="54" spans="1:5" ht="12.75">
      <c r="A54" s="34" t="s">
        <v>61</v>
      </c>
      <c r="E54" s="35" t="s">
        <v>58</v>
      </c>
    </row>
    <row r="55" spans="1:5" ht="12.75">
      <c r="A55" s="36" t="s">
        <v>62</v>
      </c>
      <c r="E55" s="37" t="s">
        <v>7990</v>
      </c>
    </row>
    <row r="56" spans="1:5" ht="76.5">
      <c r="A56" t="s">
        <v>63</v>
      </c>
      <c r="E56" s="35" t="s">
        <v>7991</v>
      </c>
    </row>
    <row r="57" spans="1:16" ht="12.75">
      <c r="A57" s="24" t="s">
        <v>56</v>
      </c>
      <c s="29" t="s">
        <v>70</v>
      </c>
      <c s="29" t="s">
        <v>7992</v>
      </c>
      <c s="24" t="s">
        <v>58</v>
      </c>
      <c s="30" t="s">
        <v>7993</v>
      </c>
      <c s="31" t="s">
        <v>98</v>
      </c>
      <c s="32">
        <v>7</v>
      </c>
      <c s="33">
        <v>0</v>
      </c>
      <c s="33">
        <f>ROUND(ROUND(H57,2)*ROUND(G57,3),2)</f>
      </c>
      <c r="O57">
        <f>(I57*21)/100</f>
      </c>
      <c t="s">
        <v>33</v>
      </c>
    </row>
    <row r="58" spans="1:5" ht="12.75">
      <c r="A58" s="34" t="s">
        <v>61</v>
      </c>
      <c r="E58" s="35" t="s">
        <v>58</v>
      </c>
    </row>
    <row r="59" spans="1:5" ht="12.75">
      <c r="A59" s="36" t="s">
        <v>62</v>
      </c>
      <c r="E59" s="37" t="s">
        <v>7993</v>
      </c>
    </row>
    <row r="60" spans="1:5" ht="76.5">
      <c r="A60" t="s">
        <v>63</v>
      </c>
      <c r="E60" s="35" t="s">
        <v>7984</v>
      </c>
    </row>
    <row r="61" spans="1:16" ht="12.75">
      <c r="A61" s="24" t="s">
        <v>56</v>
      </c>
      <c s="29" t="s">
        <v>74</v>
      </c>
      <c s="29" t="s">
        <v>7996</v>
      </c>
      <c s="24" t="s">
        <v>58</v>
      </c>
      <c s="30" t="s">
        <v>7997</v>
      </c>
      <c s="31" t="s">
        <v>98</v>
      </c>
      <c s="32">
        <v>5</v>
      </c>
      <c s="33">
        <v>0</v>
      </c>
      <c s="33">
        <f>ROUND(ROUND(H61,2)*ROUND(G61,3),2)</f>
      </c>
      <c r="O61">
        <f>(I61*21)/100</f>
      </c>
      <c t="s">
        <v>33</v>
      </c>
    </row>
    <row r="62" spans="1:5" ht="12.75">
      <c r="A62" s="34" t="s">
        <v>61</v>
      </c>
      <c r="E62" s="35" t="s">
        <v>58</v>
      </c>
    </row>
    <row r="63" spans="1:5" ht="12.75">
      <c r="A63" s="36" t="s">
        <v>62</v>
      </c>
      <c r="E63" s="37" t="s">
        <v>7997</v>
      </c>
    </row>
    <row r="64" spans="1:5" ht="89.25">
      <c r="A64" t="s">
        <v>63</v>
      </c>
      <c r="E64" s="35" t="s">
        <v>7998</v>
      </c>
    </row>
    <row r="65" spans="1:16" ht="12.75">
      <c r="A65" s="24" t="s">
        <v>56</v>
      </c>
      <c s="29" t="s">
        <v>77</v>
      </c>
      <c s="29" t="s">
        <v>8002</v>
      </c>
      <c s="24" t="s">
        <v>58</v>
      </c>
      <c s="30" t="s">
        <v>8003</v>
      </c>
      <c s="31" t="s">
        <v>98</v>
      </c>
      <c s="32">
        <v>5</v>
      </c>
      <c s="33">
        <v>0</v>
      </c>
      <c s="33">
        <f>ROUND(ROUND(H65,2)*ROUND(G65,3),2)</f>
      </c>
      <c r="O65">
        <f>(I65*21)/100</f>
      </c>
      <c t="s">
        <v>33</v>
      </c>
    </row>
    <row r="66" spans="1:5" ht="12.75">
      <c r="A66" s="34" t="s">
        <v>61</v>
      </c>
      <c r="E66" s="35" t="s">
        <v>58</v>
      </c>
    </row>
    <row r="67" spans="1:5" ht="12.75">
      <c r="A67" s="36" t="s">
        <v>62</v>
      </c>
      <c r="E67" s="37" t="s">
        <v>8003</v>
      </c>
    </row>
    <row r="68" spans="1:5" ht="76.5">
      <c r="A68" t="s">
        <v>63</v>
      </c>
      <c r="E68" s="35" t="s">
        <v>8001</v>
      </c>
    </row>
    <row r="69" spans="1:16" ht="12.75">
      <c r="A69" s="24" t="s">
        <v>56</v>
      </c>
      <c s="29" t="s">
        <v>80</v>
      </c>
      <c s="29" t="s">
        <v>8253</v>
      </c>
      <c s="24" t="s">
        <v>58</v>
      </c>
      <c s="30" t="s">
        <v>8254</v>
      </c>
      <c s="31" t="s">
        <v>98</v>
      </c>
      <c s="32">
        <v>5</v>
      </c>
      <c s="33">
        <v>0</v>
      </c>
      <c s="33">
        <f>ROUND(ROUND(H69,2)*ROUND(G69,3),2)</f>
      </c>
      <c r="O69">
        <f>(I69*21)/100</f>
      </c>
      <c t="s">
        <v>33</v>
      </c>
    </row>
    <row r="70" spans="1:5" ht="12.75">
      <c r="A70" s="34" t="s">
        <v>61</v>
      </c>
      <c r="E70" s="35" t="s">
        <v>58</v>
      </c>
    </row>
    <row r="71" spans="1:5" ht="12.75">
      <c r="A71" s="36" t="s">
        <v>62</v>
      </c>
      <c r="E71" s="37" t="s">
        <v>8254</v>
      </c>
    </row>
    <row r="72" spans="1:5" ht="76.5">
      <c r="A72" t="s">
        <v>63</v>
      </c>
      <c r="E72" s="35" t="s">
        <v>8009</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8010</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8011</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8012</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8013</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8014</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8028</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8028</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8028</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8028</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8028</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8029</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8029</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8029</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8029</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8030</v>
      </c>
    </row>
    <row r="133" spans="1:16" ht="25.5">
      <c r="A133" s="24" t="s">
        <v>56</v>
      </c>
      <c s="29" t="s">
        <v>276</v>
      </c>
      <c s="29" t="s">
        <v>8048</v>
      </c>
      <c s="24" t="s">
        <v>58</v>
      </c>
      <c s="30" t="s">
        <v>8049</v>
      </c>
      <c s="31" t="s">
        <v>98</v>
      </c>
      <c s="32">
        <v>2</v>
      </c>
      <c s="33">
        <v>0</v>
      </c>
      <c s="33">
        <f>ROUND(ROUND(H133,2)*ROUND(G133,3),2)</f>
      </c>
      <c r="O133">
        <f>(I133*21)/100</f>
      </c>
      <c t="s">
        <v>33</v>
      </c>
    </row>
    <row r="134" spans="1:5" ht="12.75">
      <c r="A134" s="34" t="s">
        <v>61</v>
      </c>
      <c r="E134" s="35" t="s">
        <v>58</v>
      </c>
    </row>
    <row r="135" spans="1:5" ht="25.5">
      <c r="A135" s="36" t="s">
        <v>62</v>
      </c>
      <c r="E135" s="37" t="s">
        <v>8049</v>
      </c>
    </row>
    <row r="136" spans="1:5" ht="114.75">
      <c r="A136" t="s">
        <v>63</v>
      </c>
      <c r="E136" s="35" t="s">
        <v>8050</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8053</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8053</v>
      </c>
    </row>
    <row r="145" spans="1:16" ht="25.5">
      <c r="A145" s="24" t="s">
        <v>56</v>
      </c>
      <c s="29" t="s">
        <v>421</v>
      </c>
      <c s="29" t="s">
        <v>8054</v>
      </c>
      <c s="24" t="s">
        <v>58</v>
      </c>
      <c s="30" t="s">
        <v>8055</v>
      </c>
      <c s="31" t="s">
        <v>98</v>
      </c>
      <c s="32">
        <v>1</v>
      </c>
      <c s="33">
        <v>0</v>
      </c>
      <c s="33">
        <f>ROUND(ROUND(H145,2)*ROUND(G145,3),2)</f>
      </c>
      <c r="O145">
        <f>(I145*21)/100</f>
      </c>
      <c t="s">
        <v>33</v>
      </c>
    </row>
    <row r="146" spans="1:5" ht="12.75">
      <c r="A146" s="34" t="s">
        <v>61</v>
      </c>
      <c r="E146" s="35" t="s">
        <v>58</v>
      </c>
    </row>
    <row r="147" spans="1:5" ht="25.5">
      <c r="A147" s="36" t="s">
        <v>62</v>
      </c>
      <c r="E147" s="37" t="s">
        <v>8055</v>
      </c>
    </row>
    <row r="148" spans="1:5" ht="102">
      <c r="A148" t="s">
        <v>63</v>
      </c>
      <c r="E148" s="35" t="s">
        <v>8053</v>
      </c>
    </row>
    <row r="149" spans="1:16" ht="12.75">
      <c r="A149" s="24" t="s">
        <v>56</v>
      </c>
      <c s="29" t="s">
        <v>285</v>
      </c>
      <c s="29" t="s">
        <v>8056</v>
      </c>
      <c s="24" t="s">
        <v>58</v>
      </c>
      <c s="30" t="s">
        <v>8057</v>
      </c>
      <c s="31" t="s">
        <v>98</v>
      </c>
      <c s="32">
        <v>2</v>
      </c>
      <c s="33">
        <v>0</v>
      </c>
      <c s="33">
        <f>ROUND(ROUND(H149,2)*ROUND(G149,3),2)</f>
      </c>
      <c r="O149">
        <f>(I149*21)/100</f>
      </c>
      <c t="s">
        <v>33</v>
      </c>
    </row>
    <row r="150" spans="1:5" ht="12.75">
      <c r="A150" s="34" t="s">
        <v>61</v>
      </c>
      <c r="E150" s="35" t="s">
        <v>58</v>
      </c>
    </row>
    <row r="151" spans="1:5" ht="12.75">
      <c r="A151" s="36" t="s">
        <v>62</v>
      </c>
      <c r="E151" s="37" t="s">
        <v>8057</v>
      </c>
    </row>
    <row r="152" spans="1:5" ht="102">
      <c r="A152" t="s">
        <v>63</v>
      </c>
      <c r="E152" s="35" t="s">
        <v>8053</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8053</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8068</v>
      </c>
    </row>
    <row r="161" spans="1:16" ht="12.75">
      <c r="A161" s="24" t="s">
        <v>56</v>
      </c>
      <c s="29" t="s">
        <v>288</v>
      </c>
      <c s="29" t="s">
        <v>8069</v>
      </c>
      <c s="24" t="s">
        <v>58</v>
      </c>
      <c s="30" t="s">
        <v>8070</v>
      </c>
      <c s="31" t="s">
        <v>98</v>
      </c>
      <c s="32">
        <v>6</v>
      </c>
      <c s="33">
        <v>0</v>
      </c>
      <c s="33">
        <f>ROUND(ROUND(H161,2)*ROUND(G161,3),2)</f>
      </c>
      <c r="O161">
        <f>(I161*21)/100</f>
      </c>
      <c t="s">
        <v>33</v>
      </c>
    </row>
    <row r="162" spans="1:5" ht="12.75">
      <c r="A162" s="34" t="s">
        <v>61</v>
      </c>
      <c r="E162" s="35" t="s">
        <v>58</v>
      </c>
    </row>
    <row r="163" spans="1:5" ht="12.75">
      <c r="A163" s="36" t="s">
        <v>62</v>
      </c>
      <c r="E163" s="37" t="s">
        <v>8070</v>
      </c>
    </row>
    <row r="164" spans="1:5" ht="102">
      <c r="A164" t="s">
        <v>63</v>
      </c>
      <c r="E164" s="35" t="s">
        <v>8068</v>
      </c>
    </row>
    <row r="165" spans="1:16" ht="12.75">
      <c r="A165" s="24" t="s">
        <v>56</v>
      </c>
      <c s="29" t="s">
        <v>291</v>
      </c>
      <c s="29" t="s">
        <v>8071</v>
      </c>
      <c s="24" t="s">
        <v>58</v>
      </c>
      <c s="30" t="s">
        <v>8072</v>
      </c>
      <c s="31" t="s">
        <v>98</v>
      </c>
      <c s="32">
        <v>1</v>
      </c>
      <c s="33">
        <v>0</v>
      </c>
      <c s="33">
        <f>ROUND(ROUND(H165,2)*ROUND(G165,3),2)</f>
      </c>
      <c r="O165">
        <f>(I165*21)/100</f>
      </c>
      <c t="s">
        <v>33</v>
      </c>
    </row>
    <row r="166" spans="1:5" ht="12.75">
      <c r="A166" s="34" t="s">
        <v>61</v>
      </c>
      <c r="E166" s="35" t="s">
        <v>58</v>
      </c>
    </row>
    <row r="167" spans="1:5" ht="12.75">
      <c r="A167" s="36" t="s">
        <v>62</v>
      </c>
      <c r="E167" s="37" t="s">
        <v>8072</v>
      </c>
    </row>
    <row r="168" spans="1:5" ht="102">
      <c r="A168" t="s">
        <v>63</v>
      </c>
      <c r="E168" s="35" t="s">
        <v>8068</v>
      </c>
    </row>
    <row r="169" spans="1:16" ht="12.75">
      <c r="A169" s="24" t="s">
        <v>56</v>
      </c>
      <c s="29" t="s">
        <v>294</v>
      </c>
      <c s="29" t="s">
        <v>8073</v>
      </c>
      <c s="24" t="s">
        <v>58</v>
      </c>
      <c s="30" t="s">
        <v>8074</v>
      </c>
      <c s="31" t="s">
        <v>98</v>
      </c>
      <c s="32">
        <v>20</v>
      </c>
      <c s="33">
        <v>0</v>
      </c>
      <c s="33">
        <f>ROUND(ROUND(H169,2)*ROUND(G169,3),2)</f>
      </c>
      <c r="O169">
        <f>(I169*21)/100</f>
      </c>
      <c t="s">
        <v>33</v>
      </c>
    </row>
    <row r="170" spans="1:5" ht="12.75">
      <c r="A170" s="34" t="s">
        <v>61</v>
      </c>
      <c r="E170" s="35" t="s">
        <v>58</v>
      </c>
    </row>
    <row r="171" spans="1:5" ht="12.75">
      <c r="A171" s="36" t="s">
        <v>62</v>
      </c>
      <c r="E171" s="37" t="s">
        <v>8074</v>
      </c>
    </row>
    <row r="172" spans="1:5" ht="102">
      <c r="A172" t="s">
        <v>63</v>
      </c>
      <c r="E172" s="35" t="s">
        <v>8068</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8068</v>
      </c>
    </row>
    <row r="177" spans="1:16" ht="12.75">
      <c r="A177" s="24" t="s">
        <v>56</v>
      </c>
      <c s="29" t="s">
        <v>301</v>
      </c>
      <c s="29" t="s">
        <v>8075</v>
      </c>
      <c s="24" t="s">
        <v>58</v>
      </c>
      <c s="30" t="s">
        <v>8076</v>
      </c>
      <c s="31" t="s">
        <v>98</v>
      </c>
      <c s="32">
        <v>2</v>
      </c>
      <c s="33">
        <v>0</v>
      </c>
      <c s="33">
        <f>ROUND(ROUND(H177,2)*ROUND(G177,3),2)</f>
      </c>
      <c r="O177">
        <f>(I177*21)/100</f>
      </c>
      <c t="s">
        <v>33</v>
      </c>
    </row>
    <row r="178" spans="1:5" ht="12.75">
      <c r="A178" s="34" t="s">
        <v>61</v>
      </c>
      <c r="E178" s="35" t="s">
        <v>58</v>
      </c>
    </row>
    <row r="179" spans="1:5" ht="12.75">
      <c r="A179" s="36" t="s">
        <v>62</v>
      </c>
      <c r="E179" s="37" t="s">
        <v>8076</v>
      </c>
    </row>
    <row r="180" spans="1:5" ht="102">
      <c r="A180" t="s">
        <v>63</v>
      </c>
      <c r="E180" s="35" t="s">
        <v>8068</v>
      </c>
    </row>
    <row r="181" spans="1:16" ht="12.75">
      <c r="A181" s="24" t="s">
        <v>56</v>
      </c>
      <c s="29" t="s">
        <v>304</v>
      </c>
      <c s="29" t="s">
        <v>8077</v>
      </c>
      <c s="24" t="s">
        <v>58</v>
      </c>
      <c s="30" t="s">
        <v>8078</v>
      </c>
      <c s="31" t="s">
        <v>98</v>
      </c>
      <c s="32">
        <v>2</v>
      </c>
      <c s="33">
        <v>0</v>
      </c>
      <c s="33">
        <f>ROUND(ROUND(H181,2)*ROUND(G181,3),2)</f>
      </c>
      <c r="O181">
        <f>(I181*21)/100</f>
      </c>
      <c t="s">
        <v>33</v>
      </c>
    </row>
    <row r="182" spans="1:5" ht="12.75">
      <c r="A182" s="34" t="s">
        <v>61</v>
      </c>
      <c r="E182" s="35" t="s">
        <v>58</v>
      </c>
    </row>
    <row r="183" spans="1:5" ht="12.75">
      <c r="A183" s="36" t="s">
        <v>62</v>
      </c>
      <c r="E183" s="37" t="s">
        <v>8078</v>
      </c>
    </row>
    <row r="184" spans="1:5" ht="102">
      <c r="A184" t="s">
        <v>63</v>
      </c>
      <c r="E184" s="35" t="s">
        <v>8068</v>
      </c>
    </row>
    <row r="185" spans="1:16" ht="12.75">
      <c r="A185" s="24" t="s">
        <v>56</v>
      </c>
      <c s="29" t="s">
        <v>307</v>
      </c>
      <c s="29" t="s">
        <v>8079</v>
      </c>
      <c s="24" t="s">
        <v>58</v>
      </c>
      <c s="30" t="s">
        <v>8080</v>
      </c>
      <c s="31" t="s">
        <v>98</v>
      </c>
      <c s="32">
        <v>8</v>
      </c>
      <c s="33">
        <v>0</v>
      </c>
      <c s="33">
        <f>ROUND(ROUND(H185,2)*ROUND(G185,3),2)</f>
      </c>
      <c r="O185">
        <f>(I185*21)/100</f>
      </c>
      <c t="s">
        <v>33</v>
      </c>
    </row>
    <row r="186" spans="1:5" ht="12.75">
      <c r="A186" s="34" t="s">
        <v>61</v>
      </c>
      <c r="E186" s="35" t="s">
        <v>58</v>
      </c>
    </row>
    <row r="187" spans="1:5" ht="12.75">
      <c r="A187" s="36" t="s">
        <v>62</v>
      </c>
      <c r="E187" s="37" t="s">
        <v>8080</v>
      </c>
    </row>
    <row r="188" spans="1:5" ht="102">
      <c r="A188" t="s">
        <v>63</v>
      </c>
      <c r="E188" s="35" t="s">
        <v>8068</v>
      </c>
    </row>
    <row r="189" spans="1:16" ht="12.75">
      <c r="A189" s="24" t="s">
        <v>56</v>
      </c>
      <c s="29" t="s">
        <v>310</v>
      </c>
      <c s="29" t="s">
        <v>8081</v>
      </c>
      <c s="24" t="s">
        <v>58</v>
      </c>
      <c s="30" t="s">
        <v>8082</v>
      </c>
      <c s="31" t="s">
        <v>98</v>
      </c>
      <c s="32">
        <v>8</v>
      </c>
      <c s="33">
        <v>0</v>
      </c>
      <c s="33">
        <f>ROUND(ROUND(H189,2)*ROUND(G189,3),2)</f>
      </c>
      <c r="O189">
        <f>(I189*21)/100</f>
      </c>
      <c t="s">
        <v>33</v>
      </c>
    </row>
    <row r="190" spans="1:5" ht="12.75">
      <c r="A190" s="34" t="s">
        <v>61</v>
      </c>
      <c r="E190" s="35" t="s">
        <v>58</v>
      </c>
    </row>
    <row r="191" spans="1:5" ht="12.75">
      <c r="A191" s="36" t="s">
        <v>62</v>
      </c>
      <c r="E191" s="37" t="s">
        <v>8082</v>
      </c>
    </row>
    <row r="192" spans="1:5" ht="102">
      <c r="A192" t="s">
        <v>63</v>
      </c>
      <c r="E192" s="35" t="s">
        <v>8068</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8068</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8068</v>
      </c>
    </row>
    <row r="201" spans="1:16" ht="12.75">
      <c r="A201" s="24" t="s">
        <v>56</v>
      </c>
      <c s="29" t="s">
        <v>320</v>
      </c>
      <c s="29" t="s">
        <v>8086</v>
      </c>
      <c s="24" t="s">
        <v>58</v>
      </c>
      <c s="30" t="s">
        <v>8087</v>
      </c>
      <c s="31" t="s">
        <v>98</v>
      </c>
      <c s="32">
        <v>1</v>
      </c>
      <c s="33">
        <v>0</v>
      </c>
      <c s="33">
        <f>ROUND(ROUND(H201,2)*ROUND(G201,3),2)</f>
      </c>
      <c r="O201">
        <f>(I201*21)/100</f>
      </c>
      <c t="s">
        <v>33</v>
      </c>
    </row>
    <row r="202" spans="1:5" ht="12.75">
      <c r="A202" s="34" t="s">
        <v>61</v>
      </c>
      <c r="E202" s="35" t="s">
        <v>58</v>
      </c>
    </row>
    <row r="203" spans="1:5" ht="25.5">
      <c r="A203" s="36" t="s">
        <v>62</v>
      </c>
      <c r="E203" s="37" t="s">
        <v>8087</v>
      </c>
    </row>
    <row r="204" spans="1:5" ht="76.5">
      <c r="A204" t="s">
        <v>63</v>
      </c>
      <c r="E204" s="35" t="s">
        <v>8085</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8090</v>
      </c>
    </row>
    <row r="209" spans="1:16" ht="12.75">
      <c r="A209" s="24" t="s">
        <v>56</v>
      </c>
      <c s="29" t="s">
        <v>326</v>
      </c>
      <c s="29" t="s">
        <v>8094</v>
      </c>
      <c s="24" t="s">
        <v>58</v>
      </c>
      <c s="30" t="s">
        <v>8095</v>
      </c>
      <c s="31" t="s">
        <v>98</v>
      </c>
      <c s="32">
        <v>1</v>
      </c>
      <c s="33">
        <v>0</v>
      </c>
      <c s="33">
        <f>ROUND(ROUND(H209,2)*ROUND(G209,3),2)</f>
      </c>
      <c r="O209">
        <f>(I209*21)/100</f>
      </c>
      <c t="s">
        <v>33</v>
      </c>
    </row>
    <row r="210" spans="1:5" ht="12.75">
      <c r="A210" s="34" t="s">
        <v>61</v>
      </c>
      <c r="E210" s="35" t="s">
        <v>58</v>
      </c>
    </row>
    <row r="211" spans="1:5" ht="12.75">
      <c r="A211" s="36" t="s">
        <v>62</v>
      </c>
      <c r="E211" s="37" t="s">
        <v>8095</v>
      </c>
    </row>
    <row r="212" spans="1:5" ht="89.25">
      <c r="A212" t="s">
        <v>63</v>
      </c>
      <c r="E212" s="35" t="s">
        <v>8096</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0.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8255</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8125</v>
      </c>
      <c s="1"/>
      <c s="14" t="s">
        <v>8126</v>
      </c>
      <c s="1"/>
      <c s="1"/>
      <c s="1"/>
      <c s="1"/>
    </row>
    <row r="8" spans="1:9" ht="12.75" customHeight="1">
      <c r="A8" t="s">
        <v>2856</v>
      </c>
      <c s="16" t="s">
        <v>28</v>
      </c>
      <c s="17" t="s">
        <v>8255</v>
      </c>
      <c s="6"/>
      <c s="18" t="s">
        <v>8256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f>
      </c>
      <c>
        <f>0+O13+O17+O21+O25+O29+O33+O37+O41+O45+O49+O53</f>
      </c>
    </row>
    <row r="13" spans="1:16" ht="12.75">
      <c r="A13" s="24" t="s">
        <v>56</v>
      </c>
      <c s="29" t="s">
        <v>39</v>
      </c>
      <c s="29" t="s">
        <v>8249</v>
      </c>
      <c s="24" t="s">
        <v>58</v>
      </c>
      <c s="30" t="s">
        <v>8250</v>
      </c>
      <c s="31" t="s">
        <v>98</v>
      </c>
      <c s="32">
        <v>4</v>
      </c>
      <c s="33">
        <v>0</v>
      </c>
      <c s="33">
        <f>ROUND(ROUND(H13,2)*ROUND(G13,3),2)</f>
      </c>
      <c r="O13">
        <f>(I13*21)/100</f>
      </c>
      <c t="s">
        <v>33</v>
      </c>
    </row>
    <row r="14" spans="1:5" ht="12.75">
      <c r="A14" s="34" t="s">
        <v>61</v>
      </c>
      <c r="E14" s="35" t="s">
        <v>58</v>
      </c>
    </row>
    <row r="15" spans="1:5" ht="12.75">
      <c r="A15" s="36" t="s">
        <v>62</v>
      </c>
      <c r="E15" s="37" t="s">
        <v>8250</v>
      </c>
    </row>
    <row r="16" spans="1:5" ht="89.25">
      <c r="A16" t="s">
        <v>63</v>
      </c>
      <c r="E16" s="35" t="s">
        <v>7967</v>
      </c>
    </row>
    <row r="17" spans="1:16" ht="12.75">
      <c r="A17" s="24" t="s">
        <v>56</v>
      </c>
      <c s="29" t="s">
        <v>33</v>
      </c>
      <c s="29" t="s">
        <v>8257</v>
      </c>
      <c s="24" t="s">
        <v>58</v>
      </c>
      <c s="30" t="s">
        <v>8258</v>
      </c>
      <c s="31" t="s">
        <v>60</v>
      </c>
      <c s="32">
        <v>50</v>
      </c>
      <c s="33">
        <v>0</v>
      </c>
      <c s="33">
        <f>ROUND(ROUND(H17,2)*ROUND(G17,3),2)</f>
      </c>
      <c r="O17">
        <f>(I17*21)/100</f>
      </c>
      <c t="s">
        <v>33</v>
      </c>
    </row>
    <row r="18" spans="1:5" ht="12.75">
      <c r="A18" s="34" t="s">
        <v>61</v>
      </c>
      <c r="E18" s="35" t="s">
        <v>58</v>
      </c>
    </row>
    <row r="19" spans="1:5" ht="12.75">
      <c r="A19" s="36" t="s">
        <v>62</v>
      </c>
      <c r="E19" s="37" t="s">
        <v>8258</v>
      </c>
    </row>
    <row r="20" spans="1:5" ht="127.5">
      <c r="A20" t="s">
        <v>63</v>
      </c>
      <c r="E20" s="35" t="s">
        <v>8259</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8012</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8013</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8115</v>
      </c>
    </row>
    <row r="33" spans="1:16" ht="12.75">
      <c r="A33" s="24" t="s">
        <v>56</v>
      </c>
      <c s="29" t="s">
        <v>47</v>
      </c>
      <c s="29" t="s">
        <v>8116</v>
      </c>
      <c s="24" t="s">
        <v>58</v>
      </c>
      <c s="30" t="s">
        <v>8117</v>
      </c>
      <c s="31" t="s">
        <v>60</v>
      </c>
      <c s="32">
        <v>35</v>
      </c>
      <c s="33">
        <v>0</v>
      </c>
      <c s="33">
        <f>ROUND(ROUND(H33,2)*ROUND(G33,3),2)</f>
      </c>
      <c r="O33">
        <f>(I33*21)/100</f>
      </c>
      <c t="s">
        <v>33</v>
      </c>
    </row>
    <row r="34" spans="1:5" ht="12.75">
      <c r="A34" s="34" t="s">
        <v>61</v>
      </c>
      <c r="E34" s="35" t="s">
        <v>58</v>
      </c>
    </row>
    <row r="35" spans="1:5" ht="12.75">
      <c r="A35" s="36" t="s">
        <v>62</v>
      </c>
      <c r="E35" s="37" t="s">
        <v>8117</v>
      </c>
    </row>
    <row r="36" spans="1:5" ht="102">
      <c r="A36" t="s">
        <v>63</v>
      </c>
      <c r="E36" s="35" t="s">
        <v>8118</v>
      </c>
    </row>
    <row r="37" spans="1:16" ht="12.75">
      <c r="A37" s="24" t="s">
        <v>56</v>
      </c>
      <c s="29" t="s">
        <v>452</v>
      </c>
      <c s="29" t="s">
        <v>8260</v>
      </c>
      <c s="24" t="s">
        <v>58</v>
      </c>
      <c s="30" t="s">
        <v>8261</v>
      </c>
      <c s="31" t="s">
        <v>60</v>
      </c>
      <c s="32">
        <v>13</v>
      </c>
      <c s="33">
        <v>0</v>
      </c>
      <c s="33">
        <f>ROUND(ROUND(H37,2)*ROUND(G37,3),2)</f>
      </c>
      <c r="O37">
        <f>(I37*21)/100</f>
      </c>
      <c t="s">
        <v>33</v>
      </c>
    </row>
    <row r="38" spans="1:5" ht="12.75">
      <c r="A38" s="34" t="s">
        <v>61</v>
      </c>
      <c r="E38" s="35" t="s">
        <v>58</v>
      </c>
    </row>
    <row r="39" spans="1:5" ht="12.75">
      <c r="A39" s="36" t="s">
        <v>62</v>
      </c>
      <c r="E39" s="37" t="s">
        <v>8261</v>
      </c>
    </row>
    <row r="40" spans="1:5" ht="102">
      <c r="A40" t="s">
        <v>63</v>
      </c>
      <c r="E40" s="35" t="s">
        <v>8118</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8119</v>
      </c>
    </row>
    <row r="45" spans="1:16" ht="12.75">
      <c r="A45" s="24" t="s">
        <v>56</v>
      </c>
      <c s="29" t="s">
        <v>50</v>
      </c>
      <c s="29" t="s">
        <v>8120</v>
      </c>
      <c s="24" t="s">
        <v>58</v>
      </c>
      <c s="30" t="s">
        <v>8121</v>
      </c>
      <c s="31" t="s">
        <v>98</v>
      </c>
      <c s="32">
        <v>8</v>
      </c>
      <c s="33">
        <v>0</v>
      </c>
      <c s="33">
        <f>ROUND(ROUND(H45,2)*ROUND(G45,3),2)</f>
      </c>
      <c r="O45">
        <f>(I45*21)/100</f>
      </c>
      <c t="s">
        <v>33</v>
      </c>
    </row>
    <row r="46" spans="1:5" ht="12.75">
      <c r="A46" s="34" t="s">
        <v>61</v>
      </c>
      <c r="E46" s="35" t="s">
        <v>58</v>
      </c>
    </row>
    <row r="47" spans="1:5" ht="12.75">
      <c r="A47" s="36" t="s">
        <v>62</v>
      </c>
      <c r="E47" s="37" t="s">
        <v>8121</v>
      </c>
    </row>
    <row r="48" spans="1:5" ht="102">
      <c r="A48" t="s">
        <v>63</v>
      </c>
      <c r="E48" s="35" t="s">
        <v>8122</v>
      </c>
    </row>
    <row r="49" spans="1:16" ht="12.75">
      <c r="A49" s="24" t="s">
        <v>56</v>
      </c>
      <c s="29" t="s">
        <v>52</v>
      </c>
      <c s="29" t="s">
        <v>8094</v>
      </c>
      <c s="24" t="s">
        <v>58</v>
      </c>
      <c s="30" t="s">
        <v>8095</v>
      </c>
      <c s="31" t="s">
        <v>98</v>
      </c>
      <c s="32">
        <v>1</v>
      </c>
      <c s="33">
        <v>0</v>
      </c>
      <c s="33">
        <f>ROUND(ROUND(H49,2)*ROUND(G49,3),2)</f>
      </c>
      <c r="O49">
        <f>(I49*21)/100</f>
      </c>
      <c t="s">
        <v>33</v>
      </c>
    </row>
    <row r="50" spans="1:5" ht="12.75">
      <c r="A50" s="34" t="s">
        <v>61</v>
      </c>
      <c r="E50" s="35" t="s">
        <v>58</v>
      </c>
    </row>
    <row r="51" spans="1:5" ht="12.75">
      <c r="A51" s="36" t="s">
        <v>62</v>
      </c>
      <c r="E51" s="37" t="s">
        <v>8095</v>
      </c>
    </row>
    <row r="52" spans="1:5" ht="89.25">
      <c r="A52" t="s">
        <v>63</v>
      </c>
      <c r="E52" s="35" t="s">
        <v>8096</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1.xml><?xml version="1.0" encoding="utf-8"?>
<worksheet xmlns="http://schemas.openxmlformats.org/spreadsheetml/2006/main" xmlns:r="http://schemas.openxmlformats.org/officeDocument/2006/relationships">
  <sheetPr>
    <pageSetUpPr fitToPage="1"/>
  </sheetPr>
  <dimension ref="A1:R37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0+O12+O45+O54+O59+O80+O89+O114+O179+O204+O209+O214+O227+O252+O277+O282+O291+O296+O301+O350</f>
      </c>
      <c t="s">
        <v>32</v>
      </c>
    </row>
    <row r="3" spans="1:16" ht="15" customHeight="1">
      <c r="A3" t="s">
        <v>12</v>
      </c>
      <c s="12" t="s">
        <v>14</v>
      </c>
      <c s="13" t="s">
        <v>15</v>
      </c>
      <c s="1"/>
      <c s="14" t="s">
        <v>16</v>
      </c>
      <c s="1"/>
      <c s="9"/>
      <c s="8" t="s">
        <v>8264</v>
      </c>
      <c s="41">
        <f>0+I12+I45+I54+I59+I80+I89+I114+I179+I204+I209+I214+I227+I252+I277+I282+I291+I296+I301+I350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8264</v>
      </c>
      <c s="6"/>
      <c s="18" t="s">
        <v>8265</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0+I13+I17+I21+I25+I29+I33+I37+I41</f>
      </c>
      <c>
        <f>0+O13+O17+O21+O25+O29+O33+O37+O41</f>
      </c>
    </row>
    <row r="13" spans="1:16" ht="25.5">
      <c r="A13" s="24" t="s">
        <v>56</v>
      </c>
      <c s="29" t="s">
        <v>39</v>
      </c>
      <c s="29" t="s">
        <v>7630</v>
      </c>
      <c s="24" t="s">
        <v>58</v>
      </c>
      <c s="30" t="s">
        <v>7631</v>
      </c>
      <c s="31" t="s">
        <v>525</v>
      </c>
      <c s="32">
        <v>41.91</v>
      </c>
      <c s="33">
        <v>0</v>
      </c>
      <c s="33">
        <f>ROUND(ROUND(H13,2)*ROUND(G13,3),2)</f>
      </c>
      <c r="O13">
        <f>(I13*21)/100</f>
      </c>
      <c t="s">
        <v>33</v>
      </c>
    </row>
    <row r="14" spans="1:5" ht="12.75">
      <c r="A14" s="34" t="s">
        <v>61</v>
      </c>
      <c r="E14" s="35" t="s">
        <v>58</v>
      </c>
    </row>
    <row r="15" spans="1:5" ht="25.5">
      <c r="A15" s="36" t="s">
        <v>62</v>
      </c>
      <c r="E15" s="37" t="s">
        <v>8266</v>
      </c>
    </row>
    <row r="16" spans="1:5" ht="63.75">
      <c r="A16" t="s">
        <v>63</v>
      </c>
      <c r="E16" s="35" t="s">
        <v>3681</v>
      </c>
    </row>
    <row r="17" spans="1:16" ht="12.75">
      <c r="A17" s="24" t="s">
        <v>56</v>
      </c>
      <c s="29" t="s">
        <v>33</v>
      </c>
      <c s="29" t="s">
        <v>732</v>
      </c>
      <c s="24" t="s">
        <v>58</v>
      </c>
      <c s="30" t="s">
        <v>733</v>
      </c>
      <c s="31" t="s">
        <v>525</v>
      </c>
      <c s="32">
        <v>311.29</v>
      </c>
      <c s="33">
        <v>0</v>
      </c>
      <c s="33">
        <f>ROUND(ROUND(H17,2)*ROUND(G17,3),2)</f>
      </c>
      <c r="O17">
        <f>(I17*21)/100</f>
      </c>
      <c t="s">
        <v>33</v>
      </c>
    </row>
    <row r="18" spans="1:5" ht="12.75">
      <c r="A18" s="34" t="s">
        <v>61</v>
      </c>
      <c r="E18" s="35" t="s">
        <v>58</v>
      </c>
    </row>
    <row r="19" spans="1:5" ht="38.25">
      <c r="A19" s="36" t="s">
        <v>62</v>
      </c>
      <c r="E19" s="37" t="s">
        <v>8267</v>
      </c>
    </row>
    <row r="20" spans="1:5" ht="318.75">
      <c r="A20" t="s">
        <v>63</v>
      </c>
      <c r="E20" s="35" t="s">
        <v>3175</v>
      </c>
    </row>
    <row r="21" spans="1:16" ht="12.75">
      <c r="A21" s="24" t="s">
        <v>56</v>
      </c>
      <c s="29" t="s">
        <v>32</v>
      </c>
      <c s="29" t="s">
        <v>736</v>
      </c>
      <c s="24" t="s">
        <v>58</v>
      </c>
      <c s="30" t="s">
        <v>737</v>
      </c>
      <c s="31" t="s">
        <v>525</v>
      </c>
      <c s="32">
        <v>25.99</v>
      </c>
      <c s="33">
        <v>0</v>
      </c>
      <c s="33">
        <f>ROUND(ROUND(H21,2)*ROUND(G21,3),2)</f>
      </c>
      <c r="O21">
        <f>(I21*21)/100</f>
      </c>
      <c t="s">
        <v>33</v>
      </c>
    </row>
    <row r="22" spans="1:5" ht="12.75">
      <c r="A22" s="34" t="s">
        <v>61</v>
      </c>
      <c r="E22" s="35" t="s">
        <v>58</v>
      </c>
    </row>
    <row r="23" spans="1:5" ht="38.25">
      <c r="A23" s="36" t="s">
        <v>62</v>
      </c>
      <c r="E23" s="37" t="s">
        <v>8268</v>
      </c>
    </row>
    <row r="24" spans="1:5" ht="318.75">
      <c r="A24" t="s">
        <v>63</v>
      </c>
      <c r="E24" s="35" t="s">
        <v>3175</v>
      </c>
    </row>
    <row r="25" spans="1:16" ht="12.75">
      <c r="A25" s="24" t="s">
        <v>56</v>
      </c>
      <c s="29" t="s">
        <v>43</v>
      </c>
      <c s="29" t="s">
        <v>7637</v>
      </c>
      <c s="24" t="s">
        <v>58</v>
      </c>
      <c s="30" t="s">
        <v>7638</v>
      </c>
      <c s="31" t="s">
        <v>525</v>
      </c>
      <c s="32">
        <v>27.715</v>
      </c>
      <c s="33">
        <v>0</v>
      </c>
      <c s="33">
        <f>ROUND(ROUND(H25,2)*ROUND(G25,3),2)</f>
      </c>
      <c r="O25">
        <f>(I25*21)/100</f>
      </c>
      <c t="s">
        <v>33</v>
      </c>
    </row>
    <row r="26" spans="1:5" ht="12.75">
      <c r="A26" s="34" t="s">
        <v>61</v>
      </c>
      <c r="E26" s="35" t="s">
        <v>58</v>
      </c>
    </row>
    <row r="27" spans="1:5" ht="102">
      <c r="A27" s="36" t="s">
        <v>62</v>
      </c>
      <c r="E27" s="37" t="s">
        <v>8269</v>
      </c>
    </row>
    <row r="28" spans="1:5" ht="318.75">
      <c r="A28" t="s">
        <v>63</v>
      </c>
      <c r="E28" s="35" t="s">
        <v>3175</v>
      </c>
    </row>
    <row r="29" spans="1:16" ht="12.75">
      <c r="A29" s="24" t="s">
        <v>56</v>
      </c>
      <c s="29" t="s">
        <v>45</v>
      </c>
      <c s="29" t="s">
        <v>2861</v>
      </c>
      <c s="24" t="s">
        <v>58</v>
      </c>
      <c s="30" t="s">
        <v>2862</v>
      </c>
      <c s="31" t="s">
        <v>525</v>
      </c>
      <c s="32">
        <v>337.28</v>
      </c>
      <c s="33">
        <v>0</v>
      </c>
      <c s="33">
        <f>ROUND(ROUND(H29,2)*ROUND(G29,3),2)</f>
      </c>
      <c r="O29">
        <f>(I29*21)/100</f>
      </c>
      <c t="s">
        <v>33</v>
      </c>
    </row>
    <row r="30" spans="1:5" ht="12.75">
      <c r="A30" s="34" t="s">
        <v>61</v>
      </c>
      <c r="E30" s="35" t="s">
        <v>58</v>
      </c>
    </row>
    <row r="31" spans="1:5" ht="12.75">
      <c r="A31" s="36" t="s">
        <v>62</v>
      </c>
      <c r="E31" s="37" t="s">
        <v>58</v>
      </c>
    </row>
    <row r="32" spans="1:5" ht="191.25">
      <c r="A32" t="s">
        <v>63</v>
      </c>
      <c r="E32" s="35" t="s">
        <v>2864</v>
      </c>
    </row>
    <row r="33" spans="1:16" ht="12.75">
      <c r="A33" s="24" t="s">
        <v>56</v>
      </c>
      <c s="29" t="s">
        <v>47</v>
      </c>
      <c s="29" t="s">
        <v>528</v>
      </c>
      <c s="24" t="s">
        <v>58</v>
      </c>
      <c s="30" t="s">
        <v>529</v>
      </c>
      <c s="31" t="s">
        <v>525</v>
      </c>
      <c s="32">
        <v>311.29</v>
      </c>
      <c s="33">
        <v>0</v>
      </c>
      <c s="33">
        <f>ROUND(ROUND(H33,2)*ROUND(G33,3),2)</f>
      </c>
      <c r="O33">
        <f>(I33*21)/100</f>
      </c>
      <c t="s">
        <v>33</v>
      </c>
    </row>
    <row r="34" spans="1:5" ht="12.75">
      <c r="A34" s="34" t="s">
        <v>61</v>
      </c>
      <c r="E34" s="35" t="s">
        <v>58</v>
      </c>
    </row>
    <row r="35" spans="1:5" ht="38.25">
      <c r="A35" s="36" t="s">
        <v>62</v>
      </c>
      <c r="E35" s="37" t="s">
        <v>8270</v>
      </c>
    </row>
    <row r="36" spans="1:5" ht="229.5">
      <c r="A36" t="s">
        <v>63</v>
      </c>
      <c r="E36" s="35" t="s">
        <v>3921</v>
      </c>
    </row>
    <row r="37" spans="1:16" ht="12.75">
      <c r="A37" s="24" t="s">
        <v>56</v>
      </c>
      <c s="29" t="s">
        <v>452</v>
      </c>
      <c s="29" t="s">
        <v>3190</v>
      </c>
      <c s="24" t="s">
        <v>58</v>
      </c>
      <c s="30" t="s">
        <v>3191</v>
      </c>
      <c s="31" t="s">
        <v>525</v>
      </c>
      <c s="32">
        <v>25.99</v>
      </c>
      <c s="33">
        <v>0</v>
      </c>
      <c s="33">
        <f>ROUND(ROUND(H37,2)*ROUND(G37,3),2)</f>
      </c>
      <c r="O37">
        <f>(I37*21)/100</f>
      </c>
      <c t="s">
        <v>33</v>
      </c>
    </row>
    <row r="38" spans="1:5" ht="12.75">
      <c r="A38" s="34" t="s">
        <v>61</v>
      </c>
      <c r="E38" s="35" t="s">
        <v>58</v>
      </c>
    </row>
    <row r="39" spans="1:5" ht="38.25">
      <c r="A39" s="36" t="s">
        <v>62</v>
      </c>
      <c r="E39" s="37" t="s">
        <v>8271</v>
      </c>
    </row>
    <row r="40" spans="1:5" ht="280.5">
      <c r="A40" t="s">
        <v>63</v>
      </c>
      <c r="E40" s="35" t="s">
        <v>3193</v>
      </c>
    </row>
    <row r="41" spans="1:16" ht="12.75">
      <c r="A41" s="24" t="s">
        <v>56</v>
      </c>
      <c s="29" t="s">
        <v>394</v>
      </c>
      <c s="29" t="s">
        <v>8272</v>
      </c>
      <c s="24" t="s">
        <v>58</v>
      </c>
      <c s="30" t="s">
        <v>8273</v>
      </c>
      <c s="31" t="s">
        <v>525</v>
      </c>
      <c s="32">
        <v>57.15</v>
      </c>
      <c s="33">
        <v>0</v>
      </c>
      <c s="33">
        <f>ROUND(ROUND(H41,2)*ROUND(G41,3),2)</f>
      </c>
      <c r="O41">
        <f>(I41*21)/100</f>
      </c>
      <c t="s">
        <v>33</v>
      </c>
    </row>
    <row r="42" spans="1:5" ht="12.75">
      <c r="A42" s="34" t="s">
        <v>61</v>
      </c>
      <c r="E42" s="35" t="s">
        <v>58</v>
      </c>
    </row>
    <row r="43" spans="1:5" ht="38.25">
      <c r="A43" s="36" t="s">
        <v>62</v>
      </c>
      <c r="E43" s="37" t="s">
        <v>8274</v>
      </c>
    </row>
    <row r="44" spans="1:5" ht="280.5">
      <c r="A44" t="s">
        <v>63</v>
      </c>
      <c r="E44" s="35" t="s">
        <v>8275</v>
      </c>
    </row>
    <row r="45" spans="1:18" ht="12.75" customHeight="1">
      <c r="A45" s="6" t="s">
        <v>53</v>
      </c>
      <c s="6"/>
      <c s="39" t="s">
        <v>33</v>
      </c>
      <c s="6"/>
      <c s="27" t="s">
        <v>3786</v>
      </c>
      <c s="6"/>
      <c s="6"/>
      <c s="6"/>
      <c s="40">
        <f>0+Q45</f>
      </c>
      <c r="O45">
        <f>0+R45</f>
      </c>
      <c r="Q45">
        <f>0+I46+I50</f>
      </c>
      <c>
        <f>0+O46+O50</f>
      </c>
    </row>
    <row r="46" spans="1:16" ht="12.75">
      <c r="A46" s="24" t="s">
        <v>56</v>
      </c>
      <c s="29" t="s">
        <v>50</v>
      </c>
      <c s="29" t="s">
        <v>5613</v>
      </c>
      <c s="24" t="s">
        <v>58</v>
      </c>
      <c s="30" t="s">
        <v>6107</v>
      </c>
      <c s="31" t="s">
        <v>525</v>
      </c>
      <c s="32">
        <v>0.28</v>
      </c>
      <c s="33">
        <v>0</v>
      </c>
      <c s="33">
        <f>ROUND(ROUND(H46,2)*ROUND(G46,3),2)</f>
      </c>
      <c r="O46">
        <f>(I46*21)/100</f>
      </c>
      <c t="s">
        <v>33</v>
      </c>
    </row>
    <row r="47" spans="1:5" ht="12.75">
      <c r="A47" s="34" t="s">
        <v>61</v>
      </c>
      <c r="E47" s="35" t="s">
        <v>58</v>
      </c>
    </row>
    <row r="48" spans="1:5" ht="51">
      <c r="A48" s="36" t="s">
        <v>62</v>
      </c>
      <c r="E48" s="37" t="s">
        <v>8276</v>
      </c>
    </row>
    <row r="49" spans="1:5" ht="369.75">
      <c r="A49" t="s">
        <v>63</v>
      </c>
      <c r="E49" s="35" t="s">
        <v>3236</v>
      </c>
    </row>
    <row r="50" spans="1:16" ht="12.75">
      <c r="A50" s="24" t="s">
        <v>56</v>
      </c>
      <c s="29" t="s">
        <v>52</v>
      </c>
      <c s="29" t="s">
        <v>4851</v>
      </c>
      <c s="24" t="s">
        <v>58</v>
      </c>
      <c s="30" t="s">
        <v>4852</v>
      </c>
      <c s="31" t="s">
        <v>906</v>
      </c>
      <c s="32">
        <v>0.014</v>
      </c>
      <c s="33">
        <v>0</v>
      </c>
      <c s="33">
        <f>ROUND(ROUND(H50,2)*ROUND(G50,3),2)</f>
      </c>
      <c r="O50">
        <f>(I50*21)/100</f>
      </c>
      <c t="s">
        <v>33</v>
      </c>
    </row>
    <row r="51" spans="1:5" ht="12.75">
      <c r="A51" s="34" t="s">
        <v>61</v>
      </c>
      <c r="E51" s="35" t="s">
        <v>58</v>
      </c>
    </row>
    <row r="52" spans="1:5" ht="38.25">
      <c r="A52" s="36" t="s">
        <v>62</v>
      </c>
      <c r="E52" s="37" t="s">
        <v>8277</v>
      </c>
    </row>
    <row r="53" spans="1:5" ht="267.75">
      <c r="A53" t="s">
        <v>63</v>
      </c>
      <c r="E53" s="35" t="s">
        <v>3801</v>
      </c>
    </row>
    <row r="54" spans="1:18" ht="12.75" customHeight="1">
      <c r="A54" s="6" t="s">
        <v>53</v>
      </c>
      <c s="6"/>
      <c s="39" t="s">
        <v>7642</v>
      </c>
      <c s="6"/>
      <c s="27" t="s">
        <v>7643</v>
      </c>
      <c s="6"/>
      <c s="6"/>
      <c s="6"/>
      <c s="40">
        <f>0+Q54</f>
      </c>
      <c r="O54">
        <f>0+R54</f>
      </c>
      <c r="Q54">
        <f>0+I55</f>
      </c>
      <c>
        <f>0+O55</f>
      </c>
    </row>
    <row r="55" spans="1:16" ht="12.75">
      <c r="A55" s="24" t="s">
        <v>56</v>
      </c>
      <c s="29" t="s">
        <v>189</v>
      </c>
      <c s="29" t="s">
        <v>7644</v>
      </c>
      <c s="24" t="s">
        <v>58</v>
      </c>
      <c s="30" t="s">
        <v>8278</v>
      </c>
      <c s="31" t="s">
        <v>936</v>
      </c>
      <c s="32">
        <v>69.365</v>
      </c>
      <c s="33">
        <v>0</v>
      </c>
      <c s="33">
        <f>ROUND(ROUND(H55,2)*ROUND(G55,3),2)</f>
      </c>
      <c r="O55">
        <f>(I55*21)/100</f>
      </c>
      <c t="s">
        <v>33</v>
      </c>
    </row>
    <row r="56" spans="1:5" ht="12.75">
      <c r="A56" s="34" t="s">
        <v>61</v>
      </c>
      <c r="E56" s="35" t="s">
        <v>58</v>
      </c>
    </row>
    <row r="57" spans="1:5" ht="51">
      <c r="A57" s="36" t="s">
        <v>62</v>
      </c>
      <c r="E57" s="37" t="s">
        <v>8279</v>
      </c>
    </row>
    <row r="58" spans="1:5" ht="12.75">
      <c r="A58" t="s">
        <v>63</v>
      </c>
      <c r="E58" s="35" t="s">
        <v>7647</v>
      </c>
    </row>
    <row r="59" spans="1:18" ht="12.75" customHeight="1">
      <c r="A59" s="6" t="s">
        <v>53</v>
      </c>
      <c s="6"/>
      <c s="39" t="s">
        <v>32</v>
      </c>
      <c s="6"/>
      <c s="27" t="s">
        <v>3794</v>
      </c>
      <c s="6"/>
      <c s="6"/>
      <c s="6"/>
      <c s="40">
        <f>0+Q59</f>
      </c>
      <c r="O59">
        <f>0+R59</f>
      </c>
      <c r="Q59">
        <f>0+I60+I64+I68+I72+I76</f>
      </c>
      <c>
        <f>0+O60+O64+O68+O72+O76</f>
      </c>
    </row>
    <row r="60" spans="1:16" ht="12.75">
      <c r="A60" s="24" t="s">
        <v>56</v>
      </c>
      <c s="29" t="s">
        <v>67</v>
      </c>
      <c s="29" t="s">
        <v>7648</v>
      </c>
      <c s="24" t="s">
        <v>58</v>
      </c>
      <c s="30" t="s">
        <v>7649</v>
      </c>
      <c s="31" t="s">
        <v>525</v>
      </c>
      <c s="32">
        <v>31.94</v>
      </c>
      <c s="33">
        <v>0</v>
      </c>
      <c s="33">
        <f>ROUND(ROUND(H60,2)*ROUND(G60,3),2)</f>
      </c>
      <c r="O60">
        <f>(I60*21)/100</f>
      </c>
      <c t="s">
        <v>33</v>
      </c>
    </row>
    <row r="61" spans="1:5" ht="12.75">
      <c r="A61" s="34" t="s">
        <v>61</v>
      </c>
      <c r="E61" s="35" t="s">
        <v>58</v>
      </c>
    </row>
    <row r="62" spans="1:5" ht="89.25">
      <c r="A62" s="36" t="s">
        <v>62</v>
      </c>
      <c r="E62" s="37" t="s">
        <v>8280</v>
      </c>
    </row>
    <row r="63" spans="1:5" ht="38.25">
      <c r="A63" t="s">
        <v>63</v>
      </c>
      <c r="E63" s="35" t="s">
        <v>6285</v>
      </c>
    </row>
    <row r="64" spans="1:16" ht="12.75">
      <c r="A64" s="24" t="s">
        <v>56</v>
      </c>
      <c s="29" t="s">
        <v>70</v>
      </c>
      <c s="29" t="s">
        <v>7651</v>
      </c>
      <c s="24" t="s">
        <v>58</v>
      </c>
      <c s="30" t="s">
        <v>7652</v>
      </c>
      <c s="31" t="s">
        <v>525</v>
      </c>
      <c s="32">
        <v>2.405</v>
      </c>
      <c s="33">
        <v>0</v>
      </c>
      <c s="33">
        <f>ROUND(ROUND(H64,2)*ROUND(G64,3),2)</f>
      </c>
      <c r="O64">
        <f>(I64*21)/100</f>
      </c>
      <c t="s">
        <v>33</v>
      </c>
    </row>
    <row r="65" spans="1:5" ht="12.75">
      <c r="A65" s="34" t="s">
        <v>61</v>
      </c>
      <c r="E65" s="35" t="s">
        <v>58</v>
      </c>
    </row>
    <row r="66" spans="1:5" ht="63.75">
      <c r="A66" s="36" t="s">
        <v>62</v>
      </c>
      <c r="E66" s="37" t="s">
        <v>8281</v>
      </c>
    </row>
    <row r="67" spans="1:5" ht="369.75">
      <c r="A67" t="s">
        <v>63</v>
      </c>
      <c r="E67" s="35" t="s">
        <v>3236</v>
      </c>
    </row>
    <row r="68" spans="1:16" ht="12.75">
      <c r="A68" s="24" t="s">
        <v>56</v>
      </c>
      <c s="29" t="s">
        <v>74</v>
      </c>
      <c s="29" t="s">
        <v>3798</v>
      </c>
      <c s="24" t="s">
        <v>58</v>
      </c>
      <c s="30" t="s">
        <v>3799</v>
      </c>
      <c s="31" t="s">
        <v>906</v>
      </c>
      <c s="32">
        <v>0.152</v>
      </c>
      <c s="33">
        <v>0</v>
      </c>
      <c s="33">
        <f>ROUND(ROUND(H68,2)*ROUND(G68,3),2)</f>
      </c>
      <c r="O68">
        <f>(I68*21)/100</f>
      </c>
      <c t="s">
        <v>33</v>
      </c>
    </row>
    <row r="69" spans="1:5" ht="12.75">
      <c r="A69" s="34" t="s">
        <v>61</v>
      </c>
      <c r="E69" s="35" t="s">
        <v>58</v>
      </c>
    </row>
    <row r="70" spans="1:5" ht="38.25">
      <c r="A70" s="36" t="s">
        <v>62</v>
      </c>
      <c r="E70" s="37" t="s">
        <v>8282</v>
      </c>
    </row>
    <row r="71" spans="1:5" ht="267.75">
      <c r="A71" t="s">
        <v>63</v>
      </c>
      <c r="E71" s="35" t="s">
        <v>3801</v>
      </c>
    </row>
    <row r="72" spans="1:16" ht="12.75">
      <c r="A72" s="24" t="s">
        <v>56</v>
      </c>
      <c s="29" t="s">
        <v>77</v>
      </c>
      <c s="29" t="s">
        <v>7655</v>
      </c>
      <c s="24" t="s">
        <v>58</v>
      </c>
      <c s="30" t="s">
        <v>7656</v>
      </c>
      <c s="31" t="s">
        <v>525</v>
      </c>
      <c s="32">
        <v>5.17</v>
      </c>
      <c s="33">
        <v>0</v>
      </c>
      <c s="33">
        <f>ROUND(ROUND(H72,2)*ROUND(G72,3),2)</f>
      </c>
      <c r="O72">
        <f>(I72*21)/100</f>
      </c>
      <c t="s">
        <v>33</v>
      </c>
    </row>
    <row r="73" spans="1:5" ht="12.75">
      <c r="A73" s="34" t="s">
        <v>61</v>
      </c>
      <c r="E73" s="35" t="s">
        <v>58</v>
      </c>
    </row>
    <row r="74" spans="1:5" ht="51">
      <c r="A74" s="36" t="s">
        <v>62</v>
      </c>
      <c r="E74" s="37" t="s">
        <v>8283</v>
      </c>
    </row>
    <row r="75" spans="1:5" ht="38.25">
      <c r="A75" t="s">
        <v>63</v>
      </c>
      <c r="E75" s="35" t="s">
        <v>6285</v>
      </c>
    </row>
    <row r="76" spans="1:16" ht="12.75">
      <c r="A76" s="24" t="s">
        <v>56</v>
      </c>
      <c s="29" t="s">
        <v>192</v>
      </c>
      <c s="29" t="s">
        <v>8284</v>
      </c>
      <c s="24" t="s">
        <v>58</v>
      </c>
      <c s="30" t="s">
        <v>8285</v>
      </c>
      <c s="31" t="s">
        <v>60</v>
      </c>
      <c s="32">
        <v>19.725</v>
      </c>
      <c s="33">
        <v>0</v>
      </c>
      <c s="33">
        <f>ROUND(ROUND(H76,2)*ROUND(G76,3),2)</f>
      </c>
      <c r="O76">
        <f>(I76*21)/100</f>
      </c>
      <c t="s">
        <v>33</v>
      </c>
    </row>
    <row r="77" spans="1:5" ht="12.75">
      <c r="A77" s="34" t="s">
        <v>61</v>
      </c>
      <c r="E77" s="35" t="s">
        <v>58</v>
      </c>
    </row>
    <row r="78" spans="1:5" ht="76.5">
      <c r="A78" s="36" t="s">
        <v>62</v>
      </c>
      <c r="E78" s="37" t="s">
        <v>8286</v>
      </c>
    </row>
    <row r="79" spans="1:5" ht="38.25">
      <c r="A79" t="s">
        <v>63</v>
      </c>
      <c r="E79" s="35" t="s">
        <v>6285</v>
      </c>
    </row>
    <row r="80" spans="1:18" ht="12.75" customHeight="1">
      <c r="A80" s="6" t="s">
        <v>53</v>
      </c>
      <c s="6"/>
      <c s="39" t="s">
        <v>43</v>
      </c>
      <c s="6"/>
      <c s="27" t="s">
        <v>3823</v>
      </c>
      <c s="6"/>
      <c s="6"/>
      <c s="6"/>
      <c s="40">
        <f>0+Q80</f>
      </c>
      <c r="O80">
        <f>0+R80</f>
      </c>
      <c r="Q80">
        <f>0+I81+I85</f>
      </c>
      <c>
        <f>0+O81+O85</f>
      </c>
    </row>
    <row r="81" spans="1:16" ht="12.75">
      <c r="A81" s="24" t="s">
        <v>56</v>
      </c>
      <c s="29" t="s">
        <v>80</v>
      </c>
      <c s="29" t="s">
        <v>7666</v>
      </c>
      <c s="24" t="s">
        <v>58</v>
      </c>
      <c s="30" t="s">
        <v>7667</v>
      </c>
      <c s="31" t="s">
        <v>906</v>
      </c>
      <c s="32">
        <v>3.3</v>
      </c>
      <c s="33">
        <v>0</v>
      </c>
      <c s="33">
        <f>ROUND(ROUND(H81,2)*ROUND(G81,3),2)</f>
      </c>
      <c r="O81">
        <f>(I81*21)/100</f>
      </c>
      <c t="s">
        <v>33</v>
      </c>
    </row>
    <row r="82" spans="1:5" ht="12.75">
      <c r="A82" s="34" t="s">
        <v>61</v>
      </c>
      <c r="E82" s="35" t="s">
        <v>58</v>
      </c>
    </row>
    <row r="83" spans="1:5" ht="51">
      <c r="A83" s="36" t="s">
        <v>62</v>
      </c>
      <c r="E83" s="37" t="s">
        <v>8287</v>
      </c>
    </row>
    <row r="84" spans="1:5" ht="357">
      <c r="A84" t="s">
        <v>63</v>
      </c>
      <c r="E84" s="35" t="s">
        <v>7661</v>
      </c>
    </row>
    <row r="85" spans="1:16" ht="12.75">
      <c r="A85" s="24" t="s">
        <v>56</v>
      </c>
      <c s="29" t="s">
        <v>195</v>
      </c>
      <c s="29" t="s">
        <v>8288</v>
      </c>
      <c s="24" t="s">
        <v>58</v>
      </c>
      <c s="30" t="s">
        <v>8289</v>
      </c>
      <c s="31" t="s">
        <v>936</v>
      </c>
      <c s="32">
        <v>80</v>
      </c>
      <c s="33">
        <v>0</v>
      </c>
      <c s="33">
        <f>ROUND(ROUND(H85,2)*ROUND(G85,3),2)</f>
      </c>
      <c r="O85">
        <f>(I85*21)/100</f>
      </c>
      <c t="s">
        <v>33</v>
      </c>
    </row>
    <row r="86" spans="1:5" ht="12.75">
      <c r="A86" s="34" t="s">
        <v>61</v>
      </c>
      <c r="E86" s="35" t="s">
        <v>58</v>
      </c>
    </row>
    <row r="87" spans="1:5" ht="51">
      <c r="A87" s="36" t="s">
        <v>62</v>
      </c>
      <c r="E87" s="37" t="s">
        <v>8290</v>
      </c>
    </row>
    <row r="88" spans="1:5" ht="114.75">
      <c r="A88" t="s">
        <v>63</v>
      </c>
      <c r="E88" s="35" t="s">
        <v>8291</v>
      </c>
    </row>
    <row r="89" spans="1:18" ht="12.75" customHeight="1">
      <c r="A89" s="6" t="s">
        <v>53</v>
      </c>
      <c s="6"/>
      <c s="39" t="s">
        <v>45</v>
      </c>
      <c s="6"/>
      <c s="27" t="s">
        <v>3834</v>
      </c>
      <c s="6"/>
      <c s="6"/>
      <c s="6"/>
      <c s="40">
        <f>0+Q89</f>
      </c>
      <c r="O89">
        <f>0+R89</f>
      </c>
      <c r="Q89">
        <f>0+I90+I94+I98+I102+I106+I110</f>
      </c>
      <c>
        <f>0+O90+O94+O98+O102+O106+O110</f>
      </c>
    </row>
    <row r="90" spans="1:16" ht="12.75">
      <c r="A90" s="24" t="s">
        <v>56</v>
      </c>
      <c s="29" t="s">
        <v>83</v>
      </c>
      <c s="29" t="s">
        <v>1905</v>
      </c>
      <c s="24" t="s">
        <v>58</v>
      </c>
      <c s="30" t="s">
        <v>1906</v>
      </c>
      <c s="31" t="s">
        <v>525</v>
      </c>
      <c s="32">
        <v>17.905</v>
      </c>
      <c s="33">
        <v>0</v>
      </c>
      <c s="33">
        <f>ROUND(ROUND(H90,2)*ROUND(G90,3),2)</f>
      </c>
      <c r="O90">
        <f>(I90*21)/100</f>
      </c>
      <c t="s">
        <v>33</v>
      </c>
    </row>
    <row r="91" spans="1:5" ht="12.75">
      <c r="A91" s="34" t="s">
        <v>61</v>
      </c>
      <c r="E91" s="35" t="s">
        <v>58</v>
      </c>
    </row>
    <row r="92" spans="1:5" ht="38.25">
      <c r="A92" s="36" t="s">
        <v>62</v>
      </c>
      <c r="E92" s="37" t="s">
        <v>8292</v>
      </c>
    </row>
    <row r="93" spans="1:5" ht="51">
      <c r="A93" t="s">
        <v>63</v>
      </c>
      <c r="E93" s="35" t="s">
        <v>3377</v>
      </c>
    </row>
    <row r="94" spans="1:16" ht="12.75">
      <c r="A94" s="24" t="s">
        <v>56</v>
      </c>
      <c s="29" t="s">
        <v>252</v>
      </c>
      <c s="29" t="s">
        <v>3374</v>
      </c>
      <c s="24" t="s">
        <v>58</v>
      </c>
      <c s="30" t="s">
        <v>3375</v>
      </c>
      <c s="31" t="s">
        <v>936</v>
      </c>
      <c s="32">
        <v>32.845</v>
      </c>
      <c s="33">
        <v>0</v>
      </c>
      <c s="33">
        <f>ROUND(ROUND(H94,2)*ROUND(G94,3),2)</f>
      </c>
      <c r="O94">
        <f>(I94*21)/100</f>
      </c>
      <c t="s">
        <v>33</v>
      </c>
    </row>
    <row r="95" spans="1:5" ht="12.75">
      <c r="A95" s="34" t="s">
        <v>61</v>
      </c>
      <c r="E95" s="35" t="s">
        <v>58</v>
      </c>
    </row>
    <row r="96" spans="1:5" ht="38.25">
      <c r="A96" s="36" t="s">
        <v>62</v>
      </c>
      <c r="E96" s="37" t="s">
        <v>8293</v>
      </c>
    </row>
    <row r="97" spans="1:5" ht="51">
      <c r="A97" t="s">
        <v>63</v>
      </c>
      <c r="E97" s="35" t="s">
        <v>3377</v>
      </c>
    </row>
    <row r="98" spans="1:16" ht="12.75">
      <c r="A98" s="24" t="s">
        <v>56</v>
      </c>
      <c s="29" t="s">
        <v>86</v>
      </c>
      <c s="29" t="s">
        <v>4408</v>
      </c>
      <c s="24" t="s">
        <v>58</v>
      </c>
      <c s="30" t="s">
        <v>4409</v>
      </c>
      <c s="31" t="s">
        <v>936</v>
      </c>
      <c s="32">
        <v>32.845</v>
      </c>
      <c s="33">
        <v>0</v>
      </c>
      <c s="33">
        <f>ROUND(ROUND(H98,2)*ROUND(G98,3),2)</f>
      </c>
      <c r="O98">
        <f>(I98*21)/100</f>
      </c>
      <c t="s">
        <v>33</v>
      </c>
    </row>
    <row r="99" spans="1:5" ht="12.75">
      <c r="A99" s="34" t="s">
        <v>61</v>
      </c>
      <c r="E99" s="35" t="s">
        <v>58</v>
      </c>
    </row>
    <row r="100" spans="1:5" ht="12.75">
      <c r="A100" s="36" t="s">
        <v>62</v>
      </c>
      <c r="E100" s="37" t="s">
        <v>58</v>
      </c>
    </row>
    <row r="101" spans="1:5" ht="51">
      <c r="A101" t="s">
        <v>63</v>
      </c>
      <c r="E101" s="35" t="s">
        <v>3377</v>
      </c>
    </row>
    <row r="102" spans="1:16" ht="12.75">
      <c r="A102" s="24" t="s">
        <v>56</v>
      </c>
      <c s="29" t="s">
        <v>89</v>
      </c>
      <c s="29" t="s">
        <v>3835</v>
      </c>
      <c s="24" t="s">
        <v>58</v>
      </c>
      <c s="30" t="s">
        <v>3836</v>
      </c>
      <c s="31" t="s">
        <v>936</v>
      </c>
      <c s="32">
        <v>139.145</v>
      </c>
      <c s="33">
        <v>0</v>
      </c>
      <c s="33">
        <f>ROUND(ROUND(H102,2)*ROUND(G102,3),2)</f>
      </c>
      <c r="O102">
        <f>(I102*21)/100</f>
      </c>
      <c t="s">
        <v>33</v>
      </c>
    </row>
    <row r="103" spans="1:5" ht="12.75">
      <c r="A103" s="34" t="s">
        <v>61</v>
      </c>
      <c r="E103" s="35" t="s">
        <v>58</v>
      </c>
    </row>
    <row r="104" spans="1:5" ht="51">
      <c r="A104" s="36" t="s">
        <v>62</v>
      </c>
      <c r="E104" s="37" t="s">
        <v>8294</v>
      </c>
    </row>
    <row r="105" spans="1:5" ht="51">
      <c r="A105" t="s">
        <v>63</v>
      </c>
      <c r="E105" s="35" t="s">
        <v>3377</v>
      </c>
    </row>
    <row r="106" spans="1:16" ht="12.75">
      <c r="A106" s="24" t="s">
        <v>56</v>
      </c>
      <c s="29" t="s">
        <v>92</v>
      </c>
      <c s="29" t="s">
        <v>3838</v>
      </c>
      <c s="24" t="s">
        <v>58</v>
      </c>
      <c s="30" t="s">
        <v>3839</v>
      </c>
      <c s="31" t="s">
        <v>936</v>
      </c>
      <c s="32">
        <v>32.845</v>
      </c>
      <c s="33">
        <v>0</v>
      </c>
      <c s="33">
        <f>ROUND(ROUND(H106,2)*ROUND(G106,3),2)</f>
      </c>
      <c r="O106">
        <f>(I106*21)/100</f>
      </c>
      <c t="s">
        <v>33</v>
      </c>
    </row>
    <row r="107" spans="1:5" ht="12.75">
      <c r="A107" s="34" t="s">
        <v>61</v>
      </c>
      <c r="E107" s="35" t="s">
        <v>58</v>
      </c>
    </row>
    <row r="108" spans="1:5" ht="12.75">
      <c r="A108" s="36" t="s">
        <v>62</v>
      </c>
      <c r="E108" s="37" t="s">
        <v>58</v>
      </c>
    </row>
    <row r="109" spans="1:5" ht="165.75">
      <c r="A109" t="s">
        <v>63</v>
      </c>
      <c r="E109" s="35" t="s">
        <v>3841</v>
      </c>
    </row>
    <row r="110" spans="1:16" ht="12.75">
      <c r="A110" s="24" t="s">
        <v>56</v>
      </c>
      <c s="29" t="s">
        <v>95</v>
      </c>
      <c s="29" t="s">
        <v>8295</v>
      </c>
      <c s="24" t="s">
        <v>58</v>
      </c>
      <c s="30" t="s">
        <v>8296</v>
      </c>
      <c s="31" t="s">
        <v>936</v>
      </c>
      <c s="32">
        <v>139.145</v>
      </c>
      <c s="33">
        <v>0</v>
      </c>
      <c s="33">
        <f>ROUND(ROUND(H110,2)*ROUND(G110,3),2)</f>
      </c>
      <c r="O110">
        <f>(I110*21)/100</f>
      </c>
      <c t="s">
        <v>33</v>
      </c>
    </row>
    <row r="111" spans="1:5" ht="12.75">
      <c r="A111" s="34" t="s">
        <v>61</v>
      </c>
      <c r="E111" s="35" t="s">
        <v>58</v>
      </c>
    </row>
    <row r="112" spans="1:5" ht="12.75">
      <c r="A112" s="36" t="s">
        <v>62</v>
      </c>
      <c r="E112" s="37" t="s">
        <v>58</v>
      </c>
    </row>
    <row r="113" spans="1:5" ht="165.75">
      <c r="A113" t="s">
        <v>63</v>
      </c>
      <c r="E113" s="35" t="s">
        <v>3841</v>
      </c>
    </row>
    <row r="114" spans="1:18" ht="12.75" customHeight="1">
      <c r="A114" s="6" t="s">
        <v>53</v>
      </c>
      <c s="6"/>
      <c s="39" t="s">
        <v>47</v>
      </c>
      <c s="6"/>
      <c s="27" t="s">
        <v>3842</v>
      </c>
      <c s="6"/>
      <c s="6"/>
      <c s="6"/>
      <c s="40">
        <f>0+Q114</f>
      </c>
      <c r="O114">
        <f>0+R114</f>
      </c>
      <c r="Q114">
        <f>0+I115+I119+I123+I127+I131+I135+I139+I143+I147+I151+I155+I159+I163+I167+I171+I175</f>
      </c>
      <c>
        <f>0+O115+O119+O123+O127+O131+O135+O139+O143+O147+O151+O155+O159+O163+O167+O171+O175</f>
      </c>
    </row>
    <row r="115" spans="1:16" ht="12.75">
      <c r="A115" s="24" t="s">
        <v>56</v>
      </c>
      <c s="29" t="s">
        <v>99</v>
      </c>
      <c s="29" t="s">
        <v>1539</v>
      </c>
      <c s="24" t="s">
        <v>58</v>
      </c>
      <c s="30" t="s">
        <v>1540</v>
      </c>
      <c s="31" t="s">
        <v>936</v>
      </c>
      <c s="32">
        <v>480.045</v>
      </c>
      <c s="33">
        <v>0</v>
      </c>
      <c s="33">
        <f>ROUND(ROUND(H115,2)*ROUND(G115,3),2)</f>
      </c>
      <c r="O115">
        <f>(I115*21)/100</f>
      </c>
      <c t="s">
        <v>33</v>
      </c>
    </row>
    <row r="116" spans="1:5" ht="12.75">
      <c r="A116" s="34" t="s">
        <v>61</v>
      </c>
      <c r="E116" s="35" t="s">
        <v>58</v>
      </c>
    </row>
    <row r="117" spans="1:5" ht="38.25">
      <c r="A117" s="36" t="s">
        <v>62</v>
      </c>
      <c r="E117" s="37" t="s">
        <v>8297</v>
      </c>
    </row>
    <row r="118" spans="1:5" ht="76.5">
      <c r="A118" t="s">
        <v>63</v>
      </c>
      <c r="E118" s="35" t="s">
        <v>4933</v>
      </c>
    </row>
    <row r="119" spans="1:16" ht="12.75">
      <c r="A119" s="24" t="s">
        <v>56</v>
      </c>
      <c s="29" t="s">
        <v>102</v>
      </c>
      <c s="29" t="s">
        <v>7670</v>
      </c>
      <c s="24" t="s">
        <v>58</v>
      </c>
      <c s="30" t="s">
        <v>7671</v>
      </c>
      <c s="31" t="s">
        <v>936</v>
      </c>
      <c s="32">
        <v>20.715</v>
      </c>
      <c s="33">
        <v>0</v>
      </c>
      <c s="33">
        <f>ROUND(ROUND(H119,2)*ROUND(G119,3),2)</f>
      </c>
      <c r="O119">
        <f>(I119*21)/100</f>
      </c>
      <c t="s">
        <v>33</v>
      </c>
    </row>
    <row r="120" spans="1:5" ht="12.75">
      <c r="A120" s="34" t="s">
        <v>61</v>
      </c>
      <c r="E120" s="35" t="s">
        <v>58</v>
      </c>
    </row>
    <row r="121" spans="1:5" ht="38.25">
      <c r="A121" s="36" t="s">
        <v>62</v>
      </c>
      <c r="E121" s="37" t="s">
        <v>8298</v>
      </c>
    </row>
    <row r="122" spans="1:5" ht="76.5">
      <c r="A122" t="s">
        <v>63</v>
      </c>
      <c r="E122" s="35" t="s">
        <v>4933</v>
      </c>
    </row>
    <row r="123" spans="1:16" ht="12.75">
      <c r="A123" s="24" t="s">
        <v>56</v>
      </c>
      <c s="29" t="s">
        <v>105</v>
      </c>
      <c s="29" t="s">
        <v>7673</v>
      </c>
      <c s="24" t="s">
        <v>58</v>
      </c>
      <c s="30" t="s">
        <v>7674</v>
      </c>
      <c s="31" t="s">
        <v>936</v>
      </c>
      <c s="32">
        <v>312.95</v>
      </c>
      <c s="33">
        <v>0</v>
      </c>
      <c s="33">
        <f>ROUND(ROUND(H123,2)*ROUND(G123,3),2)</f>
      </c>
      <c r="O123">
        <f>(I123*21)/100</f>
      </c>
      <c t="s">
        <v>33</v>
      </c>
    </row>
    <row r="124" spans="1:5" ht="12.75">
      <c r="A124" s="34" t="s">
        <v>61</v>
      </c>
      <c r="E124" s="35" t="s">
        <v>58</v>
      </c>
    </row>
    <row r="125" spans="1:5" ht="51">
      <c r="A125" s="36" t="s">
        <v>62</v>
      </c>
      <c r="E125" s="37" t="s">
        <v>8299</v>
      </c>
    </row>
    <row r="126" spans="1:5" ht="76.5">
      <c r="A126" t="s">
        <v>63</v>
      </c>
      <c r="E126" s="35" t="s">
        <v>4933</v>
      </c>
    </row>
    <row r="127" spans="1:16" ht="12.75">
      <c r="A127" s="24" t="s">
        <v>56</v>
      </c>
      <c s="29" t="s">
        <v>258</v>
      </c>
      <c s="29" t="s">
        <v>2106</v>
      </c>
      <c s="24" t="s">
        <v>58</v>
      </c>
      <c s="30" t="s">
        <v>2107</v>
      </c>
      <c s="31" t="s">
        <v>936</v>
      </c>
      <c s="32">
        <v>292.235</v>
      </c>
      <c s="33">
        <v>0</v>
      </c>
      <c s="33">
        <f>ROUND(ROUND(H127,2)*ROUND(G127,3),2)</f>
      </c>
      <c r="O127">
        <f>(I127*21)/100</f>
      </c>
      <c t="s">
        <v>33</v>
      </c>
    </row>
    <row r="128" spans="1:5" ht="12.75">
      <c r="A128" s="34" t="s">
        <v>61</v>
      </c>
      <c r="E128" s="35" t="s">
        <v>58</v>
      </c>
    </row>
    <row r="129" spans="1:5" ht="38.25">
      <c r="A129" s="36" t="s">
        <v>62</v>
      </c>
      <c r="E129" s="37" t="s">
        <v>8300</v>
      </c>
    </row>
    <row r="130" spans="1:5" ht="76.5">
      <c r="A130" t="s">
        <v>63</v>
      </c>
      <c r="E130" s="35" t="s">
        <v>4933</v>
      </c>
    </row>
    <row r="131" spans="1:16" ht="25.5">
      <c r="A131" s="24" t="s">
        <v>56</v>
      </c>
      <c s="29" t="s">
        <v>261</v>
      </c>
      <c s="29" t="s">
        <v>5517</v>
      </c>
      <c s="24" t="s">
        <v>58</v>
      </c>
      <c s="30" t="s">
        <v>5518</v>
      </c>
      <c s="31" t="s">
        <v>936</v>
      </c>
      <c s="32">
        <v>891.31</v>
      </c>
      <c s="33">
        <v>0</v>
      </c>
      <c s="33">
        <f>ROUND(ROUND(H131,2)*ROUND(G131,3),2)</f>
      </c>
      <c r="O131">
        <f>(I131*21)/100</f>
      </c>
      <c t="s">
        <v>33</v>
      </c>
    </row>
    <row r="132" spans="1:5" ht="12.75">
      <c r="A132" s="34" t="s">
        <v>61</v>
      </c>
      <c r="E132" s="35" t="s">
        <v>58</v>
      </c>
    </row>
    <row r="133" spans="1:5" ht="63.75">
      <c r="A133" s="36" t="s">
        <v>62</v>
      </c>
      <c r="E133" s="37" t="s">
        <v>8301</v>
      </c>
    </row>
    <row r="134" spans="1:5" ht="76.5">
      <c r="A134" t="s">
        <v>63</v>
      </c>
      <c r="E134" s="35" t="s">
        <v>4933</v>
      </c>
    </row>
    <row r="135" spans="1:16" ht="12.75">
      <c r="A135" s="24" t="s">
        <v>56</v>
      </c>
      <c s="29" t="s">
        <v>264</v>
      </c>
      <c s="29" t="s">
        <v>7678</v>
      </c>
      <c s="24" t="s">
        <v>58</v>
      </c>
      <c s="30" t="s">
        <v>7679</v>
      </c>
      <c s="31" t="s">
        <v>525</v>
      </c>
      <c s="32">
        <v>2.31</v>
      </c>
      <c s="33">
        <v>0</v>
      </c>
      <c s="33">
        <f>ROUND(ROUND(H135,2)*ROUND(G135,3),2)</f>
      </c>
      <c r="O135">
        <f>(I135*21)/100</f>
      </c>
      <c t="s">
        <v>33</v>
      </c>
    </row>
    <row r="136" spans="1:5" ht="12.75">
      <c r="A136" s="34" t="s">
        <v>61</v>
      </c>
      <c r="E136" s="35" t="s">
        <v>58</v>
      </c>
    </row>
    <row r="137" spans="1:5" ht="51">
      <c r="A137" s="36" t="s">
        <v>62</v>
      </c>
      <c r="E137" s="37" t="s">
        <v>8302</v>
      </c>
    </row>
    <row r="138" spans="1:5" ht="357">
      <c r="A138" t="s">
        <v>63</v>
      </c>
      <c r="E138" s="35" t="s">
        <v>4941</v>
      </c>
    </row>
    <row r="139" spans="1:16" ht="12.75">
      <c r="A139" s="24" t="s">
        <v>56</v>
      </c>
      <c s="29" t="s">
        <v>267</v>
      </c>
      <c s="29" t="s">
        <v>4938</v>
      </c>
      <c s="24" t="s">
        <v>58</v>
      </c>
      <c s="30" t="s">
        <v>4939</v>
      </c>
      <c s="31" t="s">
        <v>525</v>
      </c>
      <c s="32">
        <v>10.836</v>
      </c>
      <c s="33">
        <v>0</v>
      </c>
      <c s="33">
        <f>ROUND(ROUND(H139,2)*ROUND(G139,3),2)</f>
      </c>
      <c r="O139">
        <f>(I139*21)/100</f>
      </c>
      <c t="s">
        <v>33</v>
      </c>
    </row>
    <row r="140" spans="1:5" ht="12.75">
      <c r="A140" s="34" t="s">
        <v>61</v>
      </c>
      <c r="E140" s="35" t="s">
        <v>58</v>
      </c>
    </row>
    <row r="141" spans="1:5" ht="25.5">
      <c r="A141" s="36" t="s">
        <v>62</v>
      </c>
      <c r="E141" s="37" t="s">
        <v>8303</v>
      </c>
    </row>
    <row r="142" spans="1:5" ht="357">
      <c r="A142" t="s">
        <v>63</v>
      </c>
      <c r="E142" s="35" t="s">
        <v>4941</v>
      </c>
    </row>
    <row r="143" spans="1:16" ht="12.75">
      <c r="A143" s="24" t="s">
        <v>56</v>
      </c>
      <c s="29" t="s">
        <v>270</v>
      </c>
      <c s="29" t="s">
        <v>4942</v>
      </c>
      <c s="24" t="s">
        <v>58</v>
      </c>
      <c s="30" t="s">
        <v>4943</v>
      </c>
      <c s="31" t="s">
        <v>906</v>
      </c>
      <c s="32">
        <v>1.314</v>
      </c>
      <c s="33">
        <v>0</v>
      </c>
      <c s="33">
        <f>ROUND(ROUND(H143,2)*ROUND(G143,3),2)</f>
      </c>
      <c r="O143">
        <f>(I143*21)/100</f>
      </c>
      <c t="s">
        <v>33</v>
      </c>
    </row>
    <row r="144" spans="1:5" ht="12.75">
      <c r="A144" s="34" t="s">
        <v>61</v>
      </c>
      <c r="E144" s="35" t="s">
        <v>58</v>
      </c>
    </row>
    <row r="145" spans="1:5" ht="38.25">
      <c r="A145" s="36" t="s">
        <v>62</v>
      </c>
      <c r="E145" s="37" t="s">
        <v>8304</v>
      </c>
    </row>
    <row r="146" spans="1:5" ht="267.75">
      <c r="A146" t="s">
        <v>63</v>
      </c>
      <c r="E146" s="35" t="s">
        <v>4945</v>
      </c>
    </row>
    <row r="147" spans="1:16" ht="12.75">
      <c r="A147" s="24" t="s">
        <v>56</v>
      </c>
      <c s="29" t="s">
        <v>273</v>
      </c>
      <c s="29" t="s">
        <v>7686</v>
      </c>
      <c s="24" t="s">
        <v>58</v>
      </c>
      <c s="30" t="s">
        <v>7687</v>
      </c>
      <c s="31" t="s">
        <v>906</v>
      </c>
      <c s="32">
        <v>0.016</v>
      </c>
      <c s="33">
        <v>0</v>
      </c>
      <c s="33">
        <f>ROUND(ROUND(H147,2)*ROUND(G147,3),2)</f>
      </c>
      <c r="O147">
        <f>(I147*21)/100</f>
      </c>
      <c t="s">
        <v>33</v>
      </c>
    </row>
    <row r="148" spans="1:5" ht="12.75">
      <c r="A148" s="34" t="s">
        <v>61</v>
      </c>
      <c r="E148" s="35" t="s">
        <v>58</v>
      </c>
    </row>
    <row r="149" spans="1:5" ht="25.5">
      <c r="A149" s="36" t="s">
        <v>62</v>
      </c>
      <c r="E149" s="37" t="s">
        <v>8305</v>
      </c>
    </row>
    <row r="150" spans="1:5" ht="267.75">
      <c r="A150" t="s">
        <v>63</v>
      </c>
      <c r="E150" s="35" t="s">
        <v>4945</v>
      </c>
    </row>
    <row r="151" spans="1:16" ht="12.75">
      <c r="A151" s="24" t="s">
        <v>56</v>
      </c>
      <c s="29" t="s">
        <v>276</v>
      </c>
      <c s="29" t="s">
        <v>7689</v>
      </c>
      <c s="24" t="s">
        <v>58</v>
      </c>
      <c s="30" t="s">
        <v>7690</v>
      </c>
      <c s="31" t="s">
        <v>936</v>
      </c>
      <c s="32">
        <v>3.69</v>
      </c>
      <c s="33">
        <v>0</v>
      </c>
      <c s="33">
        <f>ROUND(ROUND(H151,2)*ROUND(G151,3),2)</f>
      </c>
      <c r="O151">
        <f>(I151*21)/100</f>
      </c>
      <c t="s">
        <v>33</v>
      </c>
    </row>
    <row r="152" spans="1:5" ht="12.75">
      <c r="A152" s="34" t="s">
        <v>61</v>
      </c>
      <c r="E152" s="35" t="s">
        <v>58</v>
      </c>
    </row>
    <row r="153" spans="1:5" ht="51">
      <c r="A153" s="36" t="s">
        <v>62</v>
      </c>
      <c r="E153" s="37" t="s">
        <v>8306</v>
      </c>
    </row>
    <row r="154" spans="1:5" ht="76.5">
      <c r="A154" t="s">
        <v>63</v>
      </c>
      <c r="E154" s="35" t="s">
        <v>3846</v>
      </c>
    </row>
    <row r="155" spans="1:16" ht="12.75">
      <c r="A155" s="24" t="s">
        <v>56</v>
      </c>
      <c s="29" t="s">
        <v>279</v>
      </c>
      <c s="29" t="s">
        <v>8307</v>
      </c>
      <c s="24" t="s">
        <v>58</v>
      </c>
      <c s="30" t="s">
        <v>8308</v>
      </c>
      <c s="31" t="s">
        <v>936</v>
      </c>
      <c s="32">
        <v>50.91</v>
      </c>
      <c s="33">
        <v>0</v>
      </c>
      <c s="33">
        <f>ROUND(ROUND(H155,2)*ROUND(G155,3),2)</f>
      </c>
      <c r="O155">
        <f>(I155*21)/100</f>
      </c>
      <c t="s">
        <v>33</v>
      </c>
    </row>
    <row r="156" spans="1:5" ht="12.75">
      <c r="A156" s="34" t="s">
        <v>61</v>
      </c>
      <c r="E156" s="35" t="s">
        <v>58</v>
      </c>
    </row>
    <row r="157" spans="1:5" ht="63.75">
      <c r="A157" s="36" t="s">
        <v>62</v>
      </c>
      <c r="E157" s="37" t="s">
        <v>8309</v>
      </c>
    </row>
    <row r="158" spans="1:5" ht="76.5">
      <c r="A158" t="s">
        <v>63</v>
      </c>
      <c r="E158" s="35" t="s">
        <v>3846</v>
      </c>
    </row>
    <row r="159" spans="1:16" ht="12.75">
      <c r="A159" s="24" t="s">
        <v>56</v>
      </c>
      <c s="29" t="s">
        <v>282</v>
      </c>
      <c s="29" t="s">
        <v>7700</v>
      </c>
      <c s="24" t="s">
        <v>58</v>
      </c>
      <c s="30" t="s">
        <v>7701</v>
      </c>
      <c s="31" t="s">
        <v>936</v>
      </c>
      <c s="32">
        <v>15.84</v>
      </c>
      <c s="33">
        <v>0</v>
      </c>
      <c s="33">
        <f>ROUND(ROUND(H159,2)*ROUND(G159,3),2)</f>
      </c>
      <c r="O159">
        <f>(I159*21)/100</f>
      </c>
      <c t="s">
        <v>33</v>
      </c>
    </row>
    <row r="160" spans="1:5" ht="12.75">
      <c r="A160" s="34" t="s">
        <v>61</v>
      </c>
      <c r="E160" s="35" t="s">
        <v>58</v>
      </c>
    </row>
    <row r="161" spans="1:5" ht="51">
      <c r="A161" s="36" t="s">
        <v>62</v>
      </c>
      <c r="E161" s="37" t="s">
        <v>8310</v>
      </c>
    </row>
    <row r="162" spans="1:5" ht="140.25">
      <c r="A162" t="s">
        <v>63</v>
      </c>
      <c r="E162" s="35" t="s">
        <v>7699</v>
      </c>
    </row>
    <row r="163" spans="1:16" ht="12.75">
      <c r="A163" s="24" t="s">
        <v>56</v>
      </c>
      <c s="29" t="s">
        <v>421</v>
      </c>
      <c s="29" t="s">
        <v>7703</v>
      </c>
      <c s="24" t="s">
        <v>58</v>
      </c>
      <c s="30" t="s">
        <v>7704</v>
      </c>
      <c s="31" t="s">
        <v>936</v>
      </c>
      <c s="32">
        <v>5.319</v>
      </c>
      <c s="33">
        <v>0</v>
      </c>
      <c s="33">
        <f>ROUND(ROUND(H163,2)*ROUND(G163,3),2)</f>
      </c>
      <c r="O163">
        <f>(I163*21)/100</f>
      </c>
      <c t="s">
        <v>33</v>
      </c>
    </row>
    <row r="164" spans="1:5" ht="12.75">
      <c r="A164" s="34" t="s">
        <v>61</v>
      </c>
      <c r="E164" s="35" t="s">
        <v>58</v>
      </c>
    </row>
    <row r="165" spans="1:5" ht="38.25">
      <c r="A165" s="36" t="s">
        <v>62</v>
      </c>
      <c r="E165" s="37" t="s">
        <v>8311</v>
      </c>
    </row>
    <row r="166" spans="1:5" ht="140.25">
      <c r="A166" t="s">
        <v>63</v>
      </c>
      <c r="E166" s="35" t="s">
        <v>7706</v>
      </c>
    </row>
    <row r="167" spans="1:16" ht="12.75">
      <c r="A167" s="24" t="s">
        <v>56</v>
      </c>
      <c s="29" t="s">
        <v>198</v>
      </c>
      <c s="29" t="s">
        <v>8312</v>
      </c>
      <c s="24" t="s">
        <v>58</v>
      </c>
      <c s="30" t="s">
        <v>8313</v>
      </c>
      <c s="31" t="s">
        <v>936</v>
      </c>
      <c s="32">
        <v>50.91</v>
      </c>
      <c s="33">
        <v>0</v>
      </c>
      <c s="33">
        <f>ROUND(ROUND(H167,2)*ROUND(G167,3),2)</f>
      </c>
      <c r="O167">
        <f>(I167*21)/100</f>
      </c>
      <c t="s">
        <v>33</v>
      </c>
    </row>
    <row r="168" spans="1:5" ht="12.75">
      <c r="A168" s="34" t="s">
        <v>61</v>
      </c>
      <c r="E168" s="35" t="s">
        <v>58</v>
      </c>
    </row>
    <row r="169" spans="1:5" ht="114.75">
      <c r="A169" s="36" t="s">
        <v>62</v>
      </c>
      <c r="E169" s="37" t="s">
        <v>8314</v>
      </c>
    </row>
    <row r="170" spans="1:5" ht="76.5">
      <c r="A170" t="s">
        <v>63</v>
      </c>
      <c r="E170" s="35" t="s">
        <v>3846</v>
      </c>
    </row>
    <row r="171" spans="1:16" ht="12.75">
      <c r="A171" s="24" t="s">
        <v>56</v>
      </c>
      <c s="29" t="s">
        <v>427</v>
      </c>
      <c s="29" t="s">
        <v>7707</v>
      </c>
      <c s="24" t="s">
        <v>58</v>
      </c>
      <c s="30" t="s">
        <v>7708</v>
      </c>
      <c s="31" t="s">
        <v>936</v>
      </c>
      <c s="32">
        <v>9.653</v>
      </c>
      <c s="33">
        <v>0</v>
      </c>
      <c s="33">
        <f>ROUND(ROUND(H171,2)*ROUND(G171,3),2)</f>
      </c>
      <c r="O171">
        <f>(I171*21)/100</f>
      </c>
      <c t="s">
        <v>33</v>
      </c>
    </row>
    <row r="172" spans="1:5" ht="12.75">
      <c r="A172" s="34" t="s">
        <v>61</v>
      </c>
      <c r="E172" s="35" t="s">
        <v>58</v>
      </c>
    </row>
    <row r="173" spans="1:5" ht="165.75">
      <c r="A173" s="36" t="s">
        <v>62</v>
      </c>
      <c r="E173" s="37" t="s">
        <v>8315</v>
      </c>
    </row>
    <row r="174" spans="1:5" ht="140.25">
      <c r="A174" t="s">
        <v>63</v>
      </c>
      <c r="E174" s="35" t="s">
        <v>7706</v>
      </c>
    </row>
    <row r="175" spans="1:16" ht="12.75">
      <c r="A175" s="24" t="s">
        <v>56</v>
      </c>
      <c s="29" t="s">
        <v>201</v>
      </c>
      <c s="29" t="s">
        <v>7710</v>
      </c>
      <c s="24" t="s">
        <v>58</v>
      </c>
      <c s="30" t="s">
        <v>7711</v>
      </c>
      <c s="31" t="s">
        <v>936</v>
      </c>
      <c s="32">
        <v>6.3</v>
      </c>
      <c s="33">
        <v>0</v>
      </c>
      <c s="33">
        <f>ROUND(ROUND(H175,2)*ROUND(G175,3),2)</f>
      </c>
      <c r="O175">
        <f>(I175*21)/100</f>
      </c>
      <c t="s">
        <v>33</v>
      </c>
    </row>
    <row r="176" spans="1:5" ht="12.75">
      <c r="A176" s="34" t="s">
        <v>61</v>
      </c>
      <c r="E176" s="35" t="s">
        <v>58</v>
      </c>
    </row>
    <row r="177" spans="1:5" ht="140.25">
      <c r="A177" s="36" t="s">
        <v>62</v>
      </c>
      <c r="E177" s="37" t="s">
        <v>8316</v>
      </c>
    </row>
    <row r="178" spans="1:5" ht="140.25">
      <c r="A178" t="s">
        <v>63</v>
      </c>
      <c r="E178" s="35" t="s">
        <v>7706</v>
      </c>
    </row>
    <row r="179" spans="1:18" ht="12.75" customHeight="1">
      <c r="A179" s="6" t="s">
        <v>53</v>
      </c>
      <c s="6"/>
      <c s="39" t="s">
        <v>3281</v>
      </c>
      <c s="6"/>
      <c s="27" t="s">
        <v>3947</v>
      </c>
      <c s="6"/>
      <c s="6"/>
      <c s="6"/>
      <c s="40">
        <f>0+Q179</f>
      </c>
      <c r="O179">
        <f>0+R179</f>
      </c>
      <c r="Q179">
        <f>0+I180+I184+I188+I192+I196+I200</f>
      </c>
      <c>
        <f>0+O180+O184+O188+O192+O196+O200</f>
      </c>
    </row>
    <row r="180" spans="1:16" ht="25.5">
      <c r="A180" s="24" t="s">
        <v>56</v>
      </c>
      <c s="29" t="s">
        <v>285</v>
      </c>
      <c s="29" t="s">
        <v>3283</v>
      </c>
      <c s="24" t="s">
        <v>58</v>
      </c>
      <c s="30" t="s">
        <v>3284</v>
      </c>
      <c s="31" t="s">
        <v>936</v>
      </c>
      <c s="32">
        <v>50.91</v>
      </c>
      <c s="33">
        <v>0</v>
      </c>
      <c s="33">
        <f>ROUND(ROUND(H180,2)*ROUND(G180,3),2)</f>
      </c>
      <c r="O180">
        <f>(I180*21)/100</f>
      </c>
      <c t="s">
        <v>33</v>
      </c>
    </row>
    <row r="181" spans="1:5" ht="12.75">
      <c r="A181" s="34" t="s">
        <v>61</v>
      </c>
      <c r="E181" s="35" t="s">
        <v>58</v>
      </c>
    </row>
    <row r="182" spans="1:5" ht="63.75">
      <c r="A182" s="36" t="s">
        <v>62</v>
      </c>
      <c r="E182" s="37" t="s">
        <v>8317</v>
      </c>
    </row>
    <row r="183" spans="1:5" ht="191.25">
      <c r="A183" t="s">
        <v>63</v>
      </c>
      <c r="E183" s="35" t="s">
        <v>3286</v>
      </c>
    </row>
    <row r="184" spans="1:16" ht="12.75">
      <c r="A184" s="24" t="s">
        <v>56</v>
      </c>
      <c s="29" t="s">
        <v>110</v>
      </c>
      <c s="29" t="s">
        <v>6373</v>
      </c>
      <c s="24" t="s">
        <v>58</v>
      </c>
      <c s="30" t="s">
        <v>6374</v>
      </c>
      <c s="31" t="s">
        <v>936</v>
      </c>
      <c s="32">
        <v>121.1</v>
      </c>
      <c s="33">
        <v>0</v>
      </c>
      <c s="33">
        <f>ROUND(ROUND(H184,2)*ROUND(G184,3),2)</f>
      </c>
      <c r="O184">
        <f>(I184*21)/100</f>
      </c>
      <c t="s">
        <v>33</v>
      </c>
    </row>
    <row r="185" spans="1:5" ht="12.75">
      <c r="A185" s="34" t="s">
        <v>61</v>
      </c>
      <c r="E185" s="35" t="s">
        <v>58</v>
      </c>
    </row>
    <row r="186" spans="1:5" ht="89.25">
      <c r="A186" s="36" t="s">
        <v>62</v>
      </c>
      <c r="E186" s="37" t="s">
        <v>8318</v>
      </c>
    </row>
    <row r="187" spans="1:5" ht="191.25">
      <c r="A187" t="s">
        <v>63</v>
      </c>
      <c r="E187" s="35" t="s">
        <v>3286</v>
      </c>
    </row>
    <row r="188" spans="1:16" ht="12.75">
      <c r="A188" s="24" t="s">
        <v>56</v>
      </c>
      <c s="29" t="s">
        <v>113</v>
      </c>
      <c s="29" t="s">
        <v>7714</v>
      </c>
      <c s="24" t="s">
        <v>58</v>
      </c>
      <c s="30" t="s">
        <v>7715</v>
      </c>
      <c s="31" t="s">
        <v>936</v>
      </c>
      <c s="32">
        <v>14.06</v>
      </c>
      <c s="33">
        <v>0</v>
      </c>
      <c s="33">
        <f>ROUND(ROUND(H188,2)*ROUND(G188,3),2)</f>
      </c>
      <c r="O188">
        <f>(I188*21)/100</f>
      </c>
      <c t="s">
        <v>33</v>
      </c>
    </row>
    <row r="189" spans="1:5" ht="12.75">
      <c r="A189" s="34" t="s">
        <v>61</v>
      </c>
      <c r="E189" s="35" t="s">
        <v>58</v>
      </c>
    </row>
    <row r="190" spans="1:5" ht="63.75">
      <c r="A190" s="36" t="s">
        <v>62</v>
      </c>
      <c r="E190" s="37" t="s">
        <v>8319</v>
      </c>
    </row>
    <row r="191" spans="1:5" ht="191.25">
      <c r="A191" t="s">
        <v>63</v>
      </c>
      <c r="E191" s="35" t="s">
        <v>3286</v>
      </c>
    </row>
    <row r="192" spans="1:16" ht="12.75">
      <c r="A192" s="24" t="s">
        <v>56</v>
      </c>
      <c s="29" t="s">
        <v>288</v>
      </c>
      <c s="29" t="s">
        <v>7717</v>
      </c>
      <c s="24" t="s">
        <v>58</v>
      </c>
      <c s="30" t="s">
        <v>7718</v>
      </c>
      <c s="31" t="s">
        <v>936</v>
      </c>
      <c s="32">
        <v>147.22</v>
      </c>
      <c s="33">
        <v>0</v>
      </c>
      <c s="33">
        <f>ROUND(ROUND(H192,2)*ROUND(G192,3),2)</f>
      </c>
      <c r="O192">
        <f>(I192*21)/100</f>
      </c>
      <c t="s">
        <v>33</v>
      </c>
    </row>
    <row r="193" spans="1:5" ht="12.75">
      <c r="A193" s="34" t="s">
        <v>61</v>
      </c>
      <c r="E193" s="35" t="s">
        <v>58</v>
      </c>
    </row>
    <row r="194" spans="1:5" ht="38.25">
      <c r="A194" s="36" t="s">
        <v>62</v>
      </c>
      <c r="E194" s="37" t="s">
        <v>8320</v>
      </c>
    </row>
    <row r="195" spans="1:5" ht="191.25">
      <c r="A195" t="s">
        <v>63</v>
      </c>
      <c r="E195" s="35" t="s">
        <v>3286</v>
      </c>
    </row>
    <row r="196" spans="1:16" ht="12.75">
      <c r="A196" s="24" t="s">
        <v>56</v>
      </c>
      <c s="29" t="s">
        <v>291</v>
      </c>
      <c s="29" t="s">
        <v>7720</v>
      </c>
      <c s="24" t="s">
        <v>58</v>
      </c>
      <c s="30" t="s">
        <v>7721</v>
      </c>
      <c s="31" t="s">
        <v>936</v>
      </c>
      <c s="32">
        <v>147.22</v>
      </c>
      <c s="33">
        <v>0</v>
      </c>
      <c s="33">
        <f>ROUND(ROUND(H196,2)*ROUND(G196,3),2)</f>
      </c>
      <c r="O196">
        <f>(I196*21)/100</f>
      </c>
      <c t="s">
        <v>33</v>
      </c>
    </row>
    <row r="197" spans="1:5" ht="12.75">
      <c r="A197" s="34" t="s">
        <v>61</v>
      </c>
      <c r="E197" s="35" t="s">
        <v>58</v>
      </c>
    </row>
    <row r="198" spans="1:5" ht="51">
      <c r="A198" s="36" t="s">
        <v>62</v>
      </c>
      <c r="E198" s="37" t="s">
        <v>8321</v>
      </c>
    </row>
    <row r="199" spans="1:5" ht="191.25">
      <c r="A199" t="s">
        <v>63</v>
      </c>
      <c r="E199" s="35" t="s">
        <v>3286</v>
      </c>
    </row>
    <row r="200" spans="1:16" ht="12.75">
      <c r="A200" s="24" t="s">
        <v>56</v>
      </c>
      <c s="29" t="s">
        <v>294</v>
      </c>
      <c s="29" t="s">
        <v>4742</v>
      </c>
      <c s="24" t="s">
        <v>58</v>
      </c>
      <c s="30" t="s">
        <v>4743</v>
      </c>
      <c s="31" t="s">
        <v>936</v>
      </c>
      <c s="32">
        <v>346.29</v>
      </c>
      <c s="33">
        <v>0</v>
      </c>
      <c s="33">
        <f>ROUND(ROUND(H200,2)*ROUND(G200,3),2)</f>
      </c>
      <c r="O200">
        <f>(I200*21)/100</f>
      </c>
      <c t="s">
        <v>33</v>
      </c>
    </row>
    <row r="201" spans="1:5" ht="12.75">
      <c r="A201" s="34" t="s">
        <v>61</v>
      </c>
      <c r="E201" s="35" t="s">
        <v>58</v>
      </c>
    </row>
    <row r="202" spans="1:5" ht="38.25">
      <c r="A202" s="36" t="s">
        <v>62</v>
      </c>
      <c r="E202" s="37" t="s">
        <v>8322</v>
      </c>
    </row>
    <row r="203" spans="1:5" ht="38.25">
      <c r="A203" t="s">
        <v>63</v>
      </c>
      <c r="E203" s="35" t="s">
        <v>4956</v>
      </c>
    </row>
    <row r="204" spans="1:18" ht="12.75" customHeight="1">
      <c r="A204" s="6" t="s">
        <v>53</v>
      </c>
      <c s="6"/>
      <c s="39" t="s">
        <v>7724</v>
      </c>
      <c s="6"/>
      <c s="27" t="s">
        <v>7725</v>
      </c>
      <c s="6"/>
      <c s="6"/>
      <c s="6"/>
      <c s="40">
        <f>0+Q204</f>
      </c>
      <c r="O204">
        <f>0+R204</f>
      </c>
      <c r="Q204">
        <f>0+I205</f>
      </c>
      <c>
        <f>0+O205</f>
      </c>
    </row>
    <row r="205" spans="1:16" ht="12.75">
      <c r="A205" s="24" t="s">
        <v>56</v>
      </c>
      <c s="29" t="s">
        <v>298</v>
      </c>
      <c s="29" t="s">
        <v>8323</v>
      </c>
      <c s="24" t="s">
        <v>58</v>
      </c>
      <c s="30" t="s">
        <v>8324</v>
      </c>
      <c s="31" t="s">
        <v>936</v>
      </c>
      <c s="32">
        <v>136.705</v>
      </c>
      <c s="33">
        <v>0</v>
      </c>
      <c s="33">
        <f>ROUND(ROUND(H205,2)*ROUND(G205,3),2)</f>
      </c>
      <c r="O205">
        <f>(I205*21)/100</f>
      </c>
      <c t="s">
        <v>33</v>
      </c>
    </row>
    <row r="206" spans="1:5" ht="12.75">
      <c r="A206" s="34" t="s">
        <v>61</v>
      </c>
      <c r="E206" s="35" t="s">
        <v>58</v>
      </c>
    </row>
    <row r="207" spans="1:5" ht="51">
      <c r="A207" s="36" t="s">
        <v>62</v>
      </c>
      <c r="E207" s="37" t="s">
        <v>8325</v>
      </c>
    </row>
    <row r="208" spans="1:5" ht="140.25">
      <c r="A208" t="s">
        <v>63</v>
      </c>
      <c r="E208" s="35" t="s">
        <v>7729</v>
      </c>
    </row>
    <row r="209" spans="1:18" ht="12.75" customHeight="1">
      <c r="A209" s="6" t="s">
        <v>53</v>
      </c>
      <c s="6"/>
      <c s="39" t="s">
        <v>4749</v>
      </c>
      <c s="6"/>
      <c s="27" t="s">
        <v>7730</v>
      </c>
      <c s="6"/>
      <c s="6"/>
      <c s="6"/>
      <c s="40">
        <f>0+Q209</f>
      </c>
      <c r="O209">
        <f>0+R209</f>
      </c>
      <c r="Q209">
        <f>0+I210</f>
      </c>
      <c>
        <f>0+O210</f>
      </c>
    </row>
    <row r="210" spans="1:16" ht="12.75">
      <c r="A210" s="24" t="s">
        <v>56</v>
      </c>
      <c s="29" t="s">
        <v>301</v>
      </c>
      <c s="29" t="s">
        <v>7731</v>
      </c>
      <c s="24" t="s">
        <v>58</v>
      </c>
      <c s="30" t="s">
        <v>7732</v>
      </c>
      <c s="31" t="s">
        <v>936</v>
      </c>
      <c s="32">
        <v>1069.831</v>
      </c>
      <c s="33">
        <v>0</v>
      </c>
      <c s="33">
        <f>ROUND(ROUND(H210,2)*ROUND(G210,3),2)</f>
      </c>
      <c r="O210">
        <f>(I210*21)/100</f>
      </c>
      <c t="s">
        <v>33</v>
      </c>
    </row>
    <row r="211" spans="1:5" ht="12.75">
      <c r="A211" s="34" t="s">
        <v>61</v>
      </c>
      <c r="E211" s="35" t="s">
        <v>58</v>
      </c>
    </row>
    <row r="212" spans="1:5" ht="140.25">
      <c r="A212" s="36" t="s">
        <v>62</v>
      </c>
      <c r="E212" s="37" t="s">
        <v>8326</v>
      </c>
    </row>
    <row r="213" spans="1:5" ht="63.75">
      <c r="A213" t="s">
        <v>63</v>
      </c>
      <c r="E213" s="35" t="s">
        <v>7734</v>
      </c>
    </row>
    <row r="214" spans="1:18" ht="12.75" customHeight="1">
      <c r="A214" s="6" t="s">
        <v>53</v>
      </c>
      <c s="6"/>
      <c s="39" t="s">
        <v>4438</v>
      </c>
      <c s="6"/>
      <c s="27" t="s">
        <v>7735</v>
      </c>
      <c s="6"/>
      <c s="6"/>
      <c s="6"/>
      <c s="40">
        <f>0+Q214</f>
      </c>
      <c r="O214">
        <f>0+R214</f>
      </c>
      <c r="Q214">
        <f>0+I215+I219+I223</f>
      </c>
      <c>
        <f>0+O215+O219+O223</f>
      </c>
    </row>
    <row r="215" spans="1:16" ht="12.75">
      <c r="A215" s="24" t="s">
        <v>56</v>
      </c>
      <c s="29" t="s">
        <v>304</v>
      </c>
      <c s="29" t="s">
        <v>7736</v>
      </c>
      <c s="24" t="s">
        <v>58</v>
      </c>
      <c s="30" t="s">
        <v>7737</v>
      </c>
      <c s="31" t="s">
        <v>525</v>
      </c>
      <c s="32">
        <v>8.666</v>
      </c>
      <c s="33">
        <v>0</v>
      </c>
      <c s="33">
        <f>ROUND(ROUND(H215,2)*ROUND(G215,3),2)</f>
      </c>
      <c r="O215">
        <f>(I215*21)/100</f>
      </c>
      <c t="s">
        <v>33</v>
      </c>
    </row>
    <row r="216" spans="1:5" ht="12.75">
      <c r="A216" s="34" t="s">
        <v>61</v>
      </c>
      <c r="E216" s="35" t="s">
        <v>58</v>
      </c>
    </row>
    <row r="217" spans="1:5" ht="76.5">
      <c r="A217" s="36" t="s">
        <v>62</v>
      </c>
      <c r="E217" s="37" t="s">
        <v>8327</v>
      </c>
    </row>
    <row r="218" spans="1:5" ht="51">
      <c r="A218" t="s">
        <v>63</v>
      </c>
      <c r="E218" s="35" t="s">
        <v>7739</v>
      </c>
    </row>
    <row r="219" spans="1:16" ht="12.75">
      <c r="A219" s="24" t="s">
        <v>56</v>
      </c>
      <c s="29" t="s">
        <v>307</v>
      </c>
      <c s="29" t="s">
        <v>7741</v>
      </c>
      <c s="24" t="s">
        <v>58</v>
      </c>
      <c s="30" t="s">
        <v>7742</v>
      </c>
      <c s="31" t="s">
        <v>525</v>
      </c>
      <c s="32">
        <v>22.32</v>
      </c>
      <c s="33">
        <v>0</v>
      </c>
      <c s="33">
        <f>ROUND(ROUND(H219,2)*ROUND(G219,3),2)</f>
      </c>
      <c r="O219">
        <f>(I219*21)/100</f>
      </c>
      <c t="s">
        <v>33</v>
      </c>
    </row>
    <row r="220" spans="1:5" ht="12.75">
      <c r="A220" s="34" t="s">
        <v>61</v>
      </c>
      <c r="E220" s="35" t="s">
        <v>58</v>
      </c>
    </row>
    <row r="221" spans="1:5" ht="51">
      <c r="A221" s="36" t="s">
        <v>62</v>
      </c>
      <c r="E221" s="37" t="s">
        <v>8328</v>
      </c>
    </row>
    <row r="222" spans="1:5" ht="51">
      <c r="A222" t="s">
        <v>63</v>
      </c>
      <c r="E222" s="35" t="s">
        <v>7739</v>
      </c>
    </row>
    <row r="223" spans="1:16" ht="12.75">
      <c r="A223" s="24" t="s">
        <v>56</v>
      </c>
      <c s="29" t="s">
        <v>310</v>
      </c>
      <c s="29" t="s">
        <v>8329</v>
      </c>
      <c s="24" t="s">
        <v>58</v>
      </c>
      <c s="30" t="s">
        <v>8330</v>
      </c>
      <c s="31" t="s">
        <v>525</v>
      </c>
      <c s="32">
        <v>1.535</v>
      </c>
      <c s="33">
        <v>0</v>
      </c>
      <c s="33">
        <f>ROUND(ROUND(H223,2)*ROUND(G223,3),2)</f>
      </c>
      <c r="O223">
        <f>(I223*21)/100</f>
      </c>
      <c t="s">
        <v>33</v>
      </c>
    </row>
    <row r="224" spans="1:5" ht="12.75">
      <c r="A224" s="34" t="s">
        <v>61</v>
      </c>
      <c r="E224" s="35" t="s">
        <v>58</v>
      </c>
    </row>
    <row r="225" spans="1:5" ht="38.25">
      <c r="A225" s="36" t="s">
        <v>62</v>
      </c>
      <c r="E225" s="37" t="s">
        <v>8331</v>
      </c>
    </row>
    <row r="226" spans="1:5" ht="51">
      <c r="A226" t="s">
        <v>63</v>
      </c>
      <c r="E226" s="35" t="s">
        <v>7739</v>
      </c>
    </row>
    <row r="227" spans="1:18" ht="12.75" customHeight="1">
      <c r="A227" s="6" t="s">
        <v>53</v>
      </c>
      <c s="6"/>
      <c s="39" t="s">
        <v>7744</v>
      </c>
      <c s="6"/>
      <c s="27" t="s">
        <v>7745</v>
      </c>
      <c s="6"/>
      <c s="6"/>
      <c s="6"/>
      <c s="40">
        <f>0+Q227</f>
      </c>
      <c r="O227">
        <f>0+R227</f>
      </c>
      <c r="Q227">
        <f>0+I228+I232+I236+I240+I244+I248</f>
      </c>
      <c>
        <f>0+O228+O232+O236+O240+O244+O248</f>
      </c>
    </row>
    <row r="228" spans="1:16" ht="12.75">
      <c r="A228" s="24" t="s">
        <v>56</v>
      </c>
      <c s="29" t="s">
        <v>313</v>
      </c>
      <c s="29" t="s">
        <v>7746</v>
      </c>
      <c s="24" t="s">
        <v>58</v>
      </c>
      <c s="30" t="s">
        <v>7747</v>
      </c>
      <c s="31" t="s">
        <v>936</v>
      </c>
      <c s="32">
        <v>209.585</v>
      </c>
      <c s="33">
        <v>0</v>
      </c>
      <c s="33">
        <f>ROUND(ROUND(H228,2)*ROUND(G228,3),2)</f>
      </c>
      <c r="O228">
        <f>(I228*21)/100</f>
      </c>
      <c t="s">
        <v>33</v>
      </c>
    </row>
    <row r="229" spans="1:5" ht="12.75">
      <c r="A229" s="34" t="s">
        <v>61</v>
      </c>
      <c r="E229" s="35" t="s">
        <v>58</v>
      </c>
    </row>
    <row r="230" spans="1:5" ht="25.5">
      <c r="A230" s="36" t="s">
        <v>62</v>
      </c>
      <c r="E230" s="37" t="s">
        <v>8332</v>
      </c>
    </row>
    <row r="231" spans="1:5" ht="114.75">
      <c r="A231" t="s">
        <v>63</v>
      </c>
      <c r="E231" s="35" t="s">
        <v>7749</v>
      </c>
    </row>
    <row r="232" spans="1:16" ht="12.75">
      <c r="A232" s="24" t="s">
        <v>56</v>
      </c>
      <c s="29" t="s">
        <v>316</v>
      </c>
      <c s="29" t="s">
        <v>7750</v>
      </c>
      <c s="24" t="s">
        <v>58</v>
      </c>
      <c s="30" t="s">
        <v>7751</v>
      </c>
      <c s="31" t="s">
        <v>60</v>
      </c>
      <c s="32">
        <v>76.52</v>
      </c>
      <c s="33">
        <v>0</v>
      </c>
      <c s="33">
        <f>ROUND(ROUND(H232,2)*ROUND(G232,3),2)</f>
      </c>
      <c r="O232">
        <f>(I232*21)/100</f>
      </c>
      <c t="s">
        <v>33</v>
      </c>
    </row>
    <row r="233" spans="1:5" ht="12.75">
      <c r="A233" s="34" t="s">
        <v>61</v>
      </c>
      <c r="E233" s="35" t="s">
        <v>58</v>
      </c>
    </row>
    <row r="234" spans="1:5" ht="12.75">
      <c r="A234" s="36" t="s">
        <v>62</v>
      </c>
      <c r="E234" s="37" t="s">
        <v>58</v>
      </c>
    </row>
    <row r="235" spans="1:5" ht="140.25">
      <c r="A235" t="s">
        <v>63</v>
      </c>
      <c r="E235" s="35" t="s">
        <v>7753</v>
      </c>
    </row>
    <row r="236" spans="1:16" ht="12.75">
      <c r="A236" s="24" t="s">
        <v>56</v>
      </c>
      <c s="29" t="s">
        <v>320</v>
      </c>
      <c s="29" t="s">
        <v>7754</v>
      </c>
      <c s="24" t="s">
        <v>58</v>
      </c>
      <c s="30" t="s">
        <v>7755</v>
      </c>
      <c s="31" t="s">
        <v>60</v>
      </c>
      <c s="32">
        <v>49.765</v>
      </c>
      <c s="33">
        <v>0</v>
      </c>
      <c s="33">
        <f>ROUND(ROUND(H236,2)*ROUND(G236,3),2)</f>
      </c>
      <c r="O236">
        <f>(I236*21)/100</f>
      </c>
      <c t="s">
        <v>33</v>
      </c>
    </row>
    <row r="237" spans="1:5" ht="12.75">
      <c r="A237" s="34" t="s">
        <v>61</v>
      </c>
      <c r="E237" s="35" t="s">
        <v>58</v>
      </c>
    </row>
    <row r="238" spans="1:5" ht="12.75">
      <c r="A238" s="36" t="s">
        <v>62</v>
      </c>
      <c r="E238" s="37" t="s">
        <v>58</v>
      </c>
    </row>
    <row r="239" spans="1:5" ht="140.25">
      <c r="A239" t="s">
        <v>63</v>
      </c>
      <c r="E239" s="35" t="s">
        <v>7753</v>
      </c>
    </row>
    <row r="240" spans="1:16" ht="12.75">
      <c r="A240" s="24" t="s">
        <v>56</v>
      </c>
      <c s="29" t="s">
        <v>204</v>
      </c>
      <c s="29" t="s">
        <v>7757</v>
      </c>
      <c s="24" t="s">
        <v>58</v>
      </c>
      <c s="30" t="s">
        <v>7758</v>
      </c>
      <c s="31" t="s">
        <v>936</v>
      </c>
      <c s="32">
        <v>322.95</v>
      </c>
      <c s="33">
        <v>0</v>
      </c>
      <c s="33">
        <f>ROUND(ROUND(H240,2)*ROUND(G240,3),2)</f>
      </c>
      <c r="O240">
        <f>(I240*21)/100</f>
      </c>
      <c t="s">
        <v>33</v>
      </c>
    </row>
    <row r="241" spans="1:5" ht="12.75">
      <c r="A241" s="34" t="s">
        <v>61</v>
      </c>
      <c r="E241" s="35" t="s">
        <v>58</v>
      </c>
    </row>
    <row r="242" spans="1:5" ht="38.25">
      <c r="A242" s="36" t="s">
        <v>62</v>
      </c>
      <c r="E242" s="37" t="s">
        <v>8333</v>
      </c>
    </row>
    <row r="243" spans="1:5" ht="38.25">
      <c r="A243" t="s">
        <v>63</v>
      </c>
      <c r="E243" s="35" t="s">
        <v>7759</v>
      </c>
    </row>
    <row r="244" spans="1:16" ht="12.75">
      <c r="A244" s="24" t="s">
        <v>56</v>
      </c>
      <c s="29" t="s">
        <v>430</v>
      </c>
      <c s="29" t="s">
        <v>7760</v>
      </c>
      <c s="24" t="s">
        <v>58</v>
      </c>
      <c s="30" t="s">
        <v>7761</v>
      </c>
      <c s="31" t="s">
        <v>60</v>
      </c>
      <c s="32">
        <v>32.34</v>
      </c>
      <c s="33">
        <v>0</v>
      </c>
      <c s="33">
        <f>ROUND(ROUND(H244,2)*ROUND(G244,3),2)</f>
      </c>
      <c r="O244">
        <f>(I244*21)/100</f>
      </c>
      <c t="s">
        <v>33</v>
      </c>
    </row>
    <row r="245" spans="1:5" ht="12.75">
      <c r="A245" s="34" t="s">
        <v>61</v>
      </c>
      <c r="E245" s="35" t="s">
        <v>58</v>
      </c>
    </row>
    <row r="246" spans="1:5" ht="12.75">
      <c r="A246" s="36" t="s">
        <v>62</v>
      </c>
      <c r="E246" s="37" t="s">
        <v>58</v>
      </c>
    </row>
    <row r="247" spans="1:5" ht="25.5">
      <c r="A247" t="s">
        <v>63</v>
      </c>
      <c r="E247" s="35" t="s">
        <v>7762</v>
      </c>
    </row>
    <row r="248" spans="1:16" ht="12.75">
      <c r="A248" s="24" t="s">
        <v>56</v>
      </c>
      <c s="29" t="s">
        <v>207</v>
      </c>
      <c s="29" t="s">
        <v>7763</v>
      </c>
      <c s="24" t="s">
        <v>58</v>
      </c>
      <c s="30" t="s">
        <v>7764</v>
      </c>
      <c s="31" t="s">
        <v>60</v>
      </c>
      <c s="32">
        <v>30.025</v>
      </c>
      <c s="33">
        <v>0</v>
      </c>
      <c s="33">
        <f>ROUND(ROUND(H248,2)*ROUND(G248,3),2)</f>
      </c>
      <c r="O248">
        <f>(I248*21)/100</f>
      </c>
      <c t="s">
        <v>33</v>
      </c>
    </row>
    <row r="249" spans="1:5" ht="12.75">
      <c r="A249" s="34" t="s">
        <v>61</v>
      </c>
      <c r="E249" s="35" t="s">
        <v>58</v>
      </c>
    </row>
    <row r="250" spans="1:5" ht="38.25">
      <c r="A250" s="36" t="s">
        <v>62</v>
      </c>
      <c r="E250" s="37" t="s">
        <v>8334</v>
      </c>
    </row>
    <row r="251" spans="1:5" ht="25.5">
      <c r="A251" t="s">
        <v>63</v>
      </c>
      <c r="E251" s="35" t="s">
        <v>7765</v>
      </c>
    </row>
    <row r="252" spans="1:18" ht="12.75" customHeight="1">
      <c r="A252" s="6" t="s">
        <v>53</v>
      </c>
      <c s="6"/>
      <c s="39" t="s">
        <v>7766</v>
      </c>
      <c s="6"/>
      <c s="27" t="s">
        <v>7767</v>
      </c>
      <c s="6"/>
      <c s="6"/>
      <c s="6"/>
      <c s="40">
        <f>0+Q252</f>
      </c>
      <c r="O252">
        <f>0+R252</f>
      </c>
      <c r="Q252">
        <f>0+I253+I257+I261+I265+I269+I273</f>
      </c>
      <c>
        <f>0+O253+O257+O261+O265+O269+O273</f>
      </c>
    </row>
    <row r="253" spans="1:16" ht="12.75">
      <c r="A253" s="24" t="s">
        <v>56</v>
      </c>
      <c s="29" t="s">
        <v>323</v>
      </c>
      <c s="29" t="s">
        <v>8335</v>
      </c>
      <c s="24" t="s">
        <v>58</v>
      </c>
      <c s="30" t="s">
        <v>8336</v>
      </c>
      <c s="31" t="s">
        <v>936</v>
      </c>
      <c s="32">
        <v>119.17</v>
      </c>
      <c s="33">
        <v>0</v>
      </c>
      <c s="33">
        <f>ROUND(ROUND(H253,2)*ROUND(G253,3),2)</f>
      </c>
      <c r="O253">
        <f>(I253*21)/100</f>
      </c>
      <c t="s">
        <v>33</v>
      </c>
    </row>
    <row r="254" spans="1:5" ht="12.75">
      <c r="A254" s="34" t="s">
        <v>61</v>
      </c>
      <c r="E254" s="35" t="s">
        <v>58</v>
      </c>
    </row>
    <row r="255" spans="1:5" ht="38.25">
      <c r="A255" s="36" t="s">
        <v>62</v>
      </c>
      <c r="E255" s="37" t="s">
        <v>8337</v>
      </c>
    </row>
    <row r="256" spans="1:5" ht="38.25">
      <c r="A256" t="s">
        <v>63</v>
      </c>
      <c r="E256" s="35" t="s">
        <v>7771</v>
      </c>
    </row>
    <row r="257" spans="1:16" ht="12.75">
      <c r="A257" s="24" t="s">
        <v>56</v>
      </c>
      <c s="29" t="s">
        <v>210</v>
      </c>
      <c s="29" t="s">
        <v>7775</v>
      </c>
      <c s="24" t="s">
        <v>58</v>
      </c>
      <c s="30" t="s">
        <v>7776</v>
      </c>
      <c s="31" t="s">
        <v>936</v>
      </c>
      <c s="32">
        <v>110.98</v>
      </c>
      <c s="33">
        <v>0</v>
      </c>
      <c s="33">
        <f>ROUND(ROUND(H257,2)*ROUND(G257,3),2)</f>
      </c>
      <c r="O257">
        <f>(I257*21)/100</f>
      </c>
      <c t="s">
        <v>33</v>
      </c>
    </row>
    <row r="258" spans="1:5" ht="12.75">
      <c r="A258" s="34" t="s">
        <v>61</v>
      </c>
      <c r="E258" s="35" t="s">
        <v>58</v>
      </c>
    </row>
    <row r="259" spans="1:5" ht="38.25">
      <c r="A259" s="36" t="s">
        <v>62</v>
      </c>
      <c r="E259" s="37" t="s">
        <v>8338</v>
      </c>
    </row>
    <row r="260" spans="1:5" ht="38.25">
      <c r="A260" t="s">
        <v>63</v>
      </c>
      <c r="E260" s="35" t="s">
        <v>7771</v>
      </c>
    </row>
    <row r="261" spans="1:16" ht="12.75">
      <c r="A261" s="24" t="s">
        <v>56</v>
      </c>
      <c s="29" t="s">
        <v>213</v>
      </c>
      <c s="29" t="s">
        <v>7778</v>
      </c>
      <c s="24" t="s">
        <v>58</v>
      </c>
      <c s="30" t="s">
        <v>7779</v>
      </c>
      <c s="31" t="s">
        <v>936</v>
      </c>
      <c s="32">
        <v>14.62</v>
      </c>
      <c s="33">
        <v>0</v>
      </c>
      <c s="33">
        <f>ROUND(ROUND(H261,2)*ROUND(G261,3),2)</f>
      </c>
      <c r="O261">
        <f>(I261*21)/100</f>
      </c>
      <c t="s">
        <v>33</v>
      </c>
    </row>
    <row r="262" spans="1:5" ht="12.75">
      <c r="A262" s="34" t="s">
        <v>61</v>
      </c>
      <c r="E262" s="35" t="s">
        <v>58</v>
      </c>
    </row>
    <row r="263" spans="1:5" ht="89.25">
      <c r="A263" s="36" t="s">
        <v>62</v>
      </c>
      <c r="E263" s="37" t="s">
        <v>8339</v>
      </c>
    </row>
    <row r="264" spans="1:5" ht="38.25">
      <c r="A264" t="s">
        <v>63</v>
      </c>
      <c r="E264" s="35" t="s">
        <v>7781</v>
      </c>
    </row>
    <row r="265" spans="1:16" ht="12.75">
      <c r="A265" s="24" t="s">
        <v>56</v>
      </c>
      <c s="29" t="s">
        <v>216</v>
      </c>
      <c s="29" t="s">
        <v>7782</v>
      </c>
      <c s="24" t="s">
        <v>58</v>
      </c>
      <c s="30" t="s">
        <v>7783</v>
      </c>
      <c s="31" t="s">
        <v>936</v>
      </c>
      <c s="32">
        <v>26</v>
      </c>
      <c s="33">
        <v>0</v>
      </c>
      <c s="33">
        <f>ROUND(ROUND(H265,2)*ROUND(G265,3),2)</f>
      </c>
      <c r="O265">
        <f>(I265*21)/100</f>
      </c>
      <c t="s">
        <v>33</v>
      </c>
    </row>
    <row r="266" spans="1:5" ht="12.75">
      <c r="A266" s="34" t="s">
        <v>61</v>
      </c>
      <c r="E266" s="35" t="s">
        <v>58</v>
      </c>
    </row>
    <row r="267" spans="1:5" ht="38.25">
      <c r="A267" s="36" t="s">
        <v>62</v>
      </c>
      <c r="E267" s="37" t="s">
        <v>8340</v>
      </c>
    </row>
    <row r="268" spans="1:5" ht="38.25">
      <c r="A268" t="s">
        <v>63</v>
      </c>
      <c r="E268" s="35" t="s">
        <v>7785</v>
      </c>
    </row>
    <row r="269" spans="1:16" ht="12.75">
      <c r="A269" s="24" t="s">
        <v>56</v>
      </c>
      <c s="29" t="s">
        <v>219</v>
      </c>
      <c s="29" t="s">
        <v>7790</v>
      </c>
      <c s="24" t="s">
        <v>58</v>
      </c>
      <c s="30" t="s">
        <v>7791</v>
      </c>
      <c s="31" t="s">
        <v>98</v>
      </c>
      <c s="32">
        <v>21</v>
      </c>
      <c s="33">
        <v>0</v>
      </c>
      <c s="33">
        <f>ROUND(ROUND(H269,2)*ROUND(G269,3),2)</f>
      </c>
      <c r="O269">
        <f>(I269*21)/100</f>
      </c>
      <c t="s">
        <v>33</v>
      </c>
    </row>
    <row r="270" spans="1:5" ht="12.75">
      <c r="A270" s="34" t="s">
        <v>61</v>
      </c>
      <c r="E270" s="35" t="s">
        <v>58</v>
      </c>
    </row>
    <row r="271" spans="1:5" ht="127.5">
      <c r="A271" s="36" t="s">
        <v>62</v>
      </c>
      <c r="E271" s="37" t="s">
        <v>8341</v>
      </c>
    </row>
    <row r="272" spans="1:5" ht="25.5">
      <c r="A272" t="s">
        <v>63</v>
      </c>
      <c r="E272" s="35" t="s">
        <v>8342</v>
      </c>
    </row>
    <row r="273" spans="1:16" ht="12.75">
      <c r="A273" s="24" t="s">
        <v>56</v>
      </c>
      <c s="29" t="s">
        <v>222</v>
      </c>
      <c s="29" t="s">
        <v>7794</v>
      </c>
      <c s="24" t="s">
        <v>58</v>
      </c>
      <c s="30" t="s">
        <v>7795</v>
      </c>
      <c s="31" t="s">
        <v>98</v>
      </c>
      <c s="32">
        <v>50</v>
      </c>
      <c s="33">
        <v>0</v>
      </c>
      <c s="33">
        <f>ROUND(ROUND(H273,2)*ROUND(G273,3),2)</f>
      </c>
      <c r="O273">
        <f>(I273*21)/100</f>
      </c>
      <c t="s">
        <v>33</v>
      </c>
    </row>
    <row r="274" spans="1:5" ht="12.75">
      <c r="A274" s="34" t="s">
        <v>61</v>
      </c>
      <c r="E274" s="35" t="s">
        <v>58</v>
      </c>
    </row>
    <row r="275" spans="1:5" ht="140.25">
      <c r="A275" s="36" t="s">
        <v>62</v>
      </c>
      <c r="E275" s="37" t="s">
        <v>8343</v>
      </c>
    </row>
    <row r="276" spans="1:5" ht="25.5">
      <c r="A276" t="s">
        <v>63</v>
      </c>
      <c r="E276" s="35" t="s">
        <v>8344</v>
      </c>
    </row>
    <row r="277" spans="1:18" ht="12.75" customHeight="1">
      <c r="A277" s="6" t="s">
        <v>53</v>
      </c>
      <c s="6"/>
      <c s="39" t="s">
        <v>3386</v>
      </c>
      <c s="6"/>
      <c s="27" t="s">
        <v>7798</v>
      </c>
      <c s="6"/>
      <c s="6"/>
      <c s="6"/>
      <c s="40">
        <f>0+Q277</f>
      </c>
      <c r="O277">
        <f>0+R277</f>
      </c>
      <c r="Q277">
        <f>0+I278</f>
      </c>
      <c>
        <f>0+O278</f>
      </c>
    </row>
    <row r="278" spans="1:16" ht="12.75">
      <c r="A278" s="24" t="s">
        <v>56</v>
      </c>
      <c s="29" t="s">
        <v>433</v>
      </c>
      <c s="29" t="s">
        <v>7807</v>
      </c>
      <c s="24" t="s">
        <v>58</v>
      </c>
      <c s="30" t="s">
        <v>7808</v>
      </c>
      <c s="31" t="s">
        <v>98</v>
      </c>
      <c s="32">
        <v>71</v>
      </c>
      <c s="33">
        <v>0</v>
      </c>
      <c s="33">
        <f>ROUND(ROUND(H278,2)*ROUND(G278,3),2)</f>
      </c>
      <c r="O278">
        <f>(I278*21)/100</f>
      </c>
      <c t="s">
        <v>33</v>
      </c>
    </row>
    <row r="279" spans="1:5" ht="12.75">
      <c r="A279" s="34" t="s">
        <v>61</v>
      </c>
      <c r="E279" s="35" t="s">
        <v>58</v>
      </c>
    </row>
    <row r="280" spans="1:5" ht="229.5">
      <c r="A280" s="36" t="s">
        <v>62</v>
      </c>
      <c r="E280" s="37" t="s">
        <v>8345</v>
      </c>
    </row>
    <row r="281" spans="1:5" ht="38.25">
      <c r="A281" t="s">
        <v>63</v>
      </c>
      <c r="E281" s="35" t="s">
        <v>7810</v>
      </c>
    </row>
    <row r="282" spans="1:18" ht="12.75" customHeight="1">
      <c r="A282" s="6" t="s">
        <v>53</v>
      </c>
      <c s="6"/>
      <c s="39" t="s">
        <v>7815</v>
      </c>
      <c s="6"/>
      <c s="27" t="s">
        <v>7816</v>
      </c>
      <c s="6"/>
      <c s="6"/>
      <c s="6"/>
      <c s="40">
        <f>0+Q282</f>
      </c>
      <c r="O282">
        <f>0+R282</f>
      </c>
      <c r="Q282">
        <f>0+I283+I287</f>
      </c>
      <c>
        <f>0+O283+O287</f>
      </c>
    </row>
    <row r="283" spans="1:16" ht="12.75">
      <c r="A283" s="24" t="s">
        <v>56</v>
      </c>
      <c s="29" t="s">
        <v>225</v>
      </c>
      <c s="29" t="s">
        <v>7817</v>
      </c>
      <c s="24" t="s">
        <v>58</v>
      </c>
      <c s="30" t="s">
        <v>7818</v>
      </c>
      <c s="31" t="s">
        <v>936</v>
      </c>
      <c s="32">
        <v>82.255</v>
      </c>
      <c s="33">
        <v>0</v>
      </c>
      <c s="33">
        <f>ROUND(ROUND(H283,2)*ROUND(G283,3),2)</f>
      </c>
      <c r="O283">
        <f>(I283*21)/100</f>
      </c>
      <c t="s">
        <v>33</v>
      </c>
    </row>
    <row r="284" spans="1:5" ht="12.75">
      <c r="A284" s="34" t="s">
        <v>61</v>
      </c>
      <c r="E284" s="35" t="s">
        <v>58</v>
      </c>
    </row>
    <row r="285" spans="1:5" ht="38.25">
      <c r="A285" s="36" t="s">
        <v>62</v>
      </c>
      <c r="E285" s="37" t="s">
        <v>8346</v>
      </c>
    </row>
    <row r="286" spans="1:5" ht="25.5">
      <c r="A286" t="s">
        <v>63</v>
      </c>
      <c r="E286" s="35" t="s">
        <v>7820</v>
      </c>
    </row>
    <row r="287" spans="1:16" ht="12.75">
      <c r="A287" s="24" t="s">
        <v>56</v>
      </c>
      <c s="29" t="s">
        <v>228</v>
      </c>
      <c s="29" t="s">
        <v>7821</v>
      </c>
      <c s="24" t="s">
        <v>58</v>
      </c>
      <c s="30" t="s">
        <v>7822</v>
      </c>
      <c s="31" t="s">
        <v>60</v>
      </c>
      <c s="32">
        <v>75.09</v>
      </c>
      <c s="33">
        <v>0</v>
      </c>
      <c s="33">
        <f>ROUND(ROUND(H287,2)*ROUND(G287,3),2)</f>
      </c>
      <c r="O287">
        <f>(I287*21)/100</f>
      </c>
      <c t="s">
        <v>33</v>
      </c>
    </row>
    <row r="288" spans="1:5" ht="12.75">
      <c r="A288" s="34" t="s">
        <v>61</v>
      </c>
      <c r="E288" s="35" t="s">
        <v>58</v>
      </c>
    </row>
    <row r="289" spans="1:5" ht="38.25">
      <c r="A289" s="36" t="s">
        <v>62</v>
      </c>
      <c r="E289" s="37" t="s">
        <v>8347</v>
      </c>
    </row>
    <row r="290" spans="1:5" ht="12.75">
      <c r="A290" t="s">
        <v>63</v>
      </c>
      <c r="E290" s="35" t="s">
        <v>7824</v>
      </c>
    </row>
    <row r="291" spans="1:18" ht="12.75" customHeight="1">
      <c r="A291" s="6" t="s">
        <v>53</v>
      </c>
      <c s="6"/>
      <c s="39" t="s">
        <v>7825</v>
      </c>
      <c s="6"/>
      <c s="27" t="s">
        <v>7826</v>
      </c>
      <c s="6"/>
      <c s="6"/>
      <c s="6"/>
      <c s="40">
        <f>0+Q291</f>
      </c>
      <c r="O291">
        <f>0+R291</f>
      </c>
      <c r="Q291">
        <f>0+I292</f>
      </c>
      <c>
        <f>0+O292</f>
      </c>
    </row>
    <row r="292" spans="1:16" ht="12.75">
      <c r="A292" s="24" t="s">
        <v>56</v>
      </c>
      <c s="29" t="s">
        <v>326</v>
      </c>
      <c s="29" t="s">
        <v>7827</v>
      </c>
      <c s="24" t="s">
        <v>58</v>
      </c>
      <c s="30" t="s">
        <v>7828</v>
      </c>
      <c s="31" t="s">
        <v>936</v>
      </c>
      <c s="32">
        <v>89.95</v>
      </c>
      <c s="33">
        <v>0</v>
      </c>
      <c s="33">
        <f>ROUND(ROUND(H292,2)*ROUND(G292,3),2)</f>
      </c>
      <c r="O292">
        <f>(I292*21)/100</f>
      </c>
      <c t="s">
        <v>33</v>
      </c>
    </row>
    <row r="293" spans="1:5" ht="12.75">
      <c r="A293" s="34" t="s">
        <v>61</v>
      </c>
      <c r="E293" s="35" t="s">
        <v>58</v>
      </c>
    </row>
    <row r="294" spans="1:5" ht="63.75">
      <c r="A294" s="36" t="s">
        <v>62</v>
      </c>
      <c r="E294" s="37" t="s">
        <v>8348</v>
      </c>
    </row>
    <row r="295" spans="1:5" ht="38.25">
      <c r="A295" t="s">
        <v>63</v>
      </c>
      <c r="E295" s="35" t="s">
        <v>7830</v>
      </c>
    </row>
    <row r="296" spans="1:18" ht="12.75" customHeight="1">
      <c r="A296" s="6" t="s">
        <v>53</v>
      </c>
      <c s="6"/>
      <c s="39" t="s">
        <v>4961</v>
      </c>
      <c s="6"/>
      <c s="27" t="s">
        <v>7831</v>
      </c>
      <c s="6"/>
      <c s="6"/>
      <c s="6"/>
      <c s="40">
        <f>0+Q296</f>
      </c>
      <c r="O296">
        <f>0+R296</f>
      </c>
      <c r="Q296">
        <f>0+I297</f>
      </c>
      <c>
        <f>0+O297</f>
      </c>
    </row>
    <row r="297" spans="1:16" ht="12.75">
      <c r="A297" s="24" t="s">
        <v>56</v>
      </c>
      <c s="29" t="s">
        <v>329</v>
      </c>
      <c s="29" t="s">
        <v>7832</v>
      </c>
      <c s="24" t="s">
        <v>58</v>
      </c>
      <c s="30" t="s">
        <v>7833</v>
      </c>
      <c s="31" t="s">
        <v>936</v>
      </c>
      <c s="32">
        <v>842.708</v>
      </c>
      <c s="33">
        <v>0</v>
      </c>
      <c s="33">
        <f>ROUND(ROUND(H297,2)*ROUND(G297,3),2)</f>
      </c>
      <c r="O297">
        <f>(I297*21)/100</f>
      </c>
      <c t="s">
        <v>33</v>
      </c>
    </row>
    <row r="298" spans="1:5" ht="12.75">
      <c r="A298" s="34" t="s">
        <v>61</v>
      </c>
      <c r="E298" s="35" t="s">
        <v>58</v>
      </c>
    </row>
    <row r="299" spans="1:5" ht="102">
      <c r="A299" s="36" t="s">
        <v>62</v>
      </c>
      <c r="E299" s="37" t="s">
        <v>8349</v>
      </c>
    </row>
    <row r="300" spans="1:5" ht="51">
      <c r="A300" t="s">
        <v>63</v>
      </c>
      <c r="E300" s="35" t="s">
        <v>4965</v>
      </c>
    </row>
    <row r="301" spans="1:18" ht="12.75" customHeight="1">
      <c r="A301" s="6" t="s">
        <v>53</v>
      </c>
      <c s="6"/>
      <c s="39" t="s">
        <v>50</v>
      </c>
      <c s="6"/>
      <c s="27" t="s">
        <v>3850</v>
      </c>
      <c s="6"/>
      <c s="6"/>
      <c s="6"/>
      <c s="40">
        <f>0+Q301</f>
      </c>
      <c r="O301">
        <f>0+R301</f>
      </c>
      <c r="Q301">
        <f>0+I302+I306+I310+I314+I318+I322+I326+I330+I334+I338+I342+I346</f>
      </c>
      <c>
        <f>0+O302+O306+O310+O314+O318+O322+O326+O330+O334+O338+O342+O346</f>
      </c>
    </row>
    <row r="302" spans="1:16" ht="12.75">
      <c r="A302" s="24" t="s">
        <v>56</v>
      </c>
      <c s="29" t="s">
        <v>332</v>
      </c>
      <c s="29" t="s">
        <v>8350</v>
      </c>
      <c s="24" t="s">
        <v>58</v>
      </c>
      <c s="30" t="s">
        <v>8351</v>
      </c>
      <c s="31" t="s">
        <v>60</v>
      </c>
      <c s="32">
        <v>17</v>
      </c>
      <c s="33">
        <v>0</v>
      </c>
      <c s="33">
        <f>ROUND(ROUND(H302,2)*ROUND(G302,3),2)</f>
      </c>
      <c r="O302">
        <f>(I302*21)/100</f>
      </c>
      <c t="s">
        <v>33</v>
      </c>
    </row>
    <row r="303" spans="1:5" ht="12.75">
      <c r="A303" s="34" t="s">
        <v>61</v>
      </c>
      <c r="E303" s="35" t="s">
        <v>58</v>
      </c>
    </row>
    <row r="304" spans="1:5" ht="38.25">
      <c r="A304" s="36" t="s">
        <v>62</v>
      </c>
      <c r="E304" s="37" t="s">
        <v>8352</v>
      </c>
    </row>
    <row r="305" spans="1:5" ht="25.5">
      <c r="A305" t="s">
        <v>63</v>
      </c>
      <c r="E305" s="35" t="s">
        <v>8353</v>
      </c>
    </row>
    <row r="306" spans="1:16" ht="12.75">
      <c r="A306" s="24" t="s">
        <v>56</v>
      </c>
      <c s="29" t="s">
        <v>335</v>
      </c>
      <c s="29" t="s">
        <v>7835</v>
      </c>
      <c s="24" t="s">
        <v>58</v>
      </c>
      <c s="30" t="s">
        <v>7836</v>
      </c>
      <c s="31" t="s">
        <v>5998</v>
      </c>
      <c s="32">
        <v>182</v>
      </c>
      <c s="33">
        <v>0</v>
      </c>
      <c s="33">
        <f>ROUND(ROUND(H306,2)*ROUND(G306,3),2)</f>
      </c>
      <c r="O306">
        <f>(I306*21)/100</f>
      </c>
      <c t="s">
        <v>33</v>
      </c>
    </row>
    <row r="307" spans="1:5" ht="12.75">
      <c r="A307" s="34" t="s">
        <v>61</v>
      </c>
      <c r="E307" s="35" t="s">
        <v>58</v>
      </c>
    </row>
    <row r="308" spans="1:5" ht="51">
      <c r="A308" s="36" t="s">
        <v>62</v>
      </c>
      <c r="E308" s="37" t="s">
        <v>8354</v>
      </c>
    </row>
    <row r="309" spans="1:5" ht="25.5">
      <c r="A309" t="s">
        <v>63</v>
      </c>
      <c r="E309" s="35" t="s">
        <v>7838</v>
      </c>
    </row>
    <row r="310" spans="1:16" ht="12.75">
      <c r="A310" s="24" t="s">
        <v>56</v>
      </c>
      <c s="29" t="s">
        <v>338</v>
      </c>
      <c s="29" t="s">
        <v>7839</v>
      </c>
      <c s="24" t="s">
        <v>58</v>
      </c>
      <c s="30" t="s">
        <v>7840</v>
      </c>
      <c s="31" t="s">
        <v>525</v>
      </c>
      <c s="32">
        <v>243.62</v>
      </c>
      <c s="33">
        <v>0</v>
      </c>
      <c s="33">
        <f>ROUND(ROUND(H310,2)*ROUND(G310,3),2)</f>
      </c>
      <c r="O310">
        <f>(I310*21)/100</f>
      </c>
      <c t="s">
        <v>33</v>
      </c>
    </row>
    <row r="311" spans="1:5" ht="12.75">
      <c r="A311" s="34" t="s">
        <v>61</v>
      </c>
      <c r="E311" s="35" t="s">
        <v>58</v>
      </c>
    </row>
    <row r="312" spans="1:5" ht="127.5">
      <c r="A312" s="36" t="s">
        <v>62</v>
      </c>
      <c r="E312" s="37" t="s">
        <v>8355</v>
      </c>
    </row>
    <row r="313" spans="1:5" ht="102">
      <c r="A313" t="s">
        <v>63</v>
      </c>
      <c r="E313" s="35" t="s">
        <v>7842</v>
      </c>
    </row>
    <row r="314" spans="1:16" ht="12.75">
      <c r="A314" s="24" t="s">
        <v>56</v>
      </c>
      <c s="29" t="s">
        <v>165</v>
      </c>
      <c s="29" t="s">
        <v>4465</v>
      </c>
      <c s="24" t="s">
        <v>58</v>
      </c>
      <c s="30" t="s">
        <v>4466</v>
      </c>
      <c s="31" t="s">
        <v>525</v>
      </c>
      <c s="32">
        <v>26.725</v>
      </c>
      <c s="33">
        <v>0</v>
      </c>
      <c s="33">
        <f>ROUND(ROUND(H314,2)*ROUND(G314,3),2)</f>
      </c>
      <c r="O314">
        <f>(I314*21)/100</f>
      </c>
      <c t="s">
        <v>33</v>
      </c>
    </row>
    <row r="315" spans="1:5" ht="12.75">
      <c r="A315" s="34" t="s">
        <v>61</v>
      </c>
      <c r="E315" s="35" t="s">
        <v>58</v>
      </c>
    </row>
    <row r="316" spans="1:5" ht="153">
      <c r="A316" s="36" t="s">
        <v>62</v>
      </c>
      <c r="E316" s="37" t="s">
        <v>8356</v>
      </c>
    </row>
    <row r="317" spans="1:5" ht="102">
      <c r="A317" t="s">
        <v>63</v>
      </c>
      <c r="E317" s="35" t="s">
        <v>7842</v>
      </c>
    </row>
    <row r="318" spans="1:16" ht="12.75">
      <c r="A318" s="24" t="s">
        <v>56</v>
      </c>
      <c s="29" t="s">
        <v>168</v>
      </c>
      <c s="29" t="s">
        <v>4469</v>
      </c>
      <c s="24" t="s">
        <v>58</v>
      </c>
      <c s="30" t="s">
        <v>4470</v>
      </c>
      <c s="31" t="s">
        <v>525</v>
      </c>
      <c s="32">
        <v>5.95</v>
      </c>
      <c s="33">
        <v>0</v>
      </c>
      <c s="33">
        <f>ROUND(ROUND(H318,2)*ROUND(G318,3),2)</f>
      </c>
      <c r="O318">
        <f>(I318*21)/100</f>
      </c>
      <c t="s">
        <v>33</v>
      </c>
    </row>
    <row r="319" spans="1:5" ht="12.75">
      <c r="A319" s="34" t="s">
        <v>61</v>
      </c>
      <c r="E319" s="35" t="s">
        <v>58</v>
      </c>
    </row>
    <row r="320" spans="1:5" ht="63.75">
      <c r="A320" s="36" t="s">
        <v>62</v>
      </c>
      <c r="E320" s="37" t="s">
        <v>8357</v>
      </c>
    </row>
    <row r="321" spans="1:5" ht="102">
      <c r="A321" t="s">
        <v>63</v>
      </c>
      <c r="E321" s="35" t="s">
        <v>7842</v>
      </c>
    </row>
    <row r="322" spans="1:16" ht="12.75">
      <c r="A322" s="24" t="s">
        <v>56</v>
      </c>
      <c s="29" t="s">
        <v>341</v>
      </c>
      <c s="29" t="s">
        <v>5712</v>
      </c>
      <c s="24" t="s">
        <v>58</v>
      </c>
      <c s="30" t="s">
        <v>5713</v>
      </c>
      <c s="31" t="s">
        <v>525</v>
      </c>
      <c s="32">
        <v>52.832</v>
      </c>
      <c s="33">
        <v>0</v>
      </c>
      <c s="33">
        <f>ROUND(ROUND(H322,2)*ROUND(G322,3),2)</f>
      </c>
      <c r="O322">
        <f>(I322*21)/100</f>
      </c>
      <c t="s">
        <v>33</v>
      </c>
    </row>
    <row r="323" spans="1:5" ht="12.75">
      <c r="A323" s="34" t="s">
        <v>61</v>
      </c>
      <c r="E323" s="35" t="s">
        <v>58</v>
      </c>
    </row>
    <row r="324" spans="1:5" ht="89.25">
      <c r="A324" s="36" t="s">
        <v>62</v>
      </c>
      <c r="E324" s="37" t="s">
        <v>8358</v>
      </c>
    </row>
    <row r="325" spans="1:5" ht="102">
      <c r="A325" t="s">
        <v>63</v>
      </c>
      <c r="E325" s="35" t="s">
        <v>7842</v>
      </c>
    </row>
    <row r="326" spans="1:16" ht="12.75">
      <c r="A326" s="24" t="s">
        <v>56</v>
      </c>
      <c s="29" t="s">
        <v>344</v>
      </c>
      <c s="29" t="s">
        <v>5498</v>
      </c>
      <c s="24" t="s">
        <v>58</v>
      </c>
      <c s="30" t="s">
        <v>5499</v>
      </c>
      <c s="31" t="s">
        <v>906</v>
      </c>
      <c s="32">
        <v>1.319</v>
      </c>
      <c s="33">
        <v>0</v>
      </c>
      <c s="33">
        <f>ROUND(ROUND(H326,2)*ROUND(G326,3),2)</f>
      </c>
      <c r="O326">
        <f>(I326*21)/100</f>
      </c>
      <c t="s">
        <v>33</v>
      </c>
    </row>
    <row r="327" spans="1:5" ht="12.75">
      <c r="A327" s="34" t="s">
        <v>61</v>
      </c>
      <c r="E327" s="35" t="s">
        <v>58</v>
      </c>
    </row>
    <row r="328" spans="1:5" ht="38.25">
      <c r="A328" s="36" t="s">
        <v>62</v>
      </c>
      <c r="E328" s="37" t="s">
        <v>8359</v>
      </c>
    </row>
    <row r="329" spans="1:5" ht="102">
      <c r="A329" t="s">
        <v>63</v>
      </c>
      <c r="E329" s="35" t="s">
        <v>7847</v>
      </c>
    </row>
    <row r="330" spans="1:16" ht="12.75">
      <c r="A330" s="24" t="s">
        <v>56</v>
      </c>
      <c s="29" t="s">
        <v>171</v>
      </c>
      <c s="29" t="s">
        <v>7848</v>
      </c>
      <c s="24" t="s">
        <v>58</v>
      </c>
      <c s="30" t="s">
        <v>7849</v>
      </c>
      <c s="31" t="s">
        <v>936</v>
      </c>
      <c s="32">
        <v>1581.495</v>
      </c>
      <c s="33">
        <v>0</v>
      </c>
      <c s="33">
        <f>ROUND(ROUND(H330,2)*ROUND(G330,3),2)</f>
      </c>
      <c r="O330">
        <f>(I330*21)/100</f>
      </c>
      <c t="s">
        <v>33</v>
      </c>
    </row>
    <row r="331" spans="1:5" ht="12.75">
      <c r="A331" s="34" t="s">
        <v>61</v>
      </c>
      <c r="E331" s="35" t="s">
        <v>58</v>
      </c>
    </row>
    <row r="332" spans="1:5" ht="63.75">
      <c r="A332" s="36" t="s">
        <v>62</v>
      </c>
      <c r="E332" s="37" t="s">
        <v>8360</v>
      </c>
    </row>
    <row r="333" spans="1:5" ht="89.25">
      <c r="A333" t="s">
        <v>63</v>
      </c>
      <c r="E333" s="35" t="s">
        <v>6612</v>
      </c>
    </row>
    <row r="334" spans="1:16" ht="12.75">
      <c r="A334" s="24" t="s">
        <v>56</v>
      </c>
      <c s="29" t="s">
        <v>174</v>
      </c>
      <c s="29" t="s">
        <v>7851</v>
      </c>
      <c s="24" t="s">
        <v>58</v>
      </c>
      <c s="30" t="s">
        <v>7852</v>
      </c>
      <c s="31" t="s">
        <v>936</v>
      </c>
      <c s="32">
        <v>56.68</v>
      </c>
      <c s="33">
        <v>0</v>
      </c>
      <c s="33">
        <f>ROUND(ROUND(H334,2)*ROUND(G334,3),2)</f>
      </c>
      <c r="O334">
        <f>(I334*21)/100</f>
      </c>
      <c t="s">
        <v>33</v>
      </c>
    </row>
    <row r="335" spans="1:5" ht="12.75">
      <c r="A335" s="34" t="s">
        <v>61</v>
      </c>
      <c r="E335" s="35" t="s">
        <v>58</v>
      </c>
    </row>
    <row r="336" spans="1:5" ht="76.5">
      <c r="A336" s="36" t="s">
        <v>62</v>
      </c>
      <c r="E336" s="37" t="s">
        <v>8361</v>
      </c>
    </row>
    <row r="337" spans="1:5" ht="89.25">
      <c r="A337" t="s">
        <v>63</v>
      </c>
      <c r="E337" s="35" t="s">
        <v>6612</v>
      </c>
    </row>
    <row r="338" spans="1:16" ht="12.75">
      <c r="A338" s="24" t="s">
        <v>56</v>
      </c>
      <c s="29" t="s">
        <v>231</v>
      </c>
      <c s="29" t="s">
        <v>8362</v>
      </c>
      <c s="24" t="s">
        <v>58</v>
      </c>
      <c s="30" t="s">
        <v>8363</v>
      </c>
      <c s="31" t="s">
        <v>936</v>
      </c>
      <c s="32">
        <v>322.95</v>
      </c>
      <c s="33">
        <v>0</v>
      </c>
      <c s="33">
        <f>ROUND(ROUND(H338,2)*ROUND(G338,3),2)</f>
      </c>
      <c r="O338">
        <f>(I338*21)/100</f>
      </c>
      <c t="s">
        <v>33</v>
      </c>
    </row>
    <row r="339" spans="1:5" ht="12.75">
      <c r="A339" s="34" t="s">
        <v>61</v>
      </c>
      <c r="E339" s="35" t="s">
        <v>58</v>
      </c>
    </row>
    <row r="340" spans="1:5" ht="89.25">
      <c r="A340" s="36" t="s">
        <v>62</v>
      </c>
      <c r="E340" s="37" t="s">
        <v>8364</v>
      </c>
    </row>
    <row r="341" spans="1:5" ht="25.5">
      <c r="A341" t="s">
        <v>63</v>
      </c>
      <c r="E341" s="35" t="s">
        <v>8365</v>
      </c>
    </row>
    <row r="342" spans="1:16" ht="25.5">
      <c r="A342" s="24" t="s">
        <v>56</v>
      </c>
      <c s="29" t="s">
        <v>234</v>
      </c>
      <c s="29" t="s">
        <v>7854</v>
      </c>
      <c s="24" t="s">
        <v>58</v>
      </c>
      <c s="30" t="s">
        <v>7855</v>
      </c>
      <c s="31" t="s">
        <v>936</v>
      </c>
      <c s="32">
        <v>2.4</v>
      </c>
      <c s="33">
        <v>0</v>
      </c>
      <c s="33">
        <f>ROUND(ROUND(H342,2)*ROUND(G342,3),2)</f>
      </c>
      <c r="O342">
        <f>(I342*21)/100</f>
      </c>
      <c t="s">
        <v>33</v>
      </c>
    </row>
    <row r="343" spans="1:5" ht="12.75">
      <c r="A343" s="34" t="s">
        <v>61</v>
      </c>
      <c r="E343" s="35" t="s">
        <v>58</v>
      </c>
    </row>
    <row r="344" spans="1:5" ht="51">
      <c r="A344" s="36" t="s">
        <v>62</v>
      </c>
      <c r="E344" s="37" t="s">
        <v>8366</v>
      </c>
    </row>
    <row r="345" spans="1:5" ht="38.25">
      <c r="A345" t="s">
        <v>63</v>
      </c>
      <c r="E345" s="35" t="s">
        <v>7857</v>
      </c>
    </row>
    <row r="346" spans="1:16" ht="12.75">
      <c r="A346" s="24" t="s">
        <v>56</v>
      </c>
      <c s="29" t="s">
        <v>436</v>
      </c>
      <c s="29" t="s">
        <v>7858</v>
      </c>
      <c s="24" t="s">
        <v>58</v>
      </c>
      <c s="30" t="s">
        <v>7859</v>
      </c>
      <c s="31" t="s">
        <v>936</v>
      </c>
      <c s="32">
        <v>118.895</v>
      </c>
      <c s="33">
        <v>0</v>
      </c>
      <c s="33">
        <f>ROUND(ROUND(H346,2)*ROUND(G346,3),2)</f>
      </c>
      <c r="O346">
        <f>(I346*21)/100</f>
      </c>
      <c t="s">
        <v>33</v>
      </c>
    </row>
    <row r="347" spans="1:5" ht="12.75">
      <c r="A347" s="34" t="s">
        <v>61</v>
      </c>
      <c r="E347" s="35" t="s">
        <v>58</v>
      </c>
    </row>
    <row r="348" spans="1:5" ht="114.75">
      <c r="A348" s="36" t="s">
        <v>62</v>
      </c>
      <c r="E348" s="37" t="s">
        <v>8367</v>
      </c>
    </row>
    <row r="349" spans="1:5" ht="89.25">
      <c r="A349" t="s">
        <v>63</v>
      </c>
      <c r="E349" s="35" t="s">
        <v>6612</v>
      </c>
    </row>
    <row r="350" spans="1:18" ht="12.75" customHeight="1">
      <c r="A350" s="6" t="s">
        <v>53</v>
      </c>
      <c s="6"/>
      <c s="39" t="s">
        <v>3040</v>
      </c>
      <c s="6"/>
      <c s="27" t="s">
        <v>3906</v>
      </c>
      <c s="6"/>
      <c s="6"/>
      <c s="6"/>
      <c s="40">
        <f>0+Q350</f>
      </c>
      <c r="O350">
        <f>0+R350</f>
      </c>
      <c r="Q350">
        <f>0+I351+I355+I359+I363+I367+I371+I375</f>
      </c>
      <c>
        <f>0+O351+O355+O359+O363+O367+O371+O375</f>
      </c>
    </row>
    <row r="351" spans="1:16" ht="38.25">
      <c r="A351" s="24" t="s">
        <v>56</v>
      </c>
      <c s="29" t="s">
        <v>557</v>
      </c>
      <c s="29" t="s">
        <v>904</v>
      </c>
      <c s="24" t="s">
        <v>58</v>
      </c>
      <c s="30" t="s">
        <v>7861</v>
      </c>
      <c s="31" t="s">
        <v>906</v>
      </c>
      <c s="32">
        <v>50.987</v>
      </c>
      <c s="33">
        <v>0</v>
      </c>
      <c s="33">
        <f>ROUND(ROUND(H351,2)*ROUND(G351,3),2)</f>
      </c>
      <c r="O351">
        <f>(I351*21)/100</f>
      </c>
      <c t="s">
        <v>33</v>
      </c>
    </row>
    <row r="352" spans="1:5" ht="25.5">
      <c r="A352" s="34" t="s">
        <v>61</v>
      </c>
      <c r="E352" s="35" t="s">
        <v>7862</v>
      </c>
    </row>
    <row r="353" spans="1:5" ht="25.5">
      <c r="A353" s="36" t="s">
        <v>62</v>
      </c>
      <c r="E353" s="37" t="s">
        <v>8368</v>
      </c>
    </row>
    <row r="354" spans="1:5" ht="140.25">
      <c r="A354" t="s">
        <v>63</v>
      </c>
      <c r="E354" s="35" t="s">
        <v>2925</v>
      </c>
    </row>
    <row r="355" spans="1:16" ht="25.5">
      <c r="A355" s="24" t="s">
        <v>56</v>
      </c>
      <c s="29" t="s">
        <v>558</v>
      </c>
      <c s="29" t="s">
        <v>908</v>
      </c>
      <c s="24" t="s">
        <v>58</v>
      </c>
      <c s="30" t="s">
        <v>7864</v>
      </c>
      <c s="31" t="s">
        <v>906</v>
      </c>
      <c s="32">
        <v>401.973</v>
      </c>
      <c s="33">
        <v>0</v>
      </c>
      <c s="33">
        <f>ROUND(ROUND(H355,2)*ROUND(G355,3),2)</f>
      </c>
      <c r="O355">
        <f>(I355*21)/100</f>
      </c>
      <c t="s">
        <v>33</v>
      </c>
    </row>
    <row r="356" spans="1:5" ht="12.75">
      <c r="A356" s="34" t="s">
        <v>61</v>
      </c>
      <c r="E356" s="35" t="s">
        <v>58</v>
      </c>
    </row>
    <row r="357" spans="1:5" ht="25.5">
      <c r="A357" s="36" t="s">
        <v>62</v>
      </c>
      <c r="E357" s="37" t="s">
        <v>8369</v>
      </c>
    </row>
    <row r="358" spans="1:5" ht="140.25">
      <c r="A358" t="s">
        <v>63</v>
      </c>
      <c r="E358" s="35" t="s">
        <v>2925</v>
      </c>
    </row>
    <row r="359" spans="1:16" ht="25.5">
      <c r="A359" s="24" t="s">
        <v>56</v>
      </c>
      <c s="29" t="s">
        <v>177</v>
      </c>
      <c s="29" t="s">
        <v>910</v>
      </c>
      <c s="24" t="s">
        <v>58</v>
      </c>
      <c s="30" t="s">
        <v>7866</v>
      </c>
      <c s="31" t="s">
        <v>906</v>
      </c>
      <c s="32">
        <v>206.858</v>
      </c>
      <c s="33">
        <v>0</v>
      </c>
      <c s="33">
        <f>ROUND(ROUND(H359,2)*ROUND(G359,3),2)</f>
      </c>
      <c r="O359">
        <f>(I359*21)/100</f>
      </c>
      <c t="s">
        <v>33</v>
      </c>
    </row>
    <row r="360" spans="1:5" ht="12.75">
      <c r="A360" s="34" t="s">
        <v>61</v>
      </c>
      <c r="E360" s="35" t="s">
        <v>58</v>
      </c>
    </row>
    <row r="361" spans="1:5" ht="140.25">
      <c r="A361" s="36" t="s">
        <v>62</v>
      </c>
      <c r="E361" s="37" t="s">
        <v>8370</v>
      </c>
    </row>
    <row r="362" spans="1:5" ht="140.25">
      <c r="A362" t="s">
        <v>63</v>
      </c>
      <c r="E362" s="35" t="s">
        <v>2925</v>
      </c>
    </row>
    <row r="363" spans="1:16" ht="25.5">
      <c r="A363" s="24" t="s">
        <v>56</v>
      </c>
      <c s="29" t="s">
        <v>180</v>
      </c>
      <c s="29" t="s">
        <v>5649</v>
      </c>
      <c s="24" t="s">
        <v>58</v>
      </c>
      <c s="30" t="s">
        <v>7868</v>
      </c>
      <c s="31" t="s">
        <v>906</v>
      </c>
      <c s="32">
        <v>63.46</v>
      </c>
      <c s="33">
        <v>0</v>
      </c>
      <c s="33">
        <f>ROUND(ROUND(H363,2)*ROUND(G363,3),2)</f>
      </c>
      <c r="O363">
        <f>(I363*21)/100</f>
      </c>
      <c t="s">
        <v>33</v>
      </c>
    </row>
    <row r="364" spans="1:5" ht="12.75">
      <c r="A364" s="34" t="s">
        <v>61</v>
      </c>
      <c r="E364" s="35" t="s">
        <v>58</v>
      </c>
    </row>
    <row r="365" spans="1:5" ht="114.75">
      <c r="A365" s="36" t="s">
        <v>62</v>
      </c>
      <c r="E365" s="37" t="s">
        <v>8371</v>
      </c>
    </row>
    <row r="366" spans="1:5" ht="140.25">
      <c r="A366" t="s">
        <v>63</v>
      </c>
      <c r="E366" s="35" t="s">
        <v>2925</v>
      </c>
    </row>
    <row r="367" spans="1:16" ht="25.5">
      <c r="A367" s="24" t="s">
        <v>56</v>
      </c>
      <c s="29" t="s">
        <v>424</v>
      </c>
      <c s="29" t="s">
        <v>912</v>
      </c>
      <c s="24" t="s">
        <v>58</v>
      </c>
      <c s="30" t="s">
        <v>7870</v>
      </c>
      <c s="31" t="s">
        <v>906</v>
      </c>
      <c s="32">
        <v>3.068</v>
      </c>
      <c s="33">
        <v>0</v>
      </c>
      <c s="33">
        <f>ROUND(ROUND(H367,2)*ROUND(G367,3),2)</f>
      </c>
      <c r="O367">
        <f>(I367*21)/100</f>
      </c>
      <c t="s">
        <v>33</v>
      </c>
    </row>
    <row r="368" spans="1:5" ht="12.75">
      <c r="A368" s="34" t="s">
        <v>61</v>
      </c>
      <c r="E368" s="35" t="s">
        <v>58</v>
      </c>
    </row>
    <row r="369" spans="1:5" ht="38.25">
      <c r="A369" s="36" t="s">
        <v>62</v>
      </c>
      <c r="E369" s="37" t="s">
        <v>8372</v>
      </c>
    </row>
    <row r="370" spans="1:5" ht="140.25">
      <c r="A370" t="s">
        <v>63</v>
      </c>
      <c r="E370" s="35" t="s">
        <v>2925</v>
      </c>
    </row>
    <row r="371" spans="1:16" ht="25.5">
      <c r="A371" s="24" t="s">
        <v>56</v>
      </c>
      <c s="29" t="s">
        <v>183</v>
      </c>
      <c s="29" t="s">
        <v>7872</v>
      </c>
      <c s="24" t="s">
        <v>58</v>
      </c>
      <c s="30" t="s">
        <v>7873</v>
      </c>
      <c s="31" t="s">
        <v>906</v>
      </c>
      <c s="32">
        <v>110.256</v>
      </c>
      <c s="33">
        <v>0</v>
      </c>
      <c s="33">
        <f>ROUND(ROUND(H371,2)*ROUND(G371,3),2)</f>
      </c>
      <c r="O371">
        <f>(I371*21)/100</f>
      </c>
      <c t="s">
        <v>33</v>
      </c>
    </row>
    <row r="372" spans="1:5" ht="12.75">
      <c r="A372" s="34" t="s">
        <v>61</v>
      </c>
      <c r="E372" s="35" t="s">
        <v>58</v>
      </c>
    </row>
    <row r="373" spans="1:5" ht="63.75">
      <c r="A373" s="36" t="s">
        <v>62</v>
      </c>
      <c r="E373" s="37" t="s">
        <v>8373</v>
      </c>
    </row>
    <row r="374" spans="1:5" ht="140.25">
      <c r="A374" t="s">
        <v>63</v>
      </c>
      <c r="E374" s="35" t="s">
        <v>2925</v>
      </c>
    </row>
    <row r="375" spans="1:16" ht="25.5">
      <c r="A375" s="24" t="s">
        <v>56</v>
      </c>
      <c s="29" t="s">
        <v>186</v>
      </c>
      <c s="29" t="s">
        <v>2100</v>
      </c>
      <c s="24" t="s">
        <v>58</v>
      </c>
      <c s="30" t="s">
        <v>7875</v>
      </c>
      <c s="31" t="s">
        <v>906</v>
      </c>
      <c s="32">
        <v>4.149</v>
      </c>
      <c s="33">
        <v>0</v>
      </c>
      <c s="33">
        <f>ROUND(ROUND(H375,2)*ROUND(G375,3),2)</f>
      </c>
      <c r="O375">
        <f>(I375*21)/100</f>
      </c>
      <c t="s">
        <v>33</v>
      </c>
    </row>
    <row r="376" spans="1:5" ht="12.75">
      <c r="A376" s="34" t="s">
        <v>61</v>
      </c>
      <c r="E376" s="35" t="s">
        <v>58</v>
      </c>
    </row>
    <row r="377" spans="1:5" ht="76.5">
      <c r="A377" s="36" t="s">
        <v>62</v>
      </c>
      <c r="E377" s="37" t="s">
        <v>8374</v>
      </c>
    </row>
    <row r="378" spans="1:5" ht="140.25">
      <c r="A378" t="s">
        <v>63</v>
      </c>
      <c r="E378"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2.xml><?xml version="1.0" encoding="utf-8"?>
<worksheet xmlns="http://schemas.openxmlformats.org/spreadsheetml/2006/main" xmlns:r="http://schemas.openxmlformats.org/officeDocument/2006/relationships">
  <sheetPr>
    <pageSetUpPr fitToPage="1"/>
  </sheetPr>
  <dimension ref="A1:R211"/>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0+O12+O69+O86+O111+O128+O141+O190+O195</f>
      </c>
      <c t="s">
        <v>32</v>
      </c>
    </row>
    <row r="3" spans="1:16" ht="15" customHeight="1">
      <c r="A3" t="s">
        <v>12</v>
      </c>
      <c s="12" t="s">
        <v>14</v>
      </c>
      <c s="13" t="s">
        <v>15</v>
      </c>
      <c s="1"/>
      <c s="14" t="s">
        <v>16</v>
      </c>
      <c s="1"/>
      <c s="9"/>
      <c s="8" t="s">
        <v>8375</v>
      </c>
      <c s="41">
        <f>0+I12+I69+I86+I111+I128+I141+I190+I195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8375</v>
      </c>
      <c s="6"/>
      <c s="18" t="s">
        <v>8376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52</v>
      </c>
      <c s="25"/>
      <c s="27" t="s">
        <v>522</v>
      </c>
      <c s="25"/>
      <c s="25"/>
      <c s="25"/>
      <c s="28">
        <f>0+Q12</f>
      </c>
      <c r="O12">
        <f>0+R12</f>
      </c>
      <c r="Q12">
        <f>0+I13+I17+I21+I25+I29+I33+I37+I41+I45+I49+I53+I57+I61+I65</f>
      </c>
      <c>
        <f>0+O13+O17+O21+O25+O29+O33+O37+O41+O45+O49+O53+O57+O61+O65</f>
      </c>
    </row>
    <row r="13" spans="1:16" ht="12.75">
      <c r="A13" s="24" t="s">
        <v>56</v>
      </c>
      <c s="29" t="s">
        <v>39</v>
      </c>
      <c s="29" t="s">
        <v>6462</v>
      </c>
      <c s="24" t="s">
        <v>58</v>
      </c>
      <c s="30" t="s">
        <v>6463</v>
      </c>
      <c s="31" t="s">
        <v>525</v>
      </c>
      <c s="32">
        <v>10</v>
      </c>
      <c s="33">
        <v>0</v>
      </c>
      <c s="33">
        <f>ROUND(ROUND(H13,2)*ROUND(G13,3),2)</f>
      </c>
      <c r="O13">
        <f>(I13*21)/100</f>
      </c>
      <c t="s">
        <v>33</v>
      </c>
    </row>
    <row r="14" spans="1:5" ht="12.75">
      <c r="A14" s="34" t="s">
        <v>61</v>
      </c>
      <c r="E14" s="35" t="s">
        <v>58</v>
      </c>
    </row>
    <row r="15" spans="1:5" ht="76.5">
      <c r="A15" s="36" t="s">
        <v>62</v>
      </c>
      <c r="E15" s="37" t="s">
        <v>8377</v>
      </c>
    </row>
    <row r="16" spans="1:5" ht="63.75">
      <c r="A16" t="s">
        <v>63</v>
      </c>
      <c r="E16" s="35" t="s">
        <v>4374</v>
      </c>
    </row>
    <row r="17" spans="1:16" ht="25.5">
      <c r="A17" s="24" t="s">
        <v>56</v>
      </c>
      <c s="29" t="s">
        <v>33</v>
      </c>
      <c s="29" t="s">
        <v>4375</v>
      </c>
      <c s="24" t="s">
        <v>58</v>
      </c>
      <c s="30" t="s">
        <v>4376</v>
      </c>
      <c s="31" t="s">
        <v>525</v>
      </c>
      <c s="32">
        <v>6.75</v>
      </c>
      <c s="33">
        <v>0</v>
      </c>
      <c s="33">
        <f>ROUND(ROUND(H17,2)*ROUND(G17,3),2)</f>
      </c>
      <c r="O17">
        <f>(I17*21)/100</f>
      </c>
      <c t="s">
        <v>33</v>
      </c>
    </row>
    <row r="18" spans="1:5" ht="12.75">
      <c r="A18" s="34" t="s">
        <v>61</v>
      </c>
      <c r="E18" s="35" t="s">
        <v>58</v>
      </c>
    </row>
    <row r="19" spans="1:5" ht="102">
      <c r="A19" s="36" t="s">
        <v>62</v>
      </c>
      <c r="E19" s="37" t="s">
        <v>8378</v>
      </c>
    </row>
    <row r="20" spans="1:5" ht="63.75">
      <c r="A20" t="s">
        <v>63</v>
      </c>
      <c r="E20" s="35" t="s">
        <v>4374</v>
      </c>
    </row>
    <row r="21" spans="1:16" ht="12.75">
      <c r="A21" s="24" t="s">
        <v>56</v>
      </c>
      <c s="29" t="s">
        <v>32</v>
      </c>
      <c s="29" t="s">
        <v>4065</v>
      </c>
      <c s="24" t="s">
        <v>58</v>
      </c>
      <c s="30" t="s">
        <v>4066</v>
      </c>
      <c s="31" t="s">
        <v>525</v>
      </c>
      <c s="32">
        <v>72.45</v>
      </c>
      <c s="33">
        <v>0</v>
      </c>
      <c s="33">
        <f>ROUND(ROUND(H21,2)*ROUND(G21,3),2)</f>
      </c>
      <c r="O21">
        <f>(I21*21)/100</f>
      </c>
      <c t="s">
        <v>33</v>
      </c>
    </row>
    <row r="22" spans="1:5" ht="12.75">
      <c r="A22" s="34" t="s">
        <v>61</v>
      </c>
      <c r="E22" s="35" t="s">
        <v>58</v>
      </c>
    </row>
    <row r="23" spans="1:5" ht="140.25">
      <c r="A23" s="36" t="s">
        <v>62</v>
      </c>
      <c r="E23" s="37" t="s">
        <v>8379</v>
      </c>
    </row>
    <row r="24" spans="1:5" ht="369.75">
      <c r="A24" t="s">
        <v>63</v>
      </c>
      <c r="E24" s="35" t="s">
        <v>4068</v>
      </c>
    </row>
    <row r="25" spans="1:16" ht="12.75">
      <c r="A25" s="24" t="s">
        <v>56</v>
      </c>
      <c s="29" t="s">
        <v>43</v>
      </c>
      <c s="29" t="s">
        <v>734</v>
      </c>
      <c s="24" t="s">
        <v>58</v>
      </c>
      <c s="30" t="s">
        <v>735</v>
      </c>
      <c s="31" t="s">
        <v>525</v>
      </c>
      <c s="32">
        <v>17.58</v>
      </c>
      <c s="33">
        <v>0</v>
      </c>
      <c s="33">
        <f>ROUND(ROUND(H25,2)*ROUND(G25,3),2)</f>
      </c>
      <c r="O25">
        <f>(I25*21)/100</f>
      </c>
      <c t="s">
        <v>33</v>
      </c>
    </row>
    <row r="26" spans="1:5" ht="12.75">
      <c r="A26" s="34" t="s">
        <v>61</v>
      </c>
      <c r="E26" s="35" t="s">
        <v>58</v>
      </c>
    </row>
    <row r="27" spans="1:5" ht="89.25">
      <c r="A27" s="36" t="s">
        <v>62</v>
      </c>
      <c r="E27" s="37" t="s">
        <v>8380</v>
      </c>
    </row>
    <row r="28" spans="1:5" ht="318.75">
      <c r="A28" t="s">
        <v>63</v>
      </c>
      <c r="E28" s="35" t="s">
        <v>4177</v>
      </c>
    </row>
    <row r="29" spans="1:16" ht="12.75">
      <c r="A29" s="24" t="s">
        <v>56</v>
      </c>
      <c s="29" t="s">
        <v>45</v>
      </c>
      <c s="29" t="s">
        <v>7057</v>
      </c>
      <c s="24" t="s">
        <v>58</v>
      </c>
      <c s="30" t="s">
        <v>7058</v>
      </c>
      <c s="31" t="s">
        <v>525</v>
      </c>
      <c s="32">
        <v>3.471</v>
      </c>
      <c s="33">
        <v>0</v>
      </c>
      <c s="33">
        <f>ROUND(ROUND(H29,2)*ROUND(G29,3),2)</f>
      </c>
      <c r="O29">
        <f>(I29*21)/100</f>
      </c>
      <c t="s">
        <v>33</v>
      </c>
    </row>
    <row r="30" spans="1:5" ht="12.75">
      <c r="A30" s="34" t="s">
        <v>61</v>
      </c>
      <c r="E30" s="35" t="s">
        <v>58</v>
      </c>
    </row>
    <row r="31" spans="1:5" ht="89.25">
      <c r="A31" s="36" t="s">
        <v>62</v>
      </c>
      <c r="E31" s="37" t="s">
        <v>8381</v>
      </c>
    </row>
    <row r="32" spans="1:5" ht="318.75">
      <c r="A32" t="s">
        <v>63</v>
      </c>
      <c r="E32" s="35" t="s">
        <v>4177</v>
      </c>
    </row>
    <row r="33" spans="1:16" ht="12.75">
      <c r="A33" s="24" t="s">
        <v>56</v>
      </c>
      <c s="29" t="s">
        <v>47</v>
      </c>
      <c s="29" t="s">
        <v>528</v>
      </c>
      <c s="24" t="s">
        <v>58</v>
      </c>
      <c s="30" t="s">
        <v>529</v>
      </c>
      <c s="31" t="s">
        <v>525</v>
      </c>
      <c s="32">
        <v>1</v>
      </c>
      <c s="33">
        <v>0</v>
      </c>
      <c s="33">
        <f>ROUND(ROUND(H33,2)*ROUND(G33,3),2)</f>
      </c>
      <c r="O33">
        <f>(I33*21)/100</f>
      </c>
      <c t="s">
        <v>33</v>
      </c>
    </row>
    <row r="34" spans="1:5" ht="12.75">
      <c r="A34" s="34" t="s">
        <v>61</v>
      </c>
      <c r="E34" s="35" t="s">
        <v>58</v>
      </c>
    </row>
    <row r="35" spans="1:5" ht="63.75">
      <c r="A35" s="36" t="s">
        <v>62</v>
      </c>
      <c r="E35" s="37" t="s">
        <v>8382</v>
      </c>
    </row>
    <row r="36" spans="1:5" ht="229.5">
      <c r="A36" t="s">
        <v>63</v>
      </c>
      <c r="E36" s="35" t="s">
        <v>1744</v>
      </c>
    </row>
    <row r="37" spans="1:16" ht="12.75">
      <c r="A37" s="24" t="s">
        <v>56</v>
      </c>
      <c s="29" t="s">
        <v>452</v>
      </c>
      <c s="29" t="s">
        <v>3782</v>
      </c>
      <c s="24" t="s">
        <v>58</v>
      </c>
      <c s="30" t="s">
        <v>3783</v>
      </c>
      <c s="31" t="s">
        <v>525</v>
      </c>
      <c s="32">
        <v>10.92</v>
      </c>
      <c s="33">
        <v>0</v>
      </c>
      <c s="33">
        <f>ROUND(ROUND(H37,2)*ROUND(G37,3),2)</f>
      </c>
      <c r="O37">
        <f>(I37*21)/100</f>
      </c>
      <c t="s">
        <v>33</v>
      </c>
    </row>
    <row r="38" spans="1:5" ht="12.75">
      <c r="A38" s="34" t="s">
        <v>61</v>
      </c>
      <c r="E38" s="35" t="s">
        <v>58</v>
      </c>
    </row>
    <row r="39" spans="1:5" ht="76.5">
      <c r="A39" s="36" t="s">
        <v>62</v>
      </c>
      <c r="E39" s="37" t="s">
        <v>8383</v>
      </c>
    </row>
    <row r="40" spans="1:5" ht="229.5">
      <c r="A40" t="s">
        <v>63</v>
      </c>
      <c r="E40" s="35" t="s">
        <v>4181</v>
      </c>
    </row>
    <row r="41" spans="1:16" ht="12.75">
      <c r="A41" s="24" t="s">
        <v>56</v>
      </c>
      <c s="29" t="s">
        <v>394</v>
      </c>
      <c s="29" t="s">
        <v>3194</v>
      </c>
      <c s="24" t="s">
        <v>58</v>
      </c>
      <c s="30" t="s">
        <v>3195</v>
      </c>
      <c s="31" t="s">
        <v>525</v>
      </c>
      <c s="32">
        <v>4.306</v>
      </c>
      <c s="33">
        <v>0</v>
      </c>
      <c s="33">
        <f>ROUND(ROUND(H41,2)*ROUND(G41,3),2)</f>
      </c>
      <c r="O41">
        <f>(I41*21)/100</f>
      </c>
      <c t="s">
        <v>33</v>
      </c>
    </row>
    <row r="42" spans="1:5" ht="12.75">
      <c r="A42" s="34" t="s">
        <v>61</v>
      </c>
      <c r="E42" s="35" t="s">
        <v>58</v>
      </c>
    </row>
    <row r="43" spans="1:5" ht="89.25">
      <c r="A43" s="36" t="s">
        <v>62</v>
      </c>
      <c r="E43" s="37" t="s">
        <v>8384</v>
      </c>
    </row>
    <row r="44" spans="1:5" ht="293.25">
      <c r="A44" t="s">
        <v>63</v>
      </c>
      <c r="E44" s="35" t="s">
        <v>4183</v>
      </c>
    </row>
    <row r="45" spans="1:16" ht="12.75">
      <c r="A45" s="24" t="s">
        <v>56</v>
      </c>
      <c s="29" t="s">
        <v>50</v>
      </c>
      <c s="29" t="s">
        <v>3199</v>
      </c>
      <c s="24" t="s">
        <v>58</v>
      </c>
      <c s="30" t="s">
        <v>3200</v>
      </c>
      <c s="31" t="s">
        <v>936</v>
      </c>
      <c s="32">
        <v>89</v>
      </c>
      <c s="33">
        <v>0</v>
      </c>
      <c s="33">
        <f>ROUND(ROUND(H45,2)*ROUND(G45,3),2)</f>
      </c>
      <c r="O45">
        <f>(I45*21)/100</f>
      </c>
      <c t="s">
        <v>33</v>
      </c>
    </row>
    <row r="46" spans="1:5" ht="12.75">
      <c r="A46" s="34" t="s">
        <v>61</v>
      </c>
      <c r="E46" s="35" t="s">
        <v>58</v>
      </c>
    </row>
    <row r="47" spans="1:5" ht="63.75">
      <c r="A47" s="36" t="s">
        <v>62</v>
      </c>
      <c r="E47" s="37" t="s">
        <v>8385</v>
      </c>
    </row>
    <row r="48" spans="1:5" ht="25.5">
      <c r="A48" t="s">
        <v>63</v>
      </c>
      <c r="E48" s="35" t="s">
        <v>4074</v>
      </c>
    </row>
    <row r="49" spans="1:16" ht="12.75">
      <c r="A49" s="24" t="s">
        <v>56</v>
      </c>
      <c s="29" t="s">
        <v>52</v>
      </c>
      <c s="29" t="s">
        <v>4075</v>
      </c>
      <c s="24" t="s">
        <v>58</v>
      </c>
      <c s="30" t="s">
        <v>4076</v>
      </c>
      <c s="31" t="s">
        <v>936</v>
      </c>
      <c s="32">
        <v>150</v>
      </c>
      <c s="33">
        <v>0</v>
      </c>
      <c s="33">
        <f>ROUND(ROUND(H49,2)*ROUND(G49,3),2)</f>
      </c>
      <c r="O49">
        <f>(I49*21)/100</f>
      </c>
      <c t="s">
        <v>33</v>
      </c>
    </row>
    <row r="50" spans="1:5" ht="12.75">
      <c r="A50" s="34" t="s">
        <v>61</v>
      </c>
      <c r="E50" s="35" t="s">
        <v>58</v>
      </c>
    </row>
    <row r="51" spans="1:5" ht="63.75">
      <c r="A51" s="36" t="s">
        <v>62</v>
      </c>
      <c r="E51" s="37" t="s">
        <v>8386</v>
      </c>
    </row>
    <row r="52" spans="1:5" ht="38.25">
      <c r="A52" t="s">
        <v>63</v>
      </c>
      <c r="E52" s="35" t="s">
        <v>4078</v>
      </c>
    </row>
    <row r="53" spans="1:16" ht="12.75">
      <c r="A53" s="24" t="s">
        <v>56</v>
      </c>
      <c s="29" t="s">
        <v>67</v>
      </c>
      <c s="29" t="s">
        <v>4391</v>
      </c>
      <c s="24" t="s">
        <v>58</v>
      </c>
      <c s="30" t="s">
        <v>4392</v>
      </c>
      <c s="31" t="s">
        <v>936</v>
      </c>
      <c s="32">
        <v>150</v>
      </c>
      <c s="33">
        <v>0</v>
      </c>
      <c s="33">
        <f>ROUND(ROUND(H53,2)*ROUND(G53,3),2)</f>
      </c>
      <c r="O53">
        <f>(I53*21)/100</f>
      </c>
      <c t="s">
        <v>33</v>
      </c>
    </row>
    <row r="54" spans="1:5" ht="12.75">
      <c r="A54" s="34" t="s">
        <v>61</v>
      </c>
      <c r="E54" s="35" t="s">
        <v>58</v>
      </c>
    </row>
    <row r="55" spans="1:5" ht="63.75">
      <c r="A55" s="36" t="s">
        <v>62</v>
      </c>
      <c r="E55" s="37" t="s">
        <v>8387</v>
      </c>
    </row>
    <row r="56" spans="1:5" ht="25.5">
      <c r="A56" t="s">
        <v>63</v>
      </c>
      <c r="E56" s="35" t="s">
        <v>4394</v>
      </c>
    </row>
    <row r="57" spans="1:16" ht="12.75">
      <c r="A57" s="24" t="s">
        <v>56</v>
      </c>
      <c s="29" t="s">
        <v>70</v>
      </c>
      <c s="29" t="s">
        <v>4081</v>
      </c>
      <c s="24" t="s">
        <v>58</v>
      </c>
      <c s="30" t="s">
        <v>4082</v>
      </c>
      <c s="31" t="s">
        <v>936</v>
      </c>
      <c s="32">
        <v>150</v>
      </c>
      <c s="33">
        <v>0</v>
      </c>
      <c s="33">
        <f>ROUND(ROUND(H57,2)*ROUND(G57,3),2)</f>
      </c>
      <c r="O57">
        <f>(I57*21)/100</f>
      </c>
      <c t="s">
        <v>33</v>
      </c>
    </row>
    <row r="58" spans="1:5" ht="12.75">
      <c r="A58" s="34" t="s">
        <v>61</v>
      </c>
      <c r="E58" s="35" t="s">
        <v>58</v>
      </c>
    </row>
    <row r="59" spans="1:5" ht="63.75">
      <c r="A59" s="36" t="s">
        <v>62</v>
      </c>
      <c r="E59" s="37" t="s">
        <v>8388</v>
      </c>
    </row>
    <row r="60" spans="1:5" ht="38.25">
      <c r="A60" t="s">
        <v>63</v>
      </c>
      <c r="E60" s="35" t="s">
        <v>4084</v>
      </c>
    </row>
    <row r="61" spans="1:16" ht="12.75">
      <c r="A61" s="24" t="s">
        <v>56</v>
      </c>
      <c s="29" t="s">
        <v>74</v>
      </c>
      <c s="29" t="s">
        <v>3762</v>
      </c>
      <c s="24" t="s">
        <v>58</v>
      </c>
      <c s="30" t="s">
        <v>3763</v>
      </c>
      <c s="31" t="s">
        <v>525</v>
      </c>
      <c s="32">
        <v>1.5</v>
      </c>
      <c s="33">
        <v>0</v>
      </c>
      <c s="33">
        <f>ROUND(ROUND(H61,2)*ROUND(G61,3),2)</f>
      </c>
      <c r="O61">
        <f>(I61*21)/100</f>
      </c>
      <c t="s">
        <v>33</v>
      </c>
    </row>
    <row r="62" spans="1:5" ht="12.75">
      <c r="A62" s="34" t="s">
        <v>61</v>
      </c>
      <c r="E62" s="35" t="s">
        <v>58</v>
      </c>
    </row>
    <row r="63" spans="1:5" ht="76.5">
      <c r="A63" s="36" t="s">
        <v>62</v>
      </c>
      <c r="E63" s="37" t="s">
        <v>8389</v>
      </c>
    </row>
    <row r="64" spans="1:5" ht="38.25">
      <c r="A64" t="s">
        <v>63</v>
      </c>
      <c r="E64" s="35" t="s">
        <v>3765</v>
      </c>
    </row>
    <row r="65" spans="1:16" ht="25.5">
      <c r="A65" s="24" t="s">
        <v>56</v>
      </c>
      <c s="29" t="s">
        <v>310</v>
      </c>
      <c s="29" t="s">
        <v>7444</v>
      </c>
      <c s="24" t="s">
        <v>58</v>
      </c>
      <c s="30" t="s">
        <v>4396</v>
      </c>
      <c s="31" t="s">
        <v>525</v>
      </c>
      <c s="32">
        <v>15</v>
      </c>
      <c s="33">
        <v>0</v>
      </c>
      <c s="33">
        <f>ROUND(ROUND(H65,2)*ROUND(G65,3),2)</f>
      </c>
      <c r="O65">
        <f>(I65*21)/100</f>
      </c>
      <c t="s">
        <v>33</v>
      </c>
    </row>
    <row r="66" spans="1:5" ht="12.75">
      <c r="A66" s="34" t="s">
        <v>61</v>
      </c>
      <c r="E66" s="35" t="s">
        <v>58</v>
      </c>
    </row>
    <row r="67" spans="1:5" ht="76.5">
      <c r="A67" s="36" t="s">
        <v>62</v>
      </c>
      <c r="E67" s="37" t="s">
        <v>8390</v>
      </c>
    </row>
    <row r="68" spans="1:5" ht="12.75">
      <c r="A68" t="s">
        <v>63</v>
      </c>
      <c r="E68" s="35" t="s">
        <v>4398</v>
      </c>
    </row>
    <row r="69" spans="1:18" ht="12.75" customHeight="1">
      <c r="A69" s="6" t="s">
        <v>53</v>
      </c>
      <c s="6"/>
      <c s="39" t="s">
        <v>92</v>
      </c>
      <c s="6"/>
      <c s="27" t="s">
        <v>4090</v>
      </c>
      <c s="6"/>
      <c s="6"/>
      <c s="6"/>
      <c s="40">
        <f>0+Q69</f>
      </c>
      <c r="O69">
        <f>0+R69</f>
      </c>
      <c r="Q69">
        <f>0+I70+I74+I78+I82</f>
      </c>
      <c>
        <f>0+O70+O74+O78+O82</f>
      </c>
    </row>
    <row r="70" spans="1:16" ht="12.75">
      <c r="A70" s="24" t="s">
        <v>56</v>
      </c>
      <c s="29" t="s">
        <v>77</v>
      </c>
      <c s="29" t="s">
        <v>5893</v>
      </c>
      <c s="24" t="s">
        <v>58</v>
      </c>
      <c s="30" t="s">
        <v>5894</v>
      </c>
      <c s="31" t="s">
        <v>525</v>
      </c>
      <c s="32">
        <v>1.76</v>
      </c>
      <c s="33">
        <v>0</v>
      </c>
      <c s="33">
        <f>ROUND(ROUND(H70,2)*ROUND(G70,3),2)</f>
      </c>
      <c r="O70">
        <f>(I70*21)/100</f>
      </c>
      <c t="s">
        <v>33</v>
      </c>
    </row>
    <row r="71" spans="1:5" ht="12.75">
      <c r="A71" s="34" t="s">
        <v>61</v>
      </c>
      <c r="E71" s="35" t="s">
        <v>58</v>
      </c>
    </row>
    <row r="72" spans="1:5" ht="76.5">
      <c r="A72" s="36" t="s">
        <v>62</v>
      </c>
      <c r="E72" s="37" t="s">
        <v>8391</v>
      </c>
    </row>
    <row r="73" spans="1:5" ht="38.25">
      <c r="A73" t="s">
        <v>63</v>
      </c>
      <c r="E73" s="35" t="s">
        <v>4094</v>
      </c>
    </row>
    <row r="74" spans="1:16" ht="12.75">
      <c r="A74" s="24" t="s">
        <v>56</v>
      </c>
      <c s="29" t="s">
        <v>80</v>
      </c>
      <c s="29" t="s">
        <v>7447</v>
      </c>
      <c s="24" t="s">
        <v>58</v>
      </c>
      <c s="30" t="s">
        <v>7448</v>
      </c>
      <c s="31" t="s">
        <v>525</v>
      </c>
      <c s="32">
        <v>0.22</v>
      </c>
      <c s="33">
        <v>0</v>
      </c>
      <c s="33">
        <f>ROUND(ROUND(H74,2)*ROUND(G74,3),2)</f>
      </c>
      <c r="O74">
        <f>(I74*21)/100</f>
      </c>
      <c t="s">
        <v>33</v>
      </c>
    </row>
    <row r="75" spans="1:5" ht="12.75">
      <c r="A75" s="34" t="s">
        <v>61</v>
      </c>
      <c r="E75" s="35" t="s">
        <v>58</v>
      </c>
    </row>
    <row r="76" spans="1:5" ht="76.5">
      <c r="A76" s="36" t="s">
        <v>62</v>
      </c>
      <c r="E76" s="37" t="s">
        <v>8392</v>
      </c>
    </row>
    <row r="77" spans="1:5" ht="38.25">
      <c r="A77" t="s">
        <v>63</v>
      </c>
      <c r="E77" s="35" t="s">
        <v>4094</v>
      </c>
    </row>
    <row r="78" spans="1:16" ht="12.75">
      <c r="A78" s="24" t="s">
        <v>56</v>
      </c>
      <c s="29" t="s">
        <v>83</v>
      </c>
      <c s="29" t="s">
        <v>7450</v>
      </c>
      <c s="24" t="s">
        <v>58</v>
      </c>
      <c s="30" t="s">
        <v>7451</v>
      </c>
      <c s="31" t="s">
        <v>936</v>
      </c>
      <c s="32">
        <v>22.88</v>
      </c>
      <c s="33">
        <v>0</v>
      </c>
      <c s="33">
        <f>ROUND(ROUND(H78,2)*ROUND(G78,3),2)</f>
      </c>
      <c r="O78">
        <f>(I78*21)/100</f>
      </c>
      <c t="s">
        <v>33</v>
      </c>
    </row>
    <row r="79" spans="1:5" ht="12.75">
      <c r="A79" s="34" t="s">
        <v>61</v>
      </c>
      <c r="E79" s="35" t="s">
        <v>58</v>
      </c>
    </row>
    <row r="80" spans="1:5" ht="76.5">
      <c r="A80" s="36" t="s">
        <v>62</v>
      </c>
      <c r="E80" s="37" t="s">
        <v>8393</v>
      </c>
    </row>
    <row r="81" spans="1:5" ht="51">
      <c r="A81" t="s">
        <v>63</v>
      </c>
      <c r="E81" s="35" t="s">
        <v>7453</v>
      </c>
    </row>
    <row r="82" spans="1:16" ht="12.75">
      <c r="A82" s="24" t="s">
        <v>56</v>
      </c>
      <c s="29" t="s">
        <v>252</v>
      </c>
      <c s="29" t="s">
        <v>1748</v>
      </c>
      <c s="24" t="s">
        <v>58</v>
      </c>
      <c s="30" t="s">
        <v>1749</v>
      </c>
      <c s="31" t="s">
        <v>525</v>
      </c>
      <c s="32">
        <v>2.799</v>
      </c>
      <c s="33">
        <v>0</v>
      </c>
      <c s="33">
        <f>ROUND(ROUND(H82,2)*ROUND(G82,3),2)</f>
      </c>
      <c r="O82">
        <f>(I82*21)/100</f>
      </c>
      <c t="s">
        <v>33</v>
      </c>
    </row>
    <row r="83" spans="1:5" ht="12.75">
      <c r="A83" s="34" t="s">
        <v>61</v>
      </c>
      <c r="E83" s="35" t="s">
        <v>58</v>
      </c>
    </row>
    <row r="84" spans="1:5" ht="89.25">
      <c r="A84" s="36" t="s">
        <v>62</v>
      </c>
      <c r="E84" s="37" t="s">
        <v>8394</v>
      </c>
    </row>
    <row r="85" spans="1:5" ht="369.75">
      <c r="A85" t="s">
        <v>63</v>
      </c>
      <c r="E85" s="35" t="s">
        <v>4812</v>
      </c>
    </row>
    <row r="86" spans="1:18" ht="12.75" customHeight="1">
      <c r="A86" s="6" t="s">
        <v>53</v>
      </c>
      <c s="6"/>
      <c s="39" t="s">
        <v>294</v>
      </c>
      <c s="6"/>
      <c s="27" t="s">
        <v>3246</v>
      </c>
      <c s="6"/>
      <c s="6"/>
      <c s="6"/>
      <c s="40">
        <f>0+Q86</f>
      </c>
      <c r="O86">
        <f>0+R86</f>
      </c>
      <c r="Q86">
        <f>0+I87+I91+I95+I99+I103+I107</f>
      </c>
      <c>
        <f>0+O87+O91+O95+O99+O103+O107</f>
      </c>
    </row>
    <row r="87" spans="1:16" ht="12.75">
      <c r="A87" s="24" t="s">
        <v>56</v>
      </c>
      <c s="29" t="s">
        <v>86</v>
      </c>
      <c s="29" t="s">
        <v>8395</v>
      </c>
      <c s="24" t="s">
        <v>58</v>
      </c>
      <c s="30" t="s">
        <v>8396</v>
      </c>
      <c s="31" t="s">
        <v>525</v>
      </c>
      <c s="32">
        <v>2.309</v>
      </c>
      <c s="33">
        <v>0</v>
      </c>
      <c s="33">
        <f>ROUND(ROUND(H87,2)*ROUND(G87,3),2)</f>
      </c>
      <c r="O87">
        <f>(I87*21)/100</f>
      </c>
      <c t="s">
        <v>33</v>
      </c>
    </row>
    <row r="88" spans="1:5" ht="12.75">
      <c r="A88" s="34" t="s">
        <v>61</v>
      </c>
      <c r="E88" s="35" t="s">
        <v>58</v>
      </c>
    </row>
    <row r="89" spans="1:5" ht="114.75">
      <c r="A89" s="36" t="s">
        <v>62</v>
      </c>
      <c r="E89" s="37" t="s">
        <v>8397</v>
      </c>
    </row>
    <row r="90" spans="1:5" ht="229.5">
      <c r="A90" t="s">
        <v>63</v>
      </c>
      <c r="E90" s="35" t="s">
        <v>4402</v>
      </c>
    </row>
    <row r="91" spans="1:16" ht="12.75">
      <c r="A91" s="24" t="s">
        <v>56</v>
      </c>
      <c s="29" t="s">
        <v>89</v>
      </c>
      <c s="29" t="s">
        <v>3830</v>
      </c>
      <c s="24" t="s">
        <v>58</v>
      </c>
      <c s="30" t="s">
        <v>3831</v>
      </c>
      <c s="31" t="s">
        <v>525</v>
      </c>
      <c s="32">
        <v>0.375</v>
      </c>
      <c s="33">
        <v>0</v>
      </c>
      <c s="33">
        <f>ROUND(ROUND(H91,2)*ROUND(G91,3),2)</f>
      </c>
      <c r="O91">
        <f>(I91*21)/100</f>
      </c>
      <c t="s">
        <v>33</v>
      </c>
    </row>
    <row r="92" spans="1:5" ht="12.75">
      <c r="A92" s="34" t="s">
        <v>61</v>
      </c>
      <c r="E92" s="35" t="s">
        <v>58</v>
      </c>
    </row>
    <row r="93" spans="1:5" ht="63.75">
      <c r="A93" s="36" t="s">
        <v>62</v>
      </c>
      <c r="E93" s="37" t="s">
        <v>8398</v>
      </c>
    </row>
    <row r="94" spans="1:5" ht="369.75">
      <c r="A94" t="s">
        <v>63</v>
      </c>
      <c r="E94" s="35" t="s">
        <v>4100</v>
      </c>
    </row>
    <row r="95" spans="1:16" ht="12.75">
      <c r="A95" s="24" t="s">
        <v>56</v>
      </c>
      <c s="29" t="s">
        <v>92</v>
      </c>
      <c s="29" t="s">
        <v>5346</v>
      </c>
      <c s="24" t="s">
        <v>58</v>
      </c>
      <c s="30" t="s">
        <v>5347</v>
      </c>
      <c s="31" t="s">
        <v>525</v>
      </c>
      <c s="32">
        <v>14.58</v>
      </c>
      <c s="33">
        <v>0</v>
      </c>
      <c s="33">
        <f>ROUND(ROUND(H95,2)*ROUND(G95,3),2)</f>
      </c>
      <c r="O95">
        <f>(I95*21)/100</f>
      </c>
      <c t="s">
        <v>33</v>
      </c>
    </row>
    <row r="96" spans="1:5" ht="12.75">
      <c r="A96" s="34" t="s">
        <v>61</v>
      </c>
      <c r="E96" s="35" t="s">
        <v>58</v>
      </c>
    </row>
    <row r="97" spans="1:5" ht="63.75">
      <c r="A97" s="36" t="s">
        <v>62</v>
      </c>
      <c r="E97" s="37" t="s">
        <v>8399</v>
      </c>
    </row>
    <row r="98" spans="1:5" ht="369.75">
      <c r="A98" t="s">
        <v>63</v>
      </c>
      <c r="E98" s="35" t="s">
        <v>4100</v>
      </c>
    </row>
    <row r="99" spans="1:16" ht="12.75">
      <c r="A99" s="24" t="s">
        <v>56</v>
      </c>
      <c s="29" t="s">
        <v>95</v>
      </c>
      <c s="29" t="s">
        <v>3478</v>
      </c>
      <c s="24" t="s">
        <v>58</v>
      </c>
      <c s="30" t="s">
        <v>3479</v>
      </c>
      <c s="31" t="s">
        <v>525</v>
      </c>
      <c s="32">
        <v>11.25</v>
      </c>
      <c s="33">
        <v>0</v>
      </c>
      <c s="33">
        <f>ROUND(ROUND(H99,2)*ROUND(G99,3),2)</f>
      </c>
      <c r="O99">
        <f>(I99*21)/100</f>
      </c>
      <c t="s">
        <v>33</v>
      </c>
    </row>
    <row r="100" spans="1:5" ht="12.75">
      <c r="A100" s="34" t="s">
        <v>61</v>
      </c>
      <c r="E100" s="35" t="s">
        <v>58</v>
      </c>
    </row>
    <row r="101" spans="1:5" ht="102">
      <c r="A101" s="36" t="s">
        <v>62</v>
      </c>
      <c r="E101" s="37" t="s">
        <v>8400</v>
      </c>
    </row>
    <row r="102" spans="1:5" ht="38.25">
      <c r="A102" t="s">
        <v>63</v>
      </c>
      <c r="E102" s="35" t="s">
        <v>4094</v>
      </c>
    </row>
    <row r="103" spans="1:16" ht="12.75">
      <c r="A103" s="24" t="s">
        <v>56</v>
      </c>
      <c s="29" t="s">
        <v>99</v>
      </c>
      <c s="29" t="s">
        <v>3247</v>
      </c>
      <c s="24" t="s">
        <v>58</v>
      </c>
      <c s="30" t="s">
        <v>3248</v>
      </c>
      <c s="31" t="s">
        <v>525</v>
      </c>
      <c s="32">
        <v>1.104</v>
      </c>
      <c s="33">
        <v>0</v>
      </c>
      <c s="33">
        <f>ROUND(ROUND(H103,2)*ROUND(G103,3),2)</f>
      </c>
      <c r="O103">
        <f>(I103*21)/100</f>
      </c>
      <c t="s">
        <v>33</v>
      </c>
    </row>
    <row r="104" spans="1:5" ht="12.75">
      <c r="A104" s="34" t="s">
        <v>61</v>
      </c>
      <c r="E104" s="35" t="s">
        <v>58</v>
      </c>
    </row>
    <row r="105" spans="1:5" ht="89.25">
      <c r="A105" s="36" t="s">
        <v>62</v>
      </c>
      <c r="E105" s="37" t="s">
        <v>8401</v>
      </c>
    </row>
    <row r="106" spans="1:5" ht="38.25">
      <c r="A106" t="s">
        <v>63</v>
      </c>
      <c r="E106" s="35" t="s">
        <v>4094</v>
      </c>
    </row>
    <row r="107" spans="1:16" ht="12.75">
      <c r="A107" s="24" t="s">
        <v>56</v>
      </c>
      <c s="29" t="s">
        <v>102</v>
      </c>
      <c s="29" t="s">
        <v>3251</v>
      </c>
      <c s="24" t="s">
        <v>58</v>
      </c>
      <c s="30" t="s">
        <v>3252</v>
      </c>
      <c s="31" t="s">
        <v>525</v>
      </c>
      <c s="32">
        <v>0.5</v>
      </c>
      <c s="33">
        <v>0</v>
      </c>
      <c s="33">
        <f>ROUND(ROUND(H107,2)*ROUND(G107,3),2)</f>
      </c>
      <c r="O107">
        <f>(I107*21)/100</f>
      </c>
      <c t="s">
        <v>33</v>
      </c>
    </row>
    <row r="108" spans="1:5" ht="12.75">
      <c r="A108" s="34" t="s">
        <v>61</v>
      </c>
      <c r="E108" s="35" t="s">
        <v>58</v>
      </c>
    </row>
    <row r="109" spans="1:5" ht="63.75">
      <c r="A109" s="36" t="s">
        <v>62</v>
      </c>
      <c r="E109" s="37" t="s">
        <v>8402</v>
      </c>
    </row>
    <row r="110" spans="1:5" ht="102">
      <c r="A110" t="s">
        <v>63</v>
      </c>
      <c r="E110" s="35" t="s">
        <v>4199</v>
      </c>
    </row>
    <row r="111" spans="1:18" ht="12.75" customHeight="1">
      <c r="A111" s="6" t="s">
        <v>53</v>
      </c>
      <c s="6"/>
      <c s="39" t="s">
        <v>326</v>
      </c>
      <c s="6"/>
      <c s="27" t="s">
        <v>2874</v>
      </c>
      <c s="6"/>
      <c s="6"/>
      <c s="6"/>
      <c s="40">
        <f>0+Q111</f>
      </c>
      <c r="O111">
        <f>0+R111</f>
      </c>
      <c r="Q111">
        <f>0+I112+I116+I120+I124</f>
      </c>
      <c>
        <f>0+O112+O116+O120+O124</f>
      </c>
    </row>
    <row r="112" spans="1:16" ht="12.75">
      <c r="A112" s="24" t="s">
        <v>56</v>
      </c>
      <c s="29" t="s">
        <v>105</v>
      </c>
      <c s="29" t="s">
        <v>1905</v>
      </c>
      <c s="24" t="s">
        <v>58</v>
      </c>
      <c s="30" t="s">
        <v>1906</v>
      </c>
      <c s="31" t="s">
        <v>525</v>
      </c>
      <c s="32">
        <v>11.75</v>
      </c>
      <c s="33">
        <v>0</v>
      </c>
      <c s="33">
        <f>ROUND(ROUND(H112,2)*ROUND(G112,3),2)</f>
      </c>
      <c r="O112">
        <f>(I112*21)/100</f>
      </c>
      <c t="s">
        <v>33</v>
      </c>
    </row>
    <row r="113" spans="1:5" ht="12.75">
      <c r="A113" s="34" t="s">
        <v>61</v>
      </c>
      <c r="E113" s="35" t="s">
        <v>58</v>
      </c>
    </row>
    <row r="114" spans="1:5" ht="63.75">
      <c r="A114" s="36" t="s">
        <v>62</v>
      </c>
      <c r="E114" s="37" t="s">
        <v>8403</v>
      </c>
    </row>
    <row r="115" spans="1:5" ht="51">
      <c r="A115" t="s">
        <v>63</v>
      </c>
      <c r="E115" s="35" t="s">
        <v>4108</v>
      </c>
    </row>
    <row r="116" spans="1:16" ht="12.75">
      <c r="A116" s="24" t="s">
        <v>56</v>
      </c>
      <c s="29" t="s">
        <v>258</v>
      </c>
      <c s="29" t="s">
        <v>4211</v>
      </c>
      <c s="24" t="s">
        <v>58</v>
      </c>
      <c s="30" t="s">
        <v>4212</v>
      </c>
      <c s="31" t="s">
        <v>936</v>
      </c>
      <c s="32">
        <v>67</v>
      </c>
      <c s="33">
        <v>0</v>
      </c>
      <c s="33">
        <f>ROUND(ROUND(H116,2)*ROUND(G116,3),2)</f>
      </c>
      <c r="O116">
        <f>(I116*21)/100</f>
      </c>
      <c t="s">
        <v>33</v>
      </c>
    </row>
    <row r="117" spans="1:5" ht="12.75">
      <c r="A117" s="34" t="s">
        <v>61</v>
      </c>
      <c r="E117" s="35" t="s">
        <v>58</v>
      </c>
    </row>
    <row r="118" spans="1:5" ht="114.75">
      <c r="A118" s="36" t="s">
        <v>62</v>
      </c>
      <c r="E118" s="37" t="s">
        <v>8404</v>
      </c>
    </row>
    <row r="119" spans="1:5" ht="51">
      <c r="A119" t="s">
        <v>63</v>
      </c>
      <c r="E119" s="35" t="s">
        <v>4108</v>
      </c>
    </row>
    <row r="120" spans="1:16" ht="12.75">
      <c r="A120" s="24" t="s">
        <v>56</v>
      </c>
      <c s="29" t="s">
        <v>261</v>
      </c>
      <c s="29" t="s">
        <v>4422</v>
      </c>
      <c s="24" t="s">
        <v>58</v>
      </c>
      <c s="30" t="s">
        <v>4423</v>
      </c>
      <c s="31" t="s">
        <v>936</v>
      </c>
      <c s="32">
        <v>61.1</v>
      </c>
      <c s="33">
        <v>0</v>
      </c>
      <c s="33">
        <f>ROUND(ROUND(H120,2)*ROUND(G120,3),2)</f>
      </c>
      <c r="O120">
        <f>(I120*21)/100</f>
      </c>
      <c t="s">
        <v>33</v>
      </c>
    </row>
    <row r="121" spans="1:5" ht="12.75">
      <c r="A121" s="34" t="s">
        <v>61</v>
      </c>
      <c r="E121" s="35" t="s">
        <v>58</v>
      </c>
    </row>
    <row r="122" spans="1:5" ht="63.75">
      <c r="A122" s="36" t="s">
        <v>62</v>
      </c>
      <c r="E122" s="37" t="s">
        <v>8405</v>
      </c>
    </row>
    <row r="123" spans="1:5" ht="51">
      <c r="A123" t="s">
        <v>63</v>
      </c>
      <c r="E123" s="35" t="s">
        <v>4425</v>
      </c>
    </row>
    <row r="124" spans="1:16" ht="25.5">
      <c r="A124" s="24" t="s">
        <v>56</v>
      </c>
      <c s="29" t="s">
        <v>264</v>
      </c>
      <c s="29" t="s">
        <v>4555</v>
      </c>
      <c s="24" t="s">
        <v>58</v>
      </c>
      <c s="30" t="s">
        <v>4556</v>
      </c>
      <c s="31" t="s">
        <v>936</v>
      </c>
      <c s="32">
        <v>47</v>
      </c>
      <c s="33">
        <v>0</v>
      </c>
      <c s="33">
        <f>ROUND(ROUND(H124,2)*ROUND(G124,3),2)</f>
      </c>
      <c r="O124">
        <f>(I124*21)/100</f>
      </c>
      <c t="s">
        <v>33</v>
      </c>
    </row>
    <row r="125" spans="1:5" ht="12.75">
      <c r="A125" s="34" t="s">
        <v>61</v>
      </c>
      <c r="E125" s="35" t="s">
        <v>58</v>
      </c>
    </row>
    <row r="126" spans="1:5" ht="140.25">
      <c r="A126" s="36" t="s">
        <v>62</v>
      </c>
      <c r="E126" s="37" t="s">
        <v>8406</v>
      </c>
    </row>
    <row r="127" spans="1:5" ht="153">
      <c r="A127" t="s">
        <v>63</v>
      </c>
      <c r="E127" s="35" t="s">
        <v>4434</v>
      </c>
    </row>
    <row r="128" spans="1:18" ht="12.75" customHeight="1">
      <c r="A128" s="6" t="s">
        <v>53</v>
      </c>
      <c s="6"/>
      <c s="39" t="s">
        <v>219</v>
      </c>
      <c s="6"/>
      <c s="27" t="s">
        <v>3287</v>
      </c>
      <c s="6"/>
      <c s="6"/>
      <c s="6"/>
      <c s="40">
        <f>0+Q128</f>
      </c>
      <c r="O128">
        <f>0+R128</f>
      </c>
      <c r="Q128">
        <f>0+I129+I133+I137</f>
      </c>
      <c>
        <f>0+O129+O133+O137</f>
      </c>
    </row>
    <row r="129" spans="1:16" ht="12.75">
      <c r="A129" s="24" t="s">
        <v>56</v>
      </c>
      <c s="29" t="s">
        <v>267</v>
      </c>
      <c s="29" t="s">
        <v>4562</v>
      </c>
      <c s="24" t="s">
        <v>58</v>
      </c>
      <c s="30" t="s">
        <v>4563</v>
      </c>
      <c s="31" t="s">
        <v>60</v>
      </c>
      <c s="32">
        <v>13</v>
      </c>
      <c s="33">
        <v>0</v>
      </c>
      <c s="33">
        <f>ROUND(ROUND(H129,2)*ROUND(G129,3),2)</f>
      </c>
      <c r="O129">
        <f>(I129*21)/100</f>
      </c>
      <c t="s">
        <v>33</v>
      </c>
    </row>
    <row r="130" spans="1:5" ht="12.75">
      <c r="A130" s="34" t="s">
        <v>61</v>
      </c>
      <c r="E130" s="35" t="s">
        <v>58</v>
      </c>
    </row>
    <row r="131" spans="1:5" ht="63.75">
      <c r="A131" s="36" t="s">
        <v>62</v>
      </c>
      <c r="E131" s="37" t="s">
        <v>8407</v>
      </c>
    </row>
    <row r="132" spans="1:5" ht="255">
      <c r="A132" t="s">
        <v>63</v>
      </c>
      <c r="E132" s="35" t="s">
        <v>4565</v>
      </c>
    </row>
    <row r="133" spans="1:16" ht="12.75">
      <c r="A133" s="24" t="s">
        <v>56</v>
      </c>
      <c s="29" t="s">
        <v>270</v>
      </c>
      <c s="29" t="s">
        <v>7468</v>
      </c>
      <c s="24" t="s">
        <v>58</v>
      </c>
      <c s="30" t="s">
        <v>7469</v>
      </c>
      <c s="31" t="s">
        <v>60</v>
      </c>
      <c s="32">
        <v>11</v>
      </c>
      <c s="33">
        <v>0</v>
      </c>
      <c s="33">
        <f>ROUND(ROUND(H133,2)*ROUND(G133,3),2)</f>
      </c>
      <c r="O133">
        <f>(I133*21)/100</f>
      </c>
      <c t="s">
        <v>33</v>
      </c>
    </row>
    <row r="134" spans="1:5" ht="12.75">
      <c r="A134" s="34" t="s">
        <v>61</v>
      </c>
      <c r="E134" s="35" t="s">
        <v>58</v>
      </c>
    </row>
    <row r="135" spans="1:5" ht="76.5">
      <c r="A135" s="36" t="s">
        <v>62</v>
      </c>
      <c r="E135" s="37" t="s">
        <v>8408</v>
      </c>
    </row>
    <row r="136" spans="1:5" ht="242.25">
      <c r="A136" t="s">
        <v>63</v>
      </c>
      <c r="E136" s="35" t="s">
        <v>4569</v>
      </c>
    </row>
    <row r="137" spans="1:16" ht="12.75">
      <c r="A137" s="24" t="s">
        <v>56</v>
      </c>
      <c s="29" t="s">
        <v>273</v>
      </c>
      <c s="29" t="s">
        <v>4574</v>
      </c>
      <c s="24" t="s">
        <v>58</v>
      </c>
      <c s="30" t="s">
        <v>4575</v>
      </c>
      <c s="31" t="s">
        <v>98</v>
      </c>
      <c s="32">
        <v>1</v>
      </c>
      <c s="33">
        <v>0</v>
      </c>
      <c s="33">
        <f>ROUND(ROUND(H137,2)*ROUND(G137,3),2)</f>
      </c>
      <c r="O137">
        <f>(I137*21)/100</f>
      </c>
      <c t="s">
        <v>33</v>
      </c>
    </row>
    <row r="138" spans="1:5" ht="12.75">
      <c r="A138" s="34" t="s">
        <v>61</v>
      </c>
      <c r="E138" s="35" t="s">
        <v>58</v>
      </c>
    </row>
    <row r="139" spans="1:5" ht="76.5">
      <c r="A139" s="36" t="s">
        <v>62</v>
      </c>
      <c r="E139" s="37" t="s">
        <v>8409</v>
      </c>
    </row>
    <row r="140" spans="1:5" ht="76.5">
      <c r="A140" t="s">
        <v>63</v>
      </c>
      <c r="E140" s="35" t="s">
        <v>4577</v>
      </c>
    </row>
    <row r="141" spans="1:18" ht="12.75" customHeight="1">
      <c r="A141" s="6" t="s">
        <v>53</v>
      </c>
      <c s="6"/>
      <c s="39" t="s">
        <v>402</v>
      </c>
      <c s="6"/>
      <c s="27" t="s">
        <v>4124</v>
      </c>
      <c s="6"/>
      <c s="6"/>
      <c s="6"/>
      <c s="40">
        <f>0+Q141</f>
      </c>
      <c r="O141">
        <f>0+R141</f>
      </c>
      <c r="Q141">
        <f>0+I142+I146+I150+I154+I158+I162+I166+I170+I174+I178+I182+I186</f>
      </c>
      <c>
        <f>0+O142+O146+O150+O154+O158+O162+O166+O170+O174+O178+O182+O186</f>
      </c>
    </row>
    <row r="142" spans="1:16" ht="12.75">
      <c r="A142" s="24" t="s">
        <v>56</v>
      </c>
      <c s="29" t="s">
        <v>276</v>
      </c>
      <c s="29" t="s">
        <v>8410</v>
      </c>
      <c s="24" t="s">
        <v>58</v>
      </c>
      <c s="30" t="s">
        <v>8411</v>
      </c>
      <c s="31" t="s">
        <v>60</v>
      </c>
      <c s="32">
        <v>47</v>
      </c>
      <c s="33">
        <v>0</v>
      </c>
      <c s="33">
        <f>ROUND(ROUND(H142,2)*ROUND(G142,3),2)</f>
      </c>
      <c r="O142">
        <f>(I142*21)/100</f>
      </c>
      <c t="s">
        <v>33</v>
      </c>
    </row>
    <row r="143" spans="1:5" ht="12.75">
      <c r="A143" s="34" t="s">
        <v>61</v>
      </c>
      <c r="E143" s="35" t="s">
        <v>58</v>
      </c>
    </row>
    <row r="144" spans="1:5" ht="63.75">
      <c r="A144" s="36" t="s">
        <v>62</v>
      </c>
      <c r="E144" s="37" t="s">
        <v>8412</v>
      </c>
    </row>
    <row r="145" spans="1:5" ht="38.25">
      <c r="A145" t="s">
        <v>63</v>
      </c>
      <c r="E145" s="35" t="s">
        <v>4770</v>
      </c>
    </row>
    <row r="146" spans="1:16" ht="12.75">
      <c r="A146" s="24" t="s">
        <v>56</v>
      </c>
      <c s="29" t="s">
        <v>279</v>
      </c>
      <c s="29" t="s">
        <v>4448</v>
      </c>
      <c s="24" t="s">
        <v>58</v>
      </c>
      <c s="30" t="s">
        <v>4449</v>
      </c>
      <c s="31" t="s">
        <v>525</v>
      </c>
      <c s="32">
        <v>7.843</v>
      </c>
      <c s="33">
        <v>0</v>
      </c>
      <c s="33">
        <f>ROUND(ROUND(H146,2)*ROUND(G146,3),2)</f>
      </c>
      <c r="O146">
        <f>(I146*21)/100</f>
      </c>
      <c t="s">
        <v>33</v>
      </c>
    </row>
    <row r="147" spans="1:5" ht="12.75">
      <c r="A147" s="34" t="s">
        <v>61</v>
      </c>
      <c r="E147" s="35" t="s">
        <v>58</v>
      </c>
    </row>
    <row r="148" spans="1:5" ht="140.25">
      <c r="A148" s="36" t="s">
        <v>62</v>
      </c>
      <c r="E148" s="37" t="s">
        <v>8413</v>
      </c>
    </row>
    <row r="149" spans="1:5" ht="51">
      <c r="A149" t="s">
        <v>63</v>
      </c>
      <c r="E149" s="35" t="s">
        <v>4451</v>
      </c>
    </row>
    <row r="150" spans="1:16" ht="12.75">
      <c r="A150" s="24" t="s">
        <v>56</v>
      </c>
      <c s="29" t="s">
        <v>282</v>
      </c>
      <c s="29" t="s">
        <v>3851</v>
      </c>
      <c s="24" t="s">
        <v>58</v>
      </c>
      <c s="30" t="s">
        <v>3852</v>
      </c>
      <c s="31" t="s">
        <v>60</v>
      </c>
      <c s="32">
        <v>33</v>
      </c>
      <c s="33">
        <v>0</v>
      </c>
      <c s="33">
        <f>ROUND(ROUND(H150,2)*ROUND(G150,3),2)</f>
      </c>
      <c r="O150">
        <f>(I150*21)/100</f>
      </c>
      <c t="s">
        <v>33</v>
      </c>
    </row>
    <row r="151" spans="1:5" ht="12.75">
      <c r="A151" s="34" t="s">
        <v>61</v>
      </c>
      <c r="E151" s="35" t="s">
        <v>58</v>
      </c>
    </row>
    <row r="152" spans="1:5" ht="63.75">
      <c r="A152" s="36" t="s">
        <v>62</v>
      </c>
      <c r="E152" s="37" t="s">
        <v>8414</v>
      </c>
    </row>
    <row r="153" spans="1:5" ht="51">
      <c r="A153" t="s">
        <v>63</v>
      </c>
      <c r="E153" s="35" t="s">
        <v>4247</v>
      </c>
    </row>
    <row r="154" spans="1:16" ht="12.75">
      <c r="A154" s="24" t="s">
        <v>56</v>
      </c>
      <c s="29" t="s">
        <v>421</v>
      </c>
      <c s="29" t="s">
        <v>3400</v>
      </c>
      <c s="24" t="s">
        <v>58</v>
      </c>
      <c s="30" t="s">
        <v>3401</v>
      </c>
      <c s="31" t="s">
        <v>60</v>
      </c>
      <c s="32">
        <v>5</v>
      </c>
      <c s="33">
        <v>0</v>
      </c>
      <c s="33">
        <f>ROUND(ROUND(H154,2)*ROUND(G154,3),2)</f>
      </c>
      <c r="O154">
        <f>(I154*21)/100</f>
      </c>
      <c t="s">
        <v>33</v>
      </c>
    </row>
    <row r="155" spans="1:5" ht="12.75">
      <c r="A155" s="34" t="s">
        <v>61</v>
      </c>
      <c r="E155" s="35" t="s">
        <v>58</v>
      </c>
    </row>
    <row r="156" spans="1:5" ht="63.75">
      <c r="A156" s="36" t="s">
        <v>62</v>
      </c>
      <c r="E156" s="37" t="s">
        <v>8415</v>
      </c>
    </row>
    <row r="157" spans="1:5" ht="51">
      <c r="A157" t="s">
        <v>63</v>
      </c>
      <c r="E157" s="35" t="s">
        <v>4247</v>
      </c>
    </row>
    <row r="158" spans="1:16" ht="12.75">
      <c r="A158" s="24" t="s">
        <v>56</v>
      </c>
      <c s="29" t="s">
        <v>285</v>
      </c>
      <c s="29" t="s">
        <v>4260</v>
      </c>
      <c s="24" t="s">
        <v>58</v>
      </c>
      <c s="30" t="s">
        <v>4261</v>
      </c>
      <c s="31" t="s">
        <v>60</v>
      </c>
      <c s="32">
        <v>5</v>
      </c>
      <c s="33">
        <v>0</v>
      </c>
      <c s="33">
        <f>ROUND(ROUND(H158,2)*ROUND(G158,3),2)</f>
      </c>
      <c r="O158">
        <f>(I158*21)/100</f>
      </c>
      <c t="s">
        <v>33</v>
      </c>
    </row>
    <row r="159" spans="1:5" ht="12.75">
      <c r="A159" s="34" t="s">
        <v>61</v>
      </c>
      <c r="E159" s="35" t="s">
        <v>58</v>
      </c>
    </row>
    <row r="160" spans="1:5" ht="63.75">
      <c r="A160" s="36" t="s">
        <v>62</v>
      </c>
      <c r="E160" s="37" t="s">
        <v>8416</v>
      </c>
    </row>
    <row r="161" spans="1:5" ht="25.5">
      <c r="A161" t="s">
        <v>63</v>
      </c>
      <c r="E161" s="35" t="s">
        <v>4263</v>
      </c>
    </row>
    <row r="162" spans="1:16" ht="12.75">
      <c r="A162" s="24" t="s">
        <v>56</v>
      </c>
      <c s="29" t="s">
        <v>110</v>
      </c>
      <c s="29" t="s">
        <v>4254</v>
      </c>
      <c s="24" t="s">
        <v>58</v>
      </c>
      <c s="30" t="s">
        <v>4255</v>
      </c>
      <c s="31" t="s">
        <v>60</v>
      </c>
      <c s="32">
        <v>5</v>
      </c>
      <c s="33">
        <v>0</v>
      </c>
      <c s="33">
        <f>ROUND(ROUND(H162,2)*ROUND(G162,3),2)</f>
      </c>
      <c r="O162">
        <f>(I162*21)/100</f>
      </c>
      <c t="s">
        <v>33</v>
      </c>
    </row>
    <row r="163" spans="1:5" ht="12.75">
      <c r="A163" s="34" t="s">
        <v>61</v>
      </c>
      <c r="E163" s="35" t="s">
        <v>58</v>
      </c>
    </row>
    <row r="164" spans="1:5" ht="63.75">
      <c r="A164" s="36" t="s">
        <v>62</v>
      </c>
      <c r="E164" s="37" t="s">
        <v>8417</v>
      </c>
    </row>
    <row r="165" spans="1:5" ht="38.25">
      <c r="A165" t="s">
        <v>63</v>
      </c>
      <c r="E165" s="35" t="s">
        <v>4257</v>
      </c>
    </row>
    <row r="166" spans="1:16" ht="12.75">
      <c r="A166" s="24" t="s">
        <v>56</v>
      </c>
      <c s="29" t="s">
        <v>113</v>
      </c>
      <c s="29" t="s">
        <v>3316</v>
      </c>
      <c s="24" t="s">
        <v>58</v>
      </c>
      <c s="30" t="s">
        <v>3317</v>
      </c>
      <c s="31" t="s">
        <v>60</v>
      </c>
      <c s="32">
        <v>13</v>
      </c>
      <c s="33">
        <v>0</v>
      </c>
      <c s="33">
        <f>ROUND(ROUND(H166,2)*ROUND(G166,3),2)</f>
      </c>
      <c r="O166">
        <f>(I166*21)/100</f>
      </c>
      <c t="s">
        <v>33</v>
      </c>
    </row>
    <row r="167" spans="1:5" ht="12.75">
      <c r="A167" s="34" t="s">
        <v>61</v>
      </c>
      <c r="E167" s="35" t="s">
        <v>58</v>
      </c>
    </row>
    <row r="168" spans="1:5" ht="76.5">
      <c r="A168" s="36" t="s">
        <v>62</v>
      </c>
      <c r="E168" s="37" t="s">
        <v>8418</v>
      </c>
    </row>
    <row r="169" spans="1:5" ht="89.25">
      <c r="A169" t="s">
        <v>63</v>
      </c>
      <c r="E169" s="35" t="s">
        <v>6086</v>
      </c>
    </row>
    <row r="170" spans="1:16" ht="12.75">
      <c r="A170" s="24" t="s">
        <v>56</v>
      </c>
      <c s="29" t="s">
        <v>288</v>
      </c>
      <c s="29" t="s">
        <v>4465</v>
      </c>
      <c s="24" t="s">
        <v>58</v>
      </c>
      <c s="30" t="s">
        <v>4466</v>
      </c>
      <c s="31" t="s">
        <v>525</v>
      </c>
      <c s="32">
        <v>5.535</v>
      </c>
      <c s="33">
        <v>0</v>
      </c>
      <c s="33">
        <f>ROUND(ROUND(H170,2)*ROUND(G170,3),2)</f>
      </c>
      <c r="O170">
        <f>(I170*21)/100</f>
      </c>
      <c t="s">
        <v>33</v>
      </c>
    </row>
    <row r="171" spans="1:5" ht="12.75">
      <c r="A171" s="34" t="s">
        <v>61</v>
      </c>
      <c r="E171" s="35" t="s">
        <v>58</v>
      </c>
    </row>
    <row r="172" spans="1:5" ht="89.25">
      <c r="A172" s="36" t="s">
        <v>62</v>
      </c>
      <c r="E172" s="37" t="s">
        <v>8419</v>
      </c>
    </row>
    <row r="173" spans="1:5" ht="102">
      <c r="A173" t="s">
        <v>63</v>
      </c>
      <c r="E173" s="35" t="s">
        <v>4468</v>
      </c>
    </row>
    <row r="174" spans="1:16" ht="12.75">
      <c r="A174" s="24" t="s">
        <v>56</v>
      </c>
      <c s="29" t="s">
        <v>291</v>
      </c>
      <c s="29" t="s">
        <v>4469</v>
      </c>
      <c s="24" t="s">
        <v>58</v>
      </c>
      <c s="30" t="s">
        <v>4470</v>
      </c>
      <c s="31" t="s">
        <v>525</v>
      </c>
      <c s="32">
        <v>0.607</v>
      </c>
      <c s="33">
        <v>0</v>
      </c>
      <c s="33">
        <f>ROUND(ROUND(H174,2)*ROUND(G174,3),2)</f>
      </c>
      <c r="O174">
        <f>(I174*21)/100</f>
      </c>
      <c t="s">
        <v>33</v>
      </c>
    </row>
    <row r="175" spans="1:5" ht="12.75">
      <c r="A175" s="34" t="s">
        <v>61</v>
      </c>
      <c r="E175" s="35" t="s">
        <v>58</v>
      </c>
    </row>
    <row r="176" spans="1:5" ht="63.75">
      <c r="A176" s="36" t="s">
        <v>62</v>
      </c>
      <c r="E176" s="37" t="s">
        <v>8420</v>
      </c>
    </row>
    <row r="177" spans="1:5" ht="102">
      <c r="A177" t="s">
        <v>63</v>
      </c>
      <c r="E177" s="35" t="s">
        <v>4468</v>
      </c>
    </row>
    <row r="178" spans="1:16" ht="12.75">
      <c r="A178" s="24" t="s">
        <v>56</v>
      </c>
      <c s="29" t="s">
        <v>313</v>
      </c>
      <c s="29" t="s">
        <v>4143</v>
      </c>
      <c s="24" t="s">
        <v>58</v>
      </c>
      <c s="30" t="s">
        <v>4144</v>
      </c>
      <c s="31" t="s">
        <v>2529</v>
      </c>
      <c s="32">
        <v>4</v>
      </c>
      <c s="33">
        <v>0</v>
      </c>
      <c s="33">
        <f>ROUND(ROUND(H178,2)*ROUND(G178,3),2)</f>
      </c>
      <c r="O178">
        <f>(I178*21)/100</f>
      </c>
      <c t="s">
        <v>33</v>
      </c>
    </row>
    <row r="179" spans="1:5" ht="12.75">
      <c r="A179" s="34" t="s">
        <v>61</v>
      </c>
      <c r="E179" s="35" t="s">
        <v>58</v>
      </c>
    </row>
    <row r="180" spans="1:5" ht="63.75">
      <c r="A180" s="36" t="s">
        <v>62</v>
      </c>
      <c r="E180" s="37" t="s">
        <v>8421</v>
      </c>
    </row>
    <row r="181" spans="1:5" ht="25.5">
      <c r="A181" t="s">
        <v>63</v>
      </c>
      <c r="E181" s="35" t="s">
        <v>4146</v>
      </c>
    </row>
    <row r="182" spans="1:16" ht="25.5">
      <c r="A182" s="24" t="s">
        <v>56</v>
      </c>
      <c s="29" t="s">
        <v>316</v>
      </c>
      <c s="29" t="s">
        <v>8422</v>
      </c>
      <c s="24" t="s">
        <v>58</v>
      </c>
      <c s="30" t="s">
        <v>8423</v>
      </c>
      <c s="31" t="s">
        <v>60</v>
      </c>
      <c s="32">
        <v>51</v>
      </c>
      <c s="33">
        <v>0</v>
      </c>
      <c s="33">
        <f>ROUND(ROUND(H182,2)*ROUND(G182,3),2)</f>
      </c>
      <c r="O182">
        <f>(I182*21)/100</f>
      </c>
      <c t="s">
        <v>33</v>
      </c>
    </row>
    <row r="183" spans="1:5" ht="12.75">
      <c r="A183" s="34" t="s">
        <v>61</v>
      </c>
      <c r="E183" s="35" t="s">
        <v>58</v>
      </c>
    </row>
    <row r="184" spans="1:5" ht="102">
      <c r="A184" s="36" t="s">
        <v>62</v>
      </c>
      <c r="E184" s="37" t="s">
        <v>8424</v>
      </c>
    </row>
    <row r="185" spans="1:5" ht="63.75">
      <c r="A185" t="s">
        <v>63</v>
      </c>
      <c r="E185" s="35" t="s">
        <v>8425</v>
      </c>
    </row>
    <row r="186" spans="1:16" ht="12.75">
      <c r="A186" s="24" t="s">
        <v>56</v>
      </c>
      <c s="29" t="s">
        <v>320</v>
      </c>
      <c s="29" t="s">
        <v>8426</v>
      </c>
      <c s="24" t="s">
        <v>58</v>
      </c>
      <c s="30" t="s">
        <v>8427</v>
      </c>
      <c s="31" t="s">
        <v>60</v>
      </c>
      <c s="32">
        <v>10.8</v>
      </c>
      <c s="33">
        <v>0</v>
      </c>
      <c s="33">
        <f>ROUND(ROUND(H186,2)*ROUND(G186,3),2)</f>
      </c>
      <c r="O186">
        <f>(I186*21)/100</f>
      </c>
      <c t="s">
        <v>33</v>
      </c>
    </row>
    <row r="187" spans="1:5" ht="12.75">
      <c r="A187" s="34" t="s">
        <v>61</v>
      </c>
      <c r="E187" s="35" t="s">
        <v>58</v>
      </c>
    </row>
    <row r="188" spans="1:5" ht="63.75">
      <c r="A188" s="36" t="s">
        <v>62</v>
      </c>
      <c r="E188" s="37" t="s">
        <v>8428</v>
      </c>
    </row>
    <row r="189" spans="1:5" ht="12.75">
      <c r="A189" t="s">
        <v>63</v>
      </c>
      <c r="E189" s="35" t="s">
        <v>8429</v>
      </c>
    </row>
    <row r="190" spans="1:18" ht="12.75" customHeight="1">
      <c r="A190" s="6" t="s">
        <v>53</v>
      </c>
      <c s="6"/>
      <c s="39" t="s">
        <v>350</v>
      </c>
      <c s="6"/>
      <c s="27" t="s">
        <v>4458</v>
      </c>
      <c s="6"/>
      <c s="6"/>
      <c s="6"/>
      <c s="40">
        <f>0+Q190</f>
      </c>
      <c r="O190">
        <f>0+R190</f>
      </c>
      <c r="Q190">
        <f>0+I191</f>
      </c>
      <c>
        <f>0+O191</f>
      </c>
    </row>
    <row r="191" spans="1:16" ht="12.75">
      <c r="A191" s="24" t="s">
        <v>56</v>
      </c>
      <c s="29" t="s">
        <v>307</v>
      </c>
      <c s="29" t="s">
        <v>7485</v>
      </c>
      <c s="24" t="s">
        <v>58</v>
      </c>
      <c s="30" t="s">
        <v>4140</v>
      </c>
      <c s="31" t="s">
        <v>2529</v>
      </c>
      <c s="32">
        <v>1</v>
      </c>
      <c s="33">
        <v>0</v>
      </c>
      <c s="33">
        <f>ROUND(ROUND(H191,2)*ROUND(G191,3),2)</f>
      </c>
      <c r="O191">
        <f>(I191*21)/100</f>
      </c>
      <c t="s">
        <v>33</v>
      </c>
    </row>
    <row r="192" spans="1:5" ht="12.75">
      <c r="A192" s="34" t="s">
        <v>61</v>
      </c>
      <c r="E192" s="35" t="s">
        <v>58</v>
      </c>
    </row>
    <row r="193" spans="1:5" ht="51">
      <c r="A193" s="36" t="s">
        <v>62</v>
      </c>
      <c r="E193" s="37" t="s">
        <v>4141</v>
      </c>
    </row>
    <row r="194" spans="1:5" ht="12.75">
      <c r="A194" t="s">
        <v>63</v>
      </c>
      <c r="E194" s="35" t="s">
        <v>4142</v>
      </c>
    </row>
    <row r="195" spans="1:18" ht="12.75" customHeight="1">
      <c r="A195" s="6" t="s">
        <v>53</v>
      </c>
      <c s="6"/>
      <c s="39" t="s">
        <v>902</v>
      </c>
      <c s="6"/>
      <c s="27" t="s">
        <v>903</v>
      </c>
      <c s="6"/>
      <c s="6"/>
      <c s="6"/>
      <c s="40">
        <f>0+Q195</f>
      </c>
      <c r="O195">
        <f>0+R195</f>
      </c>
      <c r="Q195">
        <f>0+I196+I200+I204+I208</f>
      </c>
      <c>
        <f>0+O196+O200+O204+O208</f>
      </c>
    </row>
    <row r="196" spans="1:16" ht="25.5">
      <c r="A196" s="24" t="s">
        <v>56</v>
      </c>
      <c s="29" t="s">
        <v>294</v>
      </c>
      <c s="29" t="s">
        <v>904</v>
      </c>
      <c s="24" t="s">
        <v>58</v>
      </c>
      <c s="30" t="s">
        <v>4157</v>
      </c>
      <c s="31" t="s">
        <v>906</v>
      </c>
      <c s="32">
        <v>172.628</v>
      </c>
      <c s="33">
        <v>0</v>
      </c>
      <c s="33">
        <f>ROUND(ROUND(H196,2)*ROUND(G196,3),2)</f>
      </c>
      <c r="O196">
        <f>(I196*21)/100</f>
      </c>
      <c t="s">
        <v>33</v>
      </c>
    </row>
    <row r="197" spans="1:5" ht="12.75">
      <c r="A197" s="34" t="s">
        <v>61</v>
      </c>
      <c r="E197" s="35" t="s">
        <v>58</v>
      </c>
    </row>
    <row r="198" spans="1:5" ht="51">
      <c r="A198" s="36" t="s">
        <v>62</v>
      </c>
      <c r="E198" s="37" t="s">
        <v>8430</v>
      </c>
    </row>
    <row r="199" spans="1:5" ht="229.5">
      <c r="A199" t="s">
        <v>63</v>
      </c>
      <c r="E199" s="35" t="s">
        <v>4159</v>
      </c>
    </row>
    <row r="200" spans="1:16" ht="25.5">
      <c r="A200" s="24" t="s">
        <v>56</v>
      </c>
      <c s="29" t="s">
        <v>298</v>
      </c>
      <c s="29" t="s">
        <v>4270</v>
      </c>
      <c s="24" t="s">
        <v>58</v>
      </c>
      <c s="30" t="s">
        <v>8431</v>
      </c>
      <c s="31" t="s">
        <v>906</v>
      </c>
      <c s="32">
        <v>1.65</v>
      </c>
      <c s="33">
        <v>0</v>
      </c>
      <c s="33">
        <f>ROUND(ROUND(H200,2)*ROUND(G200,3),2)</f>
      </c>
      <c r="O200">
        <f>(I200*21)/100</f>
      </c>
      <c t="s">
        <v>33</v>
      </c>
    </row>
    <row r="201" spans="1:5" ht="12.75">
      <c r="A201" s="34" t="s">
        <v>61</v>
      </c>
      <c r="E201" s="35" t="s">
        <v>58</v>
      </c>
    </row>
    <row r="202" spans="1:5" ht="12.75">
      <c r="A202" s="36" t="s">
        <v>62</v>
      </c>
      <c r="E202" s="37" t="s">
        <v>8432</v>
      </c>
    </row>
    <row r="203" spans="1:5" ht="178.5">
      <c r="A203" t="s">
        <v>63</v>
      </c>
      <c r="E203" s="35" t="s">
        <v>4787</v>
      </c>
    </row>
    <row r="204" spans="1:16" ht="25.5">
      <c r="A204" s="24" t="s">
        <v>56</v>
      </c>
      <c s="29" t="s">
        <v>301</v>
      </c>
      <c s="29" t="s">
        <v>910</v>
      </c>
      <c s="24" t="s">
        <v>58</v>
      </c>
      <c s="30" t="s">
        <v>4274</v>
      </c>
      <c s="31" t="s">
        <v>906</v>
      </c>
      <c s="32">
        <v>37.634</v>
      </c>
      <c s="33">
        <v>0</v>
      </c>
      <c s="33">
        <f>ROUND(ROUND(H204,2)*ROUND(G204,3),2)</f>
      </c>
      <c r="O204">
        <f>(I204*21)/100</f>
      </c>
      <c t="s">
        <v>33</v>
      </c>
    </row>
    <row r="205" spans="1:5" ht="12.75">
      <c r="A205" s="34" t="s">
        <v>61</v>
      </c>
      <c r="E205" s="35" t="s">
        <v>58</v>
      </c>
    </row>
    <row r="206" spans="1:5" ht="38.25">
      <c r="A206" s="36" t="s">
        <v>62</v>
      </c>
      <c r="E206" s="37" t="s">
        <v>8433</v>
      </c>
    </row>
    <row r="207" spans="1:5" ht="229.5">
      <c r="A207" t="s">
        <v>63</v>
      </c>
      <c r="E207" s="35" t="s">
        <v>4159</v>
      </c>
    </row>
    <row r="208" spans="1:16" ht="25.5">
      <c r="A208" s="24" t="s">
        <v>56</v>
      </c>
      <c s="29" t="s">
        <v>304</v>
      </c>
      <c s="29" t="s">
        <v>3525</v>
      </c>
      <c s="24" t="s">
        <v>58</v>
      </c>
      <c s="30" t="s">
        <v>4160</v>
      </c>
      <c s="31" t="s">
        <v>906</v>
      </c>
      <c s="32">
        <v>12.3</v>
      </c>
      <c s="33">
        <v>0</v>
      </c>
      <c s="33">
        <f>ROUND(ROUND(H208,2)*ROUND(G208,3),2)</f>
      </c>
      <c r="O208">
        <f>(I208*21)/100</f>
      </c>
      <c t="s">
        <v>33</v>
      </c>
    </row>
    <row r="209" spans="1:5" ht="12.75">
      <c r="A209" s="34" t="s">
        <v>61</v>
      </c>
      <c r="E209" s="35" t="s">
        <v>58</v>
      </c>
    </row>
    <row r="210" spans="1:5" ht="12.75">
      <c r="A210" s="36" t="s">
        <v>62</v>
      </c>
      <c r="E210" s="37" t="s">
        <v>8434</v>
      </c>
    </row>
    <row r="211" spans="1:5" ht="229.5">
      <c r="A211" t="s">
        <v>63</v>
      </c>
      <c r="E211" s="35" t="s">
        <v>4159</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3.xml><?xml version="1.0" encoding="utf-8"?>
<worksheet xmlns="http://schemas.openxmlformats.org/spreadsheetml/2006/main" xmlns:r="http://schemas.openxmlformats.org/officeDocument/2006/relationships">
  <sheetPr>
    <pageSetUpPr fitToPage="1"/>
  </sheetPr>
  <dimension ref="A1:R9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0+O12+O61+O90</f>
      </c>
      <c t="s">
        <v>32</v>
      </c>
    </row>
    <row r="3" spans="1:16" ht="15" customHeight="1">
      <c r="A3" t="s">
        <v>12</v>
      </c>
      <c s="12" t="s">
        <v>14</v>
      </c>
      <c s="13" t="s">
        <v>15</v>
      </c>
      <c s="1"/>
      <c s="14" t="s">
        <v>16</v>
      </c>
      <c s="1"/>
      <c s="9"/>
      <c s="8" t="s">
        <v>8435</v>
      </c>
      <c s="41">
        <f>0+I12+I61+I90</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8435</v>
      </c>
      <c s="6"/>
      <c s="18" t="s">
        <v>8436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7879</v>
      </c>
      <c s="25"/>
      <c s="27" t="s">
        <v>8437</v>
      </c>
      <c s="25"/>
      <c s="25"/>
      <c s="25"/>
      <c s="28">
        <f>0+Q12</f>
      </c>
      <c r="O12">
        <f>0+R12</f>
      </c>
      <c r="Q12">
        <f>0+I13+I17+I21+I25+I29+I33+I37+I41+I45+I49+I53+I57</f>
      </c>
      <c>
        <f>0+O13+O17+O21+O25+O29+O33+O37+O41+O45+O49+O53+O57</f>
      </c>
    </row>
    <row r="13" spans="1:16" ht="25.5">
      <c r="A13" s="24" t="s">
        <v>56</v>
      </c>
      <c s="29" t="s">
        <v>47</v>
      </c>
      <c s="29" t="s">
        <v>7881</v>
      </c>
      <c s="24" t="s">
        <v>58</v>
      </c>
      <c s="30" t="s">
        <v>8438</v>
      </c>
      <c s="31" t="s">
        <v>98</v>
      </c>
      <c s="32">
        <v>1</v>
      </c>
      <c s="33">
        <v>0</v>
      </c>
      <c s="33">
        <f>ROUND(ROUND(H13,2)*ROUND(G13,3),2)</f>
      </c>
      <c r="O13">
        <f>(I13*21)/100</f>
      </c>
      <c t="s">
        <v>33</v>
      </c>
    </row>
    <row r="14" spans="1:5" ht="12.75">
      <c r="A14" s="34" t="s">
        <v>61</v>
      </c>
      <c r="E14" s="35" t="s">
        <v>58</v>
      </c>
    </row>
    <row r="15" spans="1:5" ht="12.75">
      <c r="A15" s="36" t="s">
        <v>62</v>
      </c>
      <c r="E15" s="37" t="s">
        <v>7883</v>
      </c>
    </row>
    <row r="16" spans="1:5" ht="51">
      <c r="A16" t="s">
        <v>63</v>
      </c>
      <c r="E16" s="35" t="s">
        <v>8439</v>
      </c>
    </row>
    <row r="17" spans="1:16" ht="25.5">
      <c r="A17" s="24" t="s">
        <v>56</v>
      </c>
      <c s="29" t="s">
        <v>452</v>
      </c>
      <c s="29" t="s">
        <v>7885</v>
      </c>
      <c s="24" t="s">
        <v>58</v>
      </c>
      <c s="30" t="s">
        <v>8440</v>
      </c>
      <c s="31" t="s">
        <v>98</v>
      </c>
      <c s="32">
        <v>1</v>
      </c>
      <c s="33">
        <v>0</v>
      </c>
      <c s="33">
        <f>ROUND(ROUND(H17,2)*ROUND(G17,3),2)</f>
      </c>
      <c r="O17">
        <f>(I17*21)/100</f>
      </c>
      <c t="s">
        <v>33</v>
      </c>
    </row>
    <row r="18" spans="1:5" ht="12.75">
      <c r="A18" s="34" t="s">
        <v>61</v>
      </c>
      <c r="E18" s="35" t="s">
        <v>58</v>
      </c>
    </row>
    <row r="19" spans="1:5" ht="12.75">
      <c r="A19" s="36" t="s">
        <v>62</v>
      </c>
      <c r="E19" s="37" t="s">
        <v>7883</v>
      </c>
    </row>
    <row r="20" spans="1:5" ht="127.5">
      <c r="A20" t="s">
        <v>63</v>
      </c>
      <c r="E20" s="35" t="s">
        <v>8441</v>
      </c>
    </row>
    <row r="21" spans="1:16" ht="25.5">
      <c r="A21" s="24" t="s">
        <v>56</v>
      </c>
      <c s="29" t="s">
        <v>394</v>
      </c>
      <c s="29" t="s">
        <v>7888</v>
      </c>
      <c s="24" t="s">
        <v>58</v>
      </c>
      <c s="30" t="s">
        <v>7889</v>
      </c>
      <c s="31" t="s">
        <v>98</v>
      </c>
      <c s="32">
        <v>1</v>
      </c>
      <c s="33">
        <v>0</v>
      </c>
      <c s="33">
        <f>ROUND(ROUND(H21,2)*ROUND(G21,3),2)</f>
      </c>
      <c r="O21">
        <f>(I21*21)/100</f>
      </c>
      <c t="s">
        <v>33</v>
      </c>
    </row>
    <row r="22" spans="1:5" ht="12.75">
      <c r="A22" s="34" t="s">
        <v>61</v>
      </c>
      <c r="E22" s="35" t="s">
        <v>58</v>
      </c>
    </row>
    <row r="23" spans="1:5" ht="12.75">
      <c r="A23" s="36" t="s">
        <v>62</v>
      </c>
      <c r="E23" s="37" t="s">
        <v>7883</v>
      </c>
    </row>
    <row r="24" spans="1:5" ht="12.75">
      <c r="A24" t="s">
        <v>63</v>
      </c>
      <c r="E24" s="35" t="s">
        <v>7890</v>
      </c>
    </row>
    <row r="25" spans="1:16" ht="12.75">
      <c r="A25" s="24" t="s">
        <v>56</v>
      </c>
      <c s="29" t="s">
        <v>50</v>
      </c>
      <c s="29" t="s">
        <v>7891</v>
      </c>
      <c s="24" t="s">
        <v>58</v>
      </c>
      <c s="30" t="s">
        <v>7892</v>
      </c>
      <c s="31" t="s">
        <v>485</v>
      </c>
      <c s="32">
        <v>28</v>
      </c>
      <c s="33">
        <v>0</v>
      </c>
      <c s="33">
        <f>ROUND(ROUND(H25,2)*ROUND(G25,3),2)</f>
      </c>
      <c r="O25">
        <f>(I25*21)/100</f>
      </c>
      <c t="s">
        <v>33</v>
      </c>
    </row>
    <row r="26" spans="1:5" ht="12.75">
      <c r="A26" s="34" t="s">
        <v>61</v>
      </c>
      <c r="E26" s="35" t="s">
        <v>58</v>
      </c>
    </row>
    <row r="27" spans="1:5" ht="12.75">
      <c r="A27" s="36" t="s">
        <v>62</v>
      </c>
      <c r="E27" s="37" t="s">
        <v>8442</v>
      </c>
    </row>
    <row r="28" spans="1:5" ht="25.5">
      <c r="A28" t="s">
        <v>63</v>
      </c>
      <c r="E28" s="35" t="s">
        <v>7894</v>
      </c>
    </row>
    <row r="29" spans="1:16" ht="12.75">
      <c r="A29" s="24" t="s">
        <v>56</v>
      </c>
      <c s="29" t="s">
        <v>52</v>
      </c>
      <c s="29" t="s">
        <v>7895</v>
      </c>
      <c s="24" t="s">
        <v>58</v>
      </c>
      <c s="30" t="s">
        <v>491</v>
      </c>
      <c s="31" t="s">
        <v>485</v>
      </c>
      <c s="32">
        <v>1</v>
      </c>
      <c s="33">
        <v>0</v>
      </c>
      <c s="33">
        <f>ROUND(ROUND(H29,2)*ROUND(G29,3),2)</f>
      </c>
      <c r="O29">
        <f>(I29*21)/100</f>
      </c>
      <c t="s">
        <v>33</v>
      </c>
    </row>
    <row r="30" spans="1:5" ht="12.75">
      <c r="A30" s="34" t="s">
        <v>61</v>
      </c>
      <c r="E30" s="35" t="s">
        <v>58</v>
      </c>
    </row>
    <row r="31" spans="1:5" ht="12.75">
      <c r="A31" s="36" t="s">
        <v>62</v>
      </c>
      <c r="E31" s="37" t="s">
        <v>7883</v>
      </c>
    </row>
    <row r="32" spans="1:5" ht="12.75">
      <c r="A32" t="s">
        <v>63</v>
      </c>
      <c r="E32" s="35" t="s">
        <v>58</v>
      </c>
    </row>
    <row r="33" spans="1:16" ht="25.5">
      <c r="A33" s="24" t="s">
        <v>56</v>
      </c>
      <c s="29" t="s">
        <v>67</v>
      </c>
      <c s="29" t="s">
        <v>7896</v>
      </c>
      <c s="24" t="s">
        <v>58</v>
      </c>
      <c s="30" t="s">
        <v>7897</v>
      </c>
      <c s="31" t="s">
        <v>485</v>
      </c>
      <c s="32">
        <v>28</v>
      </c>
      <c s="33">
        <v>0</v>
      </c>
      <c s="33">
        <f>ROUND(ROUND(H33,2)*ROUND(G33,3),2)</f>
      </c>
      <c r="O33">
        <f>(I33*21)/100</f>
      </c>
      <c t="s">
        <v>33</v>
      </c>
    </row>
    <row r="34" spans="1:5" ht="12.75">
      <c r="A34" s="34" t="s">
        <v>61</v>
      </c>
      <c r="E34" s="35" t="s">
        <v>58</v>
      </c>
    </row>
    <row r="35" spans="1:5" ht="12.75">
      <c r="A35" s="36" t="s">
        <v>62</v>
      </c>
      <c r="E35" s="37" t="s">
        <v>8442</v>
      </c>
    </row>
    <row r="36" spans="1:5" ht="38.25">
      <c r="A36" t="s">
        <v>63</v>
      </c>
      <c r="E36" s="35" t="s">
        <v>7898</v>
      </c>
    </row>
    <row r="37" spans="1:16" ht="12.75">
      <c r="A37" s="24" t="s">
        <v>56</v>
      </c>
      <c s="29" t="s">
        <v>70</v>
      </c>
      <c s="29" t="s">
        <v>7899</v>
      </c>
      <c s="24" t="s">
        <v>58</v>
      </c>
      <c s="30" t="s">
        <v>497</v>
      </c>
      <c s="31" t="s">
        <v>98</v>
      </c>
      <c s="32">
        <v>1</v>
      </c>
      <c s="33">
        <v>0</v>
      </c>
      <c s="33">
        <f>ROUND(ROUND(H37,2)*ROUND(G37,3),2)</f>
      </c>
      <c r="O37">
        <f>(I37*21)/100</f>
      </c>
      <c t="s">
        <v>33</v>
      </c>
    </row>
    <row r="38" spans="1:5" ht="12.75">
      <c r="A38" s="34" t="s">
        <v>61</v>
      </c>
      <c r="E38" s="35" t="s">
        <v>58</v>
      </c>
    </row>
    <row r="39" spans="1:5" ht="12.75">
      <c r="A39" s="36" t="s">
        <v>62</v>
      </c>
      <c r="E39" s="37" t="s">
        <v>7883</v>
      </c>
    </row>
    <row r="40" spans="1:5" ht="12.75">
      <c r="A40" t="s">
        <v>63</v>
      </c>
      <c r="E40" s="35" t="s">
        <v>58</v>
      </c>
    </row>
    <row r="41" spans="1:16" ht="12.75">
      <c r="A41" s="24" t="s">
        <v>56</v>
      </c>
      <c s="29" t="s">
        <v>74</v>
      </c>
      <c s="29" t="s">
        <v>7900</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7901</v>
      </c>
    </row>
    <row r="44" spans="1:5" ht="12.75">
      <c r="A44" t="s">
        <v>63</v>
      </c>
      <c r="E44" s="35" t="s">
        <v>58</v>
      </c>
    </row>
    <row r="45" spans="1:16" ht="12.75">
      <c r="A45" s="24" t="s">
        <v>56</v>
      </c>
      <c s="29" t="s">
        <v>77</v>
      </c>
      <c s="29" t="s">
        <v>7902</v>
      </c>
      <c s="24" t="s">
        <v>58</v>
      </c>
      <c s="30" t="s">
        <v>505</v>
      </c>
      <c s="31" t="s">
        <v>98</v>
      </c>
      <c s="32">
        <v>1</v>
      </c>
      <c s="33">
        <v>0</v>
      </c>
      <c s="33">
        <f>ROUND(ROUND(H45,2)*ROUND(G45,3),2)</f>
      </c>
      <c r="O45">
        <f>(I45*21)/100</f>
      </c>
      <c t="s">
        <v>33</v>
      </c>
    </row>
    <row r="46" spans="1:5" ht="12.75">
      <c r="A46" s="34" t="s">
        <v>61</v>
      </c>
      <c r="E46" s="35" t="s">
        <v>58</v>
      </c>
    </row>
    <row r="47" spans="1:5" ht="12.75">
      <c r="A47" s="36" t="s">
        <v>62</v>
      </c>
      <c r="E47" s="37" t="s">
        <v>7883</v>
      </c>
    </row>
    <row r="48" spans="1:5" ht="12.75">
      <c r="A48" t="s">
        <v>63</v>
      </c>
      <c r="E48" s="35" t="s">
        <v>58</v>
      </c>
    </row>
    <row r="49" spans="1:16" ht="12.75">
      <c r="A49" s="24" t="s">
        <v>56</v>
      </c>
      <c s="29" t="s">
        <v>80</v>
      </c>
      <c s="29" t="s">
        <v>7903</v>
      </c>
      <c s="24" t="s">
        <v>58</v>
      </c>
      <c s="30" t="s">
        <v>506</v>
      </c>
      <c s="31" t="s">
        <v>98</v>
      </c>
      <c s="32">
        <v>1</v>
      </c>
      <c s="33">
        <v>0</v>
      </c>
      <c s="33">
        <f>ROUND(ROUND(H49,2)*ROUND(G49,3),2)</f>
      </c>
      <c r="O49">
        <f>(I49*21)/100</f>
      </c>
      <c t="s">
        <v>33</v>
      </c>
    </row>
    <row r="50" spans="1:5" ht="12.75">
      <c r="A50" s="34" t="s">
        <v>61</v>
      </c>
      <c r="E50" s="35" t="s">
        <v>58</v>
      </c>
    </row>
    <row r="51" spans="1:5" ht="12.75">
      <c r="A51" s="36" t="s">
        <v>62</v>
      </c>
      <c r="E51" s="37" t="s">
        <v>7883</v>
      </c>
    </row>
    <row r="52" spans="1:5" ht="38.25">
      <c r="A52" t="s">
        <v>63</v>
      </c>
      <c r="E52" s="35" t="s">
        <v>7904</v>
      </c>
    </row>
    <row r="53" spans="1:16" ht="12.75">
      <c r="A53" s="24" t="s">
        <v>56</v>
      </c>
      <c s="29" t="s">
        <v>83</v>
      </c>
      <c s="29" t="s">
        <v>7905</v>
      </c>
      <c s="24" t="s">
        <v>58</v>
      </c>
      <c s="30" t="s">
        <v>7906</v>
      </c>
      <c s="31" t="s">
        <v>98</v>
      </c>
      <c s="32">
        <v>1</v>
      </c>
      <c s="33">
        <v>0</v>
      </c>
      <c s="33">
        <f>ROUND(ROUND(H53,2)*ROUND(G53,3),2)</f>
      </c>
      <c r="O53">
        <f>(I53*21)/100</f>
      </c>
      <c t="s">
        <v>33</v>
      </c>
    </row>
    <row r="54" spans="1:5" ht="12.75">
      <c r="A54" s="34" t="s">
        <v>61</v>
      </c>
      <c r="E54" s="35" t="s">
        <v>58</v>
      </c>
    </row>
    <row r="55" spans="1:5" ht="12.75">
      <c r="A55" s="36" t="s">
        <v>62</v>
      </c>
      <c r="E55" s="37" t="s">
        <v>7883</v>
      </c>
    </row>
    <row r="56" spans="1:5" ht="12.75">
      <c r="A56" t="s">
        <v>63</v>
      </c>
      <c r="E56" s="35" t="s">
        <v>58</v>
      </c>
    </row>
    <row r="57" spans="1:16" ht="12.75">
      <c r="A57" s="24" t="s">
        <v>56</v>
      </c>
      <c s="29" t="s">
        <v>252</v>
      </c>
      <c s="29" t="s">
        <v>7907</v>
      </c>
      <c s="24" t="s">
        <v>58</v>
      </c>
      <c s="30" t="s">
        <v>7908</v>
      </c>
      <c s="31" t="s">
        <v>98</v>
      </c>
      <c s="32">
        <v>1</v>
      </c>
      <c s="33">
        <v>0</v>
      </c>
      <c s="33">
        <f>ROUND(ROUND(H57,2)*ROUND(G57,3),2)</f>
      </c>
      <c r="O57">
        <f>(I57*21)/100</f>
      </c>
      <c t="s">
        <v>33</v>
      </c>
    </row>
    <row r="58" spans="1:5" ht="12.75">
      <c r="A58" s="34" t="s">
        <v>61</v>
      </c>
      <c r="E58" s="35" t="s">
        <v>58</v>
      </c>
    </row>
    <row r="59" spans="1:5" ht="12.75">
      <c r="A59" s="36" t="s">
        <v>62</v>
      </c>
      <c r="E59" s="37" t="s">
        <v>7883</v>
      </c>
    </row>
    <row r="60" spans="1:5" ht="12.75">
      <c r="A60" t="s">
        <v>63</v>
      </c>
      <c r="E60" s="35" t="s">
        <v>58</v>
      </c>
    </row>
    <row r="61" spans="1:18" ht="12.75" customHeight="1">
      <c r="A61" s="6" t="s">
        <v>53</v>
      </c>
      <c s="6"/>
      <c s="39" t="s">
        <v>7909</v>
      </c>
      <c s="6"/>
      <c s="27" t="s">
        <v>8443</v>
      </c>
      <c s="6"/>
      <c s="6"/>
      <c s="6"/>
      <c s="40">
        <f>0+Q61</f>
      </c>
      <c r="O61">
        <f>0+R61</f>
      </c>
      <c r="Q61">
        <f>0+I62+I66+I70+I74+I78+I82+I86</f>
      </c>
      <c>
        <f>0+O62+O66+O70+O74+O78+O82+O86</f>
      </c>
    </row>
    <row r="62" spans="1:16" ht="12.75">
      <c r="A62" s="24" t="s">
        <v>56</v>
      </c>
      <c s="29" t="s">
        <v>39</v>
      </c>
      <c s="29" t="s">
        <v>7911</v>
      </c>
      <c s="24" t="s">
        <v>58</v>
      </c>
      <c s="30" t="s">
        <v>7912</v>
      </c>
      <c s="31" t="s">
        <v>98</v>
      </c>
      <c s="32">
        <v>5</v>
      </c>
      <c s="33">
        <v>0</v>
      </c>
      <c s="33">
        <f>ROUND(ROUND(H62,2)*ROUND(G62,3),2)</f>
      </c>
      <c r="O62">
        <f>(I62*21)/100</f>
      </c>
      <c t="s">
        <v>33</v>
      </c>
    </row>
    <row r="63" spans="1:5" ht="12.75">
      <c r="A63" s="34" t="s">
        <v>61</v>
      </c>
      <c r="E63" s="35" t="s">
        <v>58</v>
      </c>
    </row>
    <row r="64" spans="1:5" ht="12.75">
      <c r="A64" s="36" t="s">
        <v>62</v>
      </c>
      <c r="E64" s="37" t="s">
        <v>8444</v>
      </c>
    </row>
    <row r="65" spans="1:5" ht="63.75">
      <c r="A65" t="s">
        <v>63</v>
      </c>
      <c r="E65" s="35" t="s">
        <v>7914</v>
      </c>
    </row>
    <row r="66" spans="1:16" ht="12.75">
      <c r="A66" s="24" t="s">
        <v>56</v>
      </c>
      <c s="29" t="s">
        <v>33</v>
      </c>
      <c s="29" t="s">
        <v>7915</v>
      </c>
      <c s="24" t="s">
        <v>58</v>
      </c>
      <c s="30" t="s">
        <v>7916</v>
      </c>
      <c s="31" t="s">
        <v>98</v>
      </c>
      <c s="32">
        <v>1</v>
      </c>
      <c s="33">
        <v>0</v>
      </c>
      <c s="33">
        <f>ROUND(ROUND(H66,2)*ROUND(G66,3),2)</f>
      </c>
      <c r="O66">
        <f>(I66*21)/100</f>
      </c>
      <c t="s">
        <v>33</v>
      </c>
    </row>
    <row r="67" spans="1:5" ht="12.75">
      <c r="A67" s="34" t="s">
        <v>61</v>
      </c>
      <c r="E67" s="35" t="s">
        <v>58</v>
      </c>
    </row>
    <row r="68" spans="1:5" ht="12.75">
      <c r="A68" s="36" t="s">
        <v>62</v>
      </c>
      <c r="E68" s="37" t="s">
        <v>7917</v>
      </c>
    </row>
    <row r="69" spans="1:5" ht="63.75">
      <c r="A69" t="s">
        <v>63</v>
      </c>
      <c r="E69" s="35" t="s">
        <v>7918</v>
      </c>
    </row>
    <row r="70" spans="1:16" ht="12.75">
      <c r="A70" s="24" t="s">
        <v>56</v>
      </c>
      <c s="29" t="s">
        <v>32</v>
      </c>
      <c s="29" t="s">
        <v>7919</v>
      </c>
      <c s="24" t="s">
        <v>58</v>
      </c>
      <c s="30" t="s">
        <v>7920</v>
      </c>
      <c s="31" t="s">
        <v>936</v>
      </c>
      <c s="32">
        <v>6</v>
      </c>
      <c s="33">
        <v>0</v>
      </c>
      <c s="33">
        <f>ROUND(ROUND(H70,2)*ROUND(G70,3),2)</f>
      </c>
      <c r="O70">
        <f>(I70*21)/100</f>
      </c>
      <c t="s">
        <v>33</v>
      </c>
    </row>
    <row r="71" spans="1:5" ht="12.75">
      <c r="A71" s="34" t="s">
        <v>61</v>
      </c>
      <c r="E71" s="35" t="s">
        <v>58</v>
      </c>
    </row>
    <row r="72" spans="1:5" ht="12.75">
      <c r="A72" s="36" t="s">
        <v>62</v>
      </c>
      <c r="E72" s="37" t="s">
        <v>8445</v>
      </c>
    </row>
    <row r="73" spans="1:5" ht="38.25">
      <c r="A73" t="s">
        <v>63</v>
      </c>
      <c r="E73" s="35" t="s">
        <v>7921</v>
      </c>
    </row>
    <row r="74" spans="1:16" ht="12.75">
      <c r="A74" s="24" t="s">
        <v>56</v>
      </c>
      <c s="29" t="s">
        <v>86</v>
      </c>
      <c s="29" t="s">
        <v>7922</v>
      </c>
      <c s="24" t="s">
        <v>58</v>
      </c>
      <c s="30" t="s">
        <v>7923</v>
      </c>
      <c s="31" t="s">
        <v>98</v>
      </c>
      <c s="32">
        <v>1</v>
      </c>
      <c s="33">
        <v>0</v>
      </c>
      <c s="33">
        <f>ROUND(ROUND(H74,2)*ROUND(G74,3),2)</f>
      </c>
      <c r="O74">
        <f>(I74*21)/100</f>
      </c>
      <c t="s">
        <v>33</v>
      </c>
    </row>
    <row r="75" spans="1:5" ht="12.75">
      <c r="A75" s="34" t="s">
        <v>61</v>
      </c>
      <c r="E75" s="35" t="s">
        <v>58</v>
      </c>
    </row>
    <row r="76" spans="1:5" ht="12.75">
      <c r="A76" s="36" t="s">
        <v>62</v>
      </c>
      <c r="E76" s="37" t="s">
        <v>7883</v>
      </c>
    </row>
    <row r="77" spans="1:5" ht="12.75">
      <c r="A77" t="s">
        <v>63</v>
      </c>
      <c r="E77" s="35" t="s">
        <v>58</v>
      </c>
    </row>
    <row r="78" spans="1:16" ht="12.75">
      <c r="A78" s="24" t="s">
        <v>56</v>
      </c>
      <c s="29" t="s">
        <v>89</v>
      </c>
      <c s="29" t="s">
        <v>7924</v>
      </c>
      <c s="24" t="s">
        <v>58</v>
      </c>
      <c s="30" t="s">
        <v>7925</v>
      </c>
      <c s="31" t="s">
        <v>540</v>
      </c>
      <c s="32">
        <v>6</v>
      </c>
      <c s="33">
        <v>0</v>
      </c>
      <c s="33">
        <f>ROUND(ROUND(H78,2)*ROUND(G78,3),2)</f>
      </c>
      <c r="O78">
        <f>(I78*21)/100</f>
      </c>
      <c t="s">
        <v>33</v>
      </c>
    </row>
    <row r="79" spans="1:5" ht="12.75">
      <c r="A79" s="34" t="s">
        <v>61</v>
      </c>
      <c r="E79" s="35" t="s">
        <v>58</v>
      </c>
    </row>
    <row r="80" spans="1:5" ht="12.75">
      <c r="A80" s="36" t="s">
        <v>62</v>
      </c>
      <c r="E80" s="37" t="s">
        <v>8446</v>
      </c>
    </row>
    <row r="81" spans="1:5" ht="12.75">
      <c r="A81" t="s">
        <v>63</v>
      </c>
      <c r="E81" s="35" t="s">
        <v>58</v>
      </c>
    </row>
    <row r="82" spans="1:16" ht="25.5">
      <c r="A82" s="24" t="s">
        <v>56</v>
      </c>
      <c s="29" t="s">
        <v>92</v>
      </c>
      <c s="29" t="s">
        <v>7927</v>
      </c>
      <c s="24" t="s">
        <v>58</v>
      </c>
      <c s="30" t="s">
        <v>8447</v>
      </c>
      <c s="31" t="s">
        <v>98</v>
      </c>
      <c s="32">
        <v>1</v>
      </c>
      <c s="33">
        <v>0</v>
      </c>
      <c s="33">
        <f>ROUND(ROUND(H82,2)*ROUND(G82,3),2)</f>
      </c>
      <c r="O82">
        <f>(I82*21)/100</f>
      </c>
      <c t="s">
        <v>33</v>
      </c>
    </row>
    <row r="83" spans="1:5" ht="12.75">
      <c r="A83" s="34" t="s">
        <v>61</v>
      </c>
      <c r="E83" s="35" t="s">
        <v>58</v>
      </c>
    </row>
    <row r="84" spans="1:5" ht="12.75">
      <c r="A84" s="36" t="s">
        <v>62</v>
      </c>
      <c r="E84" s="37" t="s">
        <v>7929</v>
      </c>
    </row>
    <row r="85" spans="1:5" ht="76.5">
      <c r="A85" t="s">
        <v>63</v>
      </c>
      <c r="E85" s="35" t="s">
        <v>8448</v>
      </c>
    </row>
    <row r="86" spans="1:16" ht="12.75">
      <c r="A86" s="24" t="s">
        <v>56</v>
      </c>
      <c s="29" t="s">
        <v>95</v>
      </c>
      <c s="29" t="s">
        <v>7931</v>
      </c>
      <c s="24" t="s">
        <v>58</v>
      </c>
      <c s="30" t="s">
        <v>7932</v>
      </c>
      <c s="31" t="s">
        <v>501</v>
      </c>
      <c s="32">
        <v>8</v>
      </c>
      <c s="33">
        <v>0</v>
      </c>
      <c s="33">
        <f>ROUND(ROUND(H86,2)*ROUND(G86,3),2)</f>
      </c>
      <c r="O86">
        <f>(I86*21)/100</f>
      </c>
      <c t="s">
        <v>33</v>
      </c>
    </row>
    <row r="87" spans="1:5" ht="12.75">
      <c r="A87" s="34" t="s">
        <v>61</v>
      </c>
      <c r="E87" s="35" t="s">
        <v>58</v>
      </c>
    </row>
    <row r="88" spans="1:5" ht="12.75">
      <c r="A88" s="36" t="s">
        <v>62</v>
      </c>
      <c r="E88" s="37" t="s">
        <v>8449</v>
      </c>
    </row>
    <row r="89" spans="1:5" ht="38.25">
      <c r="A89" t="s">
        <v>63</v>
      </c>
      <c r="E89" s="35" t="s">
        <v>7934</v>
      </c>
    </row>
    <row r="90" spans="1:18" ht="12.75" customHeight="1">
      <c r="A90" s="6" t="s">
        <v>53</v>
      </c>
      <c s="6"/>
      <c s="39" t="s">
        <v>7935</v>
      </c>
      <c s="6"/>
      <c s="27" t="s">
        <v>7936</v>
      </c>
      <c s="6"/>
      <c s="6"/>
      <c s="6"/>
      <c s="40">
        <f>0+Q90</f>
      </c>
      <c r="O90">
        <f>0+R90</f>
      </c>
      <c r="Q90">
        <f>0+I91+I95</f>
      </c>
      <c>
        <f>0+O91+O95</f>
      </c>
    </row>
    <row r="91" spans="1:16" ht="12.75">
      <c r="A91" s="24" t="s">
        <v>56</v>
      </c>
      <c s="29" t="s">
        <v>43</v>
      </c>
      <c s="29" t="s">
        <v>7937</v>
      </c>
      <c s="24" t="s">
        <v>58</v>
      </c>
      <c s="30" t="s">
        <v>7938</v>
      </c>
      <c s="31" t="s">
        <v>98</v>
      </c>
      <c s="32">
        <v>1</v>
      </c>
      <c s="33">
        <v>0</v>
      </c>
      <c s="33">
        <f>ROUND(ROUND(H91,2)*ROUND(G91,3),2)</f>
      </c>
      <c r="O91">
        <f>(I91*21)/100</f>
      </c>
      <c t="s">
        <v>33</v>
      </c>
    </row>
    <row r="92" spans="1:5" ht="12.75">
      <c r="A92" s="34" t="s">
        <v>61</v>
      </c>
      <c r="E92" s="35" t="s">
        <v>58</v>
      </c>
    </row>
    <row r="93" spans="1:5" ht="12.75">
      <c r="A93" s="36" t="s">
        <v>62</v>
      </c>
      <c r="E93" s="37" t="s">
        <v>7883</v>
      </c>
    </row>
    <row r="94" spans="1:5" ht="12.75">
      <c r="A94" t="s">
        <v>63</v>
      </c>
      <c r="E94" s="35" t="s">
        <v>58</v>
      </c>
    </row>
    <row r="95" spans="1:16" ht="12.75">
      <c r="A95" s="24" t="s">
        <v>56</v>
      </c>
      <c s="29" t="s">
        <v>45</v>
      </c>
      <c s="29" t="s">
        <v>7939</v>
      </c>
      <c s="24" t="s">
        <v>58</v>
      </c>
      <c s="30" t="s">
        <v>7940</v>
      </c>
      <c s="31" t="s">
        <v>98</v>
      </c>
      <c s="32">
        <v>10</v>
      </c>
      <c s="33">
        <v>0</v>
      </c>
      <c s="33">
        <f>ROUND(ROUND(H95,2)*ROUND(G95,3),2)</f>
      </c>
      <c r="O95">
        <f>(I95*21)/100</f>
      </c>
      <c t="s">
        <v>33</v>
      </c>
    </row>
    <row r="96" spans="1:5" ht="12.75">
      <c r="A96" s="34" t="s">
        <v>61</v>
      </c>
      <c r="E96" s="35" t="s">
        <v>58</v>
      </c>
    </row>
    <row r="97" spans="1:5" ht="12.75">
      <c r="A97" s="36" t="s">
        <v>62</v>
      </c>
      <c r="E97" s="37" t="s">
        <v>7941</v>
      </c>
    </row>
    <row r="98" spans="1:5" ht="12.75">
      <c r="A98" t="s">
        <v>63</v>
      </c>
      <c r="E98"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4.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0+O12+O29+O34+O43+O52</f>
      </c>
      <c t="s">
        <v>32</v>
      </c>
    </row>
    <row r="3" spans="1:16" ht="15" customHeight="1">
      <c r="A3" t="s">
        <v>12</v>
      </c>
      <c s="12" t="s">
        <v>14</v>
      </c>
      <c s="13" t="s">
        <v>15</v>
      </c>
      <c s="1"/>
      <c s="14" t="s">
        <v>16</v>
      </c>
      <c s="1"/>
      <c s="9"/>
      <c s="8" t="s">
        <v>8450</v>
      </c>
      <c s="41">
        <f>0+I12+I29+I34+I43+I52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8450</v>
      </c>
      <c s="6"/>
      <c s="18" t="s">
        <v>8451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0+I13+I17+I21+I25</f>
      </c>
      <c>
        <f>0+O13+O17+O21+O25</f>
      </c>
    </row>
    <row r="13" spans="1:16" ht="12.75">
      <c r="A13" s="24" t="s">
        <v>56</v>
      </c>
      <c s="29" t="s">
        <v>39</v>
      </c>
      <c s="29" t="s">
        <v>732</v>
      </c>
      <c s="24" t="s">
        <v>58</v>
      </c>
      <c s="30" t="s">
        <v>733</v>
      </c>
      <c s="31" t="s">
        <v>525</v>
      </c>
      <c s="32">
        <v>65.64</v>
      </c>
      <c s="33">
        <v>0</v>
      </c>
      <c s="33">
        <f>ROUND(ROUND(H13,2)*ROUND(G13,3),2)</f>
      </c>
      <c r="O13">
        <f>(I13*21)/100</f>
      </c>
      <c t="s">
        <v>33</v>
      </c>
    </row>
    <row r="14" spans="1:5" ht="12.75">
      <c r="A14" s="34" t="s">
        <v>61</v>
      </c>
      <c r="E14" s="35" t="s">
        <v>58</v>
      </c>
    </row>
    <row r="15" spans="1:5" ht="25.5">
      <c r="A15" s="36" t="s">
        <v>62</v>
      </c>
      <c r="E15" s="37" t="s">
        <v>8452</v>
      </c>
    </row>
    <row r="16" spans="1:5" ht="318.75">
      <c r="A16" t="s">
        <v>63</v>
      </c>
      <c r="E16" s="35" t="s">
        <v>3175</v>
      </c>
    </row>
    <row r="17" spans="1:16" ht="12.75">
      <c r="A17" s="24" t="s">
        <v>56</v>
      </c>
      <c s="29" t="s">
        <v>33</v>
      </c>
      <c s="29" t="s">
        <v>736</v>
      </c>
      <c s="24" t="s">
        <v>58</v>
      </c>
      <c s="30" t="s">
        <v>737</v>
      </c>
      <c s="31" t="s">
        <v>525</v>
      </c>
      <c s="32">
        <v>1.8</v>
      </c>
      <c s="33">
        <v>0</v>
      </c>
      <c s="33">
        <f>ROUND(ROUND(H17,2)*ROUND(G17,3),2)</f>
      </c>
      <c r="O17">
        <f>(I17*21)/100</f>
      </c>
      <c t="s">
        <v>33</v>
      </c>
    </row>
    <row r="18" spans="1:5" ht="12.75">
      <c r="A18" s="34" t="s">
        <v>61</v>
      </c>
      <c r="E18" s="35" t="s">
        <v>58</v>
      </c>
    </row>
    <row r="19" spans="1:5" ht="25.5">
      <c r="A19" s="36" t="s">
        <v>62</v>
      </c>
      <c r="E19" s="37" t="s">
        <v>7947</v>
      </c>
    </row>
    <row r="20" spans="1:5" ht="318.75">
      <c r="A20" t="s">
        <v>63</v>
      </c>
      <c r="E20" s="35" t="s">
        <v>3175</v>
      </c>
    </row>
    <row r="21" spans="1:16" ht="12.75">
      <c r="A21" s="24" t="s">
        <v>56</v>
      </c>
      <c s="29" t="s">
        <v>32</v>
      </c>
      <c s="29" t="s">
        <v>3190</v>
      </c>
      <c s="24" t="s">
        <v>58</v>
      </c>
      <c s="30" t="s">
        <v>3191</v>
      </c>
      <c s="31" t="s">
        <v>525</v>
      </c>
      <c s="32">
        <v>46.262</v>
      </c>
      <c s="33">
        <v>0</v>
      </c>
      <c s="33">
        <f>ROUND(ROUND(H21,2)*ROUND(G21,3),2)</f>
      </c>
      <c r="O21">
        <f>(I21*21)/100</f>
      </c>
      <c t="s">
        <v>33</v>
      </c>
    </row>
    <row r="22" spans="1:5" ht="12.75">
      <c r="A22" s="34" t="s">
        <v>61</v>
      </c>
      <c r="E22" s="35" t="s">
        <v>58</v>
      </c>
    </row>
    <row r="23" spans="1:5" ht="89.25">
      <c r="A23" s="36" t="s">
        <v>62</v>
      </c>
      <c r="E23" s="37" t="s">
        <v>8453</v>
      </c>
    </row>
    <row r="24" spans="1:5" ht="280.5">
      <c r="A24" t="s">
        <v>63</v>
      </c>
      <c r="E24" s="35" t="s">
        <v>3193</v>
      </c>
    </row>
    <row r="25" spans="1:16" ht="12.75">
      <c r="A25" s="24" t="s">
        <v>56</v>
      </c>
      <c s="29" t="s">
        <v>43</v>
      </c>
      <c s="29" t="s">
        <v>3199</v>
      </c>
      <c s="24" t="s">
        <v>58</v>
      </c>
      <c s="30" t="s">
        <v>3200</v>
      </c>
      <c s="31" t="s">
        <v>936</v>
      </c>
      <c s="32">
        <v>42</v>
      </c>
      <c s="33">
        <v>0</v>
      </c>
      <c s="33">
        <f>ROUND(ROUND(H25,2)*ROUND(G25,3),2)</f>
      </c>
      <c r="O25">
        <f>(I25*21)/100</f>
      </c>
      <c t="s">
        <v>33</v>
      </c>
    </row>
    <row r="26" spans="1:5" ht="12.75">
      <c r="A26" s="34" t="s">
        <v>61</v>
      </c>
      <c r="E26" s="35" t="s">
        <v>58</v>
      </c>
    </row>
    <row r="27" spans="1:5" ht="25.5">
      <c r="A27" s="36" t="s">
        <v>62</v>
      </c>
      <c r="E27" s="37" t="s">
        <v>7950</v>
      </c>
    </row>
    <row r="28" spans="1:5" ht="25.5">
      <c r="A28" t="s">
        <v>63</v>
      </c>
      <c r="E28" s="35" t="s">
        <v>3203</v>
      </c>
    </row>
    <row r="29" spans="1:18" ht="12.75" customHeight="1">
      <c r="A29" s="6" t="s">
        <v>53</v>
      </c>
      <c s="6"/>
      <c s="39" t="s">
        <v>32</v>
      </c>
      <c s="6"/>
      <c s="27" t="s">
        <v>3794</v>
      </c>
      <c s="6"/>
      <c s="6"/>
      <c s="6"/>
      <c s="40">
        <f>0+Q29</f>
      </c>
      <c r="O29">
        <f>0+R29</f>
      </c>
      <c r="Q29">
        <f>0+I30</f>
      </c>
      <c>
        <f>0+O30</f>
      </c>
    </row>
    <row r="30" spans="1:16" ht="25.5">
      <c r="A30" s="24" t="s">
        <v>56</v>
      </c>
      <c s="29" t="s">
        <v>52</v>
      </c>
      <c s="29" t="s">
        <v>7951</v>
      </c>
      <c s="24" t="s">
        <v>58</v>
      </c>
      <c s="30" t="s">
        <v>7952</v>
      </c>
      <c s="31" t="s">
        <v>98</v>
      </c>
      <c s="32">
        <v>1</v>
      </c>
      <c s="33">
        <v>0</v>
      </c>
      <c s="33">
        <f>ROUND(ROUND(H30,2)*ROUND(G30,3),2)</f>
      </c>
      <c r="O30">
        <f>(I30*21)/100</f>
      </c>
      <c t="s">
        <v>33</v>
      </c>
    </row>
    <row r="31" spans="1:5" ht="25.5">
      <c r="A31" s="34" t="s">
        <v>61</v>
      </c>
      <c r="E31" s="35" t="s">
        <v>7953</v>
      </c>
    </row>
    <row r="32" spans="1:5" ht="12.75">
      <c r="A32" s="36" t="s">
        <v>62</v>
      </c>
      <c r="E32" s="37" t="s">
        <v>58</v>
      </c>
    </row>
    <row r="33" spans="1:5" ht="25.5">
      <c r="A33" t="s">
        <v>63</v>
      </c>
      <c r="E33" s="35" t="s">
        <v>7954</v>
      </c>
    </row>
    <row r="34" spans="1:18" ht="12.75" customHeight="1">
      <c r="A34" s="6" t="s">
        <v>53</v>
      </c>
      <c s="6"/>
      <c s="39" t="s">
        <v>43</v>
      </c>
      <c s="6"/>
      <c s="27" t="s">
        <v>3823</v>
      </c>
      <c s="6"/>
      <c s="6"/>
      <c s="6"/>
      <c s="40">
        <f>0+Q34</f>
      </c>
      <c r="O34">
        <f>0+R34</f>
      </c>
      <c r="Q34">
        <f>0+I35+I39</f>
      </c>
      <c>
        <f>0+O35+O39</f>
      </c>
    </row>
    <row r="35" spans="1:16" ht="12.75">
      <c r="A35" s="24" t="s">
        <v>56</v>
      </c>
      <c s="29" t="s">
        <v>45</v>
      </c>
      <c s="29" t="s">
        <v>3830</v>
      </c>
      <c s="24" t="s">
        <v>58</v>
      </c>
      <c s="30" t="s">
        <v>3831</v>
      </c>
      <c s="31" t="s">
        <v>525</v>
      </c>
      <c s="32">
        <v>1.442</v>
      </c>
      <c s="33">
        <v>0</v>
      </c>
      <c s="33">
        <f>ROUND(ROUND(H35,2)*ROUND(G35,3),2)</f>
      </c>
      <c r="O35">
        <f>(I35*21)/100</f>
      </c>
      <c t="s">
        <v>33</v>
      </c>
    </row>
    <row r="36" spans="1:5" ht="12.75">
      <c r="A36" s="34" t="s">
        <v>61</v>
      </c>
      <c r="E36" s="35" t="s">
        <v>58</v>
      </c>
    </row>
    <row r="37" spans="1:5" ht="25.5">
      <c r="A37" s="36" t="s">
        <v>62</v>
      </c>
      <c r="E37" s="37" t="s">
        <v>8454</v>
      </c>
    </row>
    <row r="38" spans="1:5" ht="369.75">
      <c r="A38" t="s">
        <v>63</v>
      </c>
      <c r="E38" s="35" t="s">
        <v>3312</v>
      </c>
    </row>
    <row r="39" spans="1:16" ht="12.75">
      <c r="A39" s="24" t="s">
        <v>56</v>
      </c>
      <c s="29" t="s">
        <v>47</v>
      </c>
      <c s="29" t="s">
        <v>3478</v>
      </c>
      <c s="24" t="s">
        <v>58</v>
      </c>
      <c s="30" t="s">
        <v>3479</v>
      </c>
      <c s="31" t="s">
        <v>525</v>
      </c>
      <c s="32">
        <v>1.534</v>
      </c>
      <c s="33">
        <v>0</v>
      </c>
      <c s="33">
        <f>ROUND(ROUND(H39,2)*ROUND(G39,3),2)</f>
      </c>
      <c r="O39">
        <f>(I39*21)/100</f>
      </c>
      <c t="s">
        <v>33</v>
      </c>
    </row>
    <row r="40" spans="1:5" ht="12.75">
      <c r="A40" s="34" t="s">
        <v>61</v>
      </c>
      <c r="E40" s="35" t="s">
        <v>58</v>
      </c>
    </row>
    <row r="41" spans="1:5" ht="63.75">
      <c r="A41" s="36" t="s">
        <v>62</v>
      </c>
      <c r="E41" s="37" t="s">
        <v>8455</v>
      </c>
    </row>
    <row r="42" spans="1:5" ht="38.25">
      <c r="A42" t="s">
        <v>63</v>
      </c>
      <c r="E42" s="35" t="s">
        <v>3250</v>
      </c>
    </row>
    <row r="43" spans="1:18" ht="12.75" customHeight="1">
      <c r="A43" s="6" t="s">
        <v>53</v>
      </c>
      <c s="6"/>
      <c s="39" t="s">
        <v>394</v>
      </c>
      <c s="6"/>
      <c s="27" t="s">
        <v>7300</v>
      </c>
      <c s="6"/>
      <c s="6"/>
      <c s="6"/>
      <c s="40">
        <f>0+Q43</f>
      </c>
      <c r="O43">
        <f>0+R43</f>
      </c>
      <c r="Q43">
        <f>0+I44+I48</f>
      </c>
      <c>
        <f>0+O44+O48</f>
      </c>
    </row>
    <row r="44" spans="1:16" ht="12.75">
      <c r="A44" s="24" t="s">
        <v>56</v>
      </c>
      <c s="29" t="s">
        <v>452</v>
      </c>
      <c s="29" t="s">
        <v>4562</v>
      </c>
      <c s="24" t="s">
        <v>58</v>
      </c>
      <c s="30" t="s">
        <v>4563</v>
      </c>
      <c s="31" t="s">
        <v>60</v>
      </c>
      <c s="32">
        <v>2.5</v>
      </c>
      <c s="33">
        <v>0</v>
      </c>
      <c s="33">
        <f>ROUND(ROUND(H44,2)*ROUND(G44,3),2)</f>
      </c>
      <c r="O44">
        <f>(I44*21)/100</f>
      </c>
      <c t="s">
        <v>33</v>
      </c>
    </row>
    <row r="45" spans="1:5" ht="12.75">
      <c r="A45" s="34" t="s">
        <v>61</v>
      </c>
      <c r="E45" s="35" t="s">
        <v>58</v>
      </c>
    </row>
    <row r="46" spans="1:5" ht="12.75">
      <c r="A46" s="36" t="s">
        <v>62</v>
      </c>
      <c r="E46" s="37" t="s">
        <v>58</v>
      </c>
    </row>
    <row r="47" spans="1:5" ht="255">
      <c r="A47" t="s">
        <v>63</v>
      </c>
      <c r="E47" s="35" t="s">
        <v>3291</v>
      </c>
    </row>
    <row r="48" spans="1:16" ht="12.75">
      <c r="A48" s="24" t="s">
        <v>56</v>
      </c>
      <c s="29" t="s">
        <v>394</v>
      </c>
      <c s="29" t="s">
        <v>3302</v>
      </c>
      <c s="24" t="s">
        <v>58</v>
      </c>
      <c s="30" t="s">
        <v>3303</v>
      </c>
      <c s="31" t="s">
        <v>98</v>
      </c>
      <c s="32">
        <v>1</v>
      </c>
      <c s="33">
        <v>0</v>
      </c>
      <c s="33">
        <f>ROUND(ROUND(H48,2)*ROUND(G48,3),2)</f>
      </c>
      <c r="O48">
        <f>(I48*21)/100</f>
      </c>
      <c t="s">
        <v>33</v>
      </c>
    </row>
    <row r="49" spans="1:5" ht="12.75">
      <c r="A49" s="34" t="s">
        <v>61</v>
      </c>
      <c r="E49" s="35" t="s">
        <v>58</v>
      </c>
    </row>
    <row r="50" spans="1:5" ht="12.75">
      <c r="A50" s="36" t="s">
        <v>62</v>
      </c>
      <c r="E50" s="37" t="s">
        <v>58</v>
      </c>
    </row>
    <row r="51" spans="1:5" ht="89.25">
      <c r="A51" t="s">
        <v>63</v>
      </c>
      <c r="E51" s="35" t="s">
        <v>3305</v>
      </c>
    </row>
    <row r="52" spans="1:18" ht="12.75" customHeight="1">
      <c r="A52" s="6" t="s">
        <v>53</v>
      </c>
      <c s="6"/>
      <c s="39" t="s">
        <v>3040</v>
      </c>
      <c s="6"/>
      <c s="27" t="s">
        <v>3906</v>
      </c>
      <c s="6"/>
      <c s="6"/>
      <c s="6"/>
      <c s="40">
        <f>0+Q52</f>
      </c>
      <c r="O52">
        <f>0+R52</f>
      </c>
      <c r="Q52">
        <f>0+I53</f>
      </c>
      <c>
        <f>0+O53</f>
      </c>
    </row>
    <row r="53" spans="1:16" ht="38.25">
      <c r="A53" s="24" t="s">
        <v>56</v>
      </c>
      <c s="29" t="s">
        <v>50</v>
      </c>
      <c s="29" t="s">
        <v>904</v>
      </c>
      <c s="24" t="s">
        <v>58</v>
      </c>
      <c s="30" t="s">
        <v>7861</v>
      </c>
      <c s="31" t="s">
        <v>906</v>
      </c>
      <c s="32">
        <v>40.238</v>
      </c>
      <c s="33">
        <v>0</v>
      </c>
      <c s="33">
        <f>ROUND(ROUND(H53,2)*ROUND(G53,3),2)</f>
      </c>
      <c r="O53">
        <f>(I53*21)/100</f>
      </c>
      <c t="s">
        <v>33</v>
      </c>
    </row>
    <row r="54" spans="1:5" ht="25.5">
      <c r="A54" s="34" t="s">
        <v>61</v>
      </c>
      <c r="E54" s="35" t="s">
        <v>7862</v>
      </c>
    </row>
    <row r="55" spans="1:5" ht="38.25">
      <c r="A55" s="36" t="s">
        <v>62</v>
      </c>
      <c r="E55" s="37" t="s">
        <v>8456</v>
      </c>
    </row>
    <row r="56" spans="1:5" ht="140.25">
      <c r="A56" t="s">
        <v>63</v>
      </c>
      <c r="E56"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5.xml><?xml version="1.0" encoding="utf-8"?>
<worksheet xmlns="http://schemas.openxmlformats.org/spreadsheetml/2006/main" xmlns:r="http://schemas.openxmlformats.org/officeDocument/2006/relationships">
  <sheetPr>
    <pageSetUpPr fitToPage="1"/>
  </sheetPr>
  <dimension ref="A1:R348"/>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8457</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8457</v>
      </c>
      <c s="6"/>
      <c s="18" t="s">
        <v>8458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I57+I61+I65+I69+I73+I77+I81+I85+I89+I93+I97+I101+I105+I109+I113+I117+I121+I125+I129+I133+I137+I141+I145+I149+I153+I157+I161+I165+I169+I173+I177+I181+I185+I189+I193+I197+I201+I205+I209+I213+I217+I221+I225+I229+I233+I237+I241+I245+I249+I253+I257+I261+I265+I269+I273+I277+I281+I285+I289+I293+I297+I301+I305+I309+I313+I317+I321+I325+I329+I333+I337+I341+I345</f>
      </c>
      <c>
        <f>0+O13+O17+O21+O25+O29+O33+O37+O41+O45+O49+O53+O57+O61+O65+O69+O73+O77+O81+O85+O89+O93+O97+O101+O105+O109+O113+O117+O121+O125+O129+O133+O137+O141+O145+O149+O153+O157+O161+O165+O169+O173+O177+O181+O185+O189+O193+O197+O201+O205+O209+O213+O217+O221+O225+O229+O233+O237+O241+O245+O249+O253+O257+O261+O265+O269+O273+O277+O281+O285+O289+O293+O297+O301+O305+O309+O313+O317+O321+O325+O329+O333+O337+O341+O345</f>
      </c>
    </row>
    <row r="13" spans="1:16" ht="12.75">
      <c r="A13" s="24" t="s">
        <v>56</v>
      </c>
      <c s="29" t="s">
        <v>39</v>
      </c>
      <c s="29" t="s">
        <v>7965</v>
      </c>
      <c s="24" t="s">
        <v>58</v>
      </c>
      <c s="30" t="s">
        <v>7966</v>
      </c>
      <c s="31" t="s">
        <v>98</v>
      </c>
      <c s="32">
        <v>33</v>
      </c>
      <c s="33">
        <v>0</v>
      </c>
      <c s="33">
        <f>ROUND(ROUND(H13,2)*ROUND(G13,3),2)</f>
      </c>
      <c r="O13">
        <f>(I13*21)/100</f>
      </c>
      <c t="s">
        <v>33</v>
      </c>
    </row>
    <row r="14" spans="1:5" ht="12.75">
      <c r="A14" s="34" t="s">
        <v>61</v>
      </c>
      <c r="E14" s="35" t="s">
        <v>58</v>
      </c>
    </row>
    <row r="15" spans="1:5" ht="12.75">
      <c r="A15" s="36" t="s">
        <v>62</v>
      </c>
      <c r="E15" s="37" t="s">
        <v>7966</v>
      </c>
    </row>
    <row r="16" spans="1:5" ht="89.25">
      <c r="A16" t="s">
        <v>63</v>
      </c>
      <c r="E16" s="35" t="s">
        <v>7967</v>
      </c>
    </row>
    <row r="17" spans="1:16" ht="25.5">
      <c r="A17" s="24" t="s">
        <v>56</v>
      </c>
      <c s="29" t="s">
        <v>33</v>
      </c>
      <c s="29" t="s">
        <v>7968</v>
      </c>
      <c s="24" t="s">
        <v>58</v>
      </c>
      <c s="30" t="s">
        <v>7969</v>
      </c>
      <c s="31" t="s">
        <v>98</v>
      </c>
      <c s="32">
        <v>23</v>
      </c>
      <c s="33">
        <v>0</v>
      </c>
      <c s="33">
        <f>ROUND(ROUND(H17,2)*ROUND(G17,3),2)</f>
      </c>
      <c r="O17">
        <f>(I17*21)/100</f>
      </c>
      <c t="s">
        <v>33</v>
      </c>
    </row>
    <row r="18" spans="1:5" ht="12.75">
      <c r="A18" s="34" t="s">
        <v>61</v>
      </c>
      <c r="E18" s="35" t="s">
        <v>58</v>
      </c>
    </row>
    <row r="19" spans="1:5" ht="25.5">
      <c r="A19" s="36" t="s">
        <v>62</v>
      </c>
      <c r="E19" s="37" t="s">
        <v>7969</v>
      </c>
    </row>
    <row r="20" spans="1:5" ht="89.25">
      <c r="A20" t="s">
        <v>63</v>
      </c>
      <c r="E20" s="35" t="s">
        <v>7967</v>
      </c>
    </row>
    <row r="21" spans="1:16" ht="12.75">
      <c r="A21" s="24" t="s">
        <v>56</v>
      </c>
      <c s="29" t="s">
        <v>32</v>
      </c>
      <c s="29" t="s">
        <v>7970</v>
      </c>
      <c s="24" t="s">
        <v>58</v>
      </c>
      <c s="30" t="s">
        <v>7971</v>
      </c>
      <c s="31" t="s">
        <v>98</v>
      </c>
      <c s="32">
        <v>11</v>
      </c>
      <c s="33">
        <v>0</v>
      </c>
      <c s="33">
        <f>ROUND(ROUND(H21,2)*ROUND(G21,3),2)</f>
      </c>
      <c r="O21">
        <f>(I21*21)/100</f>
      </c>
      <c t="s">
        <v>33</v>
      </c>
    </row>
    <row r="22" spans="1:5" ht="12.75">
      <c r="A22" s="34" t="s">
        <v>61</v>
      </c>
      <c r="E22" s="35" t="s">
        <v>58</v>
      </c>
    </row>
    <row r="23" spans="1:5" ht="12.75">
      <c r="A23" s="36" t="s">
        <v>62</v>
      </c>
      <c r="E23" s="37" t="s">
        <v>7971</v>
      </c>
    </row>
    <row r="24" spans="1:5" ht="76.5">
      <c r="A24" t="s">
        <v>63</v>
      </c>
      <c r="E24" s="35" t="s">
        <v>7972</v>
      </c>
    </row>
    <row r="25" spans="1:16" ht="12.75">
      <c r="A25" s="24" t="s">
        <v>56</v>
      </c>
      <c s="29" t="s">
        <v>43</v>
      </c>
      <c s="29" t="s">
        <v>7973</v>
      </c>
      <c s="24" t="s">
        <v>58</v>
      </c>
      <c s="30" t="s">
        <v>7974</v>
      </c>
      <c s="31" t="s">
        <v>98</v>
      </c>
      <c s="32">
        <v>10</v>
      </c>
      <c s="33">
        <v>0</v>
      </c>
      <c s="33">
        <f>ROUND(ROUND(H25,2)*ROUND(G25,3),2)</f>
      </c>
      <c r="O25">
        <f>(I25*21)/100</f>
      </c>
      <c t="s">
        <v>33</v>
      </c>
    </row>
    <row r="26" spans="1:5" ht="12.75">
      <c r="A26" s="34" t="s">
        <v>61</v>
      </c>
      <c r="E26" s="35" t="s">
        <v>58</v>
      </c>
    </row>
    <row r="27" spans="1:5" ht="12.75">
      <c r="A27" s="36" t="s">
        <v>62</v>
      </c>
      <c r="E27" s="37" t="s">
        <v>7974</v>
      </c>
    </row>
    <row r="28" spans="1:5" ht="76.5">
      <c r="A28" t="s">
        <v>63</v>
      </c>
      <c r="E28" s="35" t="s">
        <v>7972</v>
      </c>
    </row>
    <row r="29" spans="1:16" ht="12.75">
      <c r="A29" s="24" t="s">
        <v>56</v>
      </c>
      <c s="29" t="s">
        <v>45</v>
      </c>
      <c s="29" t="s">
        <v>7975</v>
      </c>
      <c s="24" t="s">
        <v>58</v>
      </c>
      <c s="30" t="s">
        <v>7976</v>
      </c>
      <c s="31" t="s">
        <v>98</v>
      </c>
      <c s="32">
        <v>12</v>
      </c>
      <c s="33">
        <v>0</v>
      </c>
      <c s="33">
        <f>ROUND(ROUND(H29,2)*ROUND(G29,3),2)</f>
      </c>
      <c r="O29">
        <f>(I29*21)/100</f>
      </c>
      <c t="s">
        <v>33</v>
      </c>
    </row>
    <row r="30" spans="1:5" ht="12.75">
      <c r="A30" s="34" t="s">
        <v>61</v>
      </c>
      <c r="E30" s="35" t="s">
        <v>58</v>
      </c>
    </row>
    <row r="31" spans="1:5" ht="12.75">
      <c r="A31" s="36" t="s">
        <v>62</v>
      </c>
      <c r="E31" s="37" t="s">
        <v>7976</v>
      </c>
    </row>
    <row r="32" spans="1:5" ht="76.5">
      <c r="A32" t="s">
        <v>63</v>
      </c>
      <c r="E32" s="35" t="s">
        <v>7972</v>
      </c>
    </row>
    <row r="33" spans="1:16" ht="25.5">
      <c r="A33" s="24" t="s">
        <v>56</v>
      </c>
      <c s="29" t="s">
        <v>47</v>
      </c>
      <c s="29" t="s">
        <v>7977</v>
      </c>
      <c s="24" t="s">
        <v>58</v>
      </c>
      <c s="30" t="s">
        <v>7978</v>
      </c>
      <c s="31" t="s">
        <v>98</v>
      </c>
      <c s="32">
        <v>3</v>
      </c>
      <c s="33">
        <v>0</v>
      </c>
      <c s="33">
        <f>ROUND(ROUND(H33,2)*ROUND(G33,3),2)</f>
      </c>
      <c r="O33">
        <f>(I33*21)/100</f>
      </c>
      <c t="s">
        <v>33</v>
      </c>
    </row>
    <row r="34" spans="1:5" ht="12.75">
      <c r="A34" s="34" t="s">
        <v>61</v>
      </c>
      <c r="E34" s="35" t="s">
        <v>58</v>
      </c>
    </row>
    <row r="35" spans="1:5" ht="25.5">
      <c r="A35" s="36" t="s">
        <v>62</v>
      </c>
      <c r="E35" s="37" t="s">
        <v>7978</v>
      </c>
    </row>
    <row r="36" spans="1:5" ht="76.5">
      <c r="A36" t="s">
        <v>63</v>
      </c>
      <c r="E36" s="35" t="s">
        <v>7972</v>
      </c>
    </row>
    <row r="37" spans="1:16" ht="12.75">
      <c r="A37" s="24" t="s">
        <v>56</v>
      </c>
      <c s="29" t="s">
        <v>452</v>
      </c>
      <c s="29" t="s">
        <v>7979</v>
      </c>
      <c s="24" t="s">
        <v>58</v>
      </c>
      <c s="30" t="s">
        <v>7980</v>
      </c>
      <c s="31" t="s">
        <v>98</v>
      </c>
      <c s="32">
        <v>2</v>
      </c>
      <c s="33">
        <v>0</v>
      </c>
      <c s="33">
        <f>ROUND(ROUND(H37,2)*ROUND(G37,3),2)</f>
      </c>
      <c r="O37">
        <f>(I37*21)/100</f>
      </c>
      <c t="s">
        <v>33</v>
      </c>
    </row>
    <row r="38" spans="1:5" ht="12.75">
      <c r="A38" s="34" t="s">
        <v>61</v>
      </c>
      <c r="E38" s="35" t="s">
        <v>58</v>
      </c>
    </row>
    <row r="39" spans="1:5" ht="12.75">
      <c r="A39" s="36" t="s">
        <v>62</v>
      </c>
      <c r="E39" s="37" t="s">
        <v>7980</v>
      </c>
    </row>
    <row r="40" spans="1:5" ht="76.5">
      <c r="A40" t="s">
        <v>63</v>
      </c>
      <c r="E40" s="35" t="s">
        <v>7981</v>
      </c>
    </row>
    <row r="41" spans="1:16" ht="12.75">
      <c r="A41" s="24" t="s">
        <v>56</v>
      </c>
      <c s="29" t="s">
        <v>394</v>
      </c>
      <c s="29" t="s">
        <v>7982</v>
      </c>
      <c s="24" t="s">
        <v>58</v>
      </c>
      <c s="30" t="s">
        <v>7983</v>
      </c>
      <c s="31" t="s">
        <v>98</v>
      </c>
      <c s="32">
        <v>9</v>
      </c>
      <c s="33">
        <v>0</v>
      </c>
      <c s="33">
        <f>ROUND(ROUND(H41,2)*ROUND(G41,3),2)</f>
      </c>
      <c r="O41">
        <f>(I41*21)/100</f>
      </c>
      <c t="s">
        <v>33</v>
      </c>
    </row>
    <row r="42" spans="1:5" ht="12.75">
      <c r="A42" s="34" t="s">
        <v>61</v>
      </c>
      <c r="E42" s="35" t="s">
        <v>58</v>
      </c>
    </row>
    <row r="43" spans="1:5" ht="12.75">
      <c r="A43" s="36" t="s">
        <v>62</v>
      </c>
      <c r="E43" s="37" t="s">
        <v>7983</v>
      </c>
    </row>
    <row r="44" spans="1:5" ht="76.5">
      <c r="A44" t="s">
        <v>63</v>
      </c>
      <c r="E44" s="35" t="s">
        <v>7984</v>
      </c>
    </row>
    <row r="45" spans="1:16" ht="12.75">
      <c r="A45" s="24" t="s">
        <v>56</v>
      </c>
      <c s="29" t="s">
        <v>50</v>
      </c>
      <c s="29" t="s">
        <v>7985</v>
      </c>
      <c s="24" t="s">
        <v>58</v>
      </c>
      <c s="30" t="s">
        <v>7986</v>
      </c>
      <c s="31" t="s">
        <v>98</v>
      </c>
      <c s="32">
        <v>24</v>
      </c>
      <c s="33">
        <v>0</v>
      </c>
      <c s="33">
        <f>ROUND(ROUND(H45,2)*ROUND(G45,3),2)</f>
      </c>
      <c r="O45">
        <f>(I45*21)/100</f>
      </c>
      <c t="s">
        <v>33</v>
      </c>
    </row>
    <row r="46" spans="1:5" ht="12.75">
      <c r="A46" s="34" t="s">
        <v>61</v>
      </c>
      <c r="E46" s="35" t="s">
        <v>58</v>
      </c>
    </row>
    <row r="47" spans="1:5" ht="12.75">
      <c r="A47" s="36" t="s">
        <v>62</v>
      </c>
      <c r="E47" s="37" t="s">
        <v>7986</v>
      </c>
    </row>
    <row r="48" spans="1:5" ht="76.5">
      <c r="A48" t="s">
        <v>63</v>
      </c>
      <c r="E48" s="35" t="s">
        <v>7984</v>
      </c>
    </row>
    <row r="49" spans="1:16" ht="12.75">
      <c r="A49" s="24" t="s">
        <v>56</v>
      </c>
      <c s="29" t="s">
        <v>52</v>
      </c>
      <c s="29" t="s">
        <v>7987</v>
      </c>
      <c s="24" t="s">
        <v>58</v>
      </c>
      <c s="30" t="s">
        <v>7988</v>
      </c>
      <c s="31" t="s">
        <v>98</v>
      </c>
      <c s="32">
        <v>10</v>
      </c>
      <c s="33">
        <v>0</v>
      </c>
      <c s="33">
        <f>ROUND(ROUND(H49,2)*ROUND(G49,3),2)</f>
      </c>
      <c r="O49">
        <f>(I49*21)/100</f>
      </c>
      <c t="s">
        <v>33</v>
      </c>
    </row>
    <row r="50" spans="1:5" ht="12.75">
      <c r="A50" s="34" t="s">
        <v>61</v>
      </c>
      <c r="E50" s="35" t="s">
        <v>58</v>
      </c>
    </row>
    <row r="51" spans="1:5" ht="12.75">
      <c r="A51" s="36" t="s">
        <v>62</v>
      </c>
      <c r="E51" s="37" t="s">
        <v>7988</v>
      </c>
    </row>
    <row r="52" spans="1:5" ht="76.5">
      <c r="A52" t="s">
        <v>63</v>
      </c>
      <c r="E52" s="35" t="s">
        <v>7984</v>
      </c>
    </row>
    <row r="53" spans="1:16" ht="12.75">
      <c r="A53" s="24" t="s">
        <v>56</v>
      </c>
      <c s="29" t="s">
        <v>67</v>
      </c>
      <c s="29" t="s">
        <v>7989</v>
      </c>
      <c s="24" t="s">
        <v>58</v>
      </c>
      <c s="30" t="s">
        <v>7990</v>
      </c>
      <c s="31" t="s">
        <v>98</v>
      </c>
      <c s="32">
        <v>25</v>
      </c>
      <c s="33">
        <v>0</v>
      </c>
      <c s="33">
        <f>ROUND(ROUND(H53,2)*ROUND(G53,3),2)</f>
      </c>
      <c r="O53">
        <f>(I53*21)/100</f>
      </c>
      <c t="s">
        <v>33</v>
      </c>
    </row>
    <row r="54" spans="1:5" ht="12.75">
      <c r="A54" s="34" t="s">
        <v>61</v>
      </c>
      <c r="E54" s="35" t="s">
        <v>58</v>
      </c>
    </row>
    <row r="55" spans="1:5" ht="12.75">
      <c r="A55" s="36" t="s">
        <v>62</v>
      </c>
      <c r="E55" s="37" t="s">
        <v>7990</v>
      </c>
    </row>
    <row r="56" spans="1:5" ht="76.5">
      <c r="A56" t="s">
        <v>63</v>
      </c>
      <c r="E56" s="35" t="s">
        <v>7991</v>
      </c>
    </row>
    <row r="57" spans="1:16" ht="12.75">
      <c r="A57" s="24" t="s">
        <v>56</v>
      </c>
      <c s="29" t="s">
        <v>70</v>
      </c>
      <c s="29" t="s">
        <v>7992</v>
      </c>
      <c s="24" t="s">
        <v>58</v>
      </c>
      <c s="30" t="s">
        <v>7993</v>
      </c>
      <c s="31" t="s">
        <v>98</v>
      </c>
      <c s="32">
        <v>7</v>
      </c>
      <c s="33">
        <v>0</v>
      </c>
      <c s="33">
        <f>ROUND(ROUND(H57,2)*ROUND(G57,3),2)</f>
      </c>
      <c r="O57">
        <f>(I57*21)/100</f>
      </c>
      <c t="s">
        <v>33</v>
      </c>
    </row>
    <row r="58" spans="1:5" ht="12.75">
      <c r="A58" s="34" t="s">
        <v>61</v>
      </c>
      <c r="E58" s="35" t="s">
        <v>58</v>
      </c>
    </row>
    <row r="59" spans="1:5" ht="12.75">
      <c r="A59" s="36" t="s">
        <v>62</v>
      </c>
      <c r="E59" s="37" t="s">
        <v>7993</v>
      </c>
    </row>
    <row r="60" spans="1:5" ht="76.5">
      <c r="A60" t="s">
        <v>63</v>
      </c>
      <c r="E60" s="35" t="s">
        <v>7984</v>
      </c>
    </row>
    <row r="61" spans="1:16" ht="25.5">
      <c r="A61" s="24" t="s">
        <v>56</v>
      </c>
      <c s="29" t="s">
        <v>74</v>
      </c>
      <c s="29" t="s">
        <v>7994</v>
      </c>
      <c s="24" t="s">
        <v>58</v>
      </c>
      <c s="30" t="s">
        <v>7995</v>
      </c>
      <c s="31" t="s">
        <v>98</v>
      </c>
      <c s="32">
        <v>4</v>
      </c>
      <c s="33">
        <v>0</v>
      </c>
      <c s="33">
        <f>ROUND(ROUND(H61,2)*ROUND(G61,3),2)</f>
      </c>
      <c r="O61">
        <f>(I61*21)/100</f>
      </c>
      <c t="s">
        <v>33</v>
      </c>
    </row>
    <row r="62" spans="1:5" ht="12.75">
      <c r="A62" s="34" t="s">
        <v>61</v>
      </c>
      <c r="E62" s="35" t="s">
        <v>58</v>
      </c>
    </row>
    <row r="63" spans="1:5" ht="25.5">
      <c r="A63" s="36" t="s">
        <v>62</v>
      </c>
      <c r="E63" s="37" t="s">
        <v>7995</v>
      </c>
    </row>
    <row r="64" spans="1:5" ht="76.5">
      <c r="A64" t="s">
        <v>63</v>
      </c>
      <c r="E64" s="35" t="s">
        <v>7984</v>
      </c>
    </row>
    <row r="65" spans="1:16" ht="12.75">
      <c r="A65" s="24" t="s">
        <v>56</v>
      </c>
      <c s="29" t="s">
        <v>77</v>
      </c>
      <c s="29" t="s">
        <v>7996</v>
      </c>
      <c s="24" t="s">
        <v>58</v>
      </c>
      <c s="30" t="s">
        <v>7997</v>
      </c>
      <c s="31" t="s">
        <v>98</v>
      </c>
      <c s="32">
        <v>3</v>
      </c>
      <c s="33">
        <v>0</v>
      </c>
      <c s="33">
        <f>ROUND(ROUND(H65,2)*ROUND(G65,3),2)</f>
      </c>
      <c r="O65">
        <f>(I65*21)/100</f>
      </c>
      <c t="s">
        <v>33</v>
      </c>
    </row>
    <row r="66" spans="1:5" ht="12.75">
      <c r="A66" s="34" t="s">
        <v>61</v>
      </c>
      <c r="E66" s="35" t="s">
        <v>58</v>
      </c>
    </row>
    <row r="67" spans="1:5" ht="12.75">
      <c r="A67" s="36" t="s">
        <v>62</v>
      </c>
      <c r="E67" s="37" t="s">
        <v>7997</v>
      </c>
    </row>
    <row r="68" spans="1:5" ht="89.25">
      <c r="A68" t="s">
        <v>63</v>
      </c>
      <c r="E68" s="35" t="s">
        <v>7998</v>
      </c>
    </row>
    <row r="69" spans="1:16" ht="12.75">
      <c r="A69" s="24" t="s">
        <v>56</v>
      </c>
      <c s="29" t="s">
        <v>80</v>
      </c>
      <c s="29" t="s">
        <v>7999</v>
      </c>
      <c s="24" t="s">
        <v>58</v>
      </c>
      <c s="30" t="s">
        <v>8000</v>
      </c>
      <c s="31" t="s">
        <v>98</v>
      </c>
      <c s="32">
        <v>2</v>
      </c>
      <c s="33">
        <v>0</v>
      </c>
      <c s="33">
        <f>ROUND(ROUND(H69,2)*ROUND(G69,3),2)</f>
      </c>
      <c r="O69">
        <f>(I69*21)/100</f>
      </c>
      <c t="s">
        <v>33</v>
      </c>
    </row>
    <row r="70" spans="1:5" ht="12.75">
      <c r="A70" s="34" t="s">
        <v>61</v>
      </c>
      <c r="E70" s="35" t="s">
        <v>58</v>
      </c>
    </row>
    <row r="71" spans="1:5" ht="12.75">
      <c r="A71" s="36" t="s">
        <v>62</v>
      </c>
      <c r="E71" s="37" t="s">
        <v>8000</v>
      </c>
    </row>
    <row r="72" spans="1:5" ht="76.5">
      <c r="A72" t="s">
        <v>63</v>
      </c>
      <c r="E72" s="35" t="s">
        <v>8001</v>
      </c>
    </row>
    <row r="73" spans="1:16" ht="12.75">
      <c r="A73" s="24" t="s">
        <v>56</v>
      </c>
      <c s="29" t="s">
        <v>83</v>
      </c>
      <c s="29" t="s">
        <v>8002</v>
      </c>
      <c s="24" t="s">
        <v>58</v>
      </c>
      <c s="30" t="s">
        <v>8003</v>
      </c>
      <c s="31" t="s">
        <v>98</v>
      </c>
      <c s="32">
        <v>6</v>
      </c>
      <c s="33">
        <v>0</v>
      </c>
      <c s="33">
        <f>ROUND(ROUND(H73,2)*ROUND(G73,3),2)</f>
      </c>
      <c r="O73">
        <f>(I73*21)/100</f>
      </c>
      <c t="s">
        <v>33</v>
      </c>
    </row>
    <row r="74" spans="1:5" ht="12.75">
      <c r="A74" s="34" t="s">
        <v>61</v>
      </c>
      <c r="E74" s="35" t="s">
        <v>58</v>
      </c>
    </row>
    <row r="75" spans="1:5" ht="12.75">
      <c r="A75" s="36" t="s">
        <v>62</v>
      </c>
      <c r="E75" s="37" t="s">
        <v>8003</v>
      </c>
    </row>
    <row r="76" spans="1:5" ht="76.5">
      <c r="A76" t="s">
        <v>63</v>
      </c>
      <c r="E76" s="35" t="s">
        <v>8001</v>
      </c>
    </row>
    <row r="77" spans="1:16" ht="12.75">
      <c r="A77" s="24" t="s">
        <v>56</v>
      </c>
      <c s="29" t="s">
        <v>252</v>
      </c>
      <c s="29" t="s">
        <v>8459</v>
      </c>
      <c s="24" t="s">
        <v>58</v>
      </c>
      <c s="30" t="s">
        <v>8460</v>
      </c>
      <c s="31" t="s">
        <v>98</v>
      </c>
      <c s="32">
        <v>2</v>
      </c>
      <c s="33">
        <v>0</v>
      </c>
      <c s="33">
        <f>ROUND(ROUND(H77,2)*ROUND(G77,3),2)</f>
      </c>
      <c r="O77">
        <f>(I77*21)/100</f>
      </c>
      <c t="s">
        <v>33</v>
      </c>
    </row>
    <row r="78" spans="1:5" ht="12.75">
      <c r="A78" s="34" t="s">
        <v>61</v>
      </c>
      <c r="E78" s="35" t="s">
        <v>58</v>
      </c>
    </row>
    <row r="79" spans="1:5" ht="12.75">
      <c r="A79" s="36" t="s">
        <v>62</v>
      </c>
      <c r="E79" s="37" t="s">
        <v>8460</v>
      </c>
    </row>
    <row r="80" spans="1:5" ht="76.5">
      <c r="A80" t="s">
        <v>63</v>
      </c>
      <c r="E80" s="35" t="s">
        <v>8001</v>
      </c>
    </row>
    <row r="81" spans="1:16" ht="12.75">
      <c r="A81" s="24" t="s">
        <v>56</v>
      </c>
      <c s="29" t="s">
        <v>86</v>
      </c>
      <c s="29" t="s">
        <v>8004</v>
      </c>
      <c s="24" t="s">
        <v>58</v>
      </c>
      <c s="30" t="s">
        <v>8005</v>
      </c>
      <c s="31" t="s">
        <v>98</v>
      </c>
      <c s="32">
        <v>4</v>
      </c>
      <c s="33">
        <v>0</v>
      </c>
      <c s="33">
        <f>ROUND(ROUND(H81,2)*ROUND(G81,3),2)</f>
      </c>
      <c r="O81">
        <f>(I81*21)/100</f>
      </c>
      <c t="s">
        <v>33</v>
      </c>
    </row>
    <row r="82" spans="1:5" ht="12.75">
      <c r="A82" s="34" t="s">
        <v>61</v>
      </c>
      <c r="E82" s="35" t="s">
        <v>58</v>
      </c>
    </row>
    <row r="83" spans="1:5" ht="12.75">
      <c r="A83" s="36" t="s">
        <v>62</v>
      </c>
      <c r="E83" s="37" t="s">
        <v>8005</v>
      </c>
    </row>
    <row r="84" spans="1:5" ht="76.5">
      <c r="A84" t="s">
        <v>63</v>
      </c>
      <c r="E84" s="35" t="s">
        <v>8006</v>
      </c>
    </row>
    <row r="85" spans="1:16" ht="12.75">
      <c r="A85" s="24" t="s">
        <v>56</v>
      </c>
      <c s="29" t="s">
        <v>89</v>
      </c>
      <c s="29" t="s">
        <v>8007</v>
      </c>
      <c s="24" t="s">
        <v>58</v>
      </c>
      <c s="30" t="s">
        <v>8008</v>
      </c>
      <c s="31" t="s">
        <v>98</v>
      </c>
      <c s="32">
        <v>12</v>
      </c>
      <c s="33">
        <v>0</v>
      </c>
      <c s="33">
        <f>ROUND(ROUND(H85,2)*ROUND(G85,3),2)</f>
      </c>
      <c r="O85">
        <f>(I85*21)/100</f>
      </c>
      <c t="s">
        <v>33</v>
      </c>
    </row>
    <row r="86" spans="1:5" ht="12.75">
      <c r="A86" s="34" t="s">
        <v>61</v>
      </c>
      <c r="E86" s="35" t="s">
        <v>58</v>
      </c>
    </row>
    <row r="87" spans="1:5" ht="12.75">
      <c r="A87" s="36" t="s">
        <v>62</v>
      </c>
      <c r="E87" s="37" t="s">
        <v>8008</v>
      </c>
    </row>
    <row r="88" spans="1:5" ht="76.5">
      <c r="A88" t="s">
        <v>63</v>
      </c>
      <c r="E88" s="35" t="s">
        <v>8009</v>
      </c>
    </row>
    <row r="89" spans="1:16" ht="12.75">
      <c r="A89" s="24" t="s">
        <v>56</v>
      </c>
      <c s="29" t="s">
        <v>92</v>
      </c>
      <c s="29" t="s">
        <v>1922</v>
      </c>
      <c s="24" t="s">
        <v>58</v>
      </c>
      <c s="30" t="s">
        <v>1923</v>
      </c>
      <c s="31" t="s">
        <v>60</v>
      </c>
      <c s="32">
        <v>65</v>
      </c>
      <c s="33">
        <v>0</v>
      </c>
      <c s="33">
        <f>ROUND(ROUND(H89,2)*ROUND(G89,3),2)</f>
      </c>
      <c r="O89">
        <f>(I89*21)/100</f>
      </c>
      <c t="s">
        <v>33</v>
      </c>
    </row>
    <row r="90" spans="1:5" ht="12.75">
      <c r="A90" s="34" t="s">
        <v>61</v>
      </c>
      <c r="E90" s="35" t="s">
        <v>58</v>
      </c>
    </row>
    <row r="91" spans="1:5" ht="12.75">
      <c r="A91" s="36" t="s">
        <v>62</v>
      </c>
      <c r="E91" s="37" t="s">
        <v>1923</v>
      </c>
    </row>
    <row r="92" spans="1:5" ht="102">
      <c r="A92" t="s">
        <v>63</v>
      </c>
      <c r="E92" s="35" t="s">
        <v>8010</v>
      </c>
    </row>
    <row r="93" spans="1:16" ht="12.75">
      <c r="A93" s="24" t="s">
        <v>56</v>
      </c>
      <c s="29" t="s">
        <v>95</v>
      </c>
      <c s="29" t="s">
        <v>773</v>
      </c>
      <c s="24" t="s">
        <v>58</v>
      </c>
      <c s="30" t="s">
        <v>774</v>
      </c>
      <c s="31" t="s">
        <v>98</v>
      </c>
      <c s="32">
        <v>3</v>
      </c>
      <c s="33">
        <v>0</v>
      </c>
      <c s="33">
        <f>ROUND(ROUND(H93,2)*ROUND(G93,3),2)</f>
      </c>
      <c r="O93">
        <f>(I93*21)/100</f>
      </c>
      <c t="s">
        <v>33</v>
      </c>
    </row>
    <row r="94" spans="1:5" ht="12.75">
      <c r="A94" s="34" t="s">
        <v>61</v>
      </c>
      <c r="E94" s="35" t="s">
        <v>58</v>
      </c>
    </row>
    <row r="95" spans="1:5" ht="12.75">
      <c r="A95" s="36" t="s">
        <v>62</v>
      </c>
      <c r="E95" s="37" t="s">
        <v>774</v>
      </c>
    </row>
    <row r="96" spans="1:5" ht="76.5">
      <c r="A96" t="s">
        <v>63</v>
      </c>
      <c r="E96" s="35" t="s">
        <v>8011</v>
      </c>
    </row>
    <row r="97" spans="1:16" ht="12.75">
      <c r="A97" s="24" t="s">
        <v>56</v>
      </c>
      <c s="29" t="s">
        <v>99</v>
      </c>
      <c s="29" t="s">
        <v>775</v>
      </c>
      <c s="24" t="s">
        <v>58</v>
      </c>
      <c s="30" t="s">
        <v>776</v>
      </c>
      <c s="31" t="s">
        <v>98</v>
      </c>
      <c s="32">
        <v>35</v>
      </c>
      <c s="33">
        <v>0</v>
      </c>
      <c s="33">
        <f>ROUND(ROUND(H97,2)*ROUND(G97,3),2)</f>
      </c>
      <c r="O97">
        <f>(I97*21)/100</f>
      </c>
      <c t="s">
        <v>33</v>
      </c>
    </row>
    <row r="98" spans="1:5" ht="12.75">
      <c r="A98" s="34" t="s">
        <v>61</v>
      </c>
      <c r="E98" s="35" t="s">
        <v>58</v>
      </c>
    </row>
    <row r="99" spans="1:5" ht="12.75">
      <c r="A99" s="36" t="s">
        <v>62</v>
      </c>
      <c r="E99" s="37" t="s">
        <v>776</v>
      </c>
    </row>
    <row r="100" spans="1:5" ht="76.5">
      <c r="A100" t="s">
        <v>63</v>
      </c>
      <c r="E100" s="35" t="s">
        <v>8012</v>
      </c>
    </row>
    <row r="101" spans="1:16" ht="12.75">
      <c r="A101" s="24" t="s">
        <v>56</v>
      </c>
      <c s="29" t="s">
        <v>102</v>
      </c>
      <c s="29" t="s">
        <v>2578</v>
      </c>
      <c s="24" t="s">
        <v>58</v>
      </c>
      <c s="30" t="s">
        <v>2579</v>
      </c>
      <c s="31" t="s">
        <v>98</v>
      </c>
      <c s="32">
        <v>2</v>
      </c>
      <c s="33">
        <v>0</v>
      </c>
      <c s="33">
        <f>ROUND(ROUND(H101,2)*ROUND(G101,3),2)</f>
      </c>
      <c r="O101">
        <f>(I101*21)/100</f>
      </c>
      <c t="s">
        <v>33</v>
      </c>
    </row>
    <row r="102" spans="1:5" ht="12.75">
      <c r="A102" s="34" t="s">
        <v>61</v>
      </c>
      <c r="E102" s="35" t="s">
        <v>58</v>
      </c>
    </row>
    <row r="103" spans="1:5" ht="12.75">
      <c r="A103" s="36" t="s">
        <v>62</v>
      </c>
      <c r="E103" s="37" t="s">
        <v>2579</v>
      </c>
    </row>
    <row r="104" spans="1:5" ht="76.5">
      <c r="A104" t="s">
        <v>63</v>
      </c>
      <c r="E104" s="35" t="s">
        <v>8013</v>
      </c>
    </row>
    <row r="105" spans="1:16" ht="12.75">
      <c r="A105" s="24" t="s">
        <v>56</v>
      </c>
      <c s="29" t="s">
        <v>105</v>
      </c>
      <c s="29" t="s">
        <v>1561</v>
      </c>
      <c s="24" t="s">
        <v>58</v>
      </c>
      <c s="30" t="s">
        <v>1562</v>
      </c>
      <c s="31" t="s">
        <v>98</v>
      </c>
      <c s="32">
        <v>35</v>
      </c>
      <c s="33">
        <v>0</v>
      </c>
      <c s="33">
        <f>ROUND(ROUND(H105,2)*ROUND(G105,3),2)</f>
      </c>
      <c r="O105">
        <f>(I105*21)/100</f>
      </c>
      <c t="s">
        <v>33</v>
      </c>
    </row>
    <row r="106" spans="1:5" ht="12.75">
      <c r="A106" s="34" t="s">
        <v>61</v>
      </c>
      <c r="E106" s="35" t="s">
        <v>58</v>
      </c>
    </row>
    <row r="107" spans="1:5" ht="12.75">
      <c r="A107" s="36" t="s">
        <v>62</v>
      </c>
      <c r="E107" s="37" t="s">
        <v>1562</v>
      </c>
    </row>
    <row r="108" spans="1:5" ht="102">
      <c r="A108" t="s">
        <v>63</v>
      </c>
      <c r="E108" s="35" t="s">
        <v>8014</v>
      </c>
    </row>
    <row r="109" spans="1:16" ht="12.75">
      <c r="A109" s="24" t="s">
        <v>56</v>
      </c>
      <c s="29" t="s">
        <v>258</v>
      </c>
      <c s="29" t="s">
        <v>8015</v>
      </c>
      <c s="24" t="s">
        <v>58</v>
      </c>
      <c s="30" t="s">
        <v>8016</v>
      </c>
      <c s="31" t="s">
        <v>98</v>
      </c>
      <c s="32">
        <v>20</v>
      </c>
      <c s="33">
        <v>0</v>
      </c>
      <c s="33">
        <f>ROUND(ROUND(H109,2)*ROUND(G109,3),2)</f>
      </c>
      <c r="O109">
        <f>(I109*21)/100</f>
      </c>
      <c t="s">
        <v>33</v>
      </c>
    </row>
    <row r="110" spans="1:5" ht="12.75">
      <c r="A110" s="34" t="s">
        <v>61</v>
      </c>
      <c r="E110" s="35" t="s">
        <v>58</v>
      </c>
    </row>
    <row r="111" spans="1:5" ht="12.75">
      <c r="A111" s="36" t="s">
        <v>62</v>
      </c>
      <c r="E111" s="37" t="s">
        <v>8016</v>
      </c>
    </row>
    <row r="112" spans="1:5" ht="114.75">
      <c r="A112" t="s">
        <v>63</v>
      </c>
      <c r="E112" s="35" t="s">
        <v>8017</v>
      </c>
    </row>
    <row r="113" spans="1:16" ht="12.75">
      <c r="A113" s="24" t="s">
        <v>56</v>
      </c>
      <c s="29" t="s">
        <v>261</v>
      </c>
      <c s="29" t="s">
        <v>8018</v>
      </c>
      <c s="24" t="s">
        <v>58</v>
      </c>
      <c s="30" t="s">
        <v>8019</v>
      </c>
      <c s="31" t="s">
        <v>98</v>
      </c>
      <c s="32">
        <v>40</v>
      </c>
      <c s="33">
        <v>0</v>
      </c>
      <c s="33">
        <f>ROUND(ROUND(H113,2)*ROUND(G113,3),2)</f>
      </c>
      <c r="O113">
        <f>(I113*21)/100</f>
      </c>
      <c t="s">
        <v>33</v>
      </c>
    </row>
    <row r="114" spans="1:5" ht="12.75">
      <c r="A114" s="34" t="s">
        <v>61</v>
      </c>
      <c r="E114" s="35" t="s">
        <v>58</v>
      </c>
    </row>
    <row r="115" spans="1:5" ht="12.75">
      <c r="A115" s="36" t="s">
        <v>62</v>
      </c>
      <c r="E115" s="37" t="s">
        <v>8019</v>
      </c>
    </row>
    <row r="116" spans="1:5" ht="114.75">
      <c r="A116" t="s">
        <v>63</v>
      </c>
      <c r="E116" s="35" t="s">
        <v>8017</v>
      </c>
    </row>
    <row r="117" spans="1:16" ht="12.75">
      <c r="A117" s="24" t="s">
        <v>56</v>
      </c>
      <c s="29" t="s">
        <v>264</v>
      </c>
      <c s="29" t="s">
        <v>8020</v>
      </c>
      <c s="24" t="s">
        <v>58</v>
      </c>
      <c s="30" t="s">
        <v>8021</v>
      </c>
      <c s="31" t="s">
        <v>98</v>
      </c>
      <c s="32">
        <v>2</v>
      </c>
      <c s="33">
        <v>0</v>
      </c>
      <c s="33">
        <f>ROUND(ROUND(H117,2)*ROUND(G117,3),2)</f>
      </c>
      <c r="O117">
        <f>(I117*21)/100</f>
      </c>
      <c t="s">
        <v>33</v>
      </c>
    </row>
    <row r="118" spans="1:5" ht="12.75">
      <c r="A118" s="34" t="s">
        <v>61</v>
      </c>
      <c r="E118" s="35" t="s">
        <v>58</v>
      </c>
    </row>
    <row r="119" spans="1:5" ht="12.75">
      <c r="A119" s="36" t="s">
        <v>62</v>
      </c>
      <c r="E119" s="37" t="s">
        <v>8021</v>
      </c>
    </row>
    <row r="120" spans="1:5" ht="114.75">
      <c r="A120" t="s">
        <v>63</v>
      </c>
      <c r="E120" s="35" t="s">
        <v>8017</v>
      </c>
    </row>
    <row r="121" spans="1:16" ht="12.75">
      <c r="A121" s="24" t="s">
        <v>56</v>
      </c>
      <c s="29" t="s">
        <v>267</v>
      </c>
      <c s="29" t="s">
        <v>8022</v>
      </c>
      <c s="24" t="s">
        <v>58</v>
      </c>
      <c s="30" t="s">
        <v>8023</v>
      </c>
      <c s="31" t="s">
        <v>60</v>
      </c>
      <c s="32">
        <v>15</v>
      </c>
      <c s="33">
        <v>0</v>
      </c>
      <c s="33">
        <f>ROUND(ROUND(H121,2)*ROUND(G121,3),2)</f>
      </c>
      <c r="O121">
        <f>(I121*21)/100</f>
      </c>
      <c t="s">
        <v>33</v>
      </c>
    </row>
    <row r="122" spans="1:5" ht="12.75">
      <c r="A122" s="34" t="s">
        <v>61</v>
      </c>
      <c r="E122" s="35" t="s">
        <v>58</v>
      </c>
    </row>
    <row r="123" spans="1:5" ht="12.75">
      <c r="A123" s="36" t="s">
        <v>62</v>
      </c>
      <c r="E123" s="37" t="s">
        <v>8023</v>
      </c>
    </row>
    <row r="124" spans="1:5" ht="114.75">
      <c r="A124" t="s">
        <v>63</v>
      </c>
      <c r="E124" s="35" t="s">
        <v>8024</v>
      </c>
    </row>
    <row r="125" spans="1:16" ht="25.5">
      <c r="A125" s="24" t="s">
        <v>56</v>
      </c>
      <c s="29" t="s">
        <v>270</v>
      </c>
      <c s="29" t="s">
        <v>1932</v>
      </c>
      <c s="24" t="s">
        <v>58</v>
      </c>
      <c s="30" t="s">
        <v>1933</v>
      </c>
      <c s="31" t="s">
        <v>936</v>
      </c>
      <c s="32">
        <v>250</v>
      </c>
      <c s="33">
        <v>0</v>
      </c>
      <c s="33">
        <f>ROUND(ROUND(H125,2)*ROUND(G125,3),2)</f>
      </c>
      <c r="O125">
        <f>(I125*21)/100</f>
      </c>
      <c t="s">
        <v>33</v>
      </c>
    </row>
    <row r="126" spans="1:5" ht="12.75">
      <c r="A126" s="34" t="s">
        <v>61</v>
      </c>
      <c r="E126" s="35" t="s">
        <v>58</v>
      </c>
    </row>
    <row r="127" spans="1:5" ht="25.5">
      <c r="A127" s="36" t="s">
        <v>62</v>
      </c>
      <c r="E127" s="37" t="s">
        <v>1933</v>
      </c>
    </row>
    <row r="128" spans="1:5" ht="114.75">
      <c r="A128" t="s">
        <v>63</v>
      </c>
      <c r="E128" s="35" t="s">
        <v>8025</v>
      </c>
    </row>
    <row r="129" spans="1:16" ht="38.25">
      <c r="A129" s="24" t="s">
        <v>56</v>
      </c>
      <c s="29" t="s">
        <v>273</v>
      </c>
      <c s="29" t="s">
        <v>8026</v>
      </c>
      <c s="24" t="s">
        <v>58</v>
      </c>
      <c s="30" t="s">
        <v>8027</v>
      </c>
      <c s="31" t="s">
        <v>98</v>
      </c>
      <c s="32">
        <v>40</v>
      </c>
      <c s="33">
        <v>0</v>
      </c>
      <c s="33">
        <f>ROUND(ROUND(H129,2)*ROUND(G129,3),2)</f>
      </c>
      <c r="O129">
        <f>(I129*21)/100</f>
      </c>
      <c t="s">
        <v>33</v>
      </c>
    </row>
    <row r="130" spans="1:5" ht="12.75">
      <c r="A130" s="34" t="s">
        <v>61</v>
      </c>
      <c r="E130" s="35" t="s">
        <v>58</v>
      </c>
    </row>
    <row r="131" spans="1:5" ht="38.25">
      <c r="A131" s="36" t="s">
        <v>62</v>
      </c>
      <c r="E131" s="37" t="s">
        <v>8027</v>
      </c>
    </row>
    <row r="132" spans="1:5" ht="114.75">
      <c r="A132" t="s">
        <v>63</v>
      </c>
      <c r="E132" s="35" t="s">
        <v>8025</v>
      </c>
    </row>
    <row r="133" spans="1:16" ht="25.5">
      <c r="A133" s="24" t="s">
        <v>56</v>
      </c>
      <c s="29" t="s">
        <v>276</v>
      </c>
      <c s="29" t="s">
        <v>951</v>
      </c>
      <c s="24" t="s">
        <v>58</v>
      </c>
      <c s="30" t="s">
        <v>952</v>
      </c>
      <c s="31" t="s">
        <v>60</v>
      </c>
      <c s="32">
        <v>40</v>
      </c>
      <c s="33">
        <v>0</v>
      </c>
      <c s="33">
        <f>ROUND(ROUND(H133,2)*ROUND(G133,3),2)</f>
      </c>
      <c r="O133">
        <f>(I133*21)/100</f>
      </c>
      <c t="s">
        <v>33</v>
      </c>
    </row>
    <row r="134" spans="1:5" ht="12.75">
      <c r="A134" s="34" t="s">
        <v>61</v>
      </c>
      <c r="E134" s="35" t="s">
        <v>58</v>
      </c>
    </row>
    <row r="135" spans="1:5" ht="25.5">
      <c r="A135" s="36" t="s">
        <v>62</v>
      </c>
      <c r="E135" s="37" t="s">
        <v>952</v>
      </c>
    </row>
    <row r="136" spans="1:5" ht="89.25">
      <c r="A136" t="s">
        <v>63</v>
      </c>
      <c r="E136" s="35" t="s">
        <v>8028</v>
      </c>
    </row>
    <row r="137" spans="1:16" ht="25.5">
      <c r="A137" s="24" t="s">
        <v>56</v>
      </c>
      <c s="29" t="s">
        <v>279</v>
      </c>
      <c s="29" t="s">
        <v>2597</v>
      </c>
      <c s="24" t="s">
        <v>58</v>
      </c>
      <c s="30" t="s">
        <v>2598</v>
      </c>
      <c s="31" t="s">
        <v>60</v>
      </c>
      <c s="32">
        <v>10</v>
      </c>
      <c s="33">
        <v>0</v>
      </c>
      <c s="33">
        <f>ROUND(ROUND(H137,2)*ROUND(G137,3),2)</f>
      </c>
      <c r="O137">
        <f>(I137*21)/100</f>
      </c>
      <c t="s">
        <v>33</v>
      </c>
    </row>
    <row r="138" spans="1:5" ht="12.75">
      <c r="A138" s="34" t="s">
        <v>61</v>
      </c>
      <c r="E138" s="35" t="s">
        <v>58</v>
      </c>
    </row>
    <row r="139" spans="1:5" ht="25.5">
      <c r="A139" s="36" t="s">
        <v>62</v>
      </c>
      <c r="E139" s="37" t="s">
        <v>2598</v>
      </c>
    </row>
    <row r="140" spans="1:5" ht="89.25">
      <c r="A140" t="s">
        <v>63</v>
      </c>
      <c r="E140" s="35" t="s">
        <v>8028</v>
      </c>
    </row>
    <row r="141" spans="1:16" ht="12.75">
      <c r="A141" s="24" t="s">
        <v>56</v>
      </c>
      <c s="29" t="s">
        <v>282</v>
      </c>
      <c s="29" t="s">
        <v>1049</v>
      </c>
      <c s="24" t="s">
        <v>58</v>
      </c>
      <c s="30" t="s">
        <v>1050</v>
      </c>
      <c s="31" t="s">
        <v>60</v>
      </c>
      <c s="32">
        <v>760</v>
      </c>
      <c s="33">
        <v>0</v>
      </c>
      <c s="33">
        <f>ROUND(ROUND(H141,2)*ROUND(G141,3),2)</f>
      </c>
      <c r="O141">
        <f>(I141*21)/100</f>
      </c>
      <c t="s">
        <v>33</v>
      </c>
    </row>
    <row r="142" spans="1:5" ht="12.75">
      <c r="A142" s="34" t="s">
        <v>61</v>
      </c>
      <c r="E142" s="35" t="s">
        <v>58</v>
      </c>
    </row>
    <row r="143" spans="1:5" ht="12.75">
      <c r="A143" s="36" t="s">
        <v>62</v>
      </c>
      <c r="E143" s="37" t="s">
        <v>1050</v>
      </c>
    </row>
    <row r="144" spans="1:5" ht="89.25">
      <c r="A144" t="s">
        <v>63</v>
      </c>
      <c r="E144" s="35" t="s">
        <v>8028</v>
      </c>
    </row>
    <row r="145" spans="1:16" ht="12.75">
      <c r="A145" s="24" t="s">
        <v>56</v>
      </c>
      <c s="29" t="s">
        <v>421</v>
      </c>
      <c s="29" t="s">
        <v>920</v>
      </c>
      <c s="24" t="s">
        <v>58</v>
      </c>
      <c s="30" t="s">
        <v>921</v>
      </c>
      <c s="31" t="s">
        <v>60</v>
      </c>
      <c s="32">
        <v>35</v>
      </c>
      <c s="33">
        <v>0</v>
      </c>
      <c s="33">
        <f>ROUND(ROUND(H145,2)*ROUND(G145,3),2)</f>
      </c>
      <c r="O145">
        <f>(I145*21)/100</f>
      </c>
      <c t="s">
        <v>33</v>
      </c>
    </row>
    <row r="146" spans="1:5" ht="12.75">
      <c r="A146" s="34" t="s">
        <v>61</v>
      </c>
      <c r="E146" s="35" t="s">
        <v>58</v>
      </c>
    </row>
    <row r="147" spans="1:5" ht="12.75">
      <c r="A147" s="36" t="s">
        <v>62</v>
      </c>
      <c r="E147" s="37" t="s">
        <v>921</v>
      </c>
    </row>
    <row r="148" spans="1:5" ht="89.25">
      <c r="A148" t="s">
        <v>63</v>
      </c>
      <c r="E148" s="35" t="s">
        <v>8028</v>
      </c>
    </row>
    <row r="149" spans="1:16" ht="12.75">
      <c r="A149" s="24" t="s">
        <v>56</v>
      </c>
      <c s="29" t="s">
        <v>285</v>
      </c>
      <c s="29" t="s">
        <v>2458</v>
      </c>
      <c s="24" t="s">
        <v>58</v>
      </c>
      <c s="30" t="s">
        <v>2732</v>
      </c>
      <c s="31" t="s">
        <v>60</v>
      </c>
      <c s="32">
        <v>60</v>
      </c>
      <c s="33">
        <v>0</v>
      </c>
      <c s="33">
        <f>ROUND(ROUND(H149,2)*ROUND(G149,3),2)</f>
      </c>
      <c r="O149">
        <f>(I149*21)/100</f>
      </c>
      <c t="s">
        <v>33</v>
      </c>
    </row>
    <row r="150" spans="1:5" ht="12.75">
      <c r="A150" s="34" t="s">
        <v>61</v>
      </c>
      <c r="E150" s="35" t="s">
        <v>58</v>
      </c>
    </row>
    <row r="151" spans="1:5" ht="12.75">
      <c r="A151" s="36" t="s">
        <v>62</v>
      </c>
      <c r="E151" s="37" t="s">
        <v>2732</v>
      </c>
    </row>
    <row r="152" spans="1:5" ht="89.25">
      <c r="A152" t="s">
        <v>63</v>
      </c>
      <c r="E152" s="35" t="s">
        <v>8028</v>
      </c>
    </row>
    <row r="153" spans="1:16" ht="12.75">
      <c r="A153" s="24" t="s">
        <v>56</v>
      </c>
      <c s="29" t="s">
        <v>110</v>
      </c>
      <c s="29" t="s">
        <v>1051</v>
      </c>
      <c s="24" t="s">
        <v>58</v>
      </c>
      <c s="30" t="s">
        <v>1052</v>
      </c>
      <c s="31" t="s">
        <v>60</v>
      </c>
      <c s="32">
        <v>50</v>
      </c>
      <c s="33">
        <v>0</v>
      </c>
      <c s="33">
        <f>ROUND(ROUND(H153,2)*ROUND(G153,3),2)</f>
      </c>
      <c r="O153">
        <f>(I153*21)/100</f>
      </c>
      <c t="s">
        <v>33</v>
      </c>
    </row>
    <row r="154" spans="1:5" ht="12.75">
      <c r="A154" s="34" t="s">
        <v>61</v>
      </c>
      <c r="E154" s="35" t="s">
        <v>58</v>
      </c>
    </row>
    <row r="155" spans="1:5" ht="12.75">
      <c r="A155" s="36" t="s">
        <v>62</v>
      </c>
      <c r="E155" s="37" t="s">
        <v>1052</v>
      </c>
    </row>
    <row r="156" spans="1:5" ht="89.25">
      <c r="A156" t="s">
        <v>63</v>
      </c>
      <c r="E156" s="35" t="s">
        <v>8028</v>
      </c>
    </row>
    <row r="157" spans="1:16" ht="12.75">
      <c r="A157" s="24" t="s">
        <v>56</v>
      </c>
      <c s="29" t="s">
        <v>113</v>
      </c>
      <c s="29" t="s">
        <v>2733</v>
      </c>
      <c s="24" t="s">
        <v>58</v>
      </c>
      <c s="30" t="s">
        <v>2734</v>
      </c>
      <c s="31" t="s">
        <v>60</v>
      </c>
      <c s="32">
        <v>25</v>
      </c>
      <c s="33">
        <v>0</v>
      </c>
      <c s="33">
        <f>ROUND(ROUND(H157,2)*ROUND(G157,3),2)</f>
      </c>
      <c r="O157">
        <f>(I157*21)/100</f>
      </c>
      <c t="s">
        <v>33</v>
      </c>
    </row>
    <row r="158" spans="1:5" ht="12.75">
      <c r="A158" s="34" t="s">
        <v>61</v>
      </c>
      <c r="E158" s="35" t="s">
        <v>58</v>
      </c>
    </row>
    <row r="159" spans="1:5" ht="12.75">
      <c r="A159" s="36" t="s">
        <v>62</v>
      </c>
      <c r="E159" s="37" t="s">
        <v>2734</v>
      </c>
    </row>
    <row r="160" spans="1:5" ht="89.25">
      <c r="A160" t="s">
        <v>63</v>
      </c>
      <c r="E160" s="35" t="s">
        <v>8028</v>
      </c>
    </row>
    <row r="161" spans="1:16" ht="25.5">
      <c r="A161" s="24" t="s">
        <v>56</v>
      </c>
      <c s="29" t="s">
        <v>288</v>
      </c>
      <c s="29" t="s">
        <v>953</v>
      </c>
      <c s="24" t="s">
        <v>58</v>
      </c>
      <c s="30" t="s">
        <v>954</v>
      </c>
      <c s="31" t="s">
        <v>98</v>
      </c>
      <c s="32">
        <v>40</v>
      </c>
      <c s="33">
        <v>0</v>
      </c>
      <c s="33">
        <f>ROUND(ROUND(H161,2)*ROUND(G161,3),2)</f>
      </c>
      <c r="O161">
        <f>(I161*21)/100</f>
      </c>
      <c t="s">
        <v>33</v>
      </c>
    </row>
    <row r="162" spans="1:5" ht="12.75">
      <c r="A162" s="34" t="s">
        <v>61</v>
      </c>
      <c r="E162" s="35" t="s">
        <v>58</v>
      </c>
    </row>
    <row r="163" spans="1:5" ht="25.5">
      <c r="A163" s="36" t="s">
        <v>62</v>
      </c>
      <c r="E163" s="37" t="s">
        <v>954</v>
      </c>
    </row>
    <row r="164" spans="1:5" ht="102">
      <c r="A164" t="s">
        <v>63</v>
      </c>
      <c r="E164" s="35" t="s">
        <v>8029</v>
      </c>
    </row>
    <row r="165" spans="1:16" ht="25.5">
      <c r="A165" s="24" t="s">
        <v>56</v>
      </c>
      <c s="29" t="s">
        <v>291</v>
      </c>
      <c s="29" t="s">
        <v>2606</v>
      </c>
      <c s="24" t="s">
        <v>58</v>
      </c>
      <c s="30" t="s">
        <v>2607</v>
      </c>
      <c s="31" t="s">
        <v>98</v>
      </c>
      <c s="32">
        <v>4</v>
      </c>
      <c s="33">
        <v>0</v>
      </c>
      <c s="33">
        <f>ROUND(ROUND(H165,2)*ROUND(G165,3),2)</f>
      </c>
      <c r="O165">
        <f>(I165*21)/100</f>
      </c>
      <c t="s">
        <v>33</v>
      </c>
    </row>
    <row r="166" spans="1:5" ht="12.75">
      <c r="A166" s="34" t="s">
        <v>61</v>
      </c>
      <c r="E166" s="35" t="s">
        <v>58</v>
      </c>
    </row>
    <row r="167" spans="1:5" ht="25.5">
      <c r="A167" s="36" t="s">
        <v>62</v>
      </c>
      <c r="E167" s="37" t="s">
        <v>2607</v>
      </c>
    </row>
    <row r="168" spans="1:5" ht="102">
      <c r="A168" t="s">
        <v>63</v>
      </c>
      <c r="E168" s="35" t="s">
        <v>8029</v>
      </c>
    </row>
    <row r="169" spans="1:16" ht="25.5">
      <c r="A169" s="24" t="s">
        <v>56</v>
      </c>
      <c s="29" t="s">
        <v>294</v>
      </c>
      <c s="29" t="s">
        <v>1053</v>
      </c>
      <c s="24" t="s">
        <v>58</v>
      </c>
      <c s="30" t="s">
        <v>1054</v>
      </c>
      <c s="31" t="s">
        <v>98</v>
      </c>
      <c s="32">
        <v>140</v>
      </c>
      <c s="33">
        <v>0</v>
      </c>
      <c s="33">
        <f>ROUND(ROUND(H169,2)*ROUND(G169,3),2)</f>
      </c>
      <c r="O169">
        <f>(I169*21)/100</f>
      </c>
      <c t="s">
        <v>33</v>
      </c>
    </row>
    <row r="170" spans="1:5" ht="12.75">
      <c r="A170" s="34" t="s">
        <v>61</v>
      </c>
      <c r="E170" s="35" t="s">
        <v>58</v>
      </c>
    </row>
    <row r="171" spans="1:5" ht="25.5">
      <c r="A171" s="36" t="s">
        <v>62</v>
      </c>
      <c r="E171" s="37" t="s">
        <v>1054</v>
      </c>
    </row>
    <row r="172" spans="1:5" ht="102">
      <c r="A172" t="s">
        <v>63</v>
      </c>
      <c r="E172" s="35" t="s">
        <v>8029</v>
      </c>
    </row>
    <row r="173" spans="1:16" ht="25.5">
      <c r="A173" s="24" t="s">
        <v>56</v>
      </c>
      <c s="29" t="s">
        <v>298</v>
      </c>
      <c s="29" t="s">
        <v>922</v>
      </c>
      <c s="24" t="s">
        <v>58</v>
      </c>
      <c s="30" t="s">
        <v>923</v>
      </c>
      <c s="31" t="s">
        <v>98</v>
      </c>
      <c s="32">
        <v>12</v>
      </c>
      <c s="33">
        <v>0</v>
      </c>
      <c s="33">
        <f>ROUND(ROUND(H173,2)*ROUND(G173,3),2)</f>
      </c>
      <c r="O173">
        <f>(I173*21)/100</f>
      </c>
      <c t="s">
        <v>33</v>
      </c>
    </row>
    <row r="174" spans="1:5" ht="12.75">
      <c r="A174" s="34" t="s">
        <v>61</v>
      </c>
      <c r="E174" s="35" t="s">
        <v>58</v>
      </c>
    </row>
    <row r="175" spans="1:5" ht="25.5">
      <c r="A175" s="36" t="s">
        <v>62</v>
      </c>
      <c r="E175" s="37" t="s">
        <v>923</v>
      </c>
    </row>
    <row r="176" spans="1:5" ht="102">
      <c r="A176" t="s">
        <v>63</v>
      </c>
      <c r="E176" s="35" t="s">
        <v>8029</v>
      </c>
    </row>
    <row r="177" spans="1:16" ht="12.75">
      <c r="A177" s="24" t="s">
        <v>56</v>
      </c>
      <c s="29" t="s">
        <v>301</v>
      </c>
      <c s="29" t="s">
        <v>1934</v>
      </c>
      <c s="24" t="s">
        <v>58</v>
      </c>
      <c s="30" t="s">
        <v>1935</v>
      </c>
      <c s="31" t="s">
        <v>60</v>
      </c>
      <c s="32">
        <v>24</v>
      </c>
      <c s="33">
        <v>0</v>
      </c>
      <c s="33">
        <f>ROUND(ROUND(H177,2)*ROUND(G177,3),2)</f>
      </c>
      <c r="O177">
        <f>(I177*21)/100</f>
      </c>
      <c t="s">
        <v>33</v>
      </c>
    </row>
    <row r="178" spans="1:5" ht="12.75">
      <c r="A178" s="34" t="s">
        <v>61</v>
      </c>
      <c r="E178" s="35" t="s">
        <v>58</v>
      </c>
    </row>
    <row r="179" spans="1:5" ht="12.75">
      <c r="A179" s="36" t="s">
        <v>62</v>
      </c>
      <c r="E179" s="37" t="s">
        <v>1935</v>
      </c>
    </row>
    <row r="180" spans="1:5" ht="76.5">
      <c r="A180" t="s">
        <v>63</v>
      </c>
      <c r="E180" s="35" t="s">
        <v>7384</v>
      </c>
    </row>
    <row r="181" spans="1:16" ht="12.75">
      <c r="A181" s="24" t="s">
        <v>56</v>
      </c>
      <c s="29" t="s">
        <v>304</v>
      </c>
      <c s="29" t="s">
        <v>1936</v>
      </c>
      <c s="24" t="s">
        <v>58</v>
      </c>
      <c s="30" t="s">
        <v>1937</v>
      </c>
      <c s="31" t="s">
        <v>98</v>
      </c>
      <c s="32">
        <v>120</v>
      </c>
      <c s="33">
        <v>0</v>
      </c>
      <c s="33">
        <f>ROUND(ROUND(H181,2)*ROUND(G181,3),2)</f>
      </c>
      <c r="O181">
        <f>(I181*21)/100</f>
      </c>
      <c t="s">
        <v>33</v>
      </c>
    </row>
    <row r="182" spans="1:5" ht="12.75">
      <c r="A182" s="34" t="s">
        <v>61</v>
      </c>
      <c r="E182" s="35" t="s">
        <v>58</v>
      </c>
    </row>
    <row r="183" spans="1:5" ht="12.75">
      <c r="A183" s="36" t="s">
        <v>62</v>
      </c>
      <c r="E183" s="37" t="s">
        <v>1937</v>
      </c>
    </row>
    <row r="184" spans="1:5" ht="89.25">
      <c r="A184" t="s">
        <v>63</v>
      </c>
      <c r="E184" s="35" t="s">
        <v>8030</v>
      </c>
    </row>
    <row r="185" spans="1:16" ht="12.75">
      <c r="A185" s="24" t="s">
        <v>56</v>
      </c>
      <c s="29" t="s">
        <v>307</v>
      </c>
      <c s="29" t="s">
        <v>8031</v>
      </c>
      <c s="24" t="s">
        <v>58</v>
      </c>
      <c s="30" t="s">
        <v>8032</v>
      </c>
      <c s="31" t="s">
        <v>98</v>
      </c>
      <c s="32">
        <v>3</v>
      </c>
      <c s="33">
        <v>0</v>
      </c>
      <c s="33">
        <f>ROUND(ROUND(H185,2)*ROUND(G185,3),2)</f>
      </c>
      <c r="O185">
        <f>(I185*21)/100</f>
      </c>
      <c t="s">
        <v>33</v>
      </c>
    </row>
    <row r="186" spans="1:5" ht="12.75">
      <c r="A186" s="34" t="s">
        <v>61</v>
      </c>
      <c r="E186" s="35" t="s">
        <v>58</v>
      </c>
    </row>
    <row r="187" spans="1:5" ht="12.75">
      <c r="A187" s="36" t="s">
        <v>62</v>
      </c>
      <c r="E187" s="37" t="s">
        <v>8032</v>
      </c>
    </row>
    <row r="188" spans="1:5" ht="114.75">
      <c r="A188" t="s">
        <v>63</v>
      </c>
      <c r="E188" s="35" t="s">
        <v>8017</v>
      </c>
    </row>
    <row r="189" spans="1:16" ht="12.75">
      <c r="A189" s="24" t="s">
        <v>56</v>
      </c>
      <c s="29" t="s">
        <v>310</v>
      </c>
      <c s="29" t="s">
        <v>8033</v>
      </c>
      <c s="24" t="s">
        <v>58</v>
      </c>
      <c s="30" t="s">
        <v>8034</v>
      </c>
      <c s="31" t="s">
        <v>60</v>
      </c>
      <c s="32">
        <v>50</v>
      </c>
      <c s="33">
        <v>0</v>
      </c>
      <c s="33">
        <f>ROUND(ROUND(H189,2)*ROUND(G189,3),2)</f>
      </c>
      <c r="O189">
        <f>(I189*21)/100</f>
      </c>
      <c t="s">
        <v>33</v>
      </c>
    </row>
    <row r="190" spans="1:5" ht="12.75">
      <c r="A190" s="34" t="s">
        <v>61</v>
      </c>
      <c r="E190" s="35" t="s">
        <v>58</v>
      </c>
    </row>
    <row r="191" spans="1:5" ht="12.75">
      <c r="A191" s="36" t="s">
        <v>62</v>
      </c>
      <c r="E191" s="37" t="s">
        <v>8034</v>
      </c>
    </row>
    <row r="192" spans="1:5" ht="114.75">
      <c r="A192" t="s">
        <v>63</v>
      </c>
      <c r="E192" s="35" t="s">
        <v>8024</v>
      </c>
    </row>
    <row r="193" spans="1:16" ht="25.5">
      <c r="A193" s="24" t="s">
        <v>56</v>
      </c>
      <c s="29" t="s">
        <v>313</v>
      </c>
      <c s="29" t="s">
        <v>8035</v>
      </c>
      <c s="24" t="s">
        <v>58</v>
      </c>
      <c s="30" t="s">
        <v>8036</v>
      </c>
      <c s="31" t="s">
        <v>98</v>
      </c>
      <c s="32">
        <v>2</v>
      </c>
      <c s="33">
        <v>0</v>
      </c>
      <c s="33">
        <f>ROUND(ROUND(H193,2)*ROUND(G193,3),2)</f>
      </c>
      <c r="O193">
        <f>(I193*21)/100</f>
      </c>
      <c t="s">
        <v>33</v>
      </c>
    </row>
    <row r="194" spans="1:5" ht="12.75">
      <c r="A194" s="34" t="s">
        <v>61</v>
      </c>
      <c r="E194" s="35" t="s">
        <v>58</v>
      </c>
    </row>
    <row r="195" spans="1:5" ht="25.5">
      <c r="A195" s="36" t="s">
        <v>62</v>
      </c>
      <c r="E195" s="37" t="s">
        <v>8036</v>
      </c>
    </row>
    <row r="196" spans="1:5" ht="102">
      <c r="A196" t="s">
        <v>63</v>
      </c>
      <c r="E196" s="35" t="s">
        <v>8037</v>
      </c>
    </row>
    <row r="197" spans="1:16" ht="12.75">
      <c r="A197" s="24" t="s">
        <v>56</v>
      </c>
      <c s="29" t="s">
        <v>316</v>
      </c>
      <c s="29" t="s">
        <v>8038</v>
      </c>
      <c s="24" t="s">
        <v>58</v>
      </c>
      <c s="30" t="s">
        <v>8039</v>
      </c>
      <c s="31" t="s">
        <v>98</v>
      </c>
      <c s="32">
        <v>2</v>
      </c>
      <c s="33">
        <v>0</v>
      </c>
      <c s="33">
        <f>ROUND(ROUND(H197,2)*ROUND(G197,3),2)</f>
      </c>
      <c r="O197">
        <f>(I197*21)/100</f>
      </c>
      <c t="s">
        <v>33</v>
      </c>
    </row>
    <row r="198" spans="1:5" ht="12.75">
      <c r="A198" s="34" t="s">
        <v>61</v>
      </c>
      <c r="E198" s="35" t="s">
        <v>58</v>
      </c>
    </row>
    <row r="199" spans="1:5" ht="12.75">
      <c r="A199" s="36" t="s">
        <v>62</v>
      </c>
      <c r="E199" s="37" t="s">
        <v>8039</v>
      </c>
    </row>
    <row r="200" spans="1:5" ht="89.25">
      <c r="A200" t="s">
        <v>63</v>
      </c>
      <c r="E200" s="35" t="s">
        <v>8040</v>
      </c>
    </row>
    <row r="201" spans="1:16" ht="12.75">
      <c r="A201" s="24" t="s">
        <v>56</v>
      </c>
      <c s="29" t="s">
        <v>320</v>
      </c>
      <c s="29" t="s">
        <v>8041</v>
      </c>
      <c s="24" t="s">
        <v>58</v>
      </c>
      <c s="30" t="s">
        <v>8042</v>
      </c>
      <c s="31" t="s">
        <v>98</v>
      </c>
      <c s="32">
        <v>1</v>
      </c>
      <c s="33">
        <v>0</v>
      </c>
      <c s="33">
        <f>ROUND(ROUND(H201,2)*ROUND(G201,3),2)</f>
      </c>
      <c r="O201">
        <f>(I201*21)/100</f>
      </c>
      <c t="s">
        <v>33</v>
      </c>
    </row>
    <row r="202" spans="1:5" ht="12.75">
      <c r="A202" s="34" t="s">
        <v>61</v>
      </c>
      <c r="E202" s="35" t="s">
        <v>58</v>
      </c>
    </row>
    <row r="203" spans="1:5" ht="12.75">
      <c r="A203" s="36" t="s">
        <v>62</v>
      </c>
      <c r="E203" s="37" t="s">
        <v>8042</v>
      </c>
    </row>
    <row r="204" spans="1:5" ht="114.75">
      <c r="A204" t="s">
        <v>63</v>
      </c>
      <c r="E204" s="35" t="s">
        <v>8017</v>
      </c>
    </row>
    <row r="205" spans="1:16" ht="12.75">
      <c r="A205" s="24" t="s">
        <v>56</v>
      </c>
      <c s="29" t="s">
        <v>323</v>
      </c>
      <c s="29" t="s">
        <v>8043</v>
      </c>
      <c s="24" t="s">
        <v>58</v>
      </c>
      <c s="30" t="s">
        <v>8044</v>
      </c>
      <c s="31" t="s">
        <v>98</v>
      </c>
      <c s="32">
        <v>1</v>
      </c>
      <c s="33">
        <v>0</v>
      </c>
      <c s="33">
        <f>ROUND(ROUND(H205,2)*ROUND(G205,3),2)</f>
      </c>
      <c r="O205">
        <f>(I205*21)/100</f>
      </c>
      <c t="s">
        <v>33</v>
      </c>
    </row>
    <row r="206" spans="1:5" ht="12.75">
      <c r="A206" s="34" t="s">
        <v>61</v>
      </c>
      <c r="E206" s="35" t="s">
        <v>58</v>
      </c>
    </row>
    <row r="207" spans="1:5" ht="12.75">
      <c r="A207" s="36" t="s">
        <v>62</v>
      </c>
      <c r="E207" s="37" t="s">
        <v>8044</v>
      </c>
    </row>
    <row r="208" spans="1:5" ht="114.75">
      <c r="A208" t="s">
        <v>63</v>
      </c>
      <c r="E208" s="35" t="s">
        <v>8017</v>
      </c>
    </row>
    <row r="209" spans="1:16" ht="12.75">
      <c r="A209" s="24" t="s">
        <v>56</v>
      </c>
      <c s="29" t="s">
        <v>326</v>
      </c>
      <c s="29" t="s">
        <v>8045</v>
      </c>
      <c s="24" t="s">
        <v>58</v>
      </c>
      <c s="30" t="s">
        <v>8046</v>
      </c>
      <c s="31" t="s">
        <v>98</v>
      </c>
      <c s="32">
        <v>4</v>
      </c>
      <c s="33">
        <v>0</v>
      </c>
      <c s="33">
        <f>ROUND(ROUND(H209,2)*ROUND(G209,3),2)</f>
      </c>
      <c r="O209">
        <f>(I209*21)/100</f>
      </c>
      <c t="s">
        <v>33</v>
      </c>
    </row>
    <row r="210" spans="1:5" ht="12.75">
      <c r="A210" s="34" t="s">
        <v>61</v>
      </c>
      <c r="E210" s="35" t="s">
        <v>58</v>
      </c>
    </row>
    <row r="211" spans="1:5" ht="12.75">
      <c r="A211" s="36" t="s">
        <v>62</v>
      </c>
      <c r="E211" s="37" t="s">
        <v>8046</v>
      </c>
    </row>
    <row r="212" spans="1:5" ht="127.5">
      <c r="A212" t="s">
        <v>63</v>
      </c>
      <c r="E212" s="35" t="s">
        <v>8047</v>
      </c>
    </row>
    <row r="213" spans="1:16" ht="25.5">
      <c r="A213" s="24" t="s">
        <v>56</v>
      </c>
      <c s="29" t="s">
        <v>329</v>
      </c>
      <c s="29" t="s">
        <v>8048</v>
      </c>
      <c s="24" t="s">
        <v>58</v>
      </c>
      <c s="30" t="s">
        <v>8049</v>
      </c>
      <c s="31" t="s">
        <v>98</v>
      </c>
      <c s="32">
        <v>1</v>
      </c>
      <c s="33">
        <v>0</v>
      </c>
      <c s="33">
        <f>ROUND(ROUND(H213,2)*ROUND(G213,3),2)</f>
      </c>
      <c r="O213">
        <f>(I213*21)/100</f>
      </c>
      <c t="s">
        <v>33</v>
      </c>
    </row>
    <row r="214" spans="1:5" ht="12.75">
      <c r="A214" s="34" t="s">
        <v>61</v>
      </c>
      <c r="E214" s="35" t="s">
        <v>58</v>
      </c>
    </row>
    <row r="215" spans="1:5" ht="25.5">
      <c r="A215" s="36" t="s">
        <v>62</v>
      </c>
      <c r="E215" s="37" t="s">
        <v>8049</v>
      </c>
    </row>
    <row r="216" spans="1:5" ht="114.75">
      <c r="A216" t="s">
        <v>63</v>
      </c>
      <c r="E216" s="35" t="s">
        <v>8050</v>
      </c>
    </row>
    <row r="217" spans="1:16" ht="12.75">
      <c r="A217" s="24" t="s">
        <v>56</v>
      </c>
      <c s="29" t="s">
        <v>332</v>
      </c>
      <c s="29" t="s">
        <v>1060</v>
      </c>
      <c s="24" t="s">
        <v>58</v>
      </c>
      <c s="30" t="s">
        <v>1061</v>
      </c>
      <c s="31" t="s">
        <v>98</v>
      </c>
      <c s="32">
        <v>1</v>
      </c>
      <c s="33">
        <v>0</v>
      </c>
      <c s="33">
        <f>ROUND(ROUND(H217,2)*ROUND(G217,3),2)</f>
      </c>
      <c r="O217">
        <f>(I217*21)/100</f>
      </c>
      <c t="s">
        <v>33</v>
      </c>
    </row>
    <row r="218" spans="1:5" ht="12.75">
      <c r="A218" s="34" t="s">
        <v>61</v>
      </c>
      <c r="E218" s="35" t="s">
        <v>58</v>
      </c>
    </row>
    <row r="219" spans="1:5" ht="12.75">
      <c r="A219" s="36" t="s">
        <v>62</v>
      </c>
      <c r="E219" s="37" t="s">
        <v>1061</v>
      </c>
    </row>
    <row r="220" spans="1:5" ht="102">
      <c r="A220" t="s">
        <v>63</v>
      </c>
      <c r="E220" s="35" t="s">
        <v>8053</v>
      </c>
    </row>
    <row r="221" spans="1:16" ht="12.75">
      <c r="A221" s="24" t="s">
        <v>56</v>
      </c>
      <c s="29" t="s">
        <v>335</v>
      </c>
      <c s="29" t="s">
        <v>8461</v>
      </c>
      <c s="24" t="s">
        <v>58</v>
      </c>
      <c s="30" t="s">
        <v>8462</v>
      </c>
      <c s="31" t="s">
        <v>98</v>
      </c>
      <c s="32">
        <v>1</v>
      </c>
      <c s="33">
        <v>0</v>
      </c>
      <c s="33">
        <f>ROUND(ROUND(H221,2)*ROUND(G221,3),2)</f>
      </c>
      <c r="O221">
        <f>(I221*21)/100</f>
      </c>
      <c t="s">
        <v>33</v>
      </c>
    </row>
    <row r="222" spans="1:5" ht="12.75">
      <c r="A222" s="34" t="s">
        <v>61</v>
      </c>
      <c r="E222" s="35" t="s">
        <v>58</v>
      </c>
    </row>
    <row r="223" spans="1:5" ht="12.75">
      <c r="A223" s="36" t="s">
        <v>62</v>
      </c>
      <c r="E223" s="37" t="s">
        <v>8462</v>
      </c>
    </row>
    <row r="224" spans="1:5" ht="102">
      <c r="A224" t="s">
        <v>63</v>
      </c>
      <c r="E224" s="35" t="s">
        <v>8053</v>
      </c>
    </row>
    <row r="225" spans="1:16" ht="12.75">
      <c r="A225" s="24" t="s">
        <v>56</v>
      </c>
      <c s="29" t="s">
        <v>338</v>
      </c>
      <c s="29" t="s">
        <v>8051</v>
      </c>
      <c s="24" t="s">
        <v>58</v>
      </c>
      <c s="30" t="s">
        <v>8052</v>
      </c>
      <c s="31" t="s">
        <v>98</v>
      </c>
      <c s="32">
        <v>4</v>
      </c>
      <c s="33">
        <v>0</v>
      </c>
      <c s="33">
        <f>ROUND(ROUND(H225,2)*ROUND(G225,3),2)</f>
      </c>
      <c r="O225">
        <f>(I225*21)/100</f>
      </c>
      <c t="s">
        <v>33</v>
      </c>
    </row>
    <row r="226" spans="1:5" ht="12.75">
      <c r="A226" s="34" t="s">
        <v>61</v>
      </c>
      <c r="E226" s="35" t="s">
        <v>58</v>
      </c>
    </row>
    <row r="227" spans="1:5" ht="12.75">
      <c r="A227" s="36" t="s">
        <v>62</v>
      </c>
      <c r="E227" s="37" t="s">
        <v>8052</v>
      </c>
    </row>
    <row r="228" spans="1:5" ht="102">
      <c r="A228" t="s">
        <v>63</v>
      </c>
      <c r="E228" s="35" t="s">
        <v>8053</v>
      </c>
    </row>
    <row r="229" spans="1:16" ht="25.5">
      <c r="A229" s="24" t="s">
        <v>56</v>
      </c>
      <c s="29" t="s">
        <v>165</v>
      </c>
      <c s="29" t="s">
        <v>1754</v>
      </c>
      <c s="24" t="s">
        <v>58</v>
      </c>
      <c s="30" t="s">
        <v>1755</v>
      </c>
      <c s="31" t="s">
        <v>98</v>
      </c>
      <c s="32">
        <v>30</v>
      </c>
      <c s="33">
        <v>0</v>
      </c>
      <c s="33">
        <f>ROUND(ROUND(H229,2)*ROUND(G229,3),2)</f>
      </c>
      <c r="O229">
        <f>(I229*21)/100</f>
      </c>
      <c t="s">
        <v>33</v>
      </c>
    </row>
    <row r="230" spans="1:5" ht="12.75">
      <c r="A230" s="34" t="s">
        <v>61</v>
      </c>
      <c r="E230" s="35" t="s">
        <v>58</v>
      </c>
    </row>
    <row r="231" spans="1:5" ht="25.5">
      <c r="A231" s="36" t="s">
        <v>62</v>
      </c>
      <c r="E231" s="37" t="s">
        <v>1755</v>
      </c>
    </row>
    <row r="232" spans="1:5" ht="102">
      <c r="A232" t="s">
        <v>63</v>
      </c>
      <c r="E232" s="35" t="s">
        <v>8053</v>
      </c>
    </row>
    <row r="233" spans="1:16" ht="25.5">
      <c r="A233" s="24" t="s">
        <v>56</v>
      </c>
      <c s="29" t="s">
        <v>168</v>
      </c>
      <c s="29" t="s">
        <v>8054</v>
      </c>
      <c s="24" t="s">
        <v>58</v>
      </c>
      <c s="30" t="s">
        <v>8055</v>
      </c>
      <c s="31" t="s">
        <v>98</v>
      </c>
      <c s="32">
        <v>3</v>
      </c>
      <c s="33">
        <v>0</v>
      </c>
      <c s="33">
        <f>ROUND(ROUND(H233,2)*ROUND(G233,3),2)</f>
      </c>
      <c r="O233">
        <f>(I233*21)/100</f>
      </c>
      <c t="s">
        <v>33</v>
      </c>
    </row>
    <row r="234" spans="1:5" ht="12.75">
      <c r="A234" s="34" t="s">
        <v>61</v>
      </c>
      <c r="E234" s="35" t="s">
        <v>58</v>
      </c>
    </row>
    <row r="235" spans="1:5" ht="25.5">
      <c r="A235" s="36" t="s">
        <v>62</v>
      </c>
      <c r="E235" s="37" t="s">
        <v>8055</v>
      </c>
    </row>
    <row r="236" spans="1:5" ht="102">
      <c r="A236" t="s">
        <v>63</v>
      </c>
      <c r="E236" s="35" t="s">
        <v>8053</v>
      </c>
    </row>
    <row r="237" spans="1:16" ht="12.75">
      <c r="A237" s="24" t="s">
        <v>56</v>
      </c>
      <c s="29" t="s">
        <v>341</v>
      </c>
      <c s="29" t="s">
        <v>8056</v>
      </c>
      <c s="24" t="s">
        <v>58</v>
      </c>
      <c s="30" t="s">
        <v>8057</v>
      </c>
      <c s="31" t="s">
        <v>98</v>
      </c>
      <c s="32">
        <v>4</v>
      </c>
      <c s="33">
        <v>0</v>
      </c>
      <c s="33">
        <f>ROUND(ROUND(H237,2)*ROUND(G237,3),2)</f>
      </c>
      <c r="O237">
        <f>(I237*21)/100</f>
      </c>
      <c t="s">
        <v>33</v>
      </c>
    </row>
    <row r="238" spans="1:5" ht="12.75">
      <c r="A238" s="34" t="s">
        <v>61</v>
      </c>
      <c r="E238" s="35" t="s">
        <v>58</v>
      </c>
    </row>
    <row r="239" spans="1:5" ht="12.75">
      <c r="A239" s="36" t="s">
        <v>62</v>
      </c>
      <c r="E239" s="37" t="s">
        <v>8057</v>
      </c>
    </row>
    <row r="240" spans="1:5" ht="102">
      <c r="A240" t="s">
        <v>63</v>
      </c>
      <c r="E240" s="35" t="s">
        <v>8053</v>
      </c>
    </row>
    <row r="241" spans="1:16" ht="12.75">
      <c r="A241" s="24" t="s">
        <v>56</v>
      </c>
      <c s="29" t="s">
        <v>344</v>
      </c>
      <c s="29" t="s">
        <v>8058</v>
      </c>
      <c s="24" t="s">
        <v>58</v>
      </c>
      <c s="30" t="s">
        <v>8059</v>
      </c>
      <c s="31" t="s">
        <v>98</v>
      </c>
      <c s="32">
        <v>1</v>
      </c>
      <c s="33">
        <v>0</v>
      </c>
      <c s="33">
        <f>ROUND(ROUND(H241,2)*ROUND(G241,3),2)</f>
      </c>
      <c r="O241">
        <f>(I241*21)/100</f>
      </c>
      <c t="s">
        <v>33</v>
      </c>
    </row>
    <row r="242" spans="1:5" ht="12.75">
      <c r="A242" s="34" t="s">
        <v>61</v>
      </c>
      <c r="E242" s="35" t="s">
        <v>58</v>
      </c>
    </row>
    <row r="243" spans="1:5" ht="12.75">
      <c r="A243" s="36" t="s">
        <v>62</v>
      </c>
      <c r="E243" s="37" t="s">
        <v>8059</v>
      </c>
    </row>
    <row r="244" spans="1:5" ht="102">
      <c r="A244" t="s">
        <v>63</v>
      </c>
      <c r="E244" s="35" t="s">
        <v>8053</v>
      </c>
    </row>
    <row r="245" spans="1:16" ht="12.75">
      <c r="A245" s="24" t="s">
        <v>56</v>
      </c>
      <c s="29" t="s">
        <v>171</v>
      </c>
      <c s="29" t="s">
        <v>8060</v>
      </c>
      <c s="24" t="s">
        <v>58</v>
      </c>
      <c s="30" t="s">
        <v>8061</v>
      </c>
      <c s="31" t="s">
        <v>98</v>
      </c>
      <c s="32">
        <v>1</v>
      </c>
      <c s="33">
        <v>0</v>
      </c>
      <c s="33">
        <f>ROUND(ROUND(H245,2)*ROUND(G245,3),2)</f>
      </c>
      <c r="O245">
        <f>(I245*21)/100</f>
      </c>
      <c t="s">
        <v>33</v>
      </c>
    </row>
    <row r="246" spans="1:5" ht="12.75">
      <c r="A246" s="34" t="s">
        <v>61</v>
      </c>
      <c r="E246" s="35" t="s">
        <v>58</v>
      </c>
    </row>
    <row r="247" spans="1:5" ht="12.75">
      <c r="A247" s="36" t="s">
        <v>62</v>
      </c>
      <c r="E247" s="37" t="s">
        <v>8061</v>
      </c>
    </row>
    <row r="248" spans="1:5" ht="102">
      <c r="A248" t="s">
        <v>63</v>
      </c>
      <c r="E248" s="35" t="s">
        <v>8053</v>
      </c>
    </row>
    <row r="249" spans="1:16" ht="12.75">
      <c r="A249" s="24" t="s">
        <v>56</v>
      </c>
      <c s="29" t="s">
        <v>174</v>
      </c>
      <c s="29" t="s">
        <v>8062</v>
      </c>
      <c s="24" t="s">
        <v>58</v>
      </c>
      <c s="30" t="s">
        <v>8063</v>
      </c>
      <c s="31" t="s">
        <v>98</v>
      </c>
      <c s="32">
        <v>4</v>
      </c>
      <c s="33">
        <v>0</v>
      </c>
      <c s="33">
        <f>ROUND(ROUND(H249,2)*ROUND(G249,3),2)</f>
      </c>
      <c r="O249">
        <f>(I249*21)/100</f>
      </c>
      <c t="s">
        <v>33</v>
      </c>
    </row>
    <row r="250" spans="1:5" ht="12.75">
      <c r="A250" s="34" t="s">
        <v>61</v>
      </c>
      <c r="E250" s="35" t="s">
        <v>58</v>
      </c>
    </row>
    <row r="251" spans="1:5" ht="12.75">
      <c r="A251" s="36" t="s">
        <v>62</v>
      </c>
      <c r="E251" s="37" t="s">
        <v>8063</v>
      </c>
    </row>
    <row r="252" spans="1:5" ht="102">
      <c r="A252" t="s">
        <v>63</v>
      </c>
      <c r="E252" s="35" t="s">
        <v>8053</v>
      </c>
    </row>
    <row r="253" spans="1:16" ht="12.75">
      <c r="A253" s="24" t="s">
        <v>56</v>
      </c>
      <c s="29" t="s">
        <v>557</v>
      </c>
      <c s="29" t="s">
        <v>8064</v>
      </c>
      <c s="24" t="s">
        <v>58</v>
      </c>
      <c s="30" t="s">
        <v>8065</v>
      </c>
      <c s="31" t="s">
        <v>98</v>
      </c>
      <c s="32">
        <v>1</v>
      </c>
      <c s="33">
        <v>0</v>
      </c>
      <c s="33">
        <f>ROUND(ROUND(H253,2)*ROUND(G253,3),2)</f>
      </c>
      <c r="O253">
        <f>(I253*21)/100</f>
      </c>
      <c t="s">
        <v>33</v>
      </c>
    </row>
    <row r="254" spans="1:5" ht="12.75">
      <c r="A254" s="34" t="s">
        <v>61</v>
      </c>
      <c r="E254" s="35" t="s">
        <v>58</v>
      </c>
    </row>
    <row r="255" spans="1:5" ht="12.75">
      <c r="A255" s="36" t="s">
        <v>62</v>
      </c>
      <c r="E255" s="37" t="s">
        <v>8065</v>
      </c>
    </row>
    <row r="256" spans="1:5" ht="102">
      <c r="A256" t="s">
        <v>63</v>
      </c>
      <c r="E256" s="35" t="s">
        <v>8053</v>
      </c>
    </row>
    <row r="257" spans="1:16" ht="12.75">
      <c r="A257" s="24" t="s">
        <v>56</v>
      </c>
      <c s="29" t="s">
        <v>558</v>
      </c>
      <c s="29" t="s">
        <v>8066</v>
      </c>
      <c s="24" t="s">
        <v>58</v>
      </c>
      <c s="30" t="s">
        <v>8067</v>
      </c>
      <c s="31" t="s">
        <v>98</v>
      </c>
      <c s="32">
        <v>1</v>
      </c>
      <c s="33">
        <v>0</v>
      </c>
      <c s="33">
        <f>ROUND(ROUND(H257,2)*ROUND(G257,3),2)</f>
      </c>
      <c r="O257">
        <f>(I257*21)/100</f>
      </c>
      <c t="s">
        <v>33</v>
      </c>
    </row>
    <row r="258" spans="1:5" ht="12.75">
      <c r="A258" s="34" t="s">
        <v>61</v>
      </c>
      <c r="E258" s="35" t="s">
        <v>58</v>
      </c>
    </row>
    <row r="259" spans="1:5" ht="12.75">
      <c r="A259" s="36" t="s">
        <v>62</v>
      </c>
      <c r="E259" s="37" t="s">
        <v>8067</v>
      </c>
    </row>
    <row r="260" spans="1:5" ht="102">
      <c r="A260" t="s">
        <v>63</v>
      </c>
      <c r="E260" s="35" t="s">
        <v>8053</v>
      </c>
    </row>
    <row r="261" spans="1:16" ht="12.75">
      <c r="A261" s="24" t="s">
        <v>56</v>
      </c>
      <c s="29" t="s">
        <v>177</v>
      </c>
      <c s="29" t="s">
        <v>2312</v>
      </c>
      <c s="24" t="s">
        <v>58</v>
      </c>
      <c s="30" t="s">
        <v>2313</v>
      </c>
      <c s="31" t="s">
        <v>98</v>
      </c>
      <c s="32">
        <v>4</v>
      </c>
      <c s="33">
        <v>0</v>
      </c>
      <c s="33">
        <f>ROUND(ROUND(H261,2)*ROUND(G261,3),2)</f>
      </c>
      <c r="O261">
        <f>(I261*21)/100</f>
      </c>
      <c t="s">
        <v>33</v>
      </c>
    </row>
    <row r="262" spans="1:5" ht="12.75">
      <c r="A262" s="34" t="s">
        <v>61</v>
      </c>
      <c r="E262" s="35" t="s">
        <v>58</v>
      </c>
    </row>
    <row r="263" spans="1:5" ht="12.75">
      <c r="A263" s="36" t="s">
        <v>62</v>
      </c>
      <c r="E263" s="37" t="s">
        <v>2313</v>
      </c>
    </row>
    <row r="264" spans="1:5" ht="102">
      <c r="A264" t="s">
        <v>63</v>
      </c>
      <c r="E264" s="35" t="s">
        <v>8053</v>
      </c>
    </row>
    <row r="265" spans="1:16" ht="12.75">
      <c r="A265" s="24" t="s">
        <v>56</v>
      </c>
      <c s="29" t="s">
        <v>180</v>
      </c>
      <c s="29" t="s">
        <v>1674</v>
      </c>
      <c s="24" t="s">
        <v>58</v>
      </c>
      <c s="30" t="s">
        <v>1675</v>
      </c>
      <c s="31" t="s">
        <v>98</v>
      </c>
      <c s="32">
        <v>50</v>
      </c>
      <c s="33">
        <v>0</v>
      </c>
      <c s="33">
        <f>ROUND(ROUND(H265,2)*ROUND(G265,3),2)</f>
      </c>
      <c r="O265">
        <f>(I265*21)/100</f>
      </c>
      <c t="s">
        <v>33</v>
      </c>
    </row>
    <row r="266" spans="1:5" ht="12.75">
      <c r="A266" s="34" t="s">
        <v>61</v>
      </c>
      <c r="E266" s="35" t="s">
        <v>58</v>
      </c>
    </row>
    <row r="267" spans="1:5" ht="12.75">
      <c r="A267" s="36" t="s">
        <v>62</v>
      </c>
      <c r="E267" s="37" t="s">
        <v>1675</v>
      </c>
    </row>
    <row r="268" spans="1:5" ht="102">
      <c r="A268" t="s">
        <v>63</v>
      </c>
      <c r="E268" s="35" t="s">
        <v>8068</v>
      </c>
    </row>
    <row r="269" spans="1:16" ht="12.75">
      <c r="A269" s="24" t="s">
        <v>56</v>
      </c>
      <c s="29" t="s">
        <v>424</v>
      </c>
      <c s="29" t="s">
        <v>8069</v>
      </c>
      <c s="24" t="s">
        <v>58</v>
      </c>
      <c s="30" t="s">
        <v>8070</v>
      </c>
      <c s="31" t="s">
        <v>98</v>
      </c>
      <c s="32">
        <v>40</v>
      </c>
      <c s="33">
        <v>0</v>
      </c>
      <c s="33">
        <f>ROUND(ROUND(H269,2)*ROUND(G269,3),2)</f>
      </c>
      <c r="O269">
        <f>(I269*21)/100</f>
      </c>
      <c t="s">
        <v>33</v>
      </c>
    </row>
    <row r="270" spans="1:5" ht="12.75">
      <c r="A270" s="34" t="s">
        <v>61</v>
      </c>
      <c r="E270" s="35" t="s">
        <v>58</v>
      </c>
    </row>
    <row r="271" spans="1:5" ht="12.75">
      <c r="A271" s="36" t="s">
        <v>62</v>
      </c>
      <c r="E271" s="37" t="s">
        <v>8070</v>
      </c>
    </row>
    <row r="272" spans="1:5" ht="102">
      <c r="A272" t="s">
        <v>63</v>
      </c>
      <c r="E272" s="35" t="s">
        <v>8068</v>
      </c>
    </row>
    <row r="273" spans="1:16" ht="12.75">
      <c r="A273" s="24" t="s">
        <v>56</v>
      </c>
      <c s="29" t="s">
        <v>183</v>
      </c>
      <c s="29" t="s">
        <v>8071</v>
      </c>
      <c s="24" t="s">
        <v>58</v>
      </c>
      <c s="30" t="s">
        <v>8072</v>
      </c>
      <c s="31" t="s">
        <v>98</v>
      </c>
      <c s="32">
        <v>18</v>
      </c>
      <c s="33">
        <v>0</v>
      </c>
      <c s="33">
        <f>ROUND(ROUND(H273,2)*ROUND(G273,3),2)</f>
      </c>
      <c r="O273">
        <f>(I273*21)/100</f>
      </c>
      <c t="s">
        <v>33</v>
      </c>
    </row>
    <row r="274" spans="1:5" ht="12.75">
      <c r="A274" s="34" t="s">
        <v>61</v>
      </c>
      <c r="E274" s="35" t="s">
        <v>58</v>
      </c>
    </row>
    <row r="275" spans="1:5" ht="12.75">
      <c r="A275" s="36" t="s">
        <v>62</v>
      </c>
      <c r="E275" s="37" t="s">
        <v>8072</v>
      </c>
    </row>
    <row r="276" spans="1:5" ht="102">
      <c r="A276" t="s">
        <v>63</v>
      </c>
      <c r="E276" s="35" t="s">
        <v>8068</v>
      </c>
    </row>
    <row r="277" spans="1:16" ht="12.75">
      <c r="A277" s="24" t="s">
        <v>56</v>
      </c>
      <c s="29" t="s">
        <v>186</v>
      </c>
      <c s="29" t="s">
        <v>8073</v>
      </c>
      <c s="24" t="s">
        <v>58</v>
      </c>
      <c s="30" t="s">
        <v>8074</v>
      </c>
      <c s="31" t="s">
        <v>98</v>
      </c>
      <c s="32">
        <v>35</v>
      </c>
      <c s="33">
        <v>0</v>
      </c>
      <c s="33">
        <f>ROUND(ROUND(H277,2)*ROUND(G277,3),2)</f>
      </c>
      <c r="O277">
        <f>(I277*21)/100</f>
      </c>
      <c t="s">
        <v>33</v>
      </c>
    </row>
    <row r="278" spans="1:5" ht="12.75">
      <c r="A278" s="34" t="s">
        <v>61</v>
      </c>
      <c r="E278" s="35" t="s">
        <v>58</v>
      </c>
    </row>
    <row r="279" spans="1:5" ht="12.75">
      <c r="A279" s="36" t="s">
        <v>62</v>
      </c>
      <c r="E279" s="37" t="s">
        <v>8074</v>
      </c>
    </row>
    <row r="280" spans="1:5" ht="102">
      <c r="A280" t="s">
        <v>63</v>
      </c>
      <c r="E280" s="35" t="s">
        <v>8068</v>
      </c>
    </row>
    <row r="281" spans="1:16" ht="12.75">
      <c r="A281" s="24" t="s">
        <v>56</v>
      </c>
      <c s="29" t="s">
        <v>189</v>
      </c>
      <c s="29" t="s">
        <v>1940</v>
      </c>
      <c s="24" t="s">
        <v>58</v>
      </c>
      <c s="30" t="s">
        <v>1941</v>
      </c>
      <c s="31" t="s">
        <v>98</v>
      </c>
      <c s="32">
        <v>4</v>
      </c>
      <c s="33">
        <v>0</v>
      </c>
      <c s="33">
        <f>ROUND(ROUND(H281,2)*ROUND(G281,3),2)</f>
      </c>
      <c r="O281">
        <f>(I281*21)/100</f>
      </c>
      <c t="s">
        <v>33</v>
      </c>
    </row>
    <row r="282" spans="1:5" ht="12.75">
      <c r="A282" s="34" t="s">
        <v>61</v>
      </c>
      <c r="E282" s="35" t="s">
        <v>58</v>
      </c>
    </row>
    <row r="283" spans="1:5" ht="12.75">
      <c r="A283" s="36" t="s">
        <v>62</v>
      </c>
      <c r="E283" s="37" t="s">
        <v>1941</v>
      </c>
    </row>
    <row r="284" spans="1:5" ht="102">
      <c r="A284" t="s">
        <v>63</v>
      </c>
      <c r="E284" s="35" t="s">
        <v>8068</v>
      </c>
    </row>
    <row r="285" spans="1:16" ht="12.75">
      <c r="A285" s="24" t="s">
        <v>56</v>
      </c>
      <c s="29" t="s">
        <v>192</v>
      </c>
      <c s="29" t="s">
        <v>8075</v>
      </c>
      <c s="24" t="s">
        <v>58</v>
      </c>
      <c s="30" t="s">
        <v>8076</v>
      </c>
      <c s="31" t="s">
        <v>98</v>
      </c>
      <c s="32">
        <v>7</v>
      </c>
      <c s="33">
        <v>0</v>
      </c>
      <c s="33">
        <f>ROUND(ROUND(H285,2)*ROUND(G285,3),2)</f>
      </c>
      <c r="O285">
        <f>(I285*21)/100</f>
      </c>
      <c t="s">
        <v>33</v>
      </c>
    </row>
    <row r="286" spans="1:5" ht="12.75">
      <c r="A286" s="34" t="s">
        <v>61</v>
      </c>
      <c r="E286" s="35" t="s">
        <v>58</v>
      </c>
    </row>
    <row r="287" spans="1:5" ht="12.75">
      <c r="A287" s="36" t="s">
        <v>62</v>
      </c>
      <c r="E287" s="37" t="s">
        <v>8076</v>
      </c>
    </row>
    <row r="288" spans="1:5" ht="102">
      <c r="A288" t="s">
        <v>63</v>
      </c>
      <c r="E288" s="35" t="s">
        <v>8068</v>
      </c>
    </row>
    <row r="289" spans="1:16" ht="12.75">
      <c r="A289" s="24" t="s">
        <v>56</v>
      </c>
      <c s="29" t="s">
        <v>195</v>
      </c>
      <c s="29" t="s">
        <v>8077</v>
      </c>
      <c s="24" t="s">
        <v>58</v>
      </c>
      <c s="30" t="s">
        <v>8078</v>
      </c>
      <c s="31" t="s">
        <v>98</v>
      </c>
      <c s="32">
        <v>6</v>
      </c>
      <c s="33">
        <v>0</v>
      </c>
      <c s="33">
        <f>ROUND(ROUND(H289,2)*ROUND(G289,3),2)</f>
      </c>
      <c r="O289">
        <f>(I289*21)/100</f>
      </c>
      <c t="s">
        <v>33</v>
      </c>
    </row>
    <row r="290" spans="1:5" ht="12.75">
      <c r="A290" s="34" t="s">
        <v>61</v>
      </c>
      <c r="E290" s="35" t="s">
        <v>58</v>
      </c>
    </row>
    <row r="291" spans="1:5" ht="12.75">
      <c r="A291" s="36" t="s">
        <v>62</v>
      </c>
      <c r="E291" s="37" t="s">
        <v>8078</v>
      </c>
    </row>
    <row r="292" spans="1:5" ht="102">
      <c r="A292" t="s">
        <v>63</v>
      </c>
      <c r="E292" s="35" t="s">
        <v>8068</v>
      </c>
    </row>
    <row r="293" spans="1:16" ht="12.75">
      <c r="A293" s="24" t="s">
        <v>56</v>
      </c>
      <c s="29" t="s">
        <v>198</v>
      </c>
      <c s="29" t="s">
        <v>8079</v>
      </c>
      <c s="24" t="s">
        <v>58</v>
      </c>
      <c s="30" t="s">
        <v>8080</v>
      </c>
      <c s="31" t="s">
        <v>98</v>
      </c>
      <c s="32">
        <v>24</v>
      </c>
      <c s="33">
        <v>0</v>
      </c>
      <c s="33">
        <f>ROUND(ROUND(H293,2)*ROUND(G293,3),2)</f>
      </c>
      <c r="O293">
        <f>(I293*21)/100</f>
      </c>
      <c t="s">
        <v>33</v>
      </c>
    </row>
    <row r="294" spans="1:5" ht="12.75">
      <c r="A294" s="34" t="s">
        <v>61</v>
      </c>
      <c r="E294" s="35" t="s">
        <v>58</v>
      </c>
    </row>
    <row r="295" spans="1:5" ht="12.75">
      <c r="A295" s="36" t="s">
        <v>62</v>
      </c>
      <c r="E295" s="37" t="s">
        <v>8080</v>
      </c>
    </row>
    <row r="296" spans="1:5" ht="102">
      <c r="A296" t="s">
        <v>63</v>
      </c>
      <c r="E296" s="35" t="s">
        <v>8068</v>
      </c>
    </row>
    <row r="297" spans="1:16" ht="12.75">
      <c r="A297" s="24" t="s">
        <v>56</v>
      </c>
      <c s="29" t="s">
        <v>427</v>
      </c>
      <c s="29" t="s">
        <v>8081</v>
      </c>
      <c s="24" t="s">
        <v>58</v>
      </c>
      <c s="30" t="s">
        <v>8082</v>
      </c>
      <c s="31" t="s">
        <v>98</v>
      </c>
      <c s="32">
        <v>24</v>
      </c>
      <c s="33">
        <v>0</v>
      </c>
      <c s="33">
        <f>ROUND(ROUND(H297,2)*ROUND(G297,3),2)</f>
      </c>
      <c r="O297">
        <f>(I297*21)/100</f>
      </c>
      <c t="s">
        <v>33</v>
      </c>
    </row>
    <row r="298" spans="1:5" ht="12.75">
      <c r="A298" s="34" t="s">
        <v>61</v>
      </c>
      <c r="E298" s="35" t="s">
        <v>58</v>
      </c>
    </row>
    <row r="299" spans="1:5" ht="12.75">
      <c r="A299" s="36" t="s">
        <v>62</v>
      </c>
      <c r="E299" s="37" t="s">
        <v>8082</v>
      </c>
    </row>
    <row r="300" spans="1:5" ht="102">
      <c r="A300" t="s">
        <v>63</v>
      </c>
      <c r="E300" s="35" t="s">
        <v>8068</v>
      </c>
    </row>
    <row r="301" spans="1:16" ht="12.75">
      <c r="A301" s="24" t="s">
        <v>56</v>
      </c>
      <c s="29" t="s">
        <v>201</v>
      </c>
      <c s="29" t="s">
        <v>2318</v>
      </c>
      <c s="24" t="s">
        <v>58</v>
      </c>
      <c s="30" t="s">
        <v>2319</v>
      </c>
      <c s="31" t="s">
        <v>98</v>
      </c>
      <c s="32">
        <v>5</v>
      </c>
      <c s="33">
        <v>0</v>
      </c>
      <c s="33">
        <f>ROUND(ROUND(H301,2)*ROUND(G301,3),2)</f>
      </c>
      <c r="O301">
        <f>(I301*21)/100</f>
      </c>
      <c t="s">
        <v>33</v>
      </c>
    </row>
    <row r="302" spans="1:5" ht="12.75">
      <c r="A302" s="34" t="s">
        <v>61</v>
      </c>
      <c r="E302" s="35" t="s">
        <v>58</v>
      </c>
    </row>
    <row r="303" spans="1:5" ht="12.75">
      <c r="A303" s="36" t="s">
        <v>62</v>
      </c>
      <c r="E303" s="37" t="s">
        <v>2319</v>
      </c>
    </row>
    <row r="304" spans="1:5" ht="102">
      <c r="A304" t="s">
        <v>63</v>
      </c>
      <c r="E304" s="35" t="s">
        <v>8068</v>
      </c>
    </row>
    <row r="305" spans="1:16" ht="12.75">
      <c r="A305" s="24" t="s">
        <v>56</v>
      </c>
      <c s="29" t="s">
        <v>204</v>
      </c>
      <c s="29" t="s">
        <v>2320</v>
      </c>
      <c s="24" t="s">
        <v>58</v>
      </c>
      <c s="30" t="s">
        <v>2321</v>
      </c>
      <c s="31" t="s">
        <v>98</v>
      </c>
      <c s="32">
        <v>5</v>
      </c>
      <c s="33">
        <v>0</v>
      </c>
      <c s="33">
        <f>ROUND(ROUND(H305,2)*ROUND(G305,3),2)</f>
      </c>
      <c r="O305">
        <f>(I305*21)/100</f>
      </c>
      <c t="s">
        <v>33</v>
      </c>
    </row>
    <row r="306" spans="1:5" ht="12.75">
      <c r="A306" s="34" t="s">
        <v>61</v>
      </c>
      <c r="E306" s="35" t="s">
        <v>58</v>
      </c>
    </row>
    <row r="307" spans="1:5" ht="12.75">
      <c r="A307" s="36" t="s">
        <v>62</v>
      </c>
      <c r="E307" s="37" t="s">
        <v>2321</v>
      </c>
    </row>
    <row r="308" spans="1:5" ht="102">
      <c r="A308" t="s">
        <v>63</v>
      </c>
      <c r="E308" s="35" t="s">
        <v>8068</v>
      </c>
    </row>
    <row r="309" spans="1:16" ht="12.75">
      <c r="A309" s="24" t="s">
        <v>56</v>
      </c>
      <c s="29" t="s">
        <v>430</v>
      </c>
      <c s="29" t="s">
        <v>8083</v>
      </c>
      <c s="24" t="s">
        <v>58</v>
      </c>
      <c s="30" t="s">
        <v>8084</v>
      </c>
      <c s="31" t="s">
        <v>98</v>
      </c>
      <c s="32">
        <v>3</v>
      </c>
      <c s="33">
        <v>0</v>
      </c>
      <c s="33">
        <f>ROUND(ROUND(H309,2)*ROUND(G309,3),2)</f>
      </c>
      <c r="O309">
        <f>(I309*21)/100</f>
      </c>
      <c t="s">
        <v>33</v>
      </c>
    </row>
    <row r="310" spans="1:5" ht="12.75">
      <c r="A310" s="34" t="s">
        <v>61</v>
      </c>
      <c r="E310" s="35" t="s">
        <v>58</v>
      </c>
    </row>
    <row r="311" spans="1:5" ht="12.75">
      <c r="A311" s="36" t="s">
        <v>62</v>
      </c>
      <c r="E311" s="37" t="s">
        <v>8084</v>
      </c>
    </row>
    <row r="312" spans="1:5" ht="114.75">
      <c r="A312" t="s">
        <v>63</v>
      </c>
      <c r="E312" s="35" t="s">
        <v>8017</v>
      </c>
    </row>
    <row r="313" spans="1:16" ht="12.75">
      <c r="A313" s="24" t="s">
        <v>56</v>
      </c>
      <c s="29" t="s">
        <v>207</v>
      </c>
      <c s="29" t="s">
        <v>8463</v>
      </c>
      <c s="24" t="s">
        <v>58</v>
      </c>
      <c s="30" t="s">
        <v>8464</v>
      </c>
      <c s="31" t="s">
        <v>98</v>
      </c>
      <c s="32">
        <v>1</v>
      </c>
      <c s="33">
        <v>0</v>
      </c>
      <c s="33">
        <f>ROUND(ROUND(H313,2)*ROUND(G313,3),2)</f>
      </c>
      <c r="O313">
        <f>(I313*21)/100</f>
      </c>
      <c t="s">
        <v>33</v>
      </c>
    </row>
    <row r="314" spans="1:5" ht="12.75">
      <c r="A314" s="34" t="s">
        <v>61</v>
      </c>
      <c r="E314" s="35" t="s">
        <v>58</v>
      </c>
    </row>
    <row r="315" spans="1:5" ht="12.75">
      <c r="A315" s="36" t="s">
        <v>62</v>
      </c>
      <c r="E315" s="37" t="s">
        <v>8464</v>
      </c>
    </row>
    <row r="316" spans="1:5" ht="89.25">
      <c r="A316" t="s">
        <v>63</v>
      </c>
      <c r="E316" s="35" t="s">
        <v>8465</v>
      </c>
    </row>
    <row r="317" spans="1:16" ht="25.5">
      <c r="A317" s="24" t="s">
        <v>56</v>
      </c>
      <c s="29" t="s">
        <v>210</v>
      </c>
      <c s="29" t="s">
        <v>1062</v>
      </c>
      <c s="24" t="s">
        <v>58</v>
      </c>
      <c s="30" t="s">
        <v>1063</v>
      </c>
      <c s="31" t="s">
        <v>98</v>
      </c>
      <c s="32">
        <v>1</v>
      </c>
      <c s="33">
        <v>0</v>
      </c>
      <c s="33">
        <f>ROUND(ROUND(H317,2)*ROUND(G317,3),2)</f>
      </c>
      <c r="O317">
        <f>(I317*21)/100</f>
      </c>
      <c t="s">
        <v>33</v>
      </c>
    </row>
    <row r="318" spans="1:5" ht="12.75">
      <c r="A318" s="34" t="s">
        <v>61</v>
      </c>
      <c r="E318" s="35" t="s">
        <v>58</v>
      </c>
    </row>
    <row r="319" spans="1:5" ht="25.5">
      <c r="A319" s="36" t="s">
        <v>62</v>
      </c>
      <c r="E319" s="37" t="s">
        <v>1063</v>
      </c>
    </row>
    <row r="320" spans="1:5" ht="114.75">
      <c r="A320" t="s">
        <v>63</v>
      </c>
      <c r="E320" s="35" t="s">
        <v>8466</v>
      </c>
    </row>
    <row r="321" spans="1:16" ht="12.75">
      <c r="A321" s="24" t="s">
        <v>56</v>
      </c>
      <c s="29" t="s">
        <v>213</v>
      </c>
      <c s="29" t="s">
        <v>1946</v>
      </c>
      <c s="24" t="s">
        <v>58</v>
      </c>
      <c s="30" t="s">
        <v>1947</v>
      </c>
      <c s="31" t="s">
        <v>98</v>
      </c>
      <c s="32">
        <v>1</v>
      </c>
      <c s="33">
        <v>0</v>
      </c>
      <c s="33">
        <f>ROUND(ROUND(H321,2)*ROUND(G321,3),2)</f>
      </c>
      <c r="O321">
        <f>(I321*21)/100</f>
      </c>
      <c t="s">
        <v>33</v>
      </c>
    </row>
    <row r="322" spans="1:5" ht="12.75">
      <c r="A322" s="34" t="s">
        <v>61</v>
      </c>
      <c r="E322" s="35" t="s">
        <v>58</v>
      </c>
    </row>
    <row r="323" spans="1:5" ht="12.75">
      <c r="A323" s="36" t="s">
        <v>62</v>
      </c>
      <c r="E323" s="37" t="s">
        <v>1947</v>
      </c>
    </row>
    <row r="324" spans="1:5" ht="76.5">
      <c r="A324" t="s">
        <v>63</v>
      </c>
      <c r="E324" s="35" t="s">
        <v>8085</v>
      </c>
    </row>
    <row r="325" spans="1:16" ht="12.75">
      <c r="A325" s="24" t="s">
        <v>56</v>
      </c>
      <c s="29" t="s">
        <v>216</v>
      </c>
      <c s="29" t="s">
        <v>8086</v>
      </c>
      <c s="24" t="s">
        <v>58</v>
      </c>
      <c s="30" t="s">
        <v>8087</v>
      </c>
      <c s="31" t="s">
        <v>98</v>
      </c>
      <c s="32">
        <v>1</v>
      </c>
      <c s="33">
        <v>0</v>
      </c>
      <c s="33">
        <f>ROUND(ROUND(H325,2)*ROUND(G325,3),2)</f>
      </c>
      <c r="O325">
        <f>(I325*21)/100</f>
      </c>
      <c t="s">
        <v>33</v>
      </c>
    </row>
    <row r="326" spans="1:5" ht="12.75">
      <c r="A326" s="34" t="s">
        <v>61</v>
      </c>
      <c r="E326" s="35" t="s">
        <v>58</v>
      </c>
    </row>
    <row r="327" spans="1:5" ht="25.5">
      <c r="A327" s="36" t="s">
        <v>62</v>
      </c>
      <c r="E327" s="37" t="s">
        <v>8087</v>
      </c>
    </row>
    <row r="328" spans="1:5" ht="76.5">
      <c r="A328" t="s">
        <v>63</v>
      </c>
      <c r="E328" s="35" t="s">
        <v>8085</v>
      </c>
    </row>
    <row r="329" spans="1:16" ht="12.75">
      <c r="A329" s="24" t="s">
        <v>56</v>
      </c>
      <c s="29" t="s">
        <v>219</v>
      </c>
      <c s="29" t="s">
        <v>1066</v>
      </c>
      <c s="24" t="s">
        <v>58</v>
      </c>
      <c s="30" t="s">
        <v>1067</v>
      </c>
      <c s="31" t="s">
        <v>370</v>
      </c>
      <c s="32">
        <v>15</v>
      </c>
      <c s="33">
        <v>0</v>
      </c>
      <c s="33">
        <f>ROUND(ROUND(H329,2)*ROUND(G329,3),2)</f>
      </c>
      <c r="O329">
        <f>(I329*21)/100</f>
      </c>
      <c t="s">
        <v>33</v>
      </c>
    </row>
    <row r="330" spans="1:5" ht="12.75">
      <c r="A330" s="34" t="s">
        <v>61</v>
      </c>
      <c r="E330" s="35" t="s">
        <v>58</v>
      </c>
    </row>
    <row r="331" spans="1:5" ht="12.75">
      <c r="A331" s="36" t="s">
        <v>62</v>
      </c>
      <c r="E331" s="37" t="s">
        <v>1067</v>
      </c>
    </row>
    <row r="332" spans="1:5" ht="89.25">
      <c r="A332" t="s">
        <v>63</v>
      </c>
      <c r="E332" s="35" t="s">
        <v>8088</v>
      </c>
    </row>
    <row r="333" spans="1:16" ht="12.75">
      <c r="A333" s="24" t="s">
        <v>56</v>
      </c>
      <c s="29" t="s">
        <v>222</v>
      </c>
      <c s="29" t="s">
        <v>1070</v>
      </c>
      <c s="24" t="s">
        <v>58</v>
      </c>
      <c s="30" t="s">
        <v>1071</v>
      </c>
      <c s="31" t="s">
        <v>370</v>
      </c>
      <c s="32">
        <v>3</v>
      </c>
      <c s="33">
        <v>0</v>
      </c>
      <c s="33">
        <f>ROUND(ROUND(H333,2)*ROUND(G333,3),2)</f>
      </c>
      <c r="O333">
        <f>(I333*21)/100</f>
      </c>
      <c t="s">
        <v>33</v>
      </c>
    </row>
    <row r="334" spans="1:5" ht="12.75">
      <c r="A334" s="34" t="s">
        <v>61</v>
      </c>
      <c r="E334" s="35" t="s">
        <v>58</v>
      </c>
    </row>
    <row r="335" spans="1:5" ht="12.75">
      <c r="A335" s="36" t="s">
        <v>62</v>
      </c>
      <c r="E335" s="37" t="s">
        <v>1071</v>
      </c>
    </row>
    <row r="336" spans="1:5" ht="89.25">
      <c r="A336" t="s">
        <v>63</v>
      </c>
      <c r="E336" s="35" t="s">
        <v>8089</v>
      </c>
    </row>
    <row r="337" spans="1:16" ht="25.5">
      <c r="A337" s="24" t="s">
        <v>56</v>
      </c>
      <c s="29" t="s">
        <v>433</v>
      </c>
      <c s="29" t="s">
        <v>2826</v>
      </c>
      <c s="24" t="s">
        <v>58</v>
      </c>
      <c s="30" t="s">
        <v>2827</v>
      </c>
      <c s="31" t="s">
        <v>98</v>
      </c>
      <c s="32">
        <v>1</v>
      </c>
      <c s="33">
        <v>0</v>
      </c>
      <c s="33">
        <f>ROUND(ROUND(H337,2)*ROUND(G337,3),2)</f>
      </c>
      <c r="O337">
        <f>(I337*21)/100</f>
      </c>
      <c t="s">
        <v>33</v>
      </c>
    </row>
    <row r="338" spans="1:5" ht="12.75">
      <c r="A338" s="34" t="s">
        <v>61</v>
      </c>
      <c r="E338" s="35" t="s">
        <v>58</v>
      </c>
    </row>
    <row r="339" spans="1:5" ht="25.5">
      <c r="A339" s="36" t="s">
        <v>62</v>
      </c>
      <c r="E339" s="37" t="s">
        <v>2827</v>
      </c>
    </row>
    <row r="340" spans="1:5" ht="102">
      <c r="A340" t="s">
        <v>63</v>
      </c>
      <c r="E340" s="35" t="s">
        <v>8090</v>
      </c>
    </row>
    <row r="341" spans="1:16" ht="12.75">
      <c r="A341" s="24" t="s">
        <v>56</v>
      </c>
      <c s="29" t="s">
        <v>225</v>
      </c>
      <c s="29" t="s">
        <v>8091</v>
      </c>
      <c s="24" t="s">
        <v>58</v>
      </c>
      <c s="30" t="s">
        <v>8092</v>
      </c>
      <c s="31" t="s">
        <v>98</v>
      </c>
      <c s="32">
        <v>20</v>
      </c>
      <c s="33">
        <v>0</v>
      </c>
      <c s="33">
        <f>ROUND(ROUND(H341,2)*ROUND(G341,3),2)</f>
      </c>
      <c r="O341">
        <f>(I341*21)/100</f>
      </c>
      <c t="s">
        <v>33</v>
      </c>
    </row>
    <row r="342" spans="1:5" ht="12.75">
      <c r="A342" s="34" t="s">
        <v>61</v>
      </c>
      <c r="E342" s="35" t="s">
        <v>58</v>
      </c>
    </row>
    <row r="343" spans="1:5" ht="12.75">
      <c r="A343" s="36" t="s">
        <v>62</v>
      </c>
      <c r="E343" s="37" t="s">
        <v>8092</v>
      </c>
    </row>
    <row r="344" spans="1:5" ht="76.5">
      <c r="A344" t="s">
        <v>63</v>
      </c>
      <c r="E344" s="35" t="s">
        <v>8093</v>
      </c>
    </row>
    <row r="345" spans="1:16" ht="12.75">
      <c r="A345" s="24" t="s">
        <v>56</v>
      </c>
      <c s="29" t="s">
        <v>228</v>
      </c>
      <c s="29" t="s">
        <v>1074</v>
      </c>
      <c s="24" t="s">
        <v>58</v>
      </c>
      <c s="30" t="s">
        <v>391</v>
      </c>
      <c s="31" t="s">
        <v>98</v>
      </c>
      <c s="32">
        <v>1</v>
      </c>
      <c s="33">
        <v>0</v>
      </c>
      <c s="33">
        <f>ROUND(ROUND(H345,2)*ROUND(G345,3),2)</f>
      </c>
      <c r="O345">
        <f>(I345*21)/100</f>
      </c>
      <c t="s">
        <v>33</v>
      </c>
    </row>
    <row r="346" spans="1:5" ht="12.75">
      <c r="A346" s="34" t="s">
        <v>61</v>
      </c>
      <c r="E346" s="35" t="s">
        <v>58</v>
      </c>
    </row>
    <row r="347" spans="1:5" ht="12.75">
      <c r="A347" s="36" t="s">
        <v>62</v>
      </c>
      <c r="E347" s="37" t="s">
        <v>391</v>
      </c>
    </row>
    <row r="348" spans="1:5" ht="89.25">
      <c r="A348" t="s">
        <v>63</v>
      </c>
      <c r="E348"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6.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f>
      </c>
      <c t="s">
        <v>32</v>
      </c>
    </row>
    <row r="3" spans="1:16" ht="15" customHeight="1">
      <c r="A3" t="s">
        <v>12</v>
      </c>
      <c s="12" t="s">
        <v>14</v>
      </c>
      <c s="13" t="s">
        <v>15</v>
      </c>
      <c s="1"/>
      <c s="14" t="s">
        <v>16</v>
      </c>
      <c s="1"/>
      <c s="9"/>
      <c s="8" t="s">
        <v>8467</v>
      </c>
      <c s="41">
        <f>0+I12+I25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8262</v>
      </c>
      <c s="1"/>
      <c s="14" t="s">
        <v>8263</v>
      </c>
      <c s="1"/>
      <c s="1"/>
      <c s="1"/>
      <c s="1"/>
    </row>
    <row r="8" spans="1:9" ht="12.75" customHeight="1">
      <c r="A8" t="s">
        <v>2856</v>
      </c>
      <c s="16" t="s">
        <v>28</v>
      </c>
      <c s="17" t="s">
        <v>8467</v>
      </c>
      <c s="6"/>
      <c s="18" t="s">
        <v>8468</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8100</v>
      </c>
      <c s="25"/>
      <c s="27" t="s">
        <v>8101</v>
      </c>
      <c s="25"/>
      <c s="25"/>
      <c s="25"/>
      <c s="28">
        <f>0+Q12</f>
      </c>
      <c r="O12">
        <f>0+R12</f>
      </c>
      <c r="Q12">
        <f>0+I13+I17+I21</f>
      </c>
      <c>
        <f>0+O13+O17+O21</f>
      </c>
    </row>
    <row r="13" spans="1:16" ht="12.75">
      <c r="A13" s="24" t="s">
        <v>56</v>
      </c>
      <c s="29" t="s">
        <v>39</v>
      </c>
      <c s="29" t="s">
        <v>8102</v>
      </c>
      <c s="24" t="s">
        <v>58</v>
      </c>
      <c s="30" t="s">
        <v>8103</v>
      </c>
      <c s="31" t="s">
        <v>60</v>
      </c>
      <c s="32">
        <v>87</v>
      </c>
      <c s="33">
        <v>0</v>
      </c>
      <c s="33">
        <f>ROUND(ROUND(H13,2)*ROUND(G13,3),2)</f>
      </c>
      <c r="O13">
        <f>(I13*21)/100</f>
      </c>
      <c t="s">
        <v>33</v>
      </c>
    </row>
    <row r="14" spans="1:5" ht="12.75">
      <c r="A14" s="34" t="s">
        <v>61</v>
      </c>
      <c r="E14" s="35" t="s">
        <v>58</v>
      </c>
    </row>
    <row r="15" spans="1:5" ht="12.75">
      <c r="A15" s="36" t="s">
        <v>62</v>
      </c>
      <c r="E15" s="37" t="s">
        <v>8469</v>
      </c>
    </row>
    <row r="16" spans="1:5" ht="25.5">
      <c r="A16" t="s">
        <v>63</v>
      </c>
      <c r="E16" s="35" t="s">
        <v>8105</v>
      </c>
    </row>
    <row r="17" spans="1:16" ht="12.75">
      <c r="A17" s="24" t="s">
        <v>56</v>
      </c>
      <c s="29" t="s">
        <v>33</v>
      </c>
      <c s="29" t="s">
        <v>8106</v>
      </c>
      <c s="24" t="s">
        <v>58</v>
      </c>
      <c s="30" t="s">
        <v>8107</v>
      </c>
      <c s="31" t="s">
        <v>60</v>
      </c>
      <c s="32">
        <v>87</v>
      </c>
      <c s="33">
        <v>0</v>
      </c>
      <c s="33">
        <f>ROUND(ROUND(H17,2)*ROUND(G17,3),2)</f>
      </c>
      <c r="O17">
        <f>(I17*21)/100</f>
      </c>
      <c t="s">
        <v>33</v>
      </c>
    </row>
    <row r="18" spans="1:5" ht="12.75">
      <c r="A18" s="34" t="s">
        <v>61</v>
      </c>
      <c r="E18" s="35" t="s">
        <v>58</v>
      </c>
    </row>
    <row r="19" spans="1:5" ht="12.75">
      <c r="A19" s="36" t="s">
        <v>62</v>
      </c>
      <c r="E19" s="37" t="s">
        <v>58</v>
      </c>
    </row>
    <row r="20" spans="1:5" ht="25.5">
      <c r="A20" t="s">
        <v>63</v>
      </c>
      <c r="E20" s="35" t="s">
        <v>8108</v>
      </c>
    </row>
    <row r="21" spans="1:16" ht="12.75">
      <c r="A21" s="24" t="s">
        <v>56</v>
      </c>
      <c s="29" t="s">
        <v>32</v>
      </c>
      <c s="29" t="s">
        <v>8109</v>
      </c>
      <c s="24" t="s">
        <v>58</v>
      </c>
      <c s="30" t="s">
        <v>8110</v>
      </c>
      <c s="31" t="s">
        <v>936</v>
      </c>
      <c s="32">
        <v>34.8</v>
      </c>
      <c s="33">
        <v>0</v>
      </c>
      <c s="33">
        <f>ROUND(ROUND(H21,2)*ROUND(G21,3),2)</f>
      </c>
      <c r="O21">
        <f>(I21*21)/100</f>
      </c>
      <c t="s">
        <v>33</v>
      </c>
    </row>
    <row r="22" spans="1:5" ht="12.75">
      <c r="A22" s="34" t="s">
        <v>61</v>
      </c>
      <c r="E22" s="35" t="s">
        <v>58</v>
      </c>
    </row>
    <row r="23" spans="1:5" ht="12.75">
      <c r="A23" s="36" t="s">
        <v>62</v>
      </c>
      <c r="E23" s="37" t="s">
        <v>8470</v>
      </c>
    </row>
    <row r="24" spans="1:5" ht="25.5">
      <c r="A24" t="s">
        <v>63</v>
      </c>
      <c r="E24" s="35" t="s">
        <v>8112</v>
      </c>
    </row>
    <row r="25" spans="1:18" ht="12.75" customHeight="1">
      <c r="A25" s="6" t="s">
        <v>53</v>
      </c>
      <c s="6"/>
      <c s="39" t="s">
        <v>7963</v>
      </c>
      <c s="6"/>
      <c s="27" t="s">
        <v>7964</v>
      </c>
      <c s="6"/>
      <c s="6"/>
      <c s="6"/>
      <c s="40">
        <f>0+Q25</f>
      </c>
      <c r="O25">
        <f>0+R25</f>
      </c>
      <c r="Q25">
        <f>0+I26+I30+I34+I38+I42+I46+I50+I54+I58+I62+I66+I70+I74</f>
      </c>
      <c>
        <f>0+O26+O30+O34+O38+O42+O46+O50+O54+O58+O62+O66+O70+O74</f>
      </c>
    </row>
    <row r="26" spans="1:16" ht="12.75">
      <c r="A26" s="24" t="s">
        <v>56</v>
      </c>
      <c s="29" t="s">
        <v>43</v>
      </c>
      <c s="29" t="s">
        <v>8471</v>
      </c>
      <c s="24" t="s">
        <v>58</v>
      </c>
      <c s="30" t="s">
        <v>8472</v>
      </c>
      <c s="31" t="s">
        <v>98</v>
      </c>
      <c s="32">
        <v>2</v>
      </c>
      <c s="33">
        <v>0</v>
      </c>
      <c s="33">
        <f>ROUND(ROUND(H26,2)*ROUND(G26,3),2)</f>
      </c>
      <c r="O26">
        <f>(I26*21)/100</f>
      </c>
      <c t="s">
        <v>33</v>
      </c>
    </row>
    <row r="27" spans="1:5" ht="12.75">
      <c r="A27" s="34" t="s">
        <v>61</v>
      </c>
      <c r="E27" s="35" t="s">
        <v>58</v>
      </c>
    </row>
    <row r="28" spans="1:5" ht="12.75">
      <c r="A28" s="36" t="s">
        <v>62</v>
      </c>
      <c r="E28" s="37" t="s">
        <v>58</v>
      </c>
    </row>
    <row r="29" spans="1:5" ht="89.25">
      <c r="A29" t="s">
        <v>63</v>
      </c>
      <c r="E29" s="35" t="s">
        <v>7967</v>
      </c>
    </row>
    <row r="30" spans="1:16" ht="12.75">
      <c r="A30" s="24" t="s">
        <v>56</v>
      </c>
      <c s="29" t="s">
        <v>45</v>
      </c>
      <c s="29" t="s">
        <v>1924</v>
      </c>
      <c s="24" t="s">
        <v>58</v>
      </c>
      <c s="30" t="s">
        <v>1925</v>
      </c>
      <c s="31" t="s">
        <v>60</v>
      </c>
      <c s="32">
        <v>90</v>
      </c>
      <c s="33">
        <v>0</v>
      </c>
      <c s="33">
        <f>ROUND(ROUND(H30,2)*ROUND(G30,3),2)</f>
      </c>
      <c r="O30">
        <f>(I30*21)/100</f>
      </c>
      <c t="s">
        <v>33</v>
      </c>
    </row>
    <row r="31" spans="1:5" ht="12.75">
      <c r="A31" s="34" t="s">
        <v>61</v>
      </c>
      <c r="E31" s="35" t="s">
        <v>58</v>
      </c>
    </row>
    <row r="32" spans="1:5" ht="12.75">
      <c r="A32" s="36" t="s">
        <v>62</v>
      </c>
      <c r="E32" s="37" t="s">
        <v>58</v>
      </c>
    </row>
    <row r="33" spans="1:5" ht="127.5">
      <c r="A33" t="s">
        <v>63</v>
      </c>
      <c r="E33" s="35" t="s">
        <v>8113</v>
      </c>
    </row>
    <row r="34" spans="1:16" ht="12.75">
      <c r="A34" s="24" t="s">
        <v>56</v>
      </c>
      <c s="29" t="s">
        <v>47</v>
      </c>
      <c s="29" t="s">
        <v>1926</v>
      </c>
      <c s="24" t="s">
        <v>58</v>
      </c>
      <c s="30" t="s">
        <v>1927</v>
      </c>
      <c s="31" t="s">
        <v>98</v>
      </c>
      <c s="32">
        <v>8</v>
      </c>
      <c s="33">
        <v>0</v>
      </c>
      <c s="33">
        <f>ROUND(ROUND(H34,2)*ROUND(G34,3),2)</f>
      </c>
      <c r="O34">
        <f>(I34*21)/100</f>
      </c>
      <c t="s">
        <v>33</v>
      </c>
    </row>
    <row r="35" spans="1:5" ht="12.75">
      <c r="A35" s="34" t="s">
        <v>61</v>
      </c>
      <c r="E35" s="35" t="s">
        <v>58</v>
      </c>
    </row>
    <row r="36" spans="1:5" ht="12.75">
      <c r="A36" s="36" t="s">
        <v>62</v>
      </c>
      <c r="E36" s="37" t="s">
        <v>58</v>
      </c>
    </row>
    <row r="37" spans="1:5" ht="102">
      <c r="A37" t="s">
        <v>63</v>
      </c>
      <c r="E37" s="35" t="s">
        <v>8114</v>
      </c>
    </row>
    <row r="38" spans="1:16" ht="12.75">
      <c r="A38" s="24" t="s">
        <v>56</v>
      </c>
      <c s="29" t="s">
        <v>452</v>
      </c>
      <c s="29" t="s">
        <v>775</v>
      </c>
      <c s="24" t="s">
        <v>58</v>
      </c>
      <c s="30" t="s">
        <v>776</v>
      </c>
      <c s="31" t="s">
        <v>98</v>
      </c>
      <c s="32">
        <v>6</v>
      </c>
      <c s="33">
        <v>0</v>
      </c>
      <c s="33">
        <f>ROUND(ROUND(H38,2)*ROUND(G38,3),2)</f>
      </c>
      <c r="O38">
        <f>(I38*21)/100</f>
      </c>
      <c t="s">
        <v>33</v>
      </c>
    </row>
    <row r="39" spans="1:5" ht="12.75">
      <c r="A39" s="34" t="s">
        <v>61</v>
      </c>
      <c r="E39" s="35" t="s">
        <v>58</v>
      </c>
    </row>
    <row r="40" spans="1:5" ht="12.75">
      <c r="A40" s="36" t="s">
        <v>62</v>
      </c>
      <c r="E40" s="37" t="s">
        <v>58</v>
      </c>
    </row>
    <row r="41" spans="1:5" ht="76.5">
      <c r="A41" t="s">
        <v>63</v>
      </c>
      <c r="E41" s="35" t="s">
        <v>8012</v>
      </c>
    </row>
    <row r="42" spans="1:16" ht="12.75">
      <c r="A42" s="24" t="s">
        <v>56</v>
      </c>
      <c s="29" t="s">
        <v>394</v>
      </c>
      <c s="29" t="s">
        <v>2578</v>
      </c>
      <c s="24" t="s">
        <v>58</v>
      </c>
      <c s="30" t="s">
        <v>2579</v>
      </c>
      <c s="31" t="s">
        <v>98</v>
      </c>
      <c s="32">
        <v>2</v>
      </c>
      <c s="33">
        <v>0</v>
      </c>
      <c s="33">
        <f>ROUND(ROUND(H42,2)*ROUND(G42,3),2)</f>
      </c>
      <c r="O42">
        <f>(I42*21)/100</f>
      </c>
      <c t="s">
        <v>33</v>
      </c>
    </row>
    <row r="43" spans="1:5" ht="12.75">
      <c r="A43" s="34" t="s">
        <v>61</v>
      </c>
      <c r="E43" s="35" t="s">
        <v>58</v>
      </c>
    </row>
    <row r="44" spans="1:5" ht="12.75">
      <c r="A44" s="36" t="s">
        <v>62</v>
      </c>
      <c r="E44" s="37" t="s">
        <v>58</v>
      </c>
    </row>
    <row r="45" spans="1:5" ht="76.5">
      <c r="A45" t="s">
        <v>63</v>
      </c>
      <c r="E45" s="35" t="s">
        <v>8013</v>
      </c>
    </row>
    <row r="46" spans="1:16" ht="12.75">
      <c r="A46" s="24" t="s">
        <v>56</v>
      </c>
      <c s="29" t="s">
        <v>50</v>
      </c>
      <c s="29" t="s">
        <v>779</v>
      </c>
      <c s="24" t="s">
        <v>58</v>
      </c>
      <c s="30" t="s">
        <v>780</v>
      </c>
      <c s="31" t="s">
        <v>98</v>
      </c>
      <c s="32">
        <v>8</v>
      </c>
      <c s="33">
        <v>0</v>
      </c>
      <c s="33">
        <f>ROUND(ROUND(H46,2)*ROUND(G46,3),2)</f>
      </c>
      <c r="O46">
        <f>(I46*21)/100</f>
      </c>
      <c t="s">
        <v>33</v>
      </c>
    </row>
    <row r="47" spans="1:5" ht="12.75">
      <c r="A47" s="34" t="s">
        <v>61</v>
      </c>
      <c r="E47" s="35" t="s">
        <v>58</v>
      </c>
    </row>
    <row r="48" spans="1:5" ht="12.75">
      <c r="A48" s="36" t="s">
        <v>62</v>
      </c>
      <c r="E48" s="37" t="s">
        <v>58</v>
      </c>
    </row>
    <row r="49" spans="1:5" ht="102">
      <c r="A49" t="s">
        <v>63</v>
      </c>
      <c r="E49" s="35" t="s">
        <v>8115</v>
      </c>
    </row>
    <row r="50" spans="1:16" ht="12.75">
      <c r="A50" s="24" t="s">
        <v>56</v>
      </c>
      <c s="29" t="s">
        <v>52</v>
      </c>
      <c s="29" t="s">
        <v>8116</v>
      </c>
      <c s="24" t="s">
        <v>58</v>
      </c>
      <c s="30" t="s">
        <v>8117</v>
      </c>
      <c s="31" t="s">
        <v>60</v>
      </c>
      <c s="32">
        <v>100</v>
      </c>
      <c s="33">
        <v>0</v>
      </c>
      <c s="33">
        <f>ROUND(ROUND(H50,2)*ROUND(G50,3),2)</f>
      </c>
      <c r="O50">
        <f>(I50*21)/100</f>
      </c>
      <c t="s">
        <v>33</v>
      </c>
    </row>
    <row r="51" spans="1:5" ht="12.75">
      <c r="A51" s="34" t="s">
        <v>61</v>
      </c>
      <c r="E51" s="35" t="s">
        <v>58</v>
      </c>
    </row>
    <row r="52" spans="1:5" ht="12.75">
      <c r="A52" s="36" t="s">
        <v>62</v>
      </c>
      <c r="E52" s="37" t="s">
        <v>58</v>
      </c>
    </row>
    <row r="53" spans="1:5" ht="102">
      <c r="A53" t="s">
        <v>63</v>
      </c>
      <c r="E53" s="35" t="s">
        <v>8118</v>
      </c>
    </row>
    <row r="54" spans="1:16" ht="25.5">
      <c r="A54" s="24" t="s">
        <v>56</v>
      </c>
      <c s="29" t="s">
        <v>67</v>
      </c>
      <c s="29" t="s">
        <v>1928</v>
      </c>
      <c s="24" t="s">
        <v>58</v>
      </c>
      <c s="30" t="s">
        <v>1929</v>
      </c>
      <c s="31" t="s">
        <v>98</v>
      </c>
      <c s="32">
        <v>2</v>
      </c>
      <c s="33">
        <v>0</v>
      </c>
      <c s="33">
        <f>ROUND(ROUND(H54,2)*ROUND(G54,3),2)</f>
      </c>
      <c r="O54">
        <f>(I54*21)/100</f>
      </c>
      <c t="s">
        <v>33</v>
      </c>
    </row>
    <row r="55" spans="1:5" ht="12.75">
      <c r="A55" s="34" t="s">
        <v>61</v>
      </c>
      <c r="E55" s="35" t="s">
        <v>58</v>
      </c>
    </row>
    <row r="56" spans="1:5" ht="12.75">
      <c r="A56" s="36" t="s">
        <v>62</v>
      </c>
      <c r="E56" s="37" t="s">
        <v>58</v>
      </c>
    </row>
    <row r="57" spans="1:5" ht="89.25">
      <c r="A57" t="s">
        <v>63</v>
      </c>
      <c r="E57" s="35" t="s">
        <v>8119</v>
      </c>
    </row>
    <row r="58" spans="1:16" ht="12.75">
      <c r="A58" s="24" t="s">
        <v>56</v>
      </c>
      <c s="29" t="s">
        <v>70</v>
      </c>
      <c s="29" t="s">
        <v>8120</v>
      </c>
      <c s="24" t="s">
        <v>58</v>
      </c>
      <c s="30" t="s">
        <v>8121</v>
      </c>
      <c s="31" t="s">
        <v>98</v>
      </c>
      <c s="32">
        <v>14</v>
      </c>
      <c s="33">
        <v>0</v>
      </c>
      <c s="33">
        <f>ROUND(ROUND(H58,2)*ROUND(G58,3),2)</f>
      </c>
      <c r="O58">
        <f>(I58*21)/100</f>
      </c>
      <c t="s">
        <v>33</v>
      </c>
    </row>
    <row r="59" spans="1:5" ht="12.75">
      <c r="A59" s="34" t="s">
        <v>61</v>
      </c>
      <c r="E59" s="35" t="s">
        <v>58</v>
      </c>
    </row>
    <row r="60" spans="1:5" ht="12.75">
      <c r="A60" s="36" t="s">
        <v>62</v>
      </c>
      <c r="E60" s="37" t="s">
        <v>58</v>
      </c>
    </row>
    <row r="61" spans="1:5" ht="102">
      <c r="A61" t="s">
        <v>63</v>
      </c>
      <c r="E61" s="35" t="s">
        <v>8122</v>
      </c>
    </row>
    <row r="62" spans="1:16" ht="12.75">
      <c r="A62" s="24" t="s">
        <v>56</v>
      </c>
      <c s="29" t="s">
        <v>74</v>
      </c>
      <c s="29" t="s">
        <v>8123</v>
      </c>
      <c s="24" t="s">
        <v>58</v>
      </c>
      <c s="30" t="s">
        <v>8124</v>
      </c>
      <c s="31" t="s">
        <v>98</v>
      </c>
      <c s="32">
        <v>4</v>
      </c>
      <c s="33">
        <v>0</v>
      </c>
      <c s="33">
        <f>ROUND(ROUND(H62,2)*ROUND(G62,3),2)</f>
      </c>
      <c r="O62">
        <f>(I62*21)/100</f>
      </c>
      <c t="s">
        <v>33</v>
      </c>
    </row>
    <row r="63" spans="1:5" ht="12.75">
      <c r="A63" s="34" t="s">
        <v>61</v>
      </c>
      <c r="E63" s="35" t="s">
        <v>58</v>
      </c>
    </row>
    <row r="64" spans="1:5" ht="12.75">
      <c r="A64" s="36" t="s">
        <v>62</v>
      </c>
      <c r="E64" s="37" t="s">
        <v>58</v>
      </c>
    </row>
    <row r="65" spans="1:5" ht="89.25">
      <c r="A65" t="s">
        <v>63</v>
      </c>
      <c r="E65" s="35" t="s">
        <v>8119</v>
      </c>
    </row>
    <row r="66" spans="1:16" ht="12.75">
      <c r="A66" s="24" t="s">
        <v>56</v>
      </c>
      <c s="29" t="s">
        <v>77</v>
      </c>
      <c s="29" t="s">
        <v>1930</v>
      </c>
      <c s="24" t="s">
        <v>58</v>
      </c>
      <c s="30" t="s">
        <v>1931</v>
      </c>
      <c s="31" t="s">
        <v>60</v>
      </c>
      <c s="32">
        <v>45</v>
      </c>
      <c s="33">
        <v>0</v>
      </c>
      <c s="33">
        <f>ROUND(ROUND(H66,2)*ROUND(G66,3),2)</f>
      </c>
      <c r="O66">
        <f>(I66*21)/100</f>
      </c>
      <c t="s">
        <v>33</v>
      </c>
    </row>
    <row r="67" spans="1:5" ht="12.75">
      <c r="A67" s="34" t="s">
        <v>61</v>
      </c>
      <c r="E67" s="35" t="s">
        <v>58</v>
      </c>
    </row>
    <row r="68" spans="1:5" ht="12.75">
      <c r="A68" s="36" t="s">
        <v>62</v>
      </c>
      <c r="E68" s="37" t="s">
        <v>58</v>
      </c>
    </row>
    <row r="69" spans="1:5" ht="114.75">
      <c r="A69" t="s">
        <v>63</v>
      </c>
      <c r="E69" s="35" t="s">
        <v>8024</v>
      </c>
    </row>
    <row r="70" spans="1:16" ht="12.75">
      <c r="A70" s="24" t="s">
        <v>56</v>
      </c>
      <c s="29" t="s">
        <v>80</v>
      </c>
      <c s="29" t="s">
        <v>8094</v>
      </c>
      <c s="24" t="s">
        <v>58</v>
      </c>
      <c s="30" t="s">
        <v>8095</v>
      </c>
      <c s="31" t="s">
        <v>98</v>
      </c>
      <c s="32">
        <v>1</v>
      </c>
      <c s="33">
        <v>0</v>
      </c>
      <c s="33">
        <f>ROUND(ROUND(H70,2)*ROUND(G70,3),2)</f>
      </c>
      <c r="O70">
        <f>(I70*21)/100</f>
      </c>
      <c t="s">
        <v>33</v>
      </c>
    </row>
    <row r="71" spans="1:5" ht="12.75">
      <c r="A71" s="34" t="s">
        <v>61</v>
      </c>
      <c r="E71" s="35" t="s">
        <v>58</v>
      </c>
    </row>
    <row r="72" spans="1:5" ht="12.75">
      <c r="A72" s="36" t="s">
        <v>62</v>
      </c>
      <c r="E72" s="37" t="s">
        <v>58</v>
      </c>
    </row>
    <row r="73" spans="1:5" ht="89.25">
      <c r="A73" t="s">
        <v>63</v>
      </c>
      <c r="E73" s="35" t="s">
        <v>8096</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58</v>
      </c>
    </row>
    <row r="77" spans="1:5" ht="89.25">
      <c r="A77" t="s">
        <v>63</v>
      </c>
      <c r="E77"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7.xml><?xml version="1.0" encoding="utf-8"?>
<worksheet xmlns="http://schemas.openxmlformats.org/spreadsheetml/2006/main" xmlns:r="http://schemas.openxmlformats.org/officeDocument/2006/relationships">
  <sheetPr>
    <pageSetUpPr fitToPage="1"/>
  </sheetPr>
  <dimension ref="A1:R169"/>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0+O12+O25+O30+O39+O64+O89+O94+O99+O116+O121+O130+O135+O144+O165</f>
      </c>
      <c t="s">
        <v>32</v>
      </c>
    </row>
    <row r="3" spans="1:16" ht="15" customHeight="1">
      <c r="A3" t="s">
        <v>12</v>
      </c>
      <c s="12" t="s">
        <v>14</v>
      </c>
      <c s="13" t="s">
        <v>15</v>
      </c>
      <c s="1"/>
      <c s="14" t="s">
        <v>16</v>
      </c>
      <c s="1"/>
      <c s="9"/>
      <c s="8" t="s">
        <v>8475</v>
      </c>
      <c s="41">
        <f>0+I12+I25+I30+I39+I64+I89+I94+I99+I116+I121+I130+I135+I144+I165</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8473</v>
      </c>
      <c s="1"/>
      <c s="14" t="s">
        <v>8474</v>
      </c>
      <c s="1"/>
      <c s="1"/>
      <c s="1"/>
      <c s="1"/>
    </row>
    <row r="8" spans="1:9" ht="12.75" customHeight="1">
      <c r="A8" t="s">
        <v>2856</v>
      </c>
      <c s="16" t="s">
        <v>28</v>
      </c>
      <c s="17" t="s">
        <v>8475</v>
      </c>
      <c s="6"/>
      <c s="18" t="s">
        <v>8476</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39</v>
      </c>
      <c s="25"/>
      <c s="27" t="s">
        <v>3772</v>
      </c>
      <c s="25"/>
      <c s="25"/>
      <c s="25"/>
      <c s="28">
        <f>0+Q12</f>
      </c>
      <c r="O12">
        <f>0+R12</f>
      </c>
      <c r="Q12">
        <f>0+I13+I17+I21</f>
      </c>
      <c>
        <f>0+O13+O17+O21</f>
      </c>
    </row>
    <row r="13" spans="1:16" ht="12.75">
      <c r="A13" s="24" t="s">
        <v>56</v>
      </c>
      <c s="29" t="s">
        <v>39</v>
      </c>
      <c s="29" t="s">
        <v>732</v>
      </c>
      <c s="24" t="s">
        <v>58</v>
      </c>
      <c s="30" t="s">
        <v>733</v>
      </c>
      <c s="31" t="s">
        <v>525</v>
      </c>
      <c s="32">
        <v>177.939</v>
      </c>
      <c s="33">
        <v>0</v>
      </c>
      <c s="33">
        <f>ROUND(ROUND(H13,2)*ROUND(G13,3),2)</f>
      </c>
      <c r="O13">
        <f>(I13*21)/100</f>
      </c>
      <c t="s">
        <v>33</v>
      </c>
    </row>
    <row r="14" spans="1:5" ht="12.75">
      <c r="A14" s="34" t="s">
        <v>61</v>
      </c>
      <c r="E14" s="35" t="s">
        <v>58</v>
      </c>
    </row>
    <row r="15" spans="1:5" ht="25.5">
      <c r="A15" s="36" t="s">
        <v>62</v>
      </c>
      <c r="E15" s="37" t="s">
        <v>8129</v>
      </c>
    </row>
    <row r="16" spans="1:5" ht="318.75">
      <c r="A16" t="s">
        <v>63</v>
      </c>
      <c r="E16" s="35" t="s">
        <v>3175</v>
      </c>
    </row>
    <row r="17" spans="1:16" ht="12.75">
      <c r="A17" s="24" t="s">
        <v>56</v>
      </c>
      <c s="29" t="s">
        <v>33</v>
      </c>
      <c s="29" t="s">
        <v>3190</v>
      </c>
      <c s="24" t="s">
        <v>58</v>
      </c>
      <c s="30" t="s">
        <v>3191</v>
      </c>
      <c s="31" t="s">
        <v>525</v>
      </c>
      <c s="32">
        <v>67.1</v>
      </c>
      <c s="33">
        <v>0</v>
      </c>
      <c s="33">
        <f>ROUND(ROUND(H17,2)*ROUND(G17,3),2)</f>
      </c>
      <c r="O17">
        <f>(I17*21)/100</f>
      </c>
      <c t="s">
        <v>33</v>
      </c>
    </row>
    <row r="18" spans="1:5" ht="12.75">
      <c r="A18" s="34" t="s">
        <v>61</v>
      </c>
      <c r="E18" s="35" t="s">
        <v>58</v>
      </c>
    </row>
    <row r="19" spans="1:5" ht="89.25">
      <c r="A19" s="36" t="s">
        <v>62</v>
      </c>
      <c r="E19" s="37" t="s">
        <v>8130</v>
      </c>
    </row>
    <row r="20" spans="1:5" ht="280.5">
      <c r="A20" t="s">
        <v>63</v>
      </c>
      <c r="E20" s="35" t="s">
        <v>3193</v>
      </c>
    </row>
    <row r="21" spans="1:16" ht="12.75">
      <c r="A21" s="24" t="s">
        <v>56</v>
      </c>
      <c s="29" t="s">
        <v>32</v>
      </c>
      <c s="29" t="s">
        <v>3199</v>
      </c>
      <c s="24" t="s">
        <v>58</v>
      </c>
      <c s="30" t="s">
        <v>3200</v>
      </c>
      <c s="31" t="s">
        <v>936</v>
      </c>
      <c s="32">
        <v>126</v>
      </c>
      <c s="33">
        <v>0</v>
      </c>
      <c s="33">
        <f>ROUND(ROUND(H21,2)*ROUND(G21,3),2)</f>
      </c>
      <c r="O21">
        <f>(I21*21)/100</f>
      </c>
      <c t="s">
        <v>33</v>
      </c>
    </row>
    <row r="22" spans="1:5" ht="12.75">
      <c r="A22" s="34" t="s">
        <v>61</v>
      </c>
      <c r="E22" s="35" t="s">
        <v>58</v>
      </c>
    </row>
    <row r="23" spans="1:5" ht="25.5">
      <c r="A23" s="36" t="s">
        <v>62</v>
      </c>
      <c r="E23" s="37" t="s">
        <v>8131</v>
      </c>
    </row>
    <row r="24" spans="1:5" ht="25.5">
      <c r="A24" t="s">
        <v>63</v>
      </c>
      <c r="E24" s="35" t="s">
        <v>3203</v>
      </c>
    </row>
    <row r="25" spans="1:18" ht="12.75" customHeight="1">
      <c r="A25" s="6" t="s">
        <v>53</v>
      </c>
      <c s="6"/>
      <c s="39" t="s">
        <v>2865</v>
      </c>
      <c s="6"/>
      <c s="27" t="s">
        <v>2866</v>
      </c>
      <c s="6"/>
      <c s="6"/>
      <c s="6"/>
      <c s="40">
        <f>0+Q25</f>
      </c>
      <c r="O25">
        <f>0+R25</f>
      </c>
      <c r="Q25">
        <f>0+I26</f>
      </c>
      <c>
        <f>0+O26</f>
      </c>
    </row>
    <row r="26" spans="1:16" ht="25.5">
      <c r="A26" s="24" t="s">
        <v>56</v>
      </c>
      <c s="29" t="s">
        <v>258</v>
      </c>
      <c s="29" t="s">
        <v>8132</v>
      </c>
      <c s="24" t="s">
        <v>58</v>
      </c>
      <c s="30" t="s">
        <v>8133</v>
      </c>
      <c s="31" t="s">
        <v>60</v>
      </c>
      <c s="32">
        <v>44</v>
      </c>
      <c s="33">
        <v>0</v>
      </c>
      <c s="33">
        <f>ROUND(ROUND(H26,2)*ROUND(G26,3),2)</f>
      </c>
      <c r="O26">
        <f>(I26*21)/100</f>
      </c>
      <c t="s">
        <v>33</v>
      </c>
    </row>
    <row r="27" spans="1:5" ht="12.75">
      <c r="A27" s="34" t="s">
        <v>61</v>
      </c>
      <c r="E27" s="35" t="s">
        <v>58</v>
      </c>
    </row>
    <row r="28" spans="1:5" ht="51">
      <c r="A28" s="36" t="s">
        <v>62</v>
      </c>
      <c r="E28" s="37" t="s">
        <v>8134</v>
      </c>
    </row>
    <row r="29" spans="1:5" ht="25.5">
      <c r="A29" t="s">
        <v>63</v>
      </c>
      <c r="E29" s="35" t="s">
        <v>8135</v>
      </c>
    </row>
    <row r="30" spans="1:18" ht="12.75" customHeight="1">
      <c r="A30" s="6" t="s">
        <v>53</v>
      </c>
      <c s="6"/>
      <c s="39" t="s">
        <v>32</v>
      </c>
      <c s="6"/>
      <c s="27" t="s">
        <v>3794</v>
      </c>
      <c s="6"/>
      <c s="6"/>
      <c s="6"/>
      <c s="40">
        <f>0+Q30</f>
      </c>
      <c r="O30">
        <f>0+R30</f>
      </c>
      <c r="Q30">
        <f>0+I31+I35</f>
      </c>
      <c>
        <f>0+O31+O35</f>
      </c>
    </row>
    <row r="31" spans="1:16" ht="12.75">
      <c r="A31" s="24" t="s">
        <v>56</v>
      </c>
      <c s="29" t="s">
        <v>452</v>
      </c>
      <c s="29" t="s">
        <v>1752</v>
      </c>
      <c s="24" t="s">
        <v>58</v>
      </c>
      <c s="30" t="s">
        <v>1753</v>
      </c>
      <c s="31" t="s">
        <v>936</v>
      </c>
      <c s="32">
        <v>4.5</v>
      </c>
      <c s="33">
        <v>0</v>
      </c>
      <c s="33">
        <f>ROUND(ROUND(H31,2)*ROUND(G31,3),2)</f>
      </c>
      <c r="O31">
        <f>(I31*21)/100</f>
      </c>
      <c t="s">
        <v>33</v>
      </c>
    </row>
    <row r="32" spans="1:5" ht="12.75">
      <c r="A32" s="34" t="s">
        <v>61</v>
      </c>
      <c r="E32" s="35" t="s">
        <v>58</v>
      </c>
    </row>
    <row r="33" spans="1:5" ht="38.25">
      <c r="A33" s="36" t="s">
        <v>62</v>
      </c>
      <c r="E33" s="37" t="s">
        <v>8136</v>
      </c>
    </row>
    <row r="34" spans="1:5" ht="38.25">
      <c r="A34" t="s">
        <v>63</v>
      </c>
      <c r="E34" s="35" t="s">
        <v>7546</v>
      </c>
    </row>
    <row r="35" spans="1:16" ht="38.25">
      <c r="A35" s="24" t="s">
        <v>56</v>
      </c>
      <c s="29" t="s">
        <v>261</v>
      </c>
      <c s="29" t="s">
        <v>8137</v>
      </c>
      <c s="24" t="s">
        <v>58</v>
      </c>
      <c s="30" t="s">
        <v>8138</v>
      </c>
      <c s="31" t="s">
        <v>98</v>
      </c>
      <c s="32">
        <v>1</v>
      </c>
      <c s="33">
        <v>0</v>
      </c>
      <c s="33">
        <f>ROUND(ROUND(H35,2)*ROUND(G35,3),2)</f>
      </c>
      <c r="O35">
        <f>(I35*21)/100</f>
      </c>
      <c t="s">
        <v>33</v>
      </c>
    </row>
    <row r="36" spans="1:5" ht="25.5">
      <c r="A36" s="34" t="s">
        <v>61</v>
      </c>
      <c r="E36" s="35" t="s">
        <v>8139</v>
      </c>
    </row>
    <row r="37" spans="1:5" ht="12.75">
      <c r="A37" s="36" t="s">
        <v>62</v>
      </c>
      <c r="E37" s="37" t="s">
        <v>58</v>
      </c>
    </row>
    <row r="38" spans="1:5" ht="25.5">
      <c r="A38" t="s">
        <v>63</v>
      </c>
      <c r="E38" s="35" t="s">
        <v>7954</v>
      </c>
    </row>
    <row r="39" spans="1:18" ht="12.75" customHeight="1">
      <c r="A39" s="6" t="s">
        <v>53</v>
      </c>
      <c s="6"/>
      <c s="39" t="s">
        <v>47</v>
      </c>
      <c s="6"/>
      <c s="27" t="s">
        <v>3842</v>
      </c>
      <c s="6"/>
      <c s="6"/>
      <c s="6"/>
      <c s="40">
        <f>0+Q39</f>
      </c>
      <c r="O39">
        <f>0+R39</f>
      </c>
      <c r="Q39">
        <f>0+I40+I44+I48+I52+I56+I60</f>
      </c>
      <c>
        <f>0+O40+O44+O48+O52+O56+O60</f>
      </c>
    </row>
    <row r="40" spans="1:16" ht="12.75">
      <c r="A40" s="24" t="s">
        <v>56</v>
      </c>
      <c s="29" t="s">
        <v>43</v>
      </c>
      <c s="29" t="s">
        <v>8140</v>
      </c>
      <c s="24" t="s">
        <v>58</v>
      </c>
      <c s="30" t="s">
        <v>8141</v>
      </c>
      <c s="31" t="s">
        <v>936</v>
      </c>
      <c s="32">
        <v>23.49</v>
      </c>
      <c s="33">
        <v>0</v>
      </c>
      <c s="33">
        <f>ROUND(ROUND(H40,2)*ROUND(G40,3),2)</f>
      </c>
      <c r="O40">
        <f>(I40*21)/100</f>
      </c>
      <c t="s">
        <v>33</v>
      </c>
    </row>
    <row r="41" spans="1:5" ht="12.75">
      <c r="A41" s="34" t="s">
        <v>61</v>
      </c>
      <c r="E41" s="35" t="s">
        <v>58</v>
      </c>
    </row>
    <row r="42" spans="1:5" ht="12.75">
      <c r="A42" s="36" t="s">
        <v>62</v>
      </c>
      <c r="E42" s="37" t="s">
        <v>58</v>
      </c>
    </row>
    <row r="43" spans="1:5" ht="76.5">
      <c r="A43" t="s">
        <v>63</v>
      </c>
      <c r="E43" s="35" t="s">
        <v>4933</v>
      </c>
    </row>
    <row r="44" spans="1:16" ht="12.75">
      <c r="A44" s="24" t="s">
        <v>56</v>
      </c>
      <c s="29" t="s">
        <v>45</v>
      </c>
      <c s="29" t="s">
        <v>7686</v>
      </c>
      <c s="24" t="s">
        <v>58</v>
      </c>
      <c s="30" t="s">
        <v>7687</v>
      </c>
      <c s="31" t="s">
        <v>906</v>
      </c>
      <c s="32">
        <v>0.41</v>
      </c>
      <c s="33">
        <v>0</v>
      </c>
      <c s="33">
        <f>ROUND(ROUND(H44,2)*ROUND(G44,3),2)</f>
      </c>
      <c r="O44">
        <f>(I44*21)/100</f>
      </c>
      <c t="s">
        <v>33</v>
      </c>
    </row>
    <row r="45" spans="1:5" ht="12.75">
      <c r="A45" s="34" t="s">
        <v>61</v>
      </c>
      <c r="E45" s="35" t="s">
        <v>58</v>
      </c>
    </row>
    <row r="46" spans="1:5" ht="25.5">
      <c r="A46" s="36" t="s">
        <v>62</v>
      </c>
      <c r="E46" s="37" t="s">
        <v>8142</v>
      </c>
    </row>
    <row r="47" spans="1:5" ht="267.75">
      <c r="A47" t="s">
        <v>63</v>
      </c>
      <c r="E47" s="35" t="s">
        <v>4945</v>
      </c>
    </row>
    <row r="48" spans="1:16" ht="12.75">
      <c r="A48" s="24" t="s">
        <v>56</v>
      </c>
      <c s="29" t="s">
        <v>47</v>
      </c>
      <c s="29" t="s">
        <v>8143</v>
      </c>
      <c s="24" t="s">
        <v>58</v>
      </c>
      <c s="30" t="s">
        <v>8144</v>
      </c>
      <c s="31" t="s">
        <v>525</v>
      </c>
      <c s="32">
        <v>17.943</v>
      </c>
      <c s="33">
        <v>0</v>
      </c>
      <c s="33">
        <f>ROUND(ROUND(H48,2)*ROUND(G48,3),2)</f>
      </c>
      <c r="O48">
        <f>(I48*21)/100</f>
      </c>
      <c t="s">
        <v>33</v>
      </c>
    </row>
    <row r="49" spans="1:5" ht="12.75">
      <c r="A49" s="34" t="s">
        <v>61</v>
      </c>
      <c r="E49" s="35" t="s">
        <v>58</v>
      </c>
    </row>
    <row r="50" spans="1:5" ht="38.25">
      <c r="A50" s="36" t="s">
        <v>62</v>
      </c>
      <c r="E50" s="37" t="s">
        <v>8145</v>
      </c>
    </row>
    <row r="51" spans="1:5" ht="76.5">
      <c r="A51" t="s">
        <v>63</v>
      </c>
      <c r="E51" s="35" t="s">
        <v>8146</v>
      </c>
    </row>
    <row r="52" spans="1:16" ht="12.75">
      <c r="A52" s="24" t="s">
        <v>56</v>
      </c>
      <c s="29" t="s">
        <v>264</v>
      </c>
      <c s="29" t="s">
        <v>8147</v>
      </c>
      <c s="24" t="s">
        <v>58</v>
      </c>
      <c s="30" t="s">
        <v>8148</v>
      </c>
      <c s="31" t="s">
        <v>525</v>
      </c>
      <c s="32">
        <v>15.297</v>
      </c>
      <c s="33">
        <v>0</v>
      </c>
      <c s="33">
        <f>ROUND(ROUND(H52,2)*ROUND(G52,3),2)</f>
      </c>
      <c r="O52">
        <f>(I52*21)/100</f>
      </c>
      <c t="s">
        <v>33</v>
      </c>
    </row>
    <row r="53" spans="1:5" ht="12.75">
      <c r="A53" s="34" t="s">
        <v>61</v>
      </c>
      <c r="E53" s="35" t="s">
        <v>58</v>
      </c>
    </row>
    <row r="54" spans="1:5" ht="38.25">
      <c r="A54" s="36" t="s">
        <v>62</v>
      </c>
      <c r="E54" s="37" t="s">
        <v>8149</v>
      </c>
    </row>
    <row r="55" spans="1:5" ht="357">
      <c r="A55" t="s">
        <v>63</v>
      </c>
      <c r="E55" s="35" t="s">
        <v>4941</v>
      </c>
    </row>
    <row r="56" spans="1:16" ht="12.75">
      <c r="A56" s="24" t="s">
        <v>56</v>
      </c>
      <c s="29" t="s">
        <v>267</v>
      </c>
      <c s="29" t="s">
        <v>8150</v>
      </c>
      <c s="24" t="s">
        <v>58</v>
      </c>
      <c s="30" t="s">
        <v>8151</v>
      </c>
      <c s="31" t="s">
        <v>936</v>
      </c>
      <c s="32">
        <v>76.486</v>
      </c>
      <c s="33">
        <v>0</v>
      </c>
      <c s="33">
        <f>ROUND(ROUND(H56,2)*ROUND(G56,3),2)</f>
      </c>
      <c r="O56">
        <f>(I56*21)/100</f>
      </c>
      <c t="s">
        <v>33</v>
      </c>
    </row>
    <row r="57" spans="1:5" ht="12.75">
      <c r="A57" s="34" t="s">
        <v>61</v>
      </c>
      <c r="E57" s="35" t="s">
        <v>58</v>
      </c>
    </row>
    <row r="58" spans="1:5" ht="76.5">
      <c r="A58" s="36" t="s">
        <v>62</v>
      </c>
      <c r="E58" s="37" t="s">
        <v>8152</v>
      </c>
    </row>
    <row r="59" spans="1:5" ht="25.5">
      <c r="A59" t="s">
        <v>63</v>
      </c>
      <c r="E59" s="35" t="s">
        <v>8153</v>
      </c>
    </row>
    <row r="60" spans="1:16" ht="25.5">
      <c r="A60" s="24" t="s">
        <v>56</v>
      </c>
      <c s="29" t="s">
        <v>270</v>
      </c>
      <c s="29" t="s">
        <v>8154</v>
      </c>
      <c s="24" t="s">
        <v>58</v>
      </c>
      <c s="30" t="s">
        <v>8155</v>
      </c>
      <c s="31" t="s">
        <v>936</v>
      </c>
      <c s="32">
        <v>0.367</v>
      </c>
      <c s="33">
        <v>0</v>
      </c>
      <c s="33">
        <f>ROUND(ROUND(H60,2)*ROUND(G60,3),2)</f>
      </c>
      <c r="O60">
        <f>(I60*21)/100</f>
      </c>
      <c t="s">
        <v>33</v>
      </c>
    </row>
    <row r="61" spans="1:5" ht="12.75">
      <c r="A61" s="34" t="s">
        <v>61</v>
      </c>
      <c r="E61" s="35" t="s">
        <v>58</v>
      </c>
    </row>
    <row r="62" spans="1:5" ht="25.5">
      <c r="A62" s="36" t="s">
        <v>62</v>
      </c>
      <c r="E62" s="37" t="s">
        <v>8156</v>
      </c>
    </row>
    <row r="63" spans="1:5" ht="140.25">
      <c r="A63" t="s">
        <v>63</v>
      </c>
      <c r="E63" s="35" t="s">
        <v>7699</v>
      </c>
    </row>
    <row r="64" spans="1:18" ht="12.75" customHeight="1">
      <c r="A64" s="6" t="s">
        <v>53</v>
      </c>
      <c s="6"/>
      <c s="39" t="s">
        <v>3281</v>
      </c>
      <c s="6"/>
      <c s="27" t="s">
        <v>3947</v>
      </c>
      <c s="6"/>
      <c s="6"/>
      <c s="6"/>
      <c s="40">
        <f>0+Q64</f>
      </c>
      <c r="O64">
        <f>0+R64</f>
      </c>
      <c r="Q64">
        <f>0+I65+I69+I73+I77+I81+I85</f>
      </c>
      <c>
        <f>0+O65+O69+O73+O77+O81+O85</f>
      </c>
    </row>
    <row r="65" spans="1:16" ht="25.5">
      <c r="A65" s="24" t="s">
        <v>56</v>
      </c>
      <c s="29" t="s">
        <v>394</v>
      </c>
      <c s="29" t="s">
        <v>3283</v>
      </c>
      <c s="24" t="s">
        <v>58</v>
      </c>
      <c s="30" t="s">
        <v>3284</v>
      </c>
      <c s="31" t="s">
        <v>936</v>
      </c>
      <c s="32">
        <v>77.778</v>
      </c>
      <c s="33">
        <v>0</v>
      </c>
      <c s="33">
        <f>ROUND(ROUND(H65,2)*ROUND(G65,3),2)</f>
      </c>
      <c r="O65">
        <f>(I65*21)/100</f>
      </c>
      <c t="s">
        <v>33</v>
      </c>
    </row>
    <row r="66" spans="1:5" ht="12.75">
      <c r="A66" s="34" t="s">
        <v>61</v>
      </c>
      <c r="E66" s="35" t="s">
        <v>58</v>
      </c>
    </row>
    <row r="67" spans="1:5" ht="25.5">
      <c r="A67" s="36" t="s">
        <v>62</v>
      </c>
      <c r="E67" s="37" t="s">
        <v>8157</v>
      </c>
    </row>
    <row r="68" spans="1:5" ht="191.25">
      <c r="A68" t="s">
        <v>63</v>
      </c>
      <c r="E68" s="35" t="s">
        <v>3286</v>
      </c>
    </row>
    <row r="69" spans="1:16" ht="25.5">
      <c r="A69" s="24" t="s">
        <v>56</v>
      </c>
      <c s="29" t="s">
        <v>50</v>
      </c>
      <c s="29" t="s">
        <v>6588</v>
      </c>
      <c s="24" t="s">
        <v>58</v>
      </c>
      <c s="30" t="s">
        <v>6589</v>
      </c>
      <c s="31" t="s">
        <v>936</v>
      </c>
      <c s="32">
        <v>77.778</v>
      </c>
      <c s="33">
        <v>0</v>
      </c>
      <c s="33">
        <f>ROUND(ROUND(H69,2)*ROUND(G69,3),2)</f>
      </c>
      <c r="O69">
        <f>(I69*21)/100</f>
      </c>
      <c t="s">
        <v>33</v>
      </c>
    </row>
    <row r="70" spans="1:5" ht="12.75">
      <c r="A70" s="34" t="s">
        <v>61</v>
      </c>
      <c r="E70" s="35" t="s">
        <v>58</v>
      </c>
    </row>
    <row r="71" spans="1:5" ht="25.5">
      <c r="A71" s="36" t="s">
        <v>62</v>
      </c>
      <c r="E71" s="37" t="s">
        <v>8158</v>
      </c>
    </row>
    <row r="72" spans="1:5" ht="191.25">
      <c r="A72" t="s">
        <v>63</v>
      </c>
      <c r="E72" s="35" t="s">
        <v>3286</v>
      </c>
    </row>
    <row r="73" spans="1:16" ht="25.5">
      <c r="A73" s="24" t="s">
        <v>56</v>
      </c>
      <c s="29" t="s">
        <v>52</v>
      </c>
      <c s="29" t="s">
        <v>4946</v>
      </c>
      <c s="24" t="s">
        <v>58</v>
      </c>
      <c s="30" t="s">
        <v>4947</v>
      </c>
      <c s="31" t="s">
        <v>936</v>
      </c>
      <c s="32">
        <v>62.264</v>
      </c>
      <c s="33">
        <v>0</v>
      </c>
      <c s="33">
        <f>ROUND(ROUND(H73,2)*ROUND(G73,3),2)</f>
      </c>
      <c r="O73">
        <f>(I73*21)/100</f>
      </c>
      <c t="s">
        <v>33</v>
      </c>
    </row>
    <row r="74" spans="1:5" ht="12.75">
      <c r="A74" s="34" t="s">
        <v>61</v>
      </c>
      <c r="E74" s="35" t="s">
        <v>58</v>
      </c>
    </row>
    <row r="75" spans="1:5" ht="25.5">
      <c r="A75" s="36" t="s">
        <v>62</v>
      </c>
      <c r="E75" s="37" t="s">
        <v>8159</v>
      </c>
    </row>
    <row r="76" spans="1:5" ht="191.25">
      <c r="A76" t="s">
        <v>63</v>
      </c>
      <c r="E76" s="35" t="s">
        <v>3286</v>
      </c>
    </row>
    <row r="77" spans="1:16" ht="25.5">
      <c r="A77" s="24" t="s">
        <v>56</v>
      </c>
      <c s="29" t="s">
        <v>67</v>
      </c>
      <c s="29" t="s">
        <v>4738</v>
      </c>
      <c s="24" t="s">
        <v>58</v>
      </c>
      <c s="30" t="s">
        <v>4739</v>
      </c>
      <c s="31" t="s">
        <v>936</v>
      </c>
      <c s="32">
        <v>135.848</v>
      </c>
      <c s="33">
        <v>0</v>
      </c>
      <c s="33">
        <f>ROUND(ROUND(H77,2)*ROUND(G77,3),2)</f>
      </c>
      <c r="O77">
        <f>(I77*21)/100</f>
      </c>
      <c t="s">
        <v>33</v>
      </c>
    </row>
    <row r="78" spans="1:5" ht="12.75">
      <c r="A78" s="34" t="s">
        <v>61</v>
      </c>
      <c r="E78" s="35" t="s">
        <v>58</v>
      </c>
    </row>
    <row r="79" spans="1:5" ht="38.25">
      <c r="A79" s="36" t="s">
        <v>62</v>
      </c>
      <c r="E79" s="37" t="s">
        <v>8160</v>
      </c>
    </row>
    <row r="80" spans="1:5" ht="191.25">
      <c r="A80" t="s">
        <v>63</v>
      </c>
      <c r="E80" s="35" t="s">
        <v>3286</v>
      </c>
    </row>
    <row r="81" spans="1:16" ht="12.75">
      <c r="A81" s="24" t="s">
        <v>56</v>
      </c>
      <c s="29" t="s">
        <v>70</v>
      </c>
      <c s="29" t="s">
        <v>4742</v>
      </c>
      <c s="24" t="s">
        <v>58</v>
      </c>
      <c s="30" t="s">
        <v>4743</v>
      </c>
      <c s="31" t="s">
        <v>936</v>
      </c>
      <c s="32">
        <v>105.78</v>
      </c>
      <c s="33">
        <v>0</v>
      </c>
      <c s="33">
        <f>ROUND(ROUND(H81,2)*ROUND(G81,3),2)</f>
      </c>
      <c r="O81">
        <f>(I81*21)/100</f>
      </c>
      <c t="s">
        <v>33</v>
      </c>
    </row>
    <row r="82" spans="1:5" ht="12.75">
      <c r="A82" s="34" t="s">
        <v>61</v>
      </c>
      <c r="E82" s="35" t="s">
        <v>58</v>
      </c>
    </row>
    <row r="83" spans="1:5" ht="25.5">
      <c r="A83" s="36" t="s">
        <v>62</v>
      </c>
      <c r="E83" s="37" t="s">
        <v>8161</v>
      </c>
    </row>
    <row r="84" spans="1:5" ht="38.25">
      <c r="A84" t="s">
        <v>63</v>
      </c>
      <c r="E84" s="35" t="s">
        <v>4956</v>
      </c>
    </row>
    <row r="85" spans="1:16" ht="12.75">
      <c r="A85" s="24" t="s">
        <v>56</v>
      </c>
      <c s="29" t="s">
        <v>74</v>
      </c>
      <c s="29" t="s">
        <v>4746</v>
      </c>
      <c s="24" t="s">
        <v>58</v>
      </c>
      <c s="30" t="s">
        <v>4747</v>
      </c>
      <c s="31" t="s">
        <v>936</v>
      </c>
      <c s="32">
        <v>73.71</v>
      </c>
      <c s="33">
        <v>0</v>
      </c>
      <c s="33">
        <f>ROUND(ROUND(H85,2)*ROUND(G85,3),2)</f>
      </c>
      <c r="O85">
        <f>(I85*21)/100</f>
      </c>
      <c t="s">
        <v>33</v>
      </c>
    </row>
    <row r="86" spans="1:5" ht="12.75">
      <c r="A86" s="34" t="s">
        <v>61</v>
      </c>
      <c r="E86" s="35" t="s">
        <v>58</v>
      </c>
    </row>
    <row r="87" spans="1:5" ht="25.5">
      <c r="A87" s="36" t="s">
        <v>62</v>
      </c>
      <c r="E87" s="37" t="s">
        <v>8162</v>
      </c>
    </row>
    <row r="88" spans="1:5" ht="38.25">
      <c r="A88" t="s">
        <v>63</v>
      </c>
      <c r="E88" s="35" t="s">
        <v>4956</v>
      </c>
    </row>
    <row r="89" spans="1:18" ht="12.75" customHeight="1">
      <c r="A89" s="6" t="s">
        <v>53</v>
      </c>
      <c s="6"/>
      <c s="39" t="s">
        <v>4749</v>
      </c>
      <c s="6"/>
      <c s="27" t="s">
        <v>7730</v>
      </c>
      <c s="6"/>
      <c s="6"/>
      <c s="6"/>
      <c s="40">
        <f>0+Q89</f>
      </c>
      <c r="O89">
        <f>0+R89</f>
      </c>
      <c r="Q89">
        <f>0+I90</f>
      </c>
      <c>
        <f>0+O90</f>
      </c>
    </row>
    <row r="90" spans="1:16" ht="12.75">
      <c r="A90" s="24" t="s">
        <v>56</v>
      </c>
      <c s="29" t="s">
        <v>77</v>
      </c>
      <c s="29" t="s">
        <v>8163</v>
      </c>
      <c s="24" t="s">
        <v>58</v>
      </c>
      <c s="30" t="s">
        <v>8164</v>
      </c>
      <c s="31" t="s">
        <v>936</v>
      </c>
      <c s="32">
        <v>73.584</v>
      </c>
      <c s="33">
        <v>0</v>
      </c>
      <c s="33">
        <f>ROUND(ROUND(H90,2)*ROUND(G90,3),2)</f>
      </c>
      <c r="O90">
        <f>(I90*21)/100</f>
      </c>
      <c t="s">
        <v>33</v>
      </c>
    </row>
    <row r="91" spans="1:5" ht="12.75">
      <c r="A91" s="34" t="s">
        <v>61</v>
      </c>
      <c r="E91" s="35" t="s">
        <v>58</v>
      </c>
    </row>
    <row r="92" spans="1:5" ht="38.25">
      <c r="A92" s="36" t="s">
        <v>62</v>
      </c>
      <c r="E92" s="37" t="s">
        <v>8165</v>
      </c>
    </row>
    <row r="93" spans="1:5" ht="63.75">
      <c r="A93" t="s">
        <v>63</v>
      </c>
      <c r="E93" s="35" t="s">
        <v>7734</v>
      </c>
    </row>
    <row r="94" spans="1:18" ht="12.75" customHeight="1">
      <c r="A94" s="6" t="s">
        <v>53</v>
      </c>
      <c s="6"/>
      <c s="39" t="s">
        <v>4438</v>
      </c>
      <c s="6"/>
      <c s="27" t="s">
        <v>7735</v>
      </c>
      <c s="6"/>
      <c s="6"/>
      <c s="6"/>
      <c s="40">
        <f>0+Q94</f>
      </c>
      <c r="O94">
        <f>0+R94</f>
      </c>
      <c r="Q94">
        <f>0+I95</f>
      </c>
      <c>
        <f>0+O95</f>
      </c>
    </row>
    <row r="95" spans="1:16" ht="12.75">
      <c r="A95" s="24" t="s">
        <v>56</v>
      </c>
      <c s="29" t="s">
        <v>80</v>
      </c>
      <c s="29" t="s">
        <v>7736</v>
      </c>
      <c s="24" t="s">
        <v>58</v>
      </c>
      <c s="30" t="s">
        <v>7737</v>
      </c>
      <c s="31" t="s">
        <v>525</v>
      </c>
      <c s="32">
        <v>5.577</v>
      </c>
      <c s="33">
        <v>0</v>
      </c>
      <c s="33">
        <f>ROUND(ROUND(H95,2)*ROUND(G95,3),2)</f>
      </c>
      <c r="O95">
        <f>(I95*21)/100</f>
      </c>
      <c t="s">
        <v>33</v>
      </c>
    </row>
    <row r="96" spans="1:5" ht="12.75">
      <c r="A96" s="34" t="s">
        <v>61</v>
      </c>
      <c r="E96" s="35" t="s">
        <v>58</v>
      </c>
    </row>
    <row r="97" spans="1:5" ht="12.75">
      <c r="A97" s="36" t="s">
        <v>62</v>
      </c>
      <c r="E97" s="37" t="s">
        <v>58</v>
      </c>
    </row>
    <row r="98" spans="1:5" ht="51">
      <c r="A98" t="s">
        <v>63</v>
      </c>
      <c r="E98" s="35" t="s">
        <v>7739</v>
      </c>
    </row>
    <row r="99" spans="1:18" ht="12.75" customHeight="1">
      <c r="A99" s="6" t="s">
        <v>53</v>
      </c>
      <c s="6"/>
      <c s="39" t="s">
        <v>7744</v>
      </c>
      <c s="6"/>
      <c s="27" t="s">
        <v>7745</v>
      </c>
      <c s="6"/>
      <c s="6"/>
      <c s="6"/>
      <c s="40">
        <f>0+Q99</f>
      </c>
      <c r="O99">
        <f>0+R99</f>
      </c>
      <c r="Q99">
        <f>0+I100+I104+I108+I112</f>
      </c>
      <c>
        <f>0+O100+O104+O108+O112</f>
      </c>
    </row>
    <row r="100" spans="1:16" ht="12.75">
      <c r="A100" s="24" t="s">
        <v>56</v>
      </c>
      <c s="29" t="s">
        <v>83</v>
      </c>
      <c s="29" t="s">
        <v>7746</v>
      </c>
      <c s="24" t="s">
        <v>58</v>
      </c>
      <c s="30" t="s">
        <v>7747</v>
      </c>
      <c s="31" t="s">
        <v>936</v>
      </c>
      <c s="32">
        <v>105.78</v>
      </c>
      <c s="33">
        <v>0</v>
      </c>
      <c s="33">
        <f>ROUND(ROUND(H100,2)*ROUND(G100,3),2)</f>
      </c>
      <c r="O100">
        <f>(I100*21)/100</f>
      </c>
      <c t="s">
        <v>33</v>
      </c>
    </row>
    <row r="101" spans="1:5" ht="12.75">
      <c r="A101" s="34" t="s">
        <v>61</v>
      </c>
      <c r="E101" s="35" t="s">
        <v>58</v>
      </c>
    </row>
    <row r="102" spans="1:5" ht="25.5">
      <c r="A102" s="36" t="s">
        <v>62</v>
      </c>
      <c r="E102" s="37" t="s">
        <v>8166</v>
      </c>
    </row>
    <row r="103" spans="1:5" ht="114.75">
      <c r="A103" t="s">
        <v>63</v>
      </c>
      <c r="E103" s="35" t="s">
        <v>7749</v>
      </c>
    </row>
    <row r="104" spans="1:16" ht="12.75">
      <c r="A104" s="24" t="s">
        <v>56</v>
      </c>
      <c s="29" t="s">
        <v>252</v>
      </c>
      <c s="29" t="s">
        <v>8167</v>
      </c>
      <c s="24" t="s">
        <v>58</v>
      </c>
      <c s="30" t="s">
        <v>8168</v>
      </c>
      <c s="31" t="s">
        <v>60</v>
      </c>
      <c s="32">
        <v>25</v>
      </c>
      <c s="33">
        <v>0</v>
      </c>
      <c s="33">
        <f>ROUND(ROUND(H104,2)*ROUND(G104,3),2)</f>
      </c>
      <c r="O104">
        <f>(I104*21)/100</f>
      </c>
      <c t="s">
        <v>33</v>
      </c>
    </row>
    <row r="105" spans="1:5" ht="12.75">
      <c r="A105" s="34" t="s">
        <v>61</v>
      </c>
      <c r="E105" s="35" t="s">
        <v>58</v>
      </c>
    </row>
    <row r="106" spans="1:5" ht="12.75">
      <c r="A106" s="36" t="s">
        <v>62</v>
      </c>
      <c r="E106" s="37" t="s">
        <v>58</v>
      </c>
    </row>
    <row r="107" spans="1:5" ht="140.25">
      <c r="A107" t="s">
        <v>63</v>
      </c>
      <c r="E107" s="35" t="s">
        <v>7753</v>
      </c>
    </row>
    <row r="108" spans="1:16" ht="12.75">
      <c r="A108" s="24" t="s">
        <v>56</v>
      </c>
      <c s="29" t="s">
        <v>86</v>
      </c>
      <c s="29" t="s">
        <v>8169</v>
      </c>
      <c s="24" t="s">
        <v>58</v>
      </c>
      <c s="30" t="s">
        <v>8170</v>
      </c>
      <c s="31" t="s">
        <v>60</v>
      </c>
      <c s="32">
        <v>12</v>
      </c>
      <c s="33">
        <v>0</v>
      </c>
      <c s="33">
        <f>ROUND(ROUND(H108,2)*ROUND(G108,3),2)</f>
      </c>
      <c r="O108">
        <f>(I108*21)/100</f>
      </c>
      <c t="s">
        <v>33</v>
      </c>
    </row>
    <row r="109" spans="1:5" ht="12.75">
      <c r="A109" s="34" t="s">
        <v>61</v>
      </c>
      <c r="E109" s="35" t="s">
        <v>58</v>
      </c>
    </row>
    <row r="110" spans="1:5" ht="12.75">
      <c r="A110" s="36" t="s">
        <v>62</v>
      </c>
      <c r="E110" s="37" t="s">
        <v>58</v>
      </c>
    </row>
    <row r="111" spans="1:5" ht="140.25">
      <c r="A111" t="s">
        <v>63</v>
      </c>
      <c r="E111" s="35" t="s">
        <v>7753</v>
      </c>
    </row>
    <row r="112" spans="1:16" ht="12.75">
      <c r="A112" s="24" t="s">
        <v>56</v>
      </c>
      <c s="29" t="s">
        <v>273</v>
      </c>
      <c s="29" t="s">
        <v>8171</v>
      </c>
      <c s="24" t="s">
        <v>58</v>
      </c>
      <c s="30" t="s">
        <v>8172</v>
      </c>
      <c s="31" t="s">
        <v>60</v>
      </c>
      <c s="32">
        <v>10</v>
      </c>
      <c s="33">
        <v>0</v>
      </c>
      <c s="33">
        <f>ROUND(ROUND(H112,2)*ROUND(G112,3),2)</f>
      </c>
      <c r="O112">
        <f>(I112*21)/100</f>
      </c>
      <c t="s">
        <v>33</v>
      </c>
    </row>
    <row r="113" spans="1:5" ht="12.75">
      <c r="A113" s="34" t="s">
        <v>61</v>
      </c>
      <c r="E113" s="35" t="s">
        <v>58</v>
      </c>
    </row>
    <row r="114" spans="1:5" ht="165.75">
      <c r="A114" s="36" t="s">
        <v>62</v>
      </c>
      <c r="E114" s="37" t="s">
        <v>8477</v>
      </c>
    </row>
    <row r="115" spans="1:5" ht="25.5">
      <c r="A115" t="s">
        <v>63</v>
      </c>
      <c r="E115" s="35" t="s">
        <v>8174</v>
      </c>
    </row>
    <row r="116" spans="1:18" ht="12.75" customHeight="1">
      <c r="A116" s="6" t="s">
        <v>53</v>
      </c>
      <c s="6"/>
      <c s="39" t="s">
        <v>7766</v>
      </c>
      <c s="6"/>
      <c s="27" t="s">
        <v>7767</v>
      </c>
      <c s="6"/>
      <c s="6"/>
      <c s="6"/>
      <c s="40">
        <f>0+Q116</f>
      </c>
      <c r="O116">
        <f>0+R116</f>
      </c>
      <c r="Q116">
        <f>0+I117</f>
      </c>
      <c>
        <f>0+O117</f>
      </c>
    </row>
    <row r="117" spans="1:16" ht="12.75">
      <c r="A117" s="24" t="s">
        <v>56</v>
      </c>
      <c s="29" t="s">
        <v>89</v>
      </c>
      <c s="29" t="s">
        <v>8175</v>
      </c>
      <c s="24" t="s">
        <v>58</v>
      </c>
      <c s="30" t="s">
        <v>8176</v>
      </c>
      <c s="31" t="s">
        <v>936</v>
      </c>
      <c s="32">
        <v>10.5</v>
      </c>
      <c s="33">
        <v>0</v>
      </c>
      <c s="33">
        <f>ROUND(ROUND(H117,2)*ROUND(G117,3),2)</f>
      </c>
      <c r="O117">
        <f>(I117*21)/100</f>
      </c>
      <c t="s">
        <v>33</v>
      </c>
    </row>
    <row r="118" spans="1:5" ht="12.75">
      <c r="A118" s="34" t="s">
        <v>61</v>
      </c>
      <c r="E118" s="35" t="s">
        <v>58</v>
      </c>
    </row>
    <row r="119" spans="1:5" ht="25.5">
      <c r="A119" s="36" t="s">
        <v>62</v>
      </c>
      <c r="E119" s="37" t="s">
        <v>8177</v>
      </c>
    </row>
    <row r="120" spans="1:5" ht="38.25">
      <c r="A120" t="s">
        <v>63</v>
      </c>
      <c r="E120" s="35" t="s">
        <v>8178</v>
      </c>
    </row>
    <row r="121" spans="1:18" ht="12.75" customHeight="1">
      <c r="A121" s="6" t="s">
        <v>53</v>
      </c>
      <c s="6"/>
      <c s="39" t="s">
        <v>3386</v>
      </c>
      <c s="6"/>
      <c s="27" t="s">
        <v>7798</v>
      </c>
      <c s="6"/>
      <c s="6"/>
      <c s="6"/>
      <c s="40">
        <f>0+Q121</f>
      </c>
      <c r="O121">
        <f>0+R121</f>
      </c>
      <c r="Q121">
        <f>0+I122+I126</f>
      </c>
      <c>
        <f>0+O122+O126</f>
      </c>
    </row>
    <row r="122" spans="1:16" ht="12.75">
      <c r="A122" s="24" t="s">
        <v>56</v>
      </c>
      <c s="29" t="s">
        <v>92</v>
      </c>
      <c s="29" t="s">
        <v>7768</v>
      </c>
      <c s="24" t="s">
        <v>58</v>
      </c>
      <c s="30" t="s">
        <v>7769</v>
      </c>
      <c s="31" t="s">
        <v>936</v>
      </c>
      <c s="32">
        <v>23.49</v>
      </c>
      <c s="33">
        <v>0</v>
      </c>
      <c s="33">
        <f>ROUND(ROUND(H122,2)*ROUND(G122,3),2)</f>
      </c>
      <c r="O122">
        <f>(I122*21)/100</f>
      </c>
      <c t="s">
        <v>33</v>
      </c>
    </row>
    <row r="123" spans="1:5" ht="12.75">
      <c r="A123" s="34" t="s">
        <v>61</v>
      </c>
      <c r="E123" s="35" t="s">
        <v>58</v>
      </c>
    </row>
    <row r="124" spans="1:5" ht="51">
      <c r="A124" s="36" t="s">
        <v>62</v>
      </c>
      <c r="E124" s="37" t="s">
        <v>8179</v>
      </c>
    </row>
    <row r="125" spans="1:5" ht="38.25">
      <c r="A125" t="s">
        <v>63</v>
      </c>
      <c r="E125" s="35" t="s">
        <v>7771</v>
      </c>
    </row>
    <row r="126" spans="1:16" ht="12.75">
      <c r="A126" s="24" t="s">
        <v>56</v>
      </c>
      <c s="29" t="s">
        <v>276</v>
      </c>
      <c s="29" t="s">
        <v>8180</v>
      </c>
      <c s="24" t="s">
        <v>58</v>
      </c>
      <c s="30" t="s">
        <v>8181</v>
      </c>
      <c s="31" t="s">
        <v>2193</v>
      </c>
      <c s="32">
        <v>3</v>
      </c>
      <c s="33">
        <v>0</v>
      </c>
      <c s="33">
        <f>ROUND(ROUND(H126,2)*ROUND(G126,3),2)</f>
      </c>
      <c r="O126">
        <f>(I126*21)/100</f>
      </c>
      <c t="s">
        <v>33</v>
      </c>
    </row>
    <row r="127" spans="1:5" ht="12.75">
      <c r="A127" s="34" t="s">
        <v>61</v>
      </c>
      <c r="E127" s="35" t="s">
        <v>58</v>
      </c>
    </row>
    <row r="128" spans="1:5" ht="12.75">
      <c r="A128" s="36" t="s">
        <v>62</v>
      </c>
      <c r="E128" s="37" t="s">
        <v>58</v>
      </c>
    </row>
    <row r="129" spans="1:5" ht="63.75">
      <c r="A129" t="s">
        <v>63</v>
      </c>
      <c r="E129" s="35" t="s">
        <v>8182</v>
      </c>
    </row>
    <row r="130" spans="1:18" ht="12.75" customHeight="1">
      <c r="A130" s="6" t="s">
        <v>53</v>
      </c>
      <c s="6"/>
      <c s="39" t="s">
        <v>7815</v>
      </c>
      <c s="6"/>
      <c s="27" t="s">
        <v>7816</v>
      </c>
      <c s="6"/>
      <c s="6"/>
      <c s="6"/>
      <c s="40">
        <f>0+Q130</f>
      </c>
      <c r="O130">
        <f>0+R130</f>
      </c>
      <c r="Q130">
        <f>0+I131</f>
      </c>
      <c>
        <f>0+O131</f>
      </c>
    </row>
    <row r="131" spans="1:16" ht="12.75">
      <c r="A131" s="24" t="s">
        <v>56</v>
      </c>
      <c s="29" t="s">
        <v>279</v>
      </c>
      <c s="29" t="s">
        <v>8183</v>
      </c>
      <c s="24" t="s">
        <v>58</v>
      </c>
      <c s="30" t="s">
        <v>8184</v>
      </c>
      <c s="31" t="s">
        <v>60</v>
      </c>
      <c s="32">
        <v>71.98</v>
      </c>
      <c s="33">
        <v>0</v>
      </c>
      <c s="33">
        <f>ROUND(ROUND(H131,2)*ROUND(G131,3),2)</f>
      </c>
      <c r="O131">
        <f>(I131*21)/100</f>
      </c>
      <c t="s">
        <v>33</v>
      </c>
    </row>
    <row r="132" spans="1:5" ht="12.75">
      <c r="A132" s="34" t="s">
        <v>61</v>
      </c>
      <c r="E132" s="35" t="s">
        <v>58</v>
      </c>
    </row>
    <row r="133" spans="1:5" ht="140.25">
      <c r="A133" s="36" t="s">
        <v>62</v>
      </c>
      <c r="E133" s="37" t="s">
        <v>8185</v>
      </c>
    </row>
    <row r="134" spans="1:5" ht="12.75">
      <c r="A134" t="s">
        <v>63</v>
      </c>
      <c r="E134" s="35" t="s">
        <v>7824</v>
      </c>
    </row>
    <row r="135" spans="1:18" ht="12.75" customHeight="1">
      <c r="A135" s="6" t="s">
        <v>53</v>
      </c>
      <c s="6"/>
      <c s="39" t="s">
        <v>4961</v>
      </c>
      <c s="6"/>
      <c s="27" t="s">
        <v>7831</v>
      </c>
      <c s="6"/>
      <c s="6"/>
      <c s="6"/>
      <c s="40">
        <f>0+Q135</f>
      </c>
      <c r="O135">
        <f>0+R135</f>
      </c>
      <c r="Q135">
        <f>0+I136+I140</f>
      </c>
      <c>
        <f>0+O136+O140</f>
      </c>
    </row>
    <row r="136" spans="1:16" ht="12.75">
      <c r="A136" s="24" t="s">
        <v>56</v>
      </c>
      <c s="29" t="s">
        <v>95</v>
      </c>
      <c s="29" t="s">
        <v>7832</v>
      </c>
      <c s="24" t="s">
        <v>58</v>
      </c>
      <c s="30" t="s">
        <v>7833</v>
      </c>
      <c s="31" t="s">
        <v>936</v>
      </c>
      <c s="32">
        <v>326.832</v>
      </c>
      <c s="33">
        <v>0</v>
      </c>
      <c s="33">
        <f>ROUND(ROUND(H136,2)*ROUND(G136,3),2)</f>
      </c>
      <c r="O136">
        <f>(I136*21)/100</f>
      </c>
      <c t="s">
        <v>33</v>
      </c>
    </row>
    <row r="137" spans="1:5" ht="12.75">
      <c r="A137" s="34" t="s">
        <v>61</v>
      </c>
      <c r="E137" s="35" t="s">
        <v>58</v>
      </c>
    </row>
    <row r="138" spans="1:5" ht="63.75">
      <c r="A138" s="36" t="s">
        <v>62</v>
      </c>
      <c r="E138" s="37" t="s">
        <v>8186</v>
      </c>
    </row>
    <row r="139" spans="1:5" ht="51">
      <c r="A139" t="s">
        <v>63</v>
      </c>
      <c r="E139" s="35" t="s">
        <v>4965</v>
      </c>
    </row>
    <row r="140" spans="1:16" ht="12.75">
      <c r="A140" s="24" t="s">
        <v>56</v>
      </c>
      <c s="29" t="s">
        <v>99</v>
      </c>
      <c s="29" t="s">
        <v>4963</v>
      </c>
      <c s="24" t="s">
        <v>58</v>
      </c>
      <c s="30" t="s">
        <v>8187</v>
      </c>
      <c s="31" t="s">
        <v>936</v>
      </c>
      <c s="32">
        <v>11.6</v>
      </c>
      <c s="33">
        <v>0</v>
      </c>
      <c s="33">
        <f>ROUND(ROUND(H140,2)*ROUND(G140,3),2)</f>
      </c>
      <c r="O140">
        <f>(I140*21)/100</f>
      </c>
      <c t="s">
        <v>33</v>
      </c>
    </row>
    <row r="141" spans="1:5" ht="12.75">
      <c r="A141" s="34" t="s">
        <v>61</v>
      </c>
      <c r="E141" s="35" t="s">
        <v>58</v>
      </c>
    </row>
    <row r="142" spans="1:5" ht="63.75">
      <c r="A142" s="36" t="s">
        <v>62</v>
      </c>
      <c r="E142" s="37" t="s">
        <v>8188</v>
      </c>
    </row>
    <row r="143" spans="1:5" ht="51">
      <c r="A143" t="s">
        <v>63</v>
      </c>
      <c r="E143" s="35" t="s">
        <v>4965</v>
      </c>
    </row>
    <row r="144" spans="1:18" ht="12.75" customHeight="1">
      <c r="A144" s="6" t="s">
        <v>53</v>
      </c>
      <c s="6"/>
      <c s="39" t="s">
        <v>50</v>
      </c>
      <c s="6"/>
      <c s="27" t="s">
        <v>3850</v>
      </c>
      <c s="6"/>
      <c s="6"/>
      <c s="6"/>
      <c s="40">
        <f>0+Q144</f>
      </c>
      <c r="O144">
        <f>0+R144</f>
      </c>
      <c r="Q144">
        <f>0+I145+I149+I153+I157+I161</f>
      </c>
      <c>
        <f>0+O145+O149+O153+O157+O161</f>
      </c>
    </row>
    <row r="145" spans="1:16" ht="12.75">
      <c r="A145" s="24" t="s">
        <v>56</v>
      </c>
      <c s="29" t="s">
        <v>102</v>
      </c>
      <c s="29" t="s">
        <v>6088</v>
      </c>
      <c s="24" t="s">
        <v>58</v>
      </c>
      <c s="30" t="s">
        <v>6089</v>
      </c>
      <c s="31" t="s">
        <v>501</v>
      </c>
      <c s="32">
        <v>17.574</v>
      </c>
      <c s="33">
        <v>0</v>
      </c>
      <c s="33">
        <f>ROUND(ROUND(H145,2)*ROUND(G145,3),2)</f>
      </c>
      <c r="O145">
        <f>(I145*21)/100</f>
      </c>
      <c t="s">
        <v>33</v>
      </c>
    </row>
    <row r="146" spans="1:5" ht="12.75">
      <c r="A146" s="34" t="s">
        <v>61</v>
      </c>
      <c r="E146" s="35" t="s">
        <v>58</v>
      </c>
    </row>
    <row r="147" spans="1:5" ht="25.5">
      <c r="A147" s="36" t="s">
        <v>62</v>
      </c>
      <c r="E147" s="37" t="s">
        <v>8189</v>
      </c>
    </row>
    <row r="148" spans="1:5" ht="357">
      <c r="A148" t="s">
        <v>63</v>
      </c>
      <c r="E148" s="35" t="s">
        <v>8190</v>
      </c>
    </row>
    <row r="149" spans="1:16" ht="12.75">
      <c r="A149" s="24" t="s">
        <v>56</v>
      </c>
      <c s="29" t="s">
        <v>282</v>
      </c>
      <c s="29" t="s">
        <v>8191</v>
      </c>
      <c s="24" t="s">
        <v>58</v>
      </c>
      <c s="30" t="s">
        <v>8192</v>
      </c>
      <c s="31" t="s">
        <v>98</v>
      </c>
      <c s="32">
        <v>1</v>
      </c>
      <c s="33">
        <v>0</v>
      </c>
      <c s="33">
        <f>ROUND(ROUND(H149,2)*ROUND(G149,3),2)</f>
      </c>
      <c r="O149">
        <f>(I149*21)/100</f>
      </c>
      <c t="s">
        <v>33</v>
      </c>
    </row>
    <row r="150" spans="1:5" ht="12.75">
      <c r="A150" s="34" t="s">
        <v>61</v>
      </c>
      <c r="E150" s="35" t="s">
        <v>58</v>
      </c>
    </row>
    <row r="151" spans="1:5" ht="12.75">
      <c r="A151" s="36" t="s">
        <v>62</v>
      </c>
      <c r="E151" s="37" t="s">
        <v>58</v>
      </c>
    </row>
    <row r="152" spans="1:5" ht="409.5">
      <c r="A152" t="s">
        <v>63</v>
      </c>
      <c r="E152" s="35" t="s">
        <v>8193</v>
      </c>
    </row>
    <row r="153" spans="1:16" ht="12.75">
      <c r="A153" s="24" t="s">
        <v>56</v>
      </c>
      <c s="29" t="s">
        <v>421</v>
      </c>
      <c s="29" t="s">
        <v>6613</v>
      </c>
      <c s="24" t="s">
        <v>58</v>
      </c>
      <c s="30" t="s">
        <v>8194</v>
      </c>
      <c s="31" t="s">
        <v>2193</v>
      </c>
      <c s="32">
        <v>10</v>
      </c>
      <c s="33">
        <v>0</v>
      </c>
      <c s="33">
        <f>ROUND(ROUND(H153,2)*ROUND(G153,3),2)</f>
      </c>
      <c r="O153">
        <f>(I153*21)/100</f>
      </c>
      <c t="s">
        <v>33</v>
      </c>
    </row>
    <row r="154" spans="1:5" ht="12.75">
      <c r="A154" s="34" t="s">
        <v>61</v>
      </c>
      <c r="E154" s="35" t="s">
        <v>58</v>
      </c>
    </row>
    <row r="155" spans="1:5" ht="12.75">
      <c r="A155" s="36" t="s">
        <v>62</v>
      </c>
      <c r="E155" s="37" t="s">
        <v>58</v>
      </c>
    </row>
    <row r="156" spans="1:5" ht="409.5">
      <c r="A156" t="s">
        <v>63</v>
      </c>
      <c r="E156" s="35" t="s">
        <v>6615</v>
      </c>
    </row>
    <row r="157" spans="1:16" ht="12.75">
      <c r="A157" s="24" t="s">
        <v>56</v>
      </c>
      <c s="29" t="s">
        <v>285</v>
      </c>
      <c s="29" t="s">
        <v>8195</v>
      </c>
      <c s="24" t="s">
        <v>58</v>
      </c>
      <c s="30" t="s">
        <v>8196</v>
      </c>
      <c s="31" t="s">
        <v>2193</v>
      </c>
      <c s="32">
        <v>1</v>
      </c>
      <c s="33">
        <v>0</v>
      </c>
      <c s="33">
        <f>ROUND(ROUND(H157,2)*ROUND(G157,3),2)</f>
      </c>
      <c r="O157">
        <f>(I157*21)/100</f>
      </c>
      <c t="s">
        <v>33</v>
      </c>
    </row>
    <row r="158" spans="1:5" ht="12.75">
      <c r="A158" s="34" t="s">
        <v>61</v>
      </c>
      <c r="E158" s="35" t="s">
        <v>58</v>
      </c>
    </row>
    <row r="159" spans="1:5" ht="12.75">
      <c r="A159" s="36" t="s">
        <v>62</v>
      </c>
      <c r="E159" s="37" t="s">
        <v>58</v>
      </c>
    </row>
    <row r="160" spans="1:5" ht="38.25">
      <c r="A160" t="s">
        <v>63</v>
      </c>
      <c r="E160" s="35" t="s">
        <v>8197</v>
      </c>
    </row>
    <row r="161" spans="1:16" ht="12.75">
      <c r="A161" s="24" t="s">
        <v>56</v>
      </c>
      <c s="29" t="s">
        <v>110</v>
      </c>
      <c s="29" t="s">
        <v>8198</v>
      </c>
      <c s="24" t="s">
        <v>58</v>
      </c>
      <c s="30" t="s">
        <v>8199</v>
      </c>
      <c s="31" t="s">
        <v>60</v>
      </c>
      <c s="32">
        <v>36</v>
      </c>
      <c s="33">
        <v>0</v>
      </c>
      <c s="33">
        <f>ROUND(ROUND(H161,2)*ROUND(G161,3),2)</f>
      </c>
      <c r="O161">
        <f>(I161*21)/100</f>
      </c>
      <c t="s">
        <v>33</v>
      </c>
    </row>
    <row r="162" spans="1:5" ht="12.75">
      <c r="A162" s="34" t="s">
        <v>61</v>
      </c>
      <c r="E162" s="35" t="s">
        <v>58</v>
      </c>
    </row>
    <row r="163" spans="1:5" ht="51">
      <c r="A163" s="36" t="s">
        <v>62</v>
      </c>
      <c r="E163" s="37" t="s">
        <v>8200</v>
      </c>
    </row>
    <row r="164" spans="1:5" ht="25.5">
      <c r="A164" t="s">
        <v>63</v>
      </c>
      <c r="E164" s="35" t="s">
        <v>8201</v>
      </c>
    </row>
    <row r="165" spans="1:18" ht="12.75" customHeight="1">
      <c r="A165" s="6" t="s">
        <v>53</v>
      </c>
      <c s="6"/>
      <c s="39" t="s">
        <v>3040</v>
      </c>
      <c s="6"/>
      <c s="27" t="s">
        <v>3906</v>
      </c>
      <c s="6"/>
      <c s="6"/>
      <c s="6"/>
      <c s="40">
        <f>0+Q165</f>
      </c>
      <c r="O165">
        <f>0+R165</f>
      </c>
      <c r="Q165">
        <f>0+I166</f>
      </c>
      <c>
        <f>0+O166</f>
      </c>
    </row>
    <row r="166" spans="1:16" ht="38.25">
      <c r="A166" s="24" t="s">
        <v>56</v>
      </c>
      <c s="29" t="s">
        <v>105</v>
      </c>
      <c s="29" t="s">
        <v>904</v>
      </c>
      <c s="24" t="s">
        <v>58</v>
      </c>
      <c s="30" t="s">
        <v>7861</v>
      </c>
      <c s="31" t="s">
        <v>906</v>
      </c>
      <c s="32">
        <v>210.594</v>
      </c>
      <c s="33">
        <v>0</v>
      </c>
      <c s="33">
        <f>ROUND(ROUND(H166,2)*ROUND(G166,3),2)</f>
      </c>
      <c r="O166">
        <f>(I166*21)/100</f>
      </c>
      <c t="s">
        <v>33</v>
      </c>
    </row>
    <row r="167" spans="1:5" ht="25.5">
      <c r="A167" s="34" t="s">
        <v>61</v>
      </c>
      <c r="E167" s="35" t="s">
        <v>7862</v>
      </c>
    </row>
    <row r="168" spans="1:5" ht="38.25">
      <c r="A168" s="36" t="s">
        <v>62</v>
      </c>
      <c r="E168" s="37" t="s">
        <v>8202</v>
      </c>
    </row>
    <row r="169" spans="1:5" ht="140.25">
      <c r="A169" t="s">
        <v>63</v>
      </c>
      <c r="E169" s="35" t="s">
        <v>2925</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8.xml><?xml version="1.0" encoding="utf-8"?>
<worksheet xmlns="http://schemas.openxmlformats.org/spreadsheetml/2006/main" xmlns:r="http://schemas.openxmlformats.org/officeDocument/2006/relationships">
  <sheetPr>
    <pageSetUpPr fitToPage="1"/>
  </sheetPr>
  <dimension ref="A1:R115"/>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0+O12+O61+O78+O107</f>
      </c>
      <c t="s">
        <v>32</v>
      </c>
    </row>
    <row r="3" spans="1:16" ht="15" customHeight="1">
      <c r="A3" t="s">
        <v>12</v>
      </c>
      <c s="12" t="s">
        <v>14</v>
      </c>
      <c s="13" t="s">
        <v>15</v>
      </c>
      <c s="1"/>
      <c s="14" t="s">
        <v>16</v>
      </c>
      <c s="1"/>
      <c s="9"/>
      <c s="8" t="s">
        <v>8478</v>
      </c>
      <c s="41">
        <f>0+I12+I61+I78+I107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8473</v>
      </c>
      <c s="1"/>
      <c s="14" t="s">
        <v>8474</v>
      </c>
      <c s="1"/>
      <c s="1"/>
      <c s="1"/>
      <c s="1"/>
    </row>
    <row r="8" spans="1:9" ht="12.75" customHeight="1">
      <c r="A8" t="s">
        <v>2856</v>
      </c>
      <c s="16" t="s">
        <v>28</v>
      </c>
      <c s="17" t="s">
        <v>8478</v>
      </c>
      <c s="6"/>
      <c s="18" t="s">
        <v>8479</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7879</v>
      </c>
      <c s="25"/>
      <c s="27" t="s">
        <v>8205</v>
      </c>
      <c s="25"/>
      <c s="25"/>
      <c s="25"/>
      <c s="28">
        <f>0+Q12</f>
      </c>
      <c r="O12">
        <f>0+R12</f>
      </c>
      <c r="Q12">
        <f>0+I13+I17+I21+I25+I29+I33+I37+I41+I45+I49+I53+I57</f>
      </c>
      <c>
        <f>0+O13+O17+O21+O25+O29+O33+O37+O41+O45+O49+O53+O57</f>
      </c>
    </row>
    <row r="13" spans="1:16" ht="25.5">
      <c r="A13" s="24" t="s">
        <v>56</v>
      </c>
      <c s="29" t="s">
        <v>43</v>
      </c>
      <c s="29" t="s">
        <v>7881</v>
      </c>
      <c s="24" t="s">
        <v>58</v>
      </c>
      <c s="30" t="s">
        <v>7882</v>
      </c>
      <c s="31" t="s">
        <v>98</v>
      </c>
      <c s="32">
        <v>2</v>
      </c>
      <c s="33">
        <v>0</v>
      </c>
      <c s="33">
        <f>ROUND(ROUND(H13,2)*ROUND(G13,3),2)</f>
      </c>
      <c r="O13">
        <f>(I13*21)/100</f>
      </c>
      <c t="s">
        <v>33</v>
      </c>
    </row>
    <row r="14" spans="1:5" ht="12.75">
      <c r="A14" s="34" t="s">
        <v>61</v>
      </c>
      <c r="E14" s="35" t="s">
        <v>58</v>
      </c>
    </row>
    <row r="15" spans="1:5" ht="12.75">
      <c r="A15" s="36" t="s">
        <v>62</v>
      </c>
      <c r="E15" s="37" t="s">
        <v>7901</v>
      </c>
    </row>
    <row r="16" spans="1:5" ht="51">
      <c r="A16" t="s">
        <v>63</v>
      </c>
      <c r="E16" s="35" t="s">
        <v>7884</v>
      </c>
    </row>
    <row r="17" spans="1:16" ht="25.5">
      <c r="A17" s="24" t="s">
        <v>56</v>
      </c>
      <c s="29" t="s">
        <v>45</v>
      </c>
      <c s="29" t="s">
        <v>7885</v>
      </c>
      <c s="24" t="s">
        <v>58</v>
      </c>
      <c s="30" t="s">
        <v>7886</v>
      </c>
      <c s="31" t="s">
        <v>98</v>
      </c>
      <c s="32">
        <v>2</v>
      </c>
      <c s="33">
        <v>0</v>
      </c>
      <c s="33">
        <f>ROUND(ROUND(H17,2)*ROUND(G17,3),2)</f>
      </c>
      <c r="O17">
        <f>(I17*21)/100</f>
      </c>
      <c t="s">
        <v>33</v>
      </c>
    </row>
    <row r="18" spans="1:5" ht="12.75">
      <c r="A18" s="34" t="s">
        <v>61</v>
      </c>
      <c r="E18" s="35" t="s">
        <v>58</v>
      </c>
    </row>
    <row r="19" spans="1:5" ht="12.75">
      <c r="A19" s="36" t="s">
        <v>62</v>
      </c>
      <c r="E19" s="37" t="s">
        <v>7901</v>
      </c>
    </row>
    <row r="20" spans="1:5" ht="102">
      <c r="A20" t="s">
        <v>63</v>
      </c>
      <c r="E20" s="35" t="s">
        <v>7887</v>
      </c>
    </row>
    <row r="21" spans="1:16" ht="25.5">
      <c r="A21" s="24" t="s">
        <v>56</v>
      </c>
      <c s="29" t="s">
        <v>47</v>
      </c>
      <c s="29" t="s">
        <v>7888</v>
      </c>
      <c s="24" t="s">
        <v>58</v>
      </c>
      <c s="30" t="s">
        <v>7889</v>
      </c>
      <c s="31" t="s">
        <v>98</v>
      </c>
      <c s="32">
        <v>2</v>
      </c>
      <c s="33">
        <v>0</v>
      </c>
      <c s="33">
        <f>ROUND(ROUND(H21,2)*ROUND(G21,3),2)</f>
      </c>
      <c r="O21">
        <f>(I21*21)/100</f>
      </c>
      <c t="s">
        <v>33</v>
      </c>
    </row>
    <row r="22" spans="1:5" ht="12.75">
      <c r="A22" s="34" t="s">
        <v>61</v>
      </c>
      <c r="E22" s="35" t="s">
        <v>58</v>
      </c>
    </row>
    <row r="23" spans="1:5" ht="12.75">
      <c r="A23" s="36" t="s">
        <v>62</v>
      </c>
      <c r="E23" s="37" t="s">
        <v>7901</v>
      </c>
    </row>
    <row r="24" spans="1:5" ht="12.75">
      <c r="A24" t="s">
        <v>63</v>
      </c>
      <c r="E24" s="35" t="s">
        <v>7890</v>
      </c>
    </row>
    <row r="25" spans="1:16" ht="12.75">
      <c r="A25" s="24" t="s">
        <v>56</v>
      </c>
      <c s="29" t="s">
        <v>452</v>
      </c>
      <c s="29" t="s">
        <v>7891</v>
      </c>
      <c s="24" t="s">
        <v>58</v>
      </c>
      <c s="30" t="s">
        <v>7892</v>
      </c>
      <c s="31" t="s">
        <v>485</v>
      </c>
      <c s="32">
        <v>12</v>
      </c>
      <c s="33">
        <v>0</v>
      </c>
      <c s="33">
        <f>ROUND(ROUND(H25,2)*ROUND(G25,3),2)</f>
      </c>
      <c r="O25">
        <f>(I25*21)/100</f>
      </c>
      <c t="s">
        <v>33</v>
      </c>
    </row>
    <row r="26" spans="1:5" ht="12.75">
      <c r="A26" s="34" t="s">
        <v>61</v>
      </c>
      <c r="E26" s="35" t="s">
        <v>58</v>
      </c>
    </row>
    <row r="27" spans="1:5" ht="12.75">
      <c r="A27" s="36" t="s">
        <v>62</v>
      </c>
      <c r="E27" s="37" t="s">
        <v>8206</v>
      </c>
    </row>
    <row r="28" spans="1:5" ht="25.5">
      <c r="A28" t="s">
        <v>63</v>
      </c>
      <c r="E28" s="35" t="s">
        <v>7894</v>
      </c>
    </row>
    <row r="29" spans="1:16" ht="12.75">
      <c r="A29" s="24" t="s">
        <v>56</v>
      </c>
      <c s="29" t="s">
        <v>394</v>
      </c>
      <c s="29" t="s">
        <v>7895</v>
      </c>
      <c s="24" t="s">
        <v>58</v>
      </c>
      <c s="30" t="s">
        <v>491</v>
      </c>
      <c s="31" t="s">
        <v>485</v>
      </c>
      <c s="32">
        <v>2</v>
      </c>
      <c s="33">
        <v>0</v>
      </c>
      <c s="33">
        <f>ROUND(ROUND(H29,2)*ROUND(G29,3),2)</f>
      </c>
      <c r="O29">
        <f>(I29*21)/100</f>
      </c>
      <c t="s">
        <v>33</v>
      </c>
    </row>
    <row r="30" spans="1:5" ht="12.75">
      <c r="A30" s="34" t="s">
        <v>61</v>
      </c>
      <c r="E30" s="35" t="s">
        <v>58</v>
      </c>
    </row>
    <row r="31" spans="1:5" ht="12.75">
      <c r="A31" s="36" t="s">
        <v>62</v>
      </c>
      <c r="E31" s="37" t="s">
        <v>7901</v>
      </c>
    </row>
    <row r="32" spans="1:5" ht="12.75">
      <c r="A32" t="s">
        <v>63</v>
      </c>
      <c r="E32" s="35" t="s">
        <v>58</v>
      </c>
    </row>
    <row r="33" spans="1:16" ht="12.75">
      <c r="A33" s="24" t="s">
        <v>56</v>
      </c>
      <c s="29" t="s">
        <v>50</v>
      </c>
      <c s="29" t="s">
        <v>7896</v>
      </c>
      <c s="24" t="s">
        <v>58</v>
      </c>
      <c s="30" t="s">
        <v>8207</v>
      </c>
      <c s="31" t="s">
        <v>485</v>
      </c>
      <c s="32">
        <v>12</v>
      </c>
      <c s="33">
        <v>0</v>
      </c>
      <c s="33">
        <f>ROUND(ROUND(H33,2)*ROUND(G33,3),2)</f>
      </c>
      <c r="O33">
        <f>(I33*21)/100</f>
      </c>
      <c t="s">
        <v>33</v>
      </c>
    </row>
    <row r="34" spans="1:5" ht="12.75">
      <c r="A34" s="34" t="s">
        <v>61</v>
      </c>
      <c r="E34" s="35" t="s">
        <v>58</v>
      </c>
    </row>
    <row r="35" spans="1:5" ht="12.75">
      <c r="A35" s="36" t="s">
        <v>62</v>
      </c>
      <c r="E35" s="37" t="s">
        <v>8206</v>
      </c>
    </row>
    <row r="36" spans="1:5" ht="25.5">
      <c r="A36" t="s">
        <v>63</v>
      </c>
      <c r="E36" s="35" t="s">
        <v>8208</v>
      </c>
    </row>
    <row r="37" spans="1:16" ht="12.75">
      <c r="A37" s="24" t="s">
        <v>56</v>
      </c>
      <c s="29" t="s">
        <v>52</v>
      </c>
      <c s="29" t="s">
        <v>7899</v>
      </c>
      <c s="24" t="s">
        <v>58</v>
      </c>
      <c s="30" t="s">
        <v>497</v>
      </c>
      <c s="31" t="s">
        <v>98</v>
      </c>
      <c s="32">
        <v>2</v>
      </c>
      <c s="33">
        <v>0</v>
      </c>
      <c s="33">
        <f>ROUND(ROUND(H37,2)*ROUND(G37,3),2)</f>
      </c>
      <c r="O37">
        <f>(I37*21)/100</f>
      </c>
      <c t="s">
        <v>33</v>
      </c>
    </row>
    <row r="38" spans="1:5" ht="12.75">
      <c r="A38" s="34" t="s">
        <v>61</v>
      </c>
      <c r="E38" s="35" t="s">
        <v>58</v>
      </c>
    </row>
    <row r="39" spans="1:5" ht="12.75">
      <c r="A39" s="36" t="s">
        <v>62</v>
      </c>
      <c r="E39" s="37" t="s">
        <v>7901</v>
      </c>
    </row>
    <row r="40" spans="1:5" ht="12.75">
      <c r="A40" t="s">
        <v>63</v>
      </c>
      <c r="E40" s="35" t="s">
        <v>58</v>
      </c>
    </row>
    <row r="41" spans="1:16" ht="12.75">
      <c r="A41" s="24" t="s">
        <v>56</v>
      </c>
      <c s="29" t="s">
        <v>67</v>
      </c>
      <c s="29" t="s">
        <v>7900</v>
      </c>
      <c s="24" t="s">
        <v>58</v>
      </c>
      <c s="30" t="s">
        <v>500</v>
      </c>
      <c s="31" t="s">
        <v>501</v>
      </c>
      <c s="32">
        <v>2</v>
      </c>
      <c s="33">
        <v>0</v>
      </c>
      <c s="33">
        <f>ROUND(ROUND(H41,2)*ROUND(G41,3),2)</f>
      </c>
      <c r="O41">
        <f>(I41*21)/100</f>
      </c>
      <c t="s">
        <v>33</v>
      </c>
    </row>
    <row r="42" spans="1:5" ht="12.75">
      <c r="A42" s="34" t="s">
        <v>61</v>
      </c>
      <c r="E42" s="35" t="s">
        <v>58</v>
      </c>
    </row>
    <row r="43" spans="1:5" ht="12.75">
      <c r="A43" s="36" t="s">
        <v>62</v>
      </c>
      <c r="E43" s="37" t="s">
        <v>7901</v>
      </c>
    </row>
    <row r="44" spans="1:5" ht="12.75">
      <c r="A44" t="s">
        <v>63</v>
      </c>
      <c r="E44" s="35" t="s">
        <v>58</v>
      </c>
    </row>
    <row r="45" spans="1:16" ht="12.75">
      <c r="A45" s="24" t="s">
        <v>56</v>
      </c>
      <c s="29" t="s">
        <v>70</v>
      </c>
      <c s="29" t="s">
        <v>7902</v>
      </c>
      <c s="24" t="s">
        <v>58</v>
      </c>
      <c s="30" t="s">
        <v>505</v>
      </c>
      <c s="31" t="s">
        <v>98</v>
      </c>
      <c s="32">
        <v>2</v>
      </c>
      <c s="33">
        <v>0</v>
      </c>
      <c s="33">
        <f>ROUND(ROUND(H45,2)*ROUND(G45,3),2)</f>
      </c>
      <c r="O45">
        <f>(I45*21)/100</f>
      </c>
      <c t="s">
        <v>33</v>
      </c>
    </row>
    <row r="46" spans="1:5" ht="12.75">
      <c r="A46" s="34" t="s">
        <v>61</v>
      </c>
      <c r="E46" s="35" t="s">
        <v>58</v>
      </c>
    </row>
    <row r="47" spans="1:5" ht="12.75">
      <c r="A47" s="36" t="s">
        <v>62</v>
      </c>
      <c r="E47" s="37" t="s">
        <v>7901</v>
      </c>
    </row>
    <row r="48" spans="1:5" ht="12.75">
      <c r="A48" t="s">
        <v>63</v>
      </c>
      <c r="E48" s="35" t="s">
        <v>58</v>
      </c>
    </row>
    <row r="49" spans="1:16" ht="12.75">
      <c r="A49" s="24" t="s">
        <v>56</v>
      </c>
      <c s="29" t="s">
        <v>74</v>
      </c>
      <c s="29" t="s">
        <v>7903</v>
      </c>
      <c s="24" t="s">
        <v>58</v>
      </c>
      <c s="30" t="s">
        <v>506</v>
      </c>
      <c s="31" t="s">
        <v>98</v>
      </c>
      <c s="32">
        <v>2</v>
      </c>
      <c s="33">
        <v>0</v>
      </c>
      <c s="33">
        <f>ROUND(ROUND(H49,2)*ROUND(G49,3),2)</f>
      </c>
      <c r="O49">
        <f>(I49*21)/100</f>
      </c>
      <c t="s">
        <v>33</v>
      </c>
    </row>
    <row r="50" spans="1:5" ht="12.75">
      <c r="A50" s="34" t="s">
        <v>61</v>
      </c>
      <c r="E50" s="35" t="s">
        <v>58</v>
      </c>
    </row>
    <row r="51" spans="1:5" ht="12.75">
      <c r="A51" s="36" t="s">
        <v>62</v>
      </c>
      <c r="E51" s="37" t="s">
        <v>7901</v>
      </c>
    </row>
    <row r="52" spans="1:5" ht="38.25">
      <c r="A52" t="s">
        <v>63</v>
      </c>
      <c r="E52" s="35" t="s">
        <v>7904</v>
      </c>
    </row>
    <row r="53" spans="1:16" ht="12.75">
      <c r="A53" s="24" t="s">
        <v>56</v>
      </c>
      <c s="29" t="s">
        <v>77</v>
      </c>
      <c s="29" t="s">
        <v>7905</v>
      </c>
      <c s="24" t="s">
        <v>58</v>
      </c>
      <c s="30" t="s">
        <v>7906</v>
      </c>
      <c s="31" t="s">
        <v>98</v>
      </c>
      <c s="32">
        <v>2</v>
      </c>
      <c s="33">
        <v>0</v>
      </c>
      <c s="33">
        <f>ROUND(ROUND(H53,2)*ROUND(G53,3),2)</f>
      </c>
      <c r="O53">
        <f>(I53*21)/100</f>
      </c>
      <c t="s">
        <v>33</v>
      </c>
    </row>
    <row r="54" spans="1:5" ht="12.75">
      <c r="A54" s="34" t="s">
        <v>61</v>
      </c>
      <c r="E54" s="35" t="s">
        <v>58</v>
      </c>
    </row>
    <row r="55" spans="1:5" ht="12.75">
      <c r="A55" s="36" t="s">
        <v>62</v>
      </c>
      <c r="E55" s="37" t="s">
        <v>7901</v>
      </c>
    </row>
    <row r="56" spans="1:5" ht="12.75">
      <c r="A56" t="s">
        <v>63</v>
      </c>
      <c r="E56" s="35" t="s">
        <v>58</v>
      </c>
    </row>
    <row r="57" spans="1:16" ht="12.75">
      <c r="A57" s="24" t="s">
        <v>56</v>
      </c>
      <c s="29" t="s">
        <v>80</v>
      </c>
      <c s="29" t="s">
        <v>7907</v>
      </c>
      <c s="24" t="s">
        <v>58</v>
      </c>
      <c s="30" t="s">
        <v>7908</v>
      </c>
      <c s="31" t="s">
        <v>98</v>
      </c>
      <c s="32">
        <v>2</v>
      </c>
      <c s="33">
        <v>0</v>
      </c>
      <c s="33">
        <f>ROUND(ROUND(H57,2)*ROUND(G57,3),2)</f>
      </c>
      <c r="O57">
        <f>(I57*21)/100</f>
      </c>
      <c t="s">
        <v>33</v>
      </c>
    </row>
    <row r="58" spans="1:5" ht="12.75">
      <c r="A58" s="34" t="s">
        <v>61</v>
      </c>
      <c r="E58" s="35" t="s">
        <v>58</v>
      </c>
    </row>
    <row r="59" spans="1:5" ht="12.75">
      <c r="A59" s="36" t="s">
        <v>62</v>
      </c>
      <c r="E59" s="37" t="s">
        <v>7901</v>
      </c>
    </row>
    <row r="60" spans="1:5" ht="12.75">
      <c r="A60" t="s">
        <v>63</v>
      </c>
      <c r="E60" s="35" t="s">
        <v>58</v>
      </c>
    </row>
    <row r="61" spans="1:18" ht="12.75" customHeight="1">
      <c r="A61" s="6" t="s">
        <v>53</v>
      </c>
      <c s="6"/>
      <c s="39" t="s">
        <v>8209</v>
      </c>
      <c s="6"/>
      <c s="27" t="s">
        <v>8210</v>
      </c>
      <c s="6"/>
      <c s="6"/>
      <c s="6"/>
      <c s="40">
        <f>0+Q61</f>
      </c>
      <c r="O61">
        <f>0+R61</f>
      </c>
      <c r="Q61">
        <f>0+I62+I66+I70+I74</f>
      </c>
      <c>
        <f>0+O62+O66+O70+O74</f>
      </c>
    </row>
    <row r="62" spans="1:16" ht="12.75">
      <c r="A62" s="24" t="s">
        <v>56</v>
      </c>
      <c s="29" t="s">
        <v>252</v>
      </c>
      <c s="29" t="s">
        <v>8211</v>
      </c>
      <c s="24" t="s">
        <v>58</v>
      </c>
      <c s="30" t="s">
        <v>8212</v>
      </c>
      <c s="31" t="s">
        <v>98</v>
      </c>
      <c s="32">
        <v>1</v>
      </c>
      <c s="33">
        <v>0</v>
      </c>
      <c s="33">
        <f>ROUND(ROUND(H62,2)*ROUND(G62,3),2)</f>
      </c>
      <c r="O62">
        <f>(I62*21)/100</f>
      </c>
      <c t="s">
        <v>33</v>
      </c>
    </row>
    <row r="63" spans="1:5" ht="12.75">
      <c r="A63" s="34" t="s">
        <v>61</v>
      </c>
      <c r="E63" s="35" t="s">
        <v>58</v>
      </c>
    </row>
    <row r="64" spans="1:5" ht="12.75">
      <c r="A64" s="36" t="s">
        <v>62</v>
      </c>
      <c r="E64" s="37" t="s">
        <v>8213</v>
      </c>
    </row>
    <row r="65" spans="1:5" ht="12.75">
      <c r="A65" t="s">
        <v>63</v>
      </c>
      <c r="E65" s="35" t="s">
        <v>58</v>
      </c>
    </row>
    <row r="66" spans="1:16" ht="25.5">
      <c r="A66" s="24" t="s">
        <v>56</v>
      </c>
      <c s="29" t="s">
        <v>95</v>
      </c>
      <c s="29" t="s">
        <v>8214</v>
      </c>
      <c s="24" t="s">
        <v>58</v>
      </c>
      <c s="30" t="s">
        <v>8215</v>
      </c>
      <c s="31" t="s">
        <v>98</v>
      </c>
      <c s="32">
        <v>3</v>
      </c>
      <c s="33">
        <v>0</v>
      </c>
      <c s="33">
        <f>ROUND(ROUND(H66,2)*ROUND(G66,3),2)</f>
      </c>
      <c r="O66">
        <f>(I66*21)/100</f>
      </c>
      <c t="s">
        <v>33</v>
      </c>
    </row>
    <row r="67" spans="1:5" ht="12.75">
      <c r="A67" s="34" t="s">
        <v>61</v>
      </c>
      <c r="E67" s="35" t="s">
        <v>58</v>
      </c>
    </row>
    <row r="68" spans="1:5" ht="12.75">
      <c r="A68" s="36" t="s">
        <v>62</v>
      </c>
      <c r="E68" s="37" t="s">
        <v>8216</v>
      </c>
    </row>
    <row r="69" spans="1:5" ht="102">
      <c r="A69" t="s">
        <v>63</v>
      </c>
      <c r="E69" s="35" t="s">
        <v>8217</v>
      </c>
    </row>
    <row r="70" spans="1:16" ht="12.75">
      <c r="A70" s="24" t="s">
        <v>56</v>
      </c>
      <c s="29" t="s">
        <v>99</v>
      </c>
      <c s="29" t="s">
        <v>8218</v>
      </c>
      <c s="24" t="s">
        <v>58</v>
      </c>
      <c s="30" t="s">
        <v>8219</v>
      </c>
      <c s="31" t="s">
        <v>98</v>
      </c>
      <c s="32">
        <v>2</v>
      </c>
      <c s="33">
        <v>0</v>
      </c>
      <c s="33">
        <f>ROUND(ROUND(H70,2)*ROUND(G70,3),2)</f>
      </c>
      <c r="O70">
        <f>(I70*21)/100</f>
      </c>
      <c t="s">
        <v>33</v>
      </c>
    </row>
    <row r="71" spans="1:5" ht="12.75">
      <c r="A71" s="34" t="s">
        <v>61</v>
      </c>
      <c r="E71" s="35" t="s">
        <v>58</v>
      </c>
    </row>
    <row r="72" spans="1:5" ht="12.75">
      <c r="A72" s="36" t="s">
        <v>62</v>
      </c>
      <c r="E72" s="37" t="s">
        <v>8220</v>
      </c>
    </row>
    <row r="73" spans="1:5" ht="38.25">
      <c r="A73" t="s">
        <v>63</v>
      </c>
      <c r="E73" s="35" t="s">
        <v>8221</v>
      </c>
    </row>
    <row r="74" spans="1:16" ht="12.75">
      <c r="A74" s="24" t="s">
        <v>56</v>
      </c>
      <c s="29" t="s">
        <v>258</v>
      </c>
      <c s="29" t="s">
        <v>7931</v>
      </c>
      <c s="24" t="s">
        <v>58</v>
      </c>
      <c s="30" t="s">
        <v>7932</v>
      </c>
      <c s="31" t="s">
        <v>501</v>
      </c>
      <c s="32">
        <v>45</v>
      </c>
      <c s="33">
        <v>0</v>
      </c>
      <c s="33">
        <f>ROUND(ROUND(H74,2)*ROUND(G74,3),2)</f>
      </c>
      <c r="O74">
        <f>(I74*21)/100</f>
      </c>
      <c t="s">
        <v>33</v>
      </c>
    </row>
    <row r="75" spans="1:5" ht="12.75">
      <c r="A75" s="34" t="s">
        <v>61</v>
      </c>
      <c r="E75" s="35" t="s">
        <v>58</v>
      </c>
    </row>
    <row r="76" spans="1:5" ht="12.75">
      <c r="A76" s="36" t="s">
        <v>62</v>
      </c>
      <c r="E76" s="37" t="s">
        <v>8222</v>
      </c>
    </row>
    <row r="77" spans="1:5" ht="38.25">
      <c r="A77" t="s">
        <v>63</v>
      </c>
      <c r="E77" s="35" t="s">
        <v>7934</v>
      </c>
    </row>
    <row r="78" spans="1:18" ht="12.75" customHeight="1">
      <c r="A78" s="6" t="s">
        <v>53</v>
      </c>
      <c s="6"/>
      <c s="39" t="s">
        <v>8223</v>
      </c>
      <c s="6"/>
      <c s="27" t="s">
        <v>8224</v>
      </c>
      <c s="6"/>
      <c s="6"/>
      <c s="6"/>
      <c s="40">
        <f>0+Q78</f>
      </c>
      <c r="O78">
        <f>0+R78</f>
      </c>
      <c r="Q78">
        <f>0+I79+I83+I87+I91+I95+I99+I103</f>
      </c>
      <c>
        <f>0+O79+O83+O87+O91+O95+O99+O103</f>
      </c>
    </row>
    <row r="79" spans="1:16" ht="12.75">
      <c r="A79" s="24" t="s">
        <v>56</v>
      </c>
      <c s="29" t="s">
        <v>39</v>
      </c>
      <c s="29" t="s">
        <v>8225</v>
      </c>
      <c s="24" t="s">
        <v>58</v>
      </c>
      <c s="30" t="s">
        <v>8226</v>
      </c>
      <c s="31" t="s">
        <v>936</v>
      </c>
      <c s="32">
        <v>8</v>
      </c>
      <c s="33">
        <v>0</v>
      </c>
      <c s="33">
        <f>ROUND(ROUND(H79,2)*ROUND(G79,3),2)</f>
      </c>
      <c r="O79">
        <f>(I79*21)/100</f>
      </c>
      <c t="s">
        <v>33</v>
      </c>
    </row>
    <row r="80" spans="1:5" ht="12.75">
      <c r="A80" s="34" t="s">
        <v>61</v>
      </c>
      <c r="E80" s="35" t="s">
        <v>58</v>
      </c>
    </row>
    <row r="81" spans="1:5" ht="12.75">
      <c r="A81" s="36" t="s">
        <v>62</v>
      </c>
      <c r="E81" s="37" t="s">
        <v>8227</v>
      </c>
    </row>
    <row r="82" spans="1:5" ht="25.5">
      <c r="A82" t="s">
        <v>63</v>
      </c>
      <c r="E82" s="35" t="s">
        <v>8228</v>
      </c>
    </row>
    <row r="83" spans="1:16" ht="12.75">
      <c r="A83" s="24" t="s">
        <v>56</v>
      </c>
      <c s="29" t="s">
        <v>83</v>
      </c>
      <c s="29" t="s">
        <v>8229</v>
      </c>
      <c s="24" t="s">
        <v>58</v>
      </c>
      <c s="30" t="s">
        <v>8230</v>
      </c>
      <c s="31" t="s">
        <v>98</v>
      </c>
      <c s="32">
        <v>2</v>
      </c>
      <c s="33">
        <v>0</v>
      </c>
      <c s="33">
        <f>ROUND(ROUND(H83,2)*ROUND(G83,3),2)</f>
      </c>
      <c r="O83">
        <f>(I83*21)/100</f>
      </c>
      <c t="s">
        <v>33</v>
      </c>
    </row>
    <row r="84" spans="1:5" ht="12.75">
      <c r="A84" s="34" t="s">
        <v>61</v>
      </c>
      <c r="E84" s="35" t="s">
        <v>58</v>
      </c>
    </row>
    <row r="85" spans="1:5" ht="12.75">
      <c r="A85" s="36" t="s">
        <v>62</v>
      </c>
      <c r="E85" s="37" t="s">
        <v>7901</v>
      </c>
    </row>
    <row r="86" spans="1:5" ht="12.75">
      <c r="A86" t="s">
        <v>63</v>
      </c>
      <c r="E86" s="35" t="s">
        <v>58</v>
      </c>
    </row>
    <row r="87" spans="1:16" ht="12.75">
      <c r="A87" s="24" t="s">
        <v>56</v>
      </c>
      <c s="29" t="s">
        <v>86</v>
      </c>
      <c s="29" t="s">
        <v>8231</v>
      </c>
      <c s="24" t="s">
        <v>58</v>
      </c>
      <c s="30" t="s">
        <v>8232</v>
      </c>
      <c s="31" t="s">
        <v>98</v>
      </c>
      <c s="32">
        <v>4</v>
      </c>
      <c s="33">
        <v>0</v>
      </c>
      <c s="33">
        <f>ROUND(ROUND(H87,2)*ROUND(G87,3),2)</f>
      </c>
      <c r="O87">
        <f>(I87*21)/100</f>
      </c>
      <c t="s">
        <v>33</v>
      </c>
    </row>
    <row r="88" spans="1:5" ht="12.75">
      <c r="A88" s="34" t="s">
        <v>61</v>
      </c>
      <c r="E88" s="35" t="s">
        <v>58</v>
      </c>
    </row>
    <row r="89" spans="1:5" ht="12.75">
      <c r="A89" s="36" t="s">
        <v>62</v>
      </c>
      <c r="E89" s="37" t="s">
        <v>8233</v>
      </c>
    </row>
    <row r="90" spans="1:5" ht="12.75">
      <c r="A90" t="s">
        <v>63</v>
      </c>
      <c r="E90" s="35" t="s">
        <v>58</v>
      </c>
    </row>
    <row r="91" spans="1:16" ht="12.75">
      <c r="A91" s="24" t="s">
        <v>56</v>
      </c>
      <c s="29" t="s">
        <v>89</v>
      </c>
      <c s="29" t="s">
        <v>8234</v>
      </c>
      <c s="24" t="s">
        <v>58</v>
      </c>
      <c s="30" t="s">
        <v>8235</v>
      </c>
      <c s="31" t="s">
        <v>98</v>
      </c>
      <c s="32">
        <v>1</v>
      </c>
      <c s="33">
        <v>0</v>
      </c>
      <c s="33">
        <f>ROUND(ROUND(H91,2)*ROUND(G91,3),2)</f>
      </c>
      <c r="O91">
        <f>(I91*21)/100</f>
      </c>
      <c t="s">
        <v>33</v>
      </c>
    </row>
    <row r="92" spans="1:5" ht="12.75">
      <c r="A92" s="34" t="s">
        <v>61</v>
      </c>
      <c r="E92" s="35" t="s">
        <v>58</v>
      </c>
    </row>
    <row r="93" spans="1:5" ht="12.75">
      <c r="A93" s="36" t="s">
        <v>62</v>
      </c>
      <c r="E93" s="37" t="s">
        <v>7883</v>
      </c>
    </row>
    <row r="94" spans="1:5" ht="12.75">
      <c r="A94" t="s">
        <v>63</v>
      </c>
      <c r="E94" s="35" t="s">
        <v>58</v>
      </c>
    </row>
    <row r="95" spans="1:16" ht="25.5">
      <c r="A95" s="24" t="s">
        <v>56</v>
      </c>
      <c s="29" t="s">
        <v>92</v>
      </c>
      <c s="29" t="s">
        <v>8236</v>
      </c>
      <c s="24" t="s">
        <v>58</v>
      </c>
      <c s="30" t="s">
        <v>8237</v>
      </c>
      <c s="31" t="s">
        <v>98</v>
      </c>
      <c s="32">
        <v>1</v>
      </c>
      <c s="33">
        <v>0</v>
      </c>
      <c s="33">
        <f>ROUND(ROUND(H95,2)*ROUND(G95,3),2)</f>
      </c>
      <c r="O95">
        <f>(I95*21)/100</f>
      </c>
      <c t="s">
        <v>33</v>
      </c>
    </row>
    <row r="96" spans="1:5" ht="12.75">
      <c r="A96" s="34" t="s">
        <v>61</v>
      </c>
      <c r="E96" s="35" t="s">
        <v>58</v>
      </c>
    </row>
    <row r="97" spans="1:5" ht="12.75">
      <c r="A97" s="36" t="s">
        <v>62</v>
      </c>
      <c r="E97" s="37" t="s">
        <v>8238</v>
      </c>
    </row>
    <row r="98" spans="1:5" ht="63.75">
      <c r="A98" t="s">
        <v>63</v>
      </c>
      <c r="E98" s="35" t="s">
        <v>8239</v>
      </c>
    </row>
    <row r="99" spans="1:16" ht="25.5">
      <c r="A99" s="24" t="s">
        <v>56</v>
      </c>
      <c s="29" t="s">
        <v>102</v>
      </c>
      <c s="29" t="s">
        <v>8240</v>
      </c>
      <c s="24" t="s">
        <v>58</v>
      </c>
      <c s="30" t="s">
        <v>8241</v>
      </c>
      <c s="31" t="s">
        <v>98</v>
      </c>
      <c s="32">
        <v>4</v>
      </c>
      <c s="33">
        <v>0</v>
      </c>
      <c s="33">
        <f>ROUND(ROUND(H99,2)*ROUND(G99,3),2)</f>
      </c>
      <c r="O99">
        <f>(I99*21)/100</f>
      </c>
      <c t="s">
        <v>33</v>
      </c>
    </row>
    <row r="100" spans="1:5" ht="12.75">
      <c r="A100" s="34" t="s">
        <v>61</v>
      </c>
      <c r="E100" s="35" t="s">
        <v>58</v>
      </c>
    </row>
    <row r="101" spans="1:5" ht="12.75">
      <c r="A101" s="36" t="s">
        <v>62</v>
      </c>
      <c r="E101" s="37" t="s">
        <v>8242</v>
      </c>
    </row>
    <row r="102" spans="1:5" ht="25.5">
      <c r="A102" t="s">
        <v>63</v>
      </c>
      <c r="E102" s="35" t="s">
        <v>8243</v>
      </c>
    </row>
    <row r="103" spans="1:16" ht="12.75">
      <c r="A103" s="24" t="s">
        <v>56</v>
      </c>
      <c s="29" t="s">
        <v>105</v>
      </c>
      <c s="29" t="s">
        <v>8244</v>
      </c>
      <c s="24" t="s">
        <v>58</v>
      </c>
      <c s="30" t="s">
        <v>7932</v>
      </c>
      <c s="31" t="s">
        <v>501</v>
      </c>
      <c s="32">
        <v>35</v>
      </c>
      <c s="33">
        <v>0</v>
      </c>
      <c s="33">
        <f>ROUND(ROUND(H103,2)*ROUND(G103,3),2)</f>
      </c>
      <c r="O103">
        <f>(I103*21)/100</f>
      </c>
      <c t="s">
        <v>33</v>
      </c>
    </row>
    <row r="104" spans="1:5" ht="12.75">
      <c r="A104" s="34" t="s">
        <v>61</v>
      </c>
      <c r="E104" s="35" t="s">
        <v>58</v>
      </c>
    </row>
    <row r="105" spans="1:5" ht="12.75">
      <c r="A105" s="36" t="s">
        <v>62</v>
      </c>
      <c r="E105" s="37" t="s">
        <v>8245</v>
      </c>
    </row>
    <row r="106" spans="1:5" ht="38.25">
      <c r="A106" t="s">
        <v>63</v>
      </c>
      <c r="E106" s="35" t="s">
        <v>7934</v>
      </c>
    </row>
    <row r="107" spans="1:18" ht="12.75" customHeight="1">
      <c r="A107" s="6" t="s">
        <v>53</v>
      </c>
      <c s="6"/>
      <c s="39" t="s">
        <v>7935</v>
      </c>
      <c s="6"/>
      <c s="27" t="s">
        <v>7936</v>
      </c>
      <c s="6"/>
      <c s="6"/>
      <c s="6"/>
      <c s="40">
        <f>0+Q107</f>
      </c>
      <c r="O107">
        <f>0+R107</f>
      </c>
      <c r="Q107">
        <f>0+I108+I112</f>
      </c>
      <c>
        <f>0+O108+O112</f>
      </c>
    </row>
    <row r="108" spans="1:16" ht="12.75">
      <c r="A108" s="24" t="s">
        <v>56</v>
      </c>
      <c s="29" t="s">
        <v>33</v>
      </c>
      <c s="29" t="s">
        <v>7937</v>
      </c>
      <c s="24" t="s">
        <v>58</v>
      </c>
      <c s="30" t="s">
        <v>7938</v>
      </c>
      <c s="31" t="s">
        <v>98</v>
      </c>
      <c s="32">
        <v>1</v>
      </c>
      <c s="33">
        <v>0</v>
      </c>
      <c s="33">
        <f>ROUND(ROUND(H108,2)*ROUND(G108,3),2)</f>
      </c>
      <c r="O108">
        <f>(I108*21)/100</f>
      </c>
      <c t="s">
        <v>33</v>
      </c>
    </row>
    <row r="109" spans="1:5" ht="12.75">
      <c r="A109" s="34" t="s">
        <v>61</v>
      </c>
      <c r="E109" s="35" t="s">
        <v>58</v>
      </c>
    </row>
    <row r="110" spans="1:5" ht="12.75">
      <c r="A110" s="36" t="s">
        <v>62</v>
      </c>
      <c r="E110" s="37" t="s">
        <v>7883</v>
      </c>
    </row>
    <row r="111" spans="1:5" ht="12.75">
      <c r="A111" t="s">
        <v>63</v>
      </c>
      <c r="E111" s="35" t="s">
        <v>58</v>
      </c>
    </row>
    <row r="112" spans="1:16" ht="12.75">
      <c r="A112" s="24" t="s">
        <v>56</v>
      </c>
      <c s="29" t="s">
        <v>32</v>
      </c>
      <c s="29" t="s">
        <v>7939</v>
      </c>
      <c s="24" t="s">
        <v>58</v>
      </c>
      <c s="30" t="s">
        <v>7940</v>
      </c>
      <c s="31" t="s">
        <v>98</v>
      </c>
      <c s="32">
        <v>16</v>
      </c>
      <c s="33">
        <v>0</v>
      </c>
      <c s="33">
        <f>ROUND(ROUND(H112,2)*ROUND(G112,3),2)</f>
      </c>
      <c r="O112">
        <f>(I112*21)/100</f>
      </c>
      <c t="s">
        <v>33</v>
      </c>
    </row>
    <row r="113" spans="1:5" ht="12.75">
      <c r="A113" s="34" t="s">
        <v>61</v>
      </c>
      <c r="E113" s="35" t="s">
        <v>58</v>
      </c>
    </row>
    <row r="114" spans="1:5" ht="12.75">
      <c r="A114" s="36" t="s">
        <v>62</v>
      </c>
      <c r="E114" s="37" t="s">
        <v>8246</v>
      </c>
    </row>
    <row r="115" spans="1:5" ht="12.75">
      <c r="A115" t="s">
        <v>63</v>
      </c>
      <c r="E115" s="35" t="s">
        <v>58</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39.xml><?xml version="1.0" encoding="utf-8"?>
<worksheet xmlns="http://schemas.openxmlformats.org/spreadsheetml/2006/main" xmlns:r="http://schemas.openxmlformats.org/officeDocument/2006/relationships">
  <sheetPr>
    <pageSetUpPr fitToPage="1"/>
  </sheetPr>
  <dimension ref="A1:R21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8480</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8473</v>
      </c>
      <c s="1"/>
      <c s="14" t="s">
        <v>8474</v>
      </c>
      <c s="1"/>
      <c s="1"/>
      <c s="1"/>
      <c s="1"/>
    </row>
    <row r="8" spans="1:9" ht="12.75" customHeight="1">
      <c r="A8" t="s">
        <v>2856</v>
      </c>
      <c s="16" t="s">
        <v>28</v>
      </c>
      <c s="17" t="s">
        <v>8480</v>
      </c>
      <c s="6"/>
      <c s="18" t="s">
        <v>8481</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0+I13+I17+I21+I25+I29+I33+I37+I41+I45+I49+I53+I57+I61+I65+I69+I73+I77+I81+I85+I89+I93+I97+I101+I105+I109+I113+I117+I121+I125+I129+I133+I137+I141+I145+I149+I153+I157+I161+I165+I169+I173+I177+I181+I185+I189+I193+I197+I201+I205+I209+I213</f>
      </c>
      <c>
        <f>0+O13+O17+O21+O25+O29+O33+O37+O41+O45+O49+O53+O57+O61+O65+O69+O73+O77+O81+O85+O89+O93+O97+O101+O105+O109+O113+O117+O121+O125+O129+O133+O137+O141+O145+O149+O153+O157+O161+O165+O169+O173+O177+O181+O185+O189+O193+O197+O201+O205+O209+O213</f>
      </c>
    </row>
    <row r="13" spans="1:16" ht="12.75">
      <c r="A13" s="24" t="s">
        <v>56</v>
      </c>
      <c s="29" t="s">
        <v>39</v>
      </c>
      <c s="29" t="s">
        <v>7965</v>
      </c>
      <c s="24" t="s">
        <v>58</v>
      </c>
      <c s="30" t="s">
        <v>7966</v>
      </c>
      <c s="31" t="s">
        <v>98</v>
      </c>
      <c s="32">
        <v>18</v>
      </c>
      <c s="33">
        <v>0</v>
      </c>
      <c s="33">
        <f>ROUND(ROUND(H13,2)*ROUND(G13,3),2)</f>
      </c>
      <c r="O13">
        <f>(I13*21)/100</f>
      </c>
      <c t="s">
        <v>33</v>
      </c>
    </row>
    <row r="14" spans="1:5" ht="12.75">
      <c r="A14" s="34" t="s">
        <v>61</v>
      </c>
      <c r="E14" s="35" t="s">
        <v>58</v>
      </c>
    </row>
    <row r="15" spans="1:5" ht="12.75">
      <c r="A15" s="36" t="s">
        <v>62</v>
      </c>
      <c r="E15" s="37" t="s">
        <v>7966</v>
      </c>
    </row>
    <row r="16" spans="1:5" ht="89.25">
      <c r="A16" t="s">
        <v>63</v>
      </c>
      <c r="E16" s="35" t="s">
        <v>7967</v>
      </c>
    </row>
    <row r="17" spans="1:16" ht="25.5">
      <c r="A17" s="24" t="s">
        <v>56</v>
      </c>
      <c s="29" t="s">
        <v>33</v>
      </c>
      <c s="29" t="s">
        <v>7968</v>
      </c>
      <c s="24" t="s">
        <v>58</v>
      </c>
      <c s="30" t="s">
        <v>7969</v>
      </c>
      <c s="31" t="s">
        <v>98</v>
      </c>
      <c s="32">
        <v>4</v>
      </c>
      <c s="33">
        <v>0</v>
      </c>
      <c s="33">
        <f>ROUND(ROUND(H17,2)*ROUND(G17,3),2)</f>
      </c>
      <c r="O17">
        <f>(I17*21)/100</f>
      </c>
      <c t="s">
        <v>33</v>
      </c>
    </row>
    <row r="18" spans="1:5" ht="12.75">
      <c r="A18" s="34" t="s">
        <v>61</v>
      </c>
      <c r="E18" s="35" t="s">
        <v>58</v>
      </c>
    </row>
    <row r="19" spans="1:5" ht="25.5">
      <c r="A19" s="36" t="s">
        <v>62</v>
      </c>
      <c r="E19" s="37" t="s">
        <v>7969</v>
      </c>
    </row>
    <row r="20" spans="1:5" ht="89.25">
      <c r="A20" t="s">
        <v>63</v>
      </c>
      <c r="E20" s="35" t="s">
        <v>7967</v>
      </c>
    </row>
    <row r="21" spans="1:16" ht="12.75">
      <c r="A21" s="24" t="s">
        <v>56</v>
      </c>
      <c s="29" t="s">
        <v>32</v>
      </c>
      <c s="29" t="s">
        <v>8249</v>
      </c>
      <c s="24" t="s">
        <v>58</v>
      </c>
      <c s="30" t="s">
        <v>8250</v>
      </c>
      <c s="31" t="s">
        <v>98</v>
      </c>
      <c s="32">
        <v>3</v>
      </c>
      <c s="33">
        <v>0</v>
      </c>
      <c s="33">
        <f>ROUND(ROUND(H21,2)*ROUND(G21,3),2)</f>
      </c>
      <c r="O21">
        <f>(I21*21)/100</f>
      </c>
      <c t="s">
        <v>33</v>
      </c>
    </row>
    <row r="22" spans="1:5" ht="12.75">
      <c r="A22" s="34" t="s">
        <v>61</v>
      </c>
      <c r="E22" s="35" t="s">
        <v>58</v>
      </c>
    </row>
    <row r="23" spans="1:5" ht="12.75">
      <c r="A23" s="36" t="s">
        <v>62</v>
      </c>
      <c r="E23" s="37" t="s">
        <v>8250</v>
      </c>
    </row>
    <row r="24" spans="1:5" ht="89.25">
      <c r="A24" t="s">
        <v>63</v>
      </c>
      <c r="E24" s="35" t="s">
        <v>7967</v>
      </c>
    </row>
    <row r="25" spans="1:16" ht="12.75">
      <c r="A25" s="24" t="s">
        <v>56</v>
      </c>
      <c s="29" t="s">
        <v>43</v>
      </c>
      <c s="29" t="s">
        <v>7970</v>
      </c>
      <c s="24" t="s">
        <v>58</v>
      </c>
      <c s="30" t="s">
        <v>7971</v>
      </c>
      <c s="31" t="s">
        <v>98</v>
      </c>
      <c s="32">
        <v>11</v>
      </c>
      <c s="33">
        <v>0</v>
      </c>
      <c s="33">
        <f>ROUND(ROUND(H25,2)*ROUND(G25,3),2)</f>
      </c>
      <c r="O25">
        <f>(I25*21)/100</f>
      </c>
      <c t="s">
        <v>33</v>
      </c>
    </row>
    <row r="26" spans="1:5" ht="12.75">
      <c r="A26" s="34" t="s">
        <v>61</v>
      </c>
      <c r="E26" s="35" t="s">
        <v>58</v>
      </c>
    </row>
    <row r="27" spans="1:5" ht="12.75">
      <c r="A27" s="36" t="s">
        <v>62</v>
      </c>
      <c r="E27" s="37" t="s">
        <v>7971</v>
      </c>
    </row>
    <row r="28" spans="1:5" ht="76.5">
      <c r="A28" t="s">
        <v>63</v>
      </c>
      <c r="E28" s="35" t="s">
        <v>7972</v>
      </c>
    </row>
    <row r="29" spans="1:16" ht="12.75">
      <c r="A29" s="24" t="s">
        <v>56</v>
      </c>
      <c s="29" t="s">
        <v>45</v>
      </c>
      <c s="29" t="s">
        <v>8251</v>
      </c>
      <c s="24" t="s">
        <v>58</v>
      </c>
      <c s="30" t="s">
        <v>8252</v>
      </c>
      <c s="31" t="s">
        <v>98</v>
      </c>
      <c s="32">
        <v>3</v>
      </c>
      <c s="33">
        <v>0</v>
      </c>
      <c s="33">
        <f>ROUND(ROUND(H29,2)*ROUND(G29,3),2)</f>
      </c>
      <c r="O29">
        <f>(I29*21)/100</f>
      </c>
      <c t="s">
        <v>33</v>
      </c>
    </row>
    <row r="30" spans="1:5" ht="12.75">
      <c r="A30" s="34" t="s">
        <v>61</v>
      </c>
      <c r="E30" s="35" t="s">
        <v>58</v>
      </c>
    </row>
    <row r="31" spans="1:5" ht="25.5">
      <c r="A31" s="36" t="s">
        <v>62</v>
      </c>
      <c r="E31" s="37" t="s">
        <v>8252</v>
      </c>
    </row>
    <row r="32" spans="1:5" ht="76.5">
      <c r="A32" t="s">
        <v>63</v>
      </c>
      <c r="E32" s="35" t="s">
        <v>7972</v>
      </c>
    </row>
    <row r="33" spans="1:16" ht="12.75">
      <c r="A33" s="24" t="s">
        <v>56</v>
      </c>
      <c s="29" t="s">
        <v>47</v>
      </c>
      <c s="29" t="s">
        <v>7975</v>
      </c>
      <c s="24" t="s">
        <v>58</v>
      </c>
      <c s="30" t="s">
        <v>7976</v>
      </c>
      <c s="31" t="s">
        <v>98</v>
      </c>
      <c s="32">
        <v>4</v>
      </c>
      <c s="33">
        <v>0</v>
      </c>
      <c s="33">
        <f>ROUND(ROUND(H33,2)*ROUND(G33,3),2)</f>
      </c>
      <c r="O33">
        <f>(I33*21)/100</f>
      </c>
      <c t="s">
        <v>33</v>
      </c>
    </row>
    <row r="34" spans="1:5" ht="12.75">
      <c r="A34" s="34" t="s">
        <v>61</v>
      </c>
      <c r="E34" s="35" t="s">
        <v>58</v>
      </c>
    </row>
    <row r="35" spans="1:5" ht="12.75">
      <c r="A35" s="36" t="s">
        <v>62</v>
      </c>
      <c r="E35" s="37" t="s">
        <v>7976</v>
      </c>
    </row>
    <row r="36" spans="1:5" ht="76.5">
      <c r="A36" t="s">
        <v>63</v>
      </c>
      <c r="E36" s="35" t="s">
        <v>7972</v>
      </c>
    </row>
    <row r="37" spans="1:16" ht="12.75">
      <c r="A37" s="24" t="s">
        <v>56</v>
      </c>
      <c s="29" t="s">
        <v>452</v>
      </c>
      <c s="29" t="s">
        <v>7979</v>
      </c>
      <c s="24" t="s">
        <v>58</v>
      </c>
      <c s="30" t="s">
        <v>7980</v>
      </c>
      <c s="31" t="s">
        <v>98</v>
      </c>
      <c s="32">
        <v>1</v>
      </c>
      <c s="33">
        <v>0</v>
      </c>
      <c s="33">
        <f>ROUND(ROUND(H37,2)*ROUND(G37,3),2)</f>
      </c>
      <c r="O37">
        <f>(I37*21)/100</f>
      </c>
      <c t="s">
        <v>33</v>
      </c>
    </row>
    <row r="38" spans="1:5" ht="12.75">
      <c r="A38" s="34" t="s">
        <v>61</v>
      </c>
      <c r="E38" s="35" t="s">
        <v>58</v>
      </c>
    </row>
    <row r="39" spans="1:5" ht="12.75">
      <c r="A39" s="36" t="s">
        <v>62</v>
      </c>
      <c r="E39" s="37" t="s">
        <v>7980</v>
      </c>
    </row>
    <row r="40" spans="1:5" ht="76.5">
      <c r="A40" t="s">
        <v>63</v>
      </c>
      <c r="E40" s="35" t="s">
        <v>7981</v>
      </c>
    </row>
    <row r="41" spans="1:16" ht="12.75">
      <c r="A41" s="24" t="s">
        <v>56</v>
      </c>
      <c s="29" t="s">
        <v>394</v>
      </c>
      <c s="29" t="s">
        <v>7982</v>
      </c>
      <c s="24" t="s">
        <v>58</v>
      </c>
      <c s="30" t="s">
        <v>7983</v>
      </c>
      <c s="31" t="s">
        <v>98</v>
      </c>
      <c s="32">
        <v>4</v>
      </c>
      <c s="33">
        <v>0</v>
      </c>
      <c s="33">
        <f>ROUND(ROUND(H41,2)*ROUND(G41,3),2)</f>
      </c>
      <c r="O41">
        <f>(I41*21)/100</f>
      </c>
      <c t="s">
        <v>33</v>
      </c>
    </row>
    <row r="42" spans="1:5" ht="12.75">
      <c r="A42" s="34" t="s">
        <v>61</v>
      </c>
      <c r="E42" s="35" t="s">
        <v>58</v>
      </c>
    </row>
    <row r="43" spans="1:5" ht="12.75">
      <c r="A43" s="36" t="s">
        <v>62</v>
      </c>
      <c r="E43" s="37" t="s">
        <v>7983</v>
      </c>
    </row>
    <row r="44" spans="1:5" ht="76.5">
      <c r="A44" t="s">
        <v>63</v>
      </c>
      <c r="E44" s="35" t="s">
        <v>7984</v>
      </c>
    </row>
    <row r="45" spans="1:16" ht="12.75">
      <c r="A45" s="24" t="s">
        <v>56</v>
      </c>
      <c s="29" t="s">
        <v>50</v>
      </c>
      <c s="29" t="s">
        <v>7985</v>
      </c>
      <c s="24" t="s">
        <v>58</v>
      </c>
      <c s="30" t="s">
        <v>7986</v>
      </c>
      <c s="31" t="s">
        <v>98</v>
      </c>
      <c s="32">
        <v>5</v>
      </c>
      <c s="33">
        <v>0</v>
      </c>
      <c s="33">
        <f>ROUND(ROUND(H45,2)*ROUND(G45,3),2)</f>
      </c>
      <c r="O45">
        <f>(I45*21)/100</f>
      </c>
      <c t="s">
        <v>33</v>
      </c>
    </row>
    <row r="46" spans="1:5" ht="12.75">
      <c r="A46" s="34" t="s">
        <v>61</v>
      </c>
      <c r="E46" s="35" t="s">
        <v>58</v>
      </c>
    </row>
    <row r="47" spans="1:5" ht="12.75">
      <c r="A47" s="36" t="s">
        <v>62</v>
      </c>
      <c r="E47" s="37" t="s">
        <v>7986</v>
      </c>
    </row>
    <row r="48" spans="1:5" ht="76.5">
      <c r="A48" t="s">
        <v>63</v>
      </c>
      <c r="E48" s="35" t="s">
        <v>7984</v>
      </c>
    </row>
    <row r="49" spans="1:16" ht="12.75">
      <c r="A49" s="24" t="s">
        <v>56</v>
      </c>
      <c s="29" t="s">
        <v>52</v>
      </c>
      <c s="29" t="s">
        <v>7987</v>
      </c>
      <c s="24" t="s">
        <v>58</v>
      </c>
      <c s="30" t="s">
        <v>7988</v>
      </c>
      <c s="31" t="s">
        <v>98</v>
      </c>
      <c s="32">
        <v>5</v>
      </c>
      <c s="33">
        <v>0</v>
      </c>
      <c s="33">
        <f>ROUND(ROUND(H49,2)*ROUND(G49,3),2)</f>
      </c>
      <c r="O49">
        <f>(I49*21)/100</f>
      </c>
      <c t="s">
        <v>33</v>
      </c>
    </row>
    <row r="50" spans="1:5" ht="12.75">
      <c r="A50" s="34" t="s">
        <v>61</v>
      </c>
      <c r="E50" s="35" t="s">
        <v>58</v>
      </c>
    </row>
    <row r="51" spans="1:5" ht="12.75">
      <c r="A51" s="36" t="s">
        <v>62</v>
      </c>
      <c r="E51" s="37" t="s">
        <v>7988</v>
      </c>
    </row>
    <row r="52" spans="1:5" ht="76.5">
      <c r="A52" t="s">
        <v>63</v>
      </c>
      <c r="E52" s="35" t="s">
        <v>7984</v>
      </c>
    </row>
    <row r="53" spans="1:16" ht="12.75">
      <c r="A53" s="24" t="s">
        <v>56</v>
      </c>
      <c s="29" t="s">
        <v>67</v>
      </c>
      <c s="29" t="s">
        <v>7989</v>
      </c>
      <c s="24" t="s">
        <v>58</v>
      </c>
      <c s="30" t="s">
        <v>7990</v>
      </c>
      <c s="31" t="s">
        <v>98</v>
      </c>
      <c s="32">
        <v>10</v>
      </c>
      <c s="33">
        <v>0</v>
      </c>
      <c s="33">
        <f>ROUND(ROUND(H53,2)*ROUND(G53,3),2)</f>
      </c>
      <c r="O53">
        <f>(I53*21)/100</f>
      </c>
      <c t="s">
        <v>33</v>
      </c>
    </row>
    <row r="54" spans="1:5" ht="12.75">
      <c r="A54" s="34" t="s">
        <v>61</v>
      </c>
      <c r="E54" s="35" t="s">
        <v>58</v>
      </c>
    </row>
    <row r="55" spans="1:5" ht="12.75">
      <c r="A55" s="36" t="s">
        <v>62</v>
      </c>
      <c r="E55" s="37" t="s">
        <v>7990</v>
      </c>
    </row>
    <row r="56" spans="1:5" ht="76.5">
      <c r="A56" t="s">
        <v>63</v>
      </c>
      <c r="E56" s="35" t="s">
        <v>7991</v>
      </c>
    </row>
    <row r="57" spans="1:16" ht="12.75">
      <c r="A57" s="24" t="s">
        <v>56</v>
      </c>
      <c s="29" t="s">
        <v>70</v>
      </c>
      <c s="29" t="s">
        <v>7992</v>
      </c>
      <c s="24" t="s">
        <v>58</v>
      </c>
      <c s="30" t="s">
        <v>7993</v>
      </c>
      <c s="31" t="s">
        <v>98</v>
      </c>
      <c s="32">
        <v>7</v>
      </c>
      <c s="33">
        <v>0</v>
      </c>
      <c s="33">
        <f>ROUND(ROUND(H57,2)*ROUND(G57,3),2)</f>
      </c>
      <c r="O57">
        <f>(I57*21)/100</f>
      </c>
      <c t="s">
        <v>33</v>
      </c>
    </row>
    <row r="58" spans="1:5" ht="12.75">
      <c r="A58" s="34" t="s">
        <v>61</v>
      </c>
      <c r="E58" s="35" t="s">
        <v>58</v>
      </c>
    </row>
    <row r="59" spans="1:5" ht="12.75">
      <c r="A59" s="36" t="s">
        <v>62</v>
      </c>
      <c r="E59" s="37" t="s">
        <v>7993</v>
      </c>
    </row>
    <row r="60" spans="1:5" ht="76.5">
      <c r="A60" t="s">
        <v>63</v>
      </c>
      <c r="E60" s="35" t="s">
        <v>7984</v>
      </c>
    </row>
    <row r="61" spans="1:16" ht="12.75">
      <c r="A61" s="24" t="s">
        <v>56</v>
      </c>
      <c s="29" t="s">
        <v>74</v>
      </c>
      <c s="29" t="s">
        <v>7996</v>
      </c>
      <c s="24" t="s">
        <v>58</v>
      </c>
      <c s="30" t="s">
        <v>7997</v>
      </c>
      <c s="31" t="s">
        <v>98</v>
      </c>
      <c s="32">
        <v>5</v>
      </c>
      <c s="33">
        <v>0</v>
      </c>
      <c s="33">
        <f>ROUND(ROUND(H61,2)*ROUND(G61,3),2)</f>
      </c>
      <c r="O61">
        <f>(I61*21)/100</f>
      </c>
      <c t="s">
        <v>33</v>
      </c>
    </row>
    <row r="62" spans="1:5" ht="12.75">
      <c r="A62" s="34" t="s">
        <v>61</v>
      </c>
      <c r="E62" s="35" t="s">
        <v>58</v>
      </c>
    </row>
    <row r="63" spans="1:5" ht="12.75">
      <c r="A63" s="36" t="s">
        <v>62</v>
      </c>
      <c r="E63" s="37" t="s">
        <v>7997</v>
      </c>
    </row>
    <row r="64" spans="1:5" ht="89.25">
      <c r="A64" t="s">
        <v>63</v>
      </c>
      <c r="E64" s="35" t="s">
        <v>7998</v>
      </c>
    </row>
    <row r="65" spans="1:16" ht="12.75">
      <c r="A65" s="24" t="s">
        <v>56</v>
      </c>
      <c s="29" t="s">
        <v>77</v>
      </c>
      <c s="29" t="s">
        <v>8002</v>
      </c>
      <c s="24" t="s">
        <v>58</v>
      </c>
      <c s="30" t="s">
        <v>8003</v>
      </c>
      <c s="31" t="s">
        <v>98</v>
      </c>
      <c s="32">
        <v>5</v>
      </c>
      <c s="33">
        <v>0</v>
      </c>
      <c s="33">
        <f>ROUND(ROUND(H65,2)*ROUND(G65,3),2)</f>
      </c>
      <c r="O65">
        <f>(I65*21)/100</f>
      </c>
      <c t="s">
        <v>33</v>
      </c>
    </row>
    <row r="66" spans="1:5" ht="12.75">
      <c r="A66" s="34" t="s">
        <v>61</v>
      </c>
      <c r="E66" s="35" t="s">
        <v>58</v>
      </c>
    </row>
    <row r="67" spans="1:5" ht="12.75">
      <c r="A67" s="36" t="s">
        <v>62</v>
      </c>
      <c r="E67" s="37" t="s">
        <v>8003</v>
      </c>
    </row>
    <row r="68" spans="1:5" ht="76.5">
      <c r="A68" t="s">
        <v>63</v>
      </c>
      <c r="E68" s="35" t="s">
        <v>8001</v>
      </c>
    </row>
    <row r="69" spans="1:16" ht="12.75">
      <c r="A69" s="24" t="s">
        <v>56</v>
      </c>
      <c s="29" t="s">
        <v>80</v>
      </c>
      <c s="29" t="s">
        <v>8253</v>
      </c>
      <c s="24" t="s">
        <v>58</v>
      </c>
      <c s="30" t="s">
        <v>8254</v>
      </c>
      <c s="31" t="s">
        <v>98</v>
      </c>
      <c s="32">
        <v>5</v>
      </c>
      <c s="33">
        <v>0</v>
      </c>
      <c s="33">
        <f>ROUND(ROUND(H69,2)*ROUND(G69,3),2)</f>
      </c>
      <c r="O69">
        <f>(I69*21)/100</f>
      </c>
      <c t="s">
        <v>33</v>
      </c>
    </row>
    <row r="70" spans="1:5" ht="12.75">
      <c r="A70" s="34" t="s">
        <v>61</v>
      </c>
      <c r="E70" s="35" t="s">
        <v>58</v>
      </c>
    </row>
    <row r="71" spans="1:5" ht="12.75">
      <c r="A71" s="36" t="s">
        <v>62</v>
      </c>
      <c r="E71" s="37" t="s">
        <v>8254</v>
      </c>
    </row>
    <row r="72" spans="1:5" ht="76.5">
      <c r="A72" t="s">
        <v>63</v>
      </c>
      <c r="E72" s="35" t="s">
        <v>8009</v>
      </c>
    </row>
    <row r="73" spans="1:16" ht="12.75">
      <c r="A73" s="24" t="s">
        <v>56</v>
      </c>
      <c s="29" t="s">
        <v>83</v>
      </c>
      <c s="29" t="s">
        <v>1922</v>
      </c>
      <c s="24" t="s">
        <v>58</v>
      </c>
      <c s="30" t="s">
        <v>1923</v>
      </c>
      <c s="31" t="s">
        <v>60</v>
      </c>
      <c s="32">
        <v>45</v>
      </c>
      <c s="33">
        <v>0</v>
      </c>
      <c s="33">
        <f>ROUND(ROUND(H73,2)*ROUND(G73,3),2)</f>
      </c>
      <c r="O73">
        <f>(I73*21)/100</f>
      </c>
      <c t="s">
        <v>33</v>
      </c>
    </row>
    <row r="74" spans="1:5" ht="12.75">
      <c r="A74" s="34" t="s">
        <v>61</v>
      </c>
      <c r="E74" s="35" t="s">
        <v>58</v>
      </c>
    </row>
    <row r="75" spans="1:5" ht="12.75">
      <c r="A75" s="36" t="s">
        <v>62</v>
      </c>
      <c r="E75" s="37" t="s">
        <v>1923</v>
      </c>
    </row>
    <row r="76" spans="1:5" ht="102">
      <c r="A76" t="s">
        <v>63</v>
      </c>
      <c r="E76" s="35" t="s">
        <v>8010</v>
      </c>
    </row>
    <row r="77" spans="1:16" ht="12.75">
      <c r="A77" s="24" t="s">
        <v>56</v>
      </c>
      <c s="29" t="s">
        <v>252</v>
      </c>
      <c s="29" t="s">
        <v>773</v>
      </c>
      <c s="24" t="s">
        <v>58</v>
      </c>
      <c s="30" t="s">
        <v>774</v>
      </c>
      <c s="31" t="s">
        <v>98</v>
      </c>
      <c s="32">
        <v>2</v>
      </c>
      <c s="33">
        <v>0</v>
      </c>
      <c s="33">
        <f>ROUND(ROUND(H77,2)*ROUND(G77,3),2)</f>
      </c>
      <c r="O77">
        <f>(I77*21)/100</f>
      </c>
      <c t="s">
        <v>33</v>
      </c>
    </row>
    <row r="78" spans="1:5" ht="12.75">
      <c r="A78" s="34" t="s">
        <v>61</v>
      </c>
      <c r="E78" s="35" t="s">
        <v>58</v>
      </c>
    </row>
    <row r="79" spans="1:5" ht="12.75">
      <c r="A79" s="36" t="s">
        <v>62</v>
      </c>
      <c r="E79" s="37" t="s">
        <v>774</v>
      </c>
    </row>
    <row r="80" spans="1:5" ht="76.5">
      <c r="A80" t="s">
        <v>63</v>
      </c>
      <c r="E80" s="35" t="s">
        <v>8011</v>
      </c>
    </row>
    <row r="81" spans="1:16" ht="12.75">
      <c r="A81" s="24" t="s">
        <v>56</v>
      </c>
      <c s="29" t="s">
        <v>86</v>
      </c>
      <c s="29" t="s">
        <v>775</v>
      </c>
      <c s="24" t="s">
        <v>58</v>
      </c>
      <c s="30" t="s">
        <v>776</v>
      </c>
      <c s="31" t="s">
        <v>98</v>
      </c>
      <c s="32">
        <v>2</v>
      </c>
      <c s="33">
        <v>0</v>
      </c>
      <c s="33">
        <f>ROUND(ROUND(H81,2)*ROUND(G81,3),2)</f>
      </c>
      <c r="O81">
        <f>(I81*21)/100</f>
      </c>
      <c t="s">
        <v>33</v>
      </c>
    </row>
    <row r="82" spans="1:5" ht="12.75">
      <c r="A82" s="34" t="s">
        <v>61</v>
      </c>
      <c r="E82" s="35" t="s">
        <v>58</v>
      </c>
    </row>
    <row r="83" spans="1:5" ht="12.75">
      <c r="A83" s="36" t="s">
        <v>62</v>
      </c>
      <c r="E83" s="37" t="s">
        <v>776</v>
      </c>
    </row>
    <row r="84" spans="1:5" ht="76.5">
      <c r="A84" t="s">
        <v>63</v>
      </c>
      <c r="E84" s="35" t="s">
        <v>8012</v>
      </c>
    </row>
    <row r="85" spans="1:16" ht="12.75">
      <c r="A85" s="24" t="s">
        <v>56</v>
      </c>
      <c s="29" t="s">
        <v>89</v>
      </c>
      <c s="29" t="s">
        <v>2578</v>
      </c>
      <c s="24" t="s">
        <v>58</v>
      </c>
      <c s="30" t="s">
        <v>2579</v>
      </c>
      <c s="31" t="s">
        <v>98</v>
      </c>
      <c s="32">
        <v>2</v>
      </c>
      <c s="33">
        <v>0</v>
      </c>
      <c s="33">
        <f>ROUND(ROUND(H85,2)*ROUND(G85,3),2)</f>
      </c>
      <c r="O85">
        <f>(I85*21)/100</f>
      </c>
      <c t="s">
        <v>33</v>
      </c>
    </row>
    <row r="86" spans="1:5" ht="12.75">
      <c r="A86" s="34" t="s">
        <v>61</v>
      </c>
      <c r="E86" s="35" t="s">
        <v>58</v>
      </c>
    </row>
    <row r="87" spans="1:5" ht="12.75">
      <c r="A87" s="36" t="s">
        <v>62</v>
      </c>
      <c r="E87" s="37" t="s">
        <v>2579</v>
      </c>
    </row>
    <row r="88" spans="1:5" ht="76.5">
      <c r="A88" t="s">
        <v>63</v>
      </c>
      <c r="E88" s="35" t="s">
        <v>8013</v>
      </c>
    </row>
    <row r="89" spans="1:16" ht="12.75">
      <c r="A89" s="24" t="s">
        <v>56</v>
      </c>
      <c s="29" t="s">
        <v>92</v>
      </c>
      <c s="29" t="s">
        <v>1561</v>
      </c>
      <c s="24" t="s">
        <v>58</v>
      </c>
      <c s="30" t="s">
        <v>1562</v>
      </c>
      <c s="31" t="s">
        <v>98</v>
      </c>
      <c s="32">
        <v>35</v>
      </c>
      <c s="33">
        <v>0</v>
      </c>
      <c s="33">
        <f>ROUND(ROUND(H89,2)*ROUND(G89,3),2)</f>
      </c>
      <c r="O89">
        <f>(I89*21)/100</f>
      </c>
      <c t="s">
        <v>33</v>
      </c>
    </row>
    <row r="90" spans="1:5" ht="12.75">
      <c r="A90" s="34" t="s">
        <v>61</v>
      </c>
      <c r="E90" s="35" t="s">
        <v>58</v>
      </c>
    </row>
    <row r="91" spans="1:5" ht="12.75">
      <c r="A91" s="36" t="s">
        <v>62</v>
      </c>
      <c r="E91" s="37" t="s">
        <v>1562</v>
      </c>
    </row>
    <row r="92" spans="1:5" ht="102">
      <c r="A92" t="s">
        <v>63</v>
      </c>
      <c r="E92" s="35" t="s">
        <v>8014</v>
      </c>
    </row>
    <row r="93" spans="1:16" ht="25.5">
      <c r="A93" s="24" t="s">
        <v>56</v>
      </c>
      <c s="29" t="s">
        <v>95</v>
      </c>
      <c s="29" t="s">
        <v>951</v>
      </c>
      <c s="24" t="s">
        <v>58</v>
      </c>
      <c s="30" t="s">
        <v>952</v>
      </c>
      <c s="31" t="s">
        <v>60</v>
      </c>
      <c s="32">
        <v>40</v>
      </c>
      <c s="33">
        <v>0</v>
      </c>
      <c s="33">
        <f>ROUND(ROUND(H93,2)*ROUND(G93,3),2)</f>
      </c>
      <c r="O93">
        <f>(I93*21)/100</f>
      </c>
      <c t="s">
        <v>33</v>
      </c>
    </row>
    <row r="94" spans="1:5" ht="12.75">
      <c r="A94" s="34" t="s">
        <v>61</v>
      </c>
      <c r="E94" s="35" t="s">
        <v>58</v>
      </c>
    </row>
    <row r="95" spans="1:5" ht="25.5">
      <c r="A95" s="36" t="s">
        <v>62</v>
      </c>
      <c r="E95" s="37" t="s">
        <v>952</v>
      </c>
    </row>
    <row r="96" spans="1:5" ht="89.25">
      <c r="A96" t="s">
        <v>63</v>
      </c>
      <c r="E96" s="35" t="s">
        <v>8028</v>
      </c>
    </row>
    <row r="97" spans="1:16" ht="25.5">
      <c r="A97" s="24" t="s">
        <v>56</v>
      </c>
      <c s="29" t="s">
        <v>99</v>
      </c>
      <c s="29" t="s">
        <v>2597</v>
      </c>
      <c s="24" t="s">
        <v>58</v>
      </c>
      <c s="30" t="s">
        <v>2598</v>
      </c>
      <c s="31" t="s">
        <v>60</v>
      </c>
      <c s="32">
        <v>25</v>
      </c>
      <c s="33">
        <v>0</v>
      </c>
      <c s="33">
        <f>ROUND(ROUND(H97,2)*ROUND(G97,3),2)</f>
      </c>
      <c r="O97">
        <f>(I97*21)/100</f>
      </c>
      <c t="s">
        <v>33</v>
      </c>
    </row>
    <row r="98" spans="1:5" ht="12.75">
      <c r="A98" s="34" t="s">
        <v>61</v>
      </c>
      <c r="E98" s="35" t="s">
        <v>58</v>
      </c>
    </row>
    <row r="99" spans="1:5" ht="25.5">
      <c r="A99" s="36" t="s">
        <v>62</v>
      </c>
      <c r="E99" s="37" t="s">
        <v>2598</v>
      </c>
    </row>
    <row r="100" spans="1:5" ht="89.25">
      <c r="A100" t="s">
        <v>63</v>
      </c>
      <c r="E100" s="35" t="s">
        <v>8028</v>
      </c>
    </row>
    <row r="101" spans="1:16" ht="12.75">
      <c r="A101" s="24" t="s">
        <v>56</v>
      </c>
      <c s="29" t="s">
        <v>102</v>
      </c>
      <c s="29" t="s">
        <v>1049</v>
      </c>
      <c s="24" t="s">
        <v>58</v>
      </c>
      <c s="30" t="s">
        <v>1050</v>
      </c>
      <c s="31" t="s">
        <v>60</v>
      </c>
      <c s="32">
        <v>280</v>
      </c>
      <c s="33">
        <v>0</v>
      </c>
      <c s="33">
        <f>ROUND(ROUND(H101,2)*ROUND(G101,3),2)</f>
      </c>
      <c r="O101">
        <f>(I101*21)/100</f>
      </c>
      <c t="s">
        <v>33</v>
      </c>
    </row>
    <row r="102" spans="1:5" ht="12.75">
      <c r="A102" s="34" t="s">
        <v>61</v>
      </c>
      <c r="E102" s="35" t="s">
        <v>58</v>
      </c>
    </row>
    <row r="103" spans="1:5" ht="12.75">
      <c r="A103" s="36" t="s">
        <v>62</v>
      </c>
      <c r="E103" s="37" t="s">
        <v>1050</v>
      </c>
    </row>
    <row r="104" spans="1:5" ht="89.25">
      <c r="A104" t="s">
        <v>63</v>
      </c>
      <c r="E104" s="35" t="s">
        <v>8028</v>
      </c>
    </row>
    <row r="105" spans="1:16" ht="12.75">
      <c r="A105" s="24" t="s">
        <v>56</v>
      </c>
      <c s="29" t="s">
        <v>105</v>
      </c>
      <c s="29" t="s">
        <v>2458</v>
      </c>
      <c s="24" t="s">
        <v>58</v>
      </c>
      <c s="30" t="s">
        <v>2732</v>
      </c>
      <c s="31" t="s">
        <v>60</v>
      </c>
      <c s="32">
        <v>23</v>
      </c>
      <c s="33">
        <v>0</v>
      </c>
      <c s="33">
        <f>ROUND(ROUND(H105,2)*ROUND(G105,3),2)</f>
      </c>
      <c r="O105">
        <f>(I105*21)/100</f>
      </c>
      <c t="s">
        <v>33</v>
      </c>
    </row>
    <row r="106" spans="1:5" ht="12.75">
      <c r="A106" s="34" t="s">
        <v>61</v>
      </c>
      <c r="E106" s="35" t="s">
        <v>58</v>
      </c>
    </row>
    <row r="107" spans="1:5" ht="12.75">
      <c r="A107" s="36" t="s">
        <v>62</v>
      </c>
      <c r="E107" s="37" t="s">
        <v>2732</v>
      </c>
    </row>
    <row r="108" spans="1:5" ht="89.25">
      <c r="A108" t="s">
        <v>63</v>
      </c>
      <c r="E108" s="35" t="s">
        <v>8028</v>
      </c>
    </row>
    <row r="109" spans="1:16" ht="12.75">
      <c r="A109" s="24" t="s">
        <v>56</v>
      </c>
      <c s="29" t="s">
        <v>258</v>
      </c>
      <c s="29" t="s">
        <v>1051</v>
      </c>
      <c s="24" t="s">
        <v>58</v>
      </c>
      <c s="30" t="s">
        <v>1052</v>
      </c>
      <c s="31" t="s">
        <v>60</v>
      </c>
      <c s="32">
        <v>25</v>
      </c>
      <c s="33">
        <v>0</v>
      </c>
      <c s="33">
        <f>ROUND(ROUND(H109,2)*ROUND(G109,3),2)</f>
      </c>
      <c r="O109">
        <f>(I109*21)/100</f>
      </c>
      <c t="s">
        <v>33</v>
      </c>
    </row>
    <row r="110" spans="1:5" ht="12.75">
      <c r="A110" s="34" t="s">
        <v>61</v>
      </c>
      <c r="E110" s="35" t="s">
        <v>58</v>
      </c>
    </row>
    <row r="111" spans="1:5" ht="12.75">
      <c r="A111" s="36" t="s">
        <v>62</v>
      </c>
      <c r="E111" s="37" t="s">
        <v>1052</v>
      </c>
    </row>
    <row r="112" spans="1:5" ht="89.25">
      <c r="A112" t="s">
        <v>63</v>
      </c>
      <c r="E112" s="35" t="s">
        <v>8028</v>
      </c>
    </row>
    <row r="113" spans="1:16" ht="25.5">
      <c r="A113" s="24" t="s">
        <v>56</v>
      </c>
      <c s="29" t="s">
        <v>261</v>
      </c>
      <c s="29" t="s">
        <v>953</v>
      </c>
      <c s="24" t="s">
        <v>58</v>
      </c>
      <c s="30" t="s">
        <v>954</v>
      </c>
      <c s="31" t="s">
        <v>98</v>
      </c>
      <c s="32">
        <v>35</v>
      </c>
      <c s="33">
        <v>0</v>
      </c>
      <c s="33">
        <f>ROUND(ROUND(H113,2)*ROUND(G113,3),2)</f>
      </c>
      <c r="O113">
        <f>(I113*21)/100</f>
      </c>
      <c t="s">
        <v>33</v>
      </c>
    </row>
    <row r="114" spans="1:5" ht="12.75">
      <c r="A114" s="34" t="s">
        <v>61</v>
      </c>
      <c r="E114" s="35" t="s">
        <v>58</v>
      </c>
    </row>
    <row r="115" spans="1:5" ht="25.5">
      <c r="A115" s="36" t="s">
        <v>62</v>
      </c>
      <c r="E115" s="37" t="s">
        <v>954</v>
      </c>
    </row>
    <row r="116" spans="1:5" ht="102">
      <c r="A116" t="s">
        <v>63</v>
      </c>
      <c r="E116" s="35" t="s">
        <v>8029</v>
      </c>
    </row>
    <row r="117" spans="1:16" ht="25.5">
      <c r="A117" s="24" t="s">
        <v>56</v>
      </c>
      <c s="29" t="s">
        <v>264</v>
      </c>
      <c s="29" t="s">
        <v>2606</v>
      </c>
      <c s="24" t="s">
        <v>58</v>
      </c>
      <c s="30" t="s">
        <v>2607</v>
      </c>
      <c s="31" t="s">
        <v>98</v>
      </c>
      <c s="32">
        <v>4</v>
      </c>
      <c s="33">
        <v>0</v>
      </c>
      <c s="33">
        <f>ROUND(ROUND(H117,2)*ROUND(G117,3),2)</f>
      </c>
      <c r="O117">
        <f>(I117*21)/100</f>
      </c>
      <c t="s">
        <v>33</v>
      </c>
    </row>
    <row r="118" spans="1:5" ht="12.75">
      <c r="A118" s="34" t="s">
        <v>61</v>
      </c>
      <c r="E118" s="35" t="s">
        <v>58</v>
      </c>
    </row>
    <row r="119" spans="1:5" ht="25.5">
      <c r="A119" s="36" t="s">
        <v>62</v>
      </c>
      <c r="E119" s="37" t="s">
        <v>2607</v>
      </c>
    </row>
    <row r="120" spans="1:5" ht="102">
      <c r="A120" t="s">
        <v>63</v>
      </c>
      <c r="E120" s="35" t="s">
        <v>8029</v>
      </c>
    </row>
    <row r="121" spans="1:16" ht="25.5">
      <c r="A121" s="24" t="s">
        <v>56</v>
      </c>
      <c s="29" t="s">
        <v>267</v>
      </c>
      <c s="29" t="s">
        <v>1053</v>
      </c>
      <c s="24" t="s">
        <v>58</v>
      </c>
      <c s="30" t="s">
        <v>1054</v>
      </c>
      <c s="31" t="s">
        <v>98</v>
      </c>
      <c s="32">
        <v>95</v>
      </c>
      <c s="33">
        <v>0</v>
      </c>
      <c s="33">
        <f>ROUND(ROUND(H121,2)*ROUND(G121,3),2)</f>
      </c>
      <c r="O121">
        <f>(I121*21)/100</f>
      </c>
      <c t="s">
        <v>33</v>
      </c>
    </row>
    <row r="122" spans="1:5" ht="12.75">
      <c r="A122" s="34" t="s">
        <v>61</v>
      </c>
      <c r="E122" s="35" t="s">
        <v>58</v>
      </c>
    </row>
    <row r="123" spans="1:5" ht="25.5">
      <c r="A123" s="36" t="s">
        <v>62</v>
      </c>
      <c r="E123" s="37" t="s">
        <v>1054</v>
      </c>
    </row>
    <row r="124" spans="1:5" ht="102">
      <c r="A124" t="s">
        <v>63</v>
      </c>
      <c r="E124" s="35" t="s">
        <v>8029</v>
      </c>
    </row>
    <row r="125" spans="1:16" ht="25.5">
      <c r="A125" s="24" t="s">
        <v>56</v>
      </c>
      <c s="29" t="s">
        <v>270</v>
      </c>
      <c s="29" t="s">
        <v>922</v>
      </c>
      <c s="24" t="s">
        <v>58</v>
      </c>
      <c s="30" t="s">
        <v>923</v>
      </c>
      <c s="31" t="s">
        <v>98</v>
      </c>
      <c s="32">
        <v>4</v>
      </c>
      <c s="33">
        <v>0</v>
      </c>
      <c s="33">
        <f>ROUND(ROUND(H125,2)*ROUND(G125,3),2)</f>
      </c>
      <c r="O125">
        <f>(I125*21)/100</f>
      </c>
      <c t="s">
        <v>33</v>
      </c>
    </row>
    <row r="126" spans="1:5" ht="12.75">
      <c r="A126" s="34" t="s">
        <v>61</v>
      </c>
      <c r="E126" s="35" t="s">
        <v>58</v>
      </c>
    </row>
    <row r="127" spans="1:5" ht="25.5">
      <c r="A127" s="36" t="s">
        <v>62</v>
      </c>
      <c r="E127" s="37" t="s">
        <v>923</v>
      </c>
    </row>
    <row r="128" spans="1:5" ht="102">
      <c r="A128" t="s">
        <v>63</v>
      </c>
      <c r="E128" s="35" t="s">
        <v>8029</v>
      </c>
    </row>
    <row r="129" spans="1:16" ht="12.75">
      <c r="A129" s="24" t="s">
        <v>56</v>
      </c>
      <c s="29" t="s">
        <v>273</v>
      </c>
      <c s="29" t="s">
        <v>1936</v>
      </c>
      <c s="24" t="s">
        <v>58</v>
      </c>
      <c s="30" t="s">
        <v>1937</v>
      </c>
      <c s="31" t="s">
        <v>98</v>
      </c>
      <c s="32">
        <v>44</v>
      </c>
      <c s="33">
        <v>0</v>
      </c>
      <c s="33">
        <f>ROUND(ROUND(H129,2)*ROUND(G129,3),2)</f>
      </c>
      <c r="O129">
        <f>(I129*21)/100</f>
      </c>
      <c t="s">
        <v>33</v>
      </c>
    </row>
    <row r="130" spans="1:5" ht="12.75">
      <c r="A130" s="34" t="s">
        <v>61</v>
      </c>
      <c r="E130" s="35" t="s">
        <v>58</v>
      </c>
    </row>
    <row r="131" spans="1:5" ht="12.75">
      <c r="A131" s="36" t="s">
        <v>62</v>
      </c>
      <c r="E131" s="37" t="s">
        <v>1937</v>
      </c>
    </row>
    <row r="132" spans="1:5" ht="89.25">
      <c r="A132" t="s">
        <v>63</v>
      </c>
      <c r="E132" s="35" t="s">
        <v>8030</v>
      </c>
    </row>
    <row r="133" spans="1:16" ht="25.5">
      <c r="A133" s="24" t="s">
        <v>56</v>
      </c>
      <c s="29" t="s">
        <v>276</v>
      </c>
      <c s="29" t="s">
        <v>8048</v>
      </c>
      <c s="24" t="s">
        <v>58</v>
      </c>
      <c s="30" t="s">
        <v>8049</v>
      </c>
      <c s="31" t="s">
        <v>98</v>
      </c>
      <c s="32">
        <v>2</v>
      </c>
      <c s="33">
        <v>0</v>
      </c>
      <c s="33">
        <f>ROUND(ROUND(H133,2)*ROUND(G133,3),2)</f>
      </c>
      <c r="O133">
        <f>(I133*21)/100</f>
      </c>
      <c t="s">
        <v>33</v>
      </c>
    </row>
    <row r="134" spans="1:5" ht="12.75">
      <c r="A134" s="34" t="s">
        <v>61</v>
      </c>
      <c r="E134" s="35" t="s">
        <v>58</v>
      </c>
    </row>
    <row r="135" spans="1:5" ht="25.5">
      <c r="A135" s="36" t="s">
        <v>62</v>
      </c>
      <c r="E135" s="37" t="s">
        <v>8049</v>
      </c>
    </row>
    <row r="136" spans="1:5" ht="114.75">
      <c r="A136" t="s">
        <v>63</v>
      </c>
      <c r="E136" s="35" t="s">
        <v>8050</v>
      </c>
    </row>
    <row r="137" spans="1:16" ht="12.75">
      <c r="A137" s="24" t="s">
        <v>56</v>
      </c>
      <c s="29" t="s">
        <v>279</v>
      </c>
      <c s="29" t="s">
        <v>1058</v>
      </c>
      <c s="24" t="s">
        <v>58</v>
      </c>
      <c s="30" t="s">
        <v>1059</v>
      </c>
      <c s="31" t="s">
        <v>98</v>
      </c>
      <c s="32">
        <v>2</v>
      </c>
      <c s="33">
        <v>0</v>
      </c>
      <c s="33">
        <f>ROUND(ROUND(H137,2)*ROUND(G137,3),2)</f>
      </c>
      <c r="O137">
        <f>(I137*21)/100</f>
      </c>
      <c t="s">
        <v>33</v>
      </c>
    </row>
    <row r="138" spans="1:5" ht="12.75">
      <c r="A138" s="34" t="s">
        <v>61</v>
      </c>
      <c r="E138" s="35" t="s">
        <v>58</v>
      </c>
    </row>
    <row r="139" spans="1:5" ht="12.75">
      <c r="A139" s="36" t="s">
        <v>62</v>
      </c>
      <c r="E139" s="37" t="s">
        <v>1059</v>
      </c>
    </row>
    <row r="140" spans="1:5" ht="102">
      <c r="A140" t="s">
        <v>63</v>
      </c>
      <c r="E140" s="35" t="s">
        <v>8053</v>
      </c>
    </row>
    <row r="141" spans="1:16" ht="25.5">
      <c r="A141" s="24" t="s">
        <v>56</v>
      </c>
      <c s="29" t="s">
        <v>282</v>
      </c>
      <c s="29" t="s">
        <v>1754</v>
      </c>
      <c s="24" t="s">
        <v>58</v>
      </c>
      <c s="30" t="s">
        <v>1755</v>
      </c>
      <c s="31" t="s">
        <v>98</v>
      </c>
      <c s="32">
        <v>16</v>
      </c>
      <c s="33">
        <v>0</v>
      </c>
      <c s="33">
        <f>ROUND(ROUND(H141,2)*ROUND(G141,3),2)</f>
      </c>
      <c r="O141">
        <f>(I141*21)/100</f>
      </c>
      <c t="s">
        <v>33</v>
      </c>
    </row>
    <row r="142" spans="1:5" ht="12.75">
      <c r="A142" s="34" t="s">
        <v>61</v>
      </c>
      <c r="E142" s="35" t="s">
        <v>58</v>
      </c>
    </row>
    <row r="143" spans="1:5" ht="25.5">
      <c r="A143" s="36" t="s">
        <v>62</v>
      </c>
      <c r="E143" s="37" t="s">
        <v>1755</v>
      </c>
    </row>
    <row r="144" spans="1:5" ht="102">
      <c r="A144" t="s">
        <v>63</v>
      </c>
      <c r="E144" s="35" t="s">
        <v>8053</v>
      </c>
    </row>
    <row r="145" spans="1:16" ht="25.5">
      <c r="A145" s="24" t="s">
        <v>56</v>
      </c>
      <c s="29" t="s">
        <v>421</v>
      </c>
      <c s="29" t="s">
        <v>8054</v>
      </c>
      <c s="24" t="s">
        <v>58</v>
      </c>
      <c s="30" t="s">
        <v>8055</v>
      </c>
      <c s="31" t="s">
        <v>98</v>
      </c>
      <c s="32">
        <v>1</v>
      </c>
      <c s="33">
        <v>0</v>
      </c>
      <c s="33">
        <f>ROUND(ROUND(H145,2)*ROUND(G145,3),2)</f>
      </c>
      <c r="O145">
        <f>(I145*21)/100</f>
      </c>
      <c t="s">
        <v>33</v>
      </c>
    </row>
    <row r="146" spans="1:5" ht="12.75">
      <c r="A146" s="34" t="s">
        <v>61</v>
      </c>
      <c r="E146" s="35" t="s">
        <v>58</v>
      </c>
    </row>
    <row r="147" spans="1:5" ht="25.5">
      <c r="A147" s="36" t="s">
        <v>62</v>
      </c>
      <c r="E147" s="37" t="s">
        <v>8055</v>
      </c>
    </row>
    <row r="148" spans="1:5" ht="102">
      <c r="A148" t="s">
        <v>63</v>
      </c>
      <c r="E148" s="35" t="s">
        <v>8053</v>
      </c>
    </row>
    <row r="149" spans="1:16" ht="12.75">
      <c r="A149" s="24" t="s">
        <v>56</v>
      </c>
      <c s="29" t="s">
        <v>285</v>
      </c>
      <c s="29" t="s">
        <v>8056</v>
      </c>
      <c s="24" t="s">
        <v>58</v>
      </c>
      <c s="30" t="s">
        <v>8057</v>
      </c>
      <c s="31" t="s">
        <v>98</v>
      </c>
      <c s="32">
        <v>2</v>
      </c>
      <c s="33">
        <v>0</v>
      </c>
      <c s="33">
        <f>ROUND(ROUND(H149,2)*ROUND(G149,3),2)</f>
      </c>
      <c r="O149">
        <f>(I149*21)/100</f>
      </c>
      <c t="s">
        <v>33</v>
      </c>
    </row>
    <row r="150" spans="1:5" ht="12.75">
      <c r="A150" s="34" t="s">
        <v>61</v>
      </c>
      <c r="E150" s="35" t="s">
        <v>58</v>
      </c>
    </row>
    <row r="151" spans="1:5" ht="12.75">
      <c r="A151" s="36" t="s">
        <v>62</v>
      </c>
      <c r="E151" s="37" t="s">
        <v>8057</v>
      </c>
    </row>
    <row r="152" spans="1:5" ht="102">
      <c r="A152" t="s">
        <v>63</v>
      </c>
      <c r="E152" s="35" t="s">
        <v>8053</v>
      </c>
    </row>
    <row r="153" spans="1:16" ht="12.75">
      <c r="A153" s="24" t="s">
        <v>56</v>
      </c>
      <c s="29" t="s">
        <v>110</v>
      </c>
      <c s="29" t="s">
        <v>2312</v>
      </c>
      <c s="24" t="s">
        <v>58</v>
      </c>
      <c s="30" t="s">
        <v>2313</v>
      </c>
      <c s="31" t="s">
        <v>98</v>
      </c>
      <c s="32">
        <v>1</v>
      </c>
      <c s="33">
        <v>0</v>
      </c>
      <c s="33">
        <f>ROUND(ROUND(H153,2)*ROUND(G153,3),2)</f>
      </c>
      <c r="O153">
        <f>(I153*21)/100</f>
      </c>
      <c t="s">
        <v>33</v>
      </c>
    </row>
    <row r="154" spans="1:5" ht="12.75">
      <c r="A154" s="34" t="s">
        <v>61</v>
      </c>
      <c r="E154" s="35" t="s">
        <v>58</v>
      </c>
    </row>
    <row r="155" spans="1:5" ht="12.75">
      <c r="A155" s="36" t="s">
        <v>62</v>
      </c>
      <c r="E155" s="37" t="s">
        <v>2313</v>
      </c>
    </row>
    <row r="156" spans="1:5" ht="102">
      <c r="A156" t="s">
        <v>63</v>
      </c>
      <c r="E156" s="35" t="s">
        <v>8053</v>
      </c>
    </row>
    <row r="157" spans="1:16" ht="12.75">
      <c r="A157" s="24" t="s">
        <v>56</v>
      </c>
      <c s="29" t="s">
        <v>113</v>
      </c>
      <c s="29" t="s">
        <v>1674</v>
      </c>
      <c s="24" t="s">
        <v>58</v>
      </c>
      <c s="30" t="s">
        <v>1675</v>
      </c>
      <c s="31" t="s">
        <v>98</v>
      </c>
      <c s="32">
        <v>22</v>
      </c>
      <c s="33">
        <v>0</v>
      </c>
      <c s="33">
        <f>ROUND(ROUND(H157,2)*ROUND(G157,3),2)</f>
      </c>
      <c r="O157">
        <f>(I157*21)/100</f>
      </c>
      <c t="s">
        <v>33</v>
      </c>
    </row>
    <row r="158" spans="1:5" ht="12.75">
      <c r="A158" s="34" t="s">
        <v>61</v>
      </c>
      <c r="E158" s="35" t="s">
        <v>58</v>
      </c>
    </row>
    <row r="159" spans="1:5" ht="12.75">
      <c r="A159" s="36" t="s">
        <v>62</v>
      </c>
      <c r="E159" s="37" t="s">
        <v>1675</v>
      </c>
    </row>
    <row r="160" spans="1:5" ht="102">
      <c r="A160" t="s">
        <v>63</v>
      </c>
      <c r="E160" s="35" t="s">
        <v>8068</v>
      </c>
    </row>
    <row r="161" spans="1:16" ht="12.75">
      <c r="A161" s="24" t="s">
        <v>56</v>
      </c>
      <c s="29" t="s">
        <v>288</v>
      </c>
      <c s="29" t="s">
        <v>8069</v>
      </c>
      <c s="24" t="s">
        <v>58</v>
      </c>
      <c s="30" t="s">
        <v>8070</v>
      </c>
      <c s="31" t="s">
        <v>98</v>
      </c>
      <c s="32">
        <v>6</v>
      </c>
      <c s="33">
        <v>0</v>
      </c>
      <c s="33">
        <f>ROUND(ROUND(H161,2)*ROUND(G161,3),2)</f>
      </c>
      <c r="O161">
        <f>(I161*21)/100</f>
      </c>
      <c t="s">
        <v>33</v>
      </c>
    </row>
    <row r="162" spans="1:5" ht="12.75">
      <c r="A162" s="34" t="s">
        <v>61</v>
      </c>
      <c r="E162" s="35" t="s">
        <v>58</v>
      </c>
    </row>
    <row r="163" spans="1:5" ht="12.75">
      <c r="A163" s="36" t="s">
        <v>62</v>
      </c>
      <c r="E163" s="37" t="s">
        <v>8070</v>
      </c>
    </row>
    <row r="164" spans="1:5" ht="102">
      <c r="A164" t="s">
        <v>63</v>
      </c>
      <c r="E164" s="35" t="s">
        <v>8068</v>
      </c>
    </row>
    <row r="165" spans="1:16" ht="12.75">
      <c r="A165" s="24" t="s">
        <v>56</v>
      </c>
      <c s="29" t="s">
        <v>291</v>
      </c>
      <c s="29" t="s">
        <v>8071</v>
      </c>
      <c s="24" t="s">
        <v>58</v>
      </c>
      <c s="30" t="s">
        <v>8072</v>
      </c>
      <c s="31" t="s">
        <v>98</v>
      </c>
      <c s="32">
        <v>1</v>
      </c>
      <c s="33">
        <v>0</v>
      </c>
      <c s="33">
        <f>ROUND(ROUND(H165,2)*ROUND(G165,3),2)</f>
      </c>
      <c r="O165">
        <f>(I165*21)/100</f>
      </c>
      <c t="s">
        <v>33</v>
      </c>
    </row>
    <row r="166" spans="1:5" ht="12.75">
      <c r="A166" s="34" t="s">
        <v>61</v>
      </c>
      <c r="E166" s="35" t="s">
        <v>58</v>
      </c>
    </row>
    <row r="167" spans="1:5" ht="12.75">
      <c r="A167" s="36" t="s">
        <v>62</v>
      </c>
      <c r="E167" s="37" t="s">
        <v>8072</v>
      </c>
    </row>
    <row r="168" spans="1:5" ht="102">
      <c r="A168" t="s">
        <v>63</v>
      </c>
      <c r="E168" s="35" t="s">
        <v>8068</v>
      </c>
    </row>
    <row r="169" spans="1:16" ht="12.75">
      <c r="A169" s="24" t="s">
        <v>56</v>
      </c>
      <c s="29" t="s">
        <v>294</v>
      </c>
      <c s="29" t="s">
        <v>8073</v>
      </c>
      <c s="24" t="s">
        <v>58</v>
      </c>
      <c s="30" t="s">
        <v>8074</v>
      </c>
      <c s="31" t="s">
        <v>98</v>
      </c>
      <c s="32">
        <v>20</v>
      </c>
      <c s="33">
        <v>0</v>
      </c>
      <c s="33">
        <f>ROUND(ROUND(H169,2)*ROUND(G169,3),2)</f>
      </c>
      <c r="O169">
        <f>(I169*21)/100</f>
      </c>
      <c t="s">
        <v>33</v>
      </c>
    </row>
    <row r="170" spans="1:5" ht="12.75">
      <c r="A170" s="34" t="s">
        <v>61</v>
      </c>
      <c r="E170" s="35" t="s">
        <v>58</v>
      </c>
    </row>
    <row r="171" spans="1:5" ht="12.75">
      <c r="A171" s="36" t="s">
        <v>62</v>
      </c>
      <c r="E171" s="37" t="s">
        <v>8074</v>
      </c>
    </row>
    <row r="172" spans="1:5" ht="102">
      <c r="A172" t="s">
        <v>63</v>
      </c>
      <c r="E172" s="35" t="s">
        <v>8068</v>
      </c>
    </row>
    <row r="173" spans="1:16" ht="12.75">
      <c r="A173" s="24" t="s">
        <v>56</v>
      </c>
      <c s="29" t="s">
        <v>298</v>
      </c>
      <c s="29" t="s">
        <v>1940</v>
      </c>
      <c s="24" t="s">
        <v>58</v>
      </c>
      <c s="30" t="s">
        <v>1941</v>
      </c>
      <c s="31" t="s">
        <v>98</v>
      </c>
      <c s="32">
        <v>2</v>
      </c>
      <c s="33">
        <v>0</v>
      </c>
      <c s="33">
        <f>ROUND(ROUND(H173,2)*ROUND(G173,3),2)</f>
      </c>
      <c r="O173">
        <f>(I173*21)/100</f>
      </c>
      <c t="s">
        <v>33</v>
      </c>
    </row>
    <row r="174" spans="1:5" ht="12.75">
      <c r="A174" s="34" t="s">
        <v>61</v>
      </c>
      <c r="E174" s="35" t="s">
        <v>58</v>
      </c>
    </row>
    <row r="175" spans="1:5" ht="12.75">
      <c r="A175" s="36" t="s">
        <v>62</v>
      </c>
      <c r="E175" s="37" t="s">
        <v>1941</v>
      </c>
    </row>
    <row r="176" spans="1:5" ht="102">
      <c r="A176" t="s">
        <v>63</v>
      </c>
      <c r="E176" s="35" t="s">
        <v>8068</v>
      </c>
    </row>
    <row r="177" spans="1:16" ht="12.75">
      <c r="A177" s="24" t="s">
        <v>56</v>
      </c>
      <c s="29" t="s">
        <v>301</v>
      </c>
      <c s="29" t="s">
        <v>8075</v>
      </c>
      <c s="24" t="s">
        <v>58</v>
      </c>
      <c s="30" t="s">
        <v>8076</v>
      </c>
      <c s="31" t="s">
        <v>98</v>
      </c>
      <c s="32">
        <v>2</v>
      </c>
      <c s="33">
        <v>0</v>
      </c>
      <c s="33">
        <f>ROUND(ROUND(H177,2)*ROUND(G177,3),2)</f>
      </c>
      <c r="O177">
        <f>(I177*21)/100</f>
      </c>
      <c t="s">
        <v>33</v>
      </c>
    </row>
    <row r="178" spans="1:5" ht="12.75">
      <c r="A178" s="34" t="s">
        <v>61</v>
      </c>
      <c r="E178" s="35" t="s">
        <v>58</v>
      </c>
    </row>
    <row r="179" spans="1:5" ht="12.75">
      <c r="A179" s="36" t="s">
        <v>62</v>
      </c>
      <c r="E179" s="37" t="s">
        <v>8076</v>
      </c>
    </row>
    <row r="180" spans="1:5" ht="102">
      <c r="A180" t="s">
        <v>63</v>
      </c>
      <c r="E180" s="35" t="s">
        <v>8068</v>
      </c>
    </row>
    <row r="181" spans="1:16" ht="12.75">
      <c r="A181" s="24" t="s">
        <v>56</v>
      </c>
      <c s="29" t="s">
        <v>304</v>
      </c>
      <c s="29" t="s">
        <v>8077</v>
      </c>
      <c s="24" t="s">
        <v>58</v>
      </c>
      <c s="30" t="s">
        <v>8078</v>
      </c>
      <c s="31" t="s">
        <v>98</v>
      </c>
      <c s="32">
        <v>2</v>
      </c>
      <c s="33">
        <v>0</v>
      </c>
      <c s="33">
        <f>ROUND(ROUND(H181,2)*ROUND(G181,3),2)</f>
      </c>
      <c r="O181">
        <f>(I181*21)/100</f>
      </c>
      <c t="s">
        <v>33</v>
      </c>
    </row>
    <row r="182" spans="1:5" ht="12.75">
      <c r="A182" s="34" t="s">
        <v>61</v>
      </c>
      <c r="E182" s="35" t="s">
        <v>58</v>
      </c>
    </row>
    <row r="183" spans="1:5" ht="12.75">
      <c r="A183" s="36" t="s">
        <v>62</v>
      </c>
      <c r="E183" s="37" t="s">
        <v>8078</v>
      </c>
    </row>
    <row r="184" spans="1:5" ht="102">
      <c r="A184" t="s">
        <v>63</v>
      </c>
      <c r="E184" s="35" t="s">
        <v>8068</v>
      </c>
    </row>
    <row r="185" spans="1:16" ht="12.75">
      <c r="A185" s="24" t="s">
        <v>56</v>
      </c>
      <c s="29" t="s">
        <v>307</v>
      </c>
      <c s="29" t="s">
        <v>8079</v>
      </c>
      <c s="24" t="s">
        <v>58</v>
      </c>
      <c s="30" t="s">
        <v>8080</v>
      </c>
      <c s="31" t="s">
        <v>98</v>
      </c>
      <c s="32">
        <v>8</v>
      </c>
      <c s="33">
        <v>0</v>
      </c>
      <c s="33">
        <f>ROUND(ROUND(H185,2)*ROUND(G185,3),2)</f>
      </c>
      <c r="O185">
        <f>(I185*21)/100</f>
      </c>
      <c t="s">
        <v>33</v>
      </c>
    </row>
    <row r="186" spans="1:5" ht="12.75">
      <c r="A186" s="34" t="s">
        <v>61</v>
      </c>
      <c r="E186" s="35" t="s">
        <v>58</v>
      </c>
    </row>
    <row r="187" spans="1:5" ht="12.75">
      <c r="A187" s="36" t="s">
        <v>62</v>
      </c>
      <c r="E187" s="37" t="s">
        <v>8080</v>
      </c>
    </row>
    <row r="188" spans="1:5" ht="102">
      <c r="A188" t="s">
        <v>63</v>
      </c>
      <c r="E188" s="35" t="s">
        <v>8068</v>
      </c>
    </row>
    <row r="189" spans="1:16" ht="12.75">
      <c r="A189" s="24" t="s">
        <v>56</v>
      </c>
      <c s="29" t="s">
        <v>310</v>
      </c>
      <c s="29" t="s">
        <v>8081</v>
      </c>
      <c s="24" t="s">
        <v>58</v>
      </c>
      <c s="30" t="s">
        <v>8082</v>
      </c>
      <c s="31" t="s">
        <v>98</v>
      </c>
      <c s="32">
        <v>8</v>
      </c>
      <c s="33">
        <v>0</v>
      </c>
      <c s="33">
        <f>ROUND(ROUND(H189,2)*ROUND(G189,3),2)</f>
      </c>
      <c r="O189">
        <f>(I189*21)/100</f>
      </c>
      <c t="s">
        <v>33</v>
      </c>
    </row>
    <row r="190" spans="1:5" ht="12.75">
      <c r="A190" s="34" t="s">
        <v>61</v>
      </c>
      <c r="E190" s="35" t="s">
        <v>58</v>
      </c>
    </row>
    <row r="191" spans="1:5" ht="12.75">
      <c r="A191" s="36" t="s">
        <v>62</v>
      </c>
      <c r="E191" s="37" t="s">
        <v>8082</v>
      </c>
    </row>
    <row r="192" spans="1:5" ht="102">
      <c r="A192" t="s">
        <v>63</v>
      </c>
      <c r="E192" s="35" t="s">
        <v>8068</v>
      </c>
    </row>
    <row r="193" spans="1:16" ht="12.75">
      <c r="A193" s="24" t="s">
        <v>56</v>
      </c>
      <c s="29" t="s">
        <v>313</v>
      </c>
      <c s="29" t="s">
        <v>2318</v>
      </c>
      <c s="24" t="s">
        <v>58</v>
      </c>
      <c s="30" t="s">
        <v>2319</v>
      </c>
      <c s="31" t="s">
        <v>98</v>
      </c>
      <c s="32">
        <v>2</v>
      </c>
      <c s="33">
        <v>0</v>
      </c>
      <c s="33">
        <f>ROUND(ROUND(H193,2)*ROUND(G193,3),2)</f>
      </c>
      <c r="O193">
        <f>(I193*21)/100</f>
      </c>
      <c t="s">
        <v>33</v>
      </c>
    </row>
    <row r="194" spans="1:5" ht="12.75">
      <c r="A194" s="34" t="s">
        <v>61</v>
      </c>
      <c r="E194" s="35" t="s">
        <v>58</v>
      </c>
    </row>
    <row r="195" spans="1:5" ht="12.75">
      <c r="A195" s="36" t="s">
        <v>62</v>
      </c>
      <c r="E195" s="37" t="s">
        <v>2319</v>
      </c>
    </row>
    <row r="196" spans="1:5" ht="102">
      <c r="A196" t="s">
        <v>63</v>
      </c>
      <c r="E196" s="35" t="s">
        <v>8068</v>
      </c>
    </row>
    <row r="197" spans="1:16" ht="12.75">
      <c r="A197" s="24" t="s">
        <v>56</v>
      </c>
      <c s="29" t="s">
        <v>316</v>
      </c>
      <c s="29" t="s">
        <v>2320</v>
      </c>
      <c s="24" t="s">
        <v>58</v>
      </c>
      <c s="30" t="s">
        <v>2321</v>
      </c>
      <c s="31" t="s">
        <v>98</v>
      </c>
      <c s="32">
        <v>2</v>
      </c>
      <c s="33">
        <v>0</v>
      </c>
      <c s="33">
        <f>ROUND(ROUND(H197,2)*ROUND(G197,3),2)</f>
      </c>
      <c r="O197">
        <f>(I197*21)/100</f>
      </c>
      <c t="s">
        <v>33</v>
      </c>
    </row>
    <row r="198" spans="1:5" ht="12.75">
      <c r="A198" s="34" t="s">
        <v>61</v>
      </c>
      <c r="E198" s="35" t="s">
        <v>58</v>
      </c>
    </row>
    <row r="199" spans="1:5" ht="12.75">
      <c r="A199" s="36" t="s">
        <v>62</v>
      </c>
      <c r="E199" s="37" t="s">
        <v>2321</v>
      </c>
    </row>
    <row r="200" spans="1:5" ht="102">
      <c r="A200" t="s">
        <v>63</v>
      </c>
      <c r="E200" s="35" t="s">
        <v>8068</v>
      </c>
    </row>
    <row r="201" spans="1:16" ht="12.75">
      <c r="A201" s="24" t="s">
        <v>56</v>
      </c>
      <c s="29" t="s">
        <v>320</v>
      </c>
      <c s="29" t="s">
        <v>8086</v>
      </c>
      <c s="24" t="s">
        <v>58</v>
      </c>
      <c s="30" t="s">
        <v>8087</v>
      </c>
      <c s="31" t="s">
        <v>98</v>
      </c>
      <c s="32">
        <v>1</v>
      </c>
      <c s="33">
        <v>0</v>
      </c>
      <c s="33">
        <f>ROUND(ROUND(H201,2)*ROUND(G201,3),2)</f>
      </c>
      <c r="O201">
        <f>(I201*21)/100</f>
      </c>
      <c t="s">
        <v>33</v>
      </c>
    </row>
    <row r="202" spans="1:5" ht="12.75">
      <c r="A202" s="34" t="s">
        <v>61</v>
      </c>
      <c r="E202" s="35" t="s">
        <v>58</v>
      </c>
    </row>
    <row r="203" spans="1:5" ht="25.5">
      <c r="A203" s="36" t="s">
        <v>62</v>
      </c>
      <c r="E203" s="37" t="s">
        <v>8087</v>
      </c>
    </row>
    <row r="204" spans="1:5" ht="76.5">
      <c r="A204" t="s">
        <v>63</v>
      </c>
      <c r="E204" s="35" t="s">
        <v>8085</v>
      </c>
    </row>
    <row r="205" spans="1:16" ht="25.5">
      <c r="A205" s="24" t="s">
        <v>56</v>
      </c>
      <c s="29" t="s">
        <v>323</v>
      </c>
      <c s="29" t="s">
        <v>2826</v>
      </c>
      <c s="24" t="s">
        <v>58</v>
      </c>
      <c s="30" t="s">
        <v>2827</v>
      </c>
      <c s="31" t="s">
        <v>98</v>
      </c>
      <c s="32">
        <v>1</v>
      </c>
      <c s="33">
        <v>0</v>
      </c>
      <c s="33">
        <f>ROUND(ROUND(H205,2)*ROUND(G205,3),2)</f>
      </c>
      <c r="O205">
        <f>(I205*21)/100</f>
      </c>
      <c t="s">
        <v>33</v>
      </c>
    </row>
    <row r="206" spans="1:5" ht="12.75">
      <c r="A206" s="34" t="s">
        <v>61</v>
      </c>
      <c r="E206" s="35" t="s">
        <v>58</v>
      </c>
    </row>
    <row r="207" spans="1:5" ht="25.5">
      <c r="A207" s="36" t="s">
        <v>62</v>
      </c>
      <c r="E207" s="37" t="s">
        <v>2827</v>
      </c>
    </row>
    <row r="208" spans="1:5" ht="102">
      <c r="A208" t="s">
        <v>63</v>
      </c>
      <c r="E208" s="35" t="s">
        <v>8090</v>
      </c>
    </row>
    <row r="209" spans="1:16" ht="12.75">
      <c r="A209" s="24" t="s">
        <v>56</v>
      </c>
      <c s="29" t="s">
        <v>326</v>
      </c>
      <c s="29" t="s">
        <v>8094</v>
      </c>
      <c s="24" t="s">
        <v>58</v>
      </c>
      <c s="30" t="s">
        <v>8095</v>
      </c>
      <c s="31" t="s">
        <v>98</v>
      </c>
      <c s="32">
        <v>1</v>
      </c>
      <c s="33">
        <v>0</v>
      </c>
      <c s="33">
        <f>ROUND(ROUND(H209,2)*ROUND(G209,3),2)</f>
      </c>
      <c r="O209">
        <f>(I209*21)/100</f>
      </c>
      <c t="s">
        <v>33</v>
      </c>
    </row>
    <row r="210" spans="1:5" ht="12.75">
      <c r="A210" s="34" t="s">
        <v>61</v>
      </c>
      <c r="E210" s="35" t="s">
        <v>58</v>
      </c>
    </row>
    <row r="211" spans="1:5" ht="12.75">
      <c r="A211" s="36" t="s">
        <v>62</v>
      </c>
      <c r="E211" s="37" t="s">
        <v>8095</v>
      </c>
    </row>
    <row r="212" spans="1:5" ht="89.25">
      <c r="A212" t="s">
        <v>63</v>
      </c>
      <c r="E212" s="35" t="s">
        <v>8096</v>
      </c>
    </row>
    <row r="213" spans="1:16" ht="12.75">
      <c r="A213" s="24" t="s">
        <v>56</v>
      </c>
      <c s="29" t="s">
        <v>329</v>
      </c>
      <c s="29" t="s">
        <v>1074</v>
      </c>
      <c s="24" t="s">
        <v>58</v>
      </c>
      <c s="30" t="s">
        <v>391</v>
      </c>
      <c s="31" t="s">
        <v>98</v>
      </c>
      <c s="32">
        <v>1</v>
      </c>
      <c s="33">
        <v>0</v>
      </c>
      <c s="33">
        <f>ROUND(ROUND(H213,2)*ROUND(G213,3),2)</f>
      </c>
      <c r="O213">
        <f>(I213*21)/100</f>
      </c>
      <c t="s">
        <v>33</v>
      </c>
    </row>
    <row r="214" spans="1:5" ht="12.75">
      <c r="A214" s="34" t="s">
        <v>61</v>
      </c>
      <c r="E214" s="35" t="s">
        <v>58</v>
      </c>
    </row>
    <row r="215" spans="1:5" ht="12.75">
      <c r="A215" s="36" t="s">
        <v>62</v>
      </c>
      <c r="E215" s="37" t="s">
        <v>391</v>
      </c>
    </row>
    <row r="216" spans="1:5" ht="89.25">
      <c r="A216" t="s">
        <v>63</v>
      </c>
      <c r="E216"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0.xml><?xml version="1.0" encoding="utf-8"?>
<worksheet xmlns="http://schemas.openxmlformats.org/spreadsheetml/2006/main" xmlns:r="http://schemas.openxmlformats.org/officeDocument/2006/relationships">
  <sheetPr>
    <pageSetUpPr fitToPage="1"/>
  </sheetPr>
  <dimension ref="A1:R56"/>
  <sheetViews>
    <sheetView workbookViewId="0" topLeftCell="A1">
      <pane ySplit="11" topLeftCell="A12" activePane="bottomLeft" state="frozen"/>
      <selection pane="topLeft" activeCell="A1" sqref="A1"/>
      <selection pane="bottomLeft" activeCell="A12" sqref="A12"/>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0+O12</f>
      </c>
      <c t="s">
        <v>32</v>
      </c>
    </row>
    <row r="3" spans="1:16" ht="15" customHeight="1">
      <c r="A3" t="s">
        <v>12</v>
      </c>
      <c s="12" t="s">
        <v>14</v>
      </c>
      <c s="13" t="s">
        <v>15</v>
      </c>
      <c s="1"/>
      <c s="14" t="s">
        <v>16</v>
      </c>
      <c s="1"/>
      <c s="9"/>
      <c s="8" t="s">
        <v>8482</v>
      </c>
      <c s="41">
        <f>0+I12</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7624</v>
      </c>
      <c s="1"/>
      <c s="14" t="s">
        <v>7625</v>
      </c>
      <c s="1"/>
      <c s="1"/>
      <c s="1"/>
      <c s="1"/>
    </row>
    <row r="7" spans="1:9" ht="12.75" customHeight="1">
      <c r="A7" t="s">
        <v>27</v>
      </c>
      <c s="12" t="s">
        <v>18</v>
      </c>
      <c s="13" t="s">
        <v>8473</v>
      </c>
      <c s="1"/>
      <c s="14" t="s">
        <v>8474</v>
      </c>
      <c s="1"/>
      <c s="1"/>
      <c s="1"/>
      <c s="1"/>
    </row>
    <row r="8" spans="1:9" ht="12.75" customHeight="1">
      <c r="A8" t="s">
        <v>2856</v>
      </c>
      <c s="16" t="s">
        <v>28</v>
      </c>
      <c s="17" t="s">
        <v>8482</v>
      </c>
      <c s="6"/>
      <c s="18" t="s">
        <v>8483</v>
      </c>
      <c s="6"/>
      <c s="6"/>
      <c s="6"/>
      <c s="6"/>
    </row>
    <row r="9" spans="1:9" ht="12.75" customHeight="1">
      <c r="A9" s="15" t="s">
        <v>36</v>
      </c>
      <c s="15" t="s">
        <v>38</v>
      </c>
      <c s="15" t="s">
        <v>40</v>
      </c>
      <c s="15" t="s">
        <v>41</v>
      </c>
      <c s="15" t="s">
        <v>42</v>
      </c>
      <c s="15" t="s">
        <v>44</v>
      </c>
      <c s="15" t="s">
        <v>46</v>
      </c>
      <c s="15" t="s">
        <v>48</v>
      </c>
      <c s="15"/>
    </row>
    <row r="10" spans="1:9" ht="12.75" customHeight="1">
      <c r="A10" s="15"/>
      <c s="15"/>
      <c s="15"/>
      <c s="15"/>
      <c s="15"/>
      <c s="15"/>
      <c s="15"/>
      <c s="15" t="s">
        <v>49</v>
      </c>
      <c s="15" t="s">
        <v>51</v>
      </c>
    </row>
    <row r="11" spans="1:9" ht="12.75" customHeight="1">
      <c r="A11" s="15" t="s">
        <v>37</v>
      </c>
      <c s="15" t="s">
        <v>39</v>
      </c>
      <c s="15" t="s">
        <v>33</v>
      </c>
      <c s="15" t="s">
        <v>32</v>
      </c>
      <c s="15" t="s">
        <v>43</v>
      </c>
      <c s="15" t="s">
        <v>45</v>
      </c>
      <c s="15" t="s">
        <v>47</v>
      </c>
      <c s="15" t="s">
        <v>50</v>
      </c>
      <c s="15" t="s">
        <v>52</v>
      </c>
    </row>
    <row r="12" spans="1:18" ht="12.75" customHeight="1">
      <c r="A12" s="25" t="s">
        <v>53</v>
      </c>
      <c s="25"/>
      <c s="26" t="s">
        <v>7963</v>
      </c>
      <c s="25"/>
      <c s="27" t="s">
        <v>7964</v>
      </c>
      <c s="25"/>
      <c s="25"/>
      <c s="25"/>
      <c s="28">
        <f>0+Q12</f>
      </c>
      <c r="O12">
        <f>0+R12</f>
      </c>
      <c r="Q12">
        <f>0+I13+I17+I21+I25+I29+I33+I37+I41+I45+I49+I53</f>
      </c>
      <c>
        <f>0+O13+O17+O21+O25+O29+O33+O37+O41+O45+O49+O53</f>
      </c>
    </row>
    <row r="13" spans="1:16" ht="12.75">
      <c r="A13" s="24" t="s">
        <v>56</v>
      </c>
      <c s="29" t="s">
        <v>39</v>
      </c>
      <c s="29" t="s">
        <v>8249</v>
      </c>
      <c s="24" t="s">
        <v>58</v>
      </c>
      <c s="30" t="s">
        <v>8250</v>
      </c>
      <c s="31" t="s">
        <v>98</v>
      </c>
      <c s="32">
        <v>4</v>
      </c>
      <c s="33">
        <v>0</v>
      </c>
      <c s="33">
        <f>ROUND(ROUND(H13,2)*ROUND(G13,3),2)</f>
      </c>
      <c r="O13">
        <f>(I13*21)/100</f>
      </c>
      <c t="s">
        <v>33</v>
      </c>
    </row>
    <row r="14" spans="1:5" ht="12.75">
      <c r="A14" s="34" t="s">
        <v>61</v>
      </c>
      <c r="E14" s="35" t="s">
        <v>58</v>
      </c>
    </row>
    <row r="15" spans="1:5" ht="12.75">
      <c r="A15" s="36" t="s">
        <v>62</v>
      </c>
      <c r="E15" s="37" t="s">
        <v>8250</v>
      </c>
    </row>
    <row r="16" spans="1:5" ht="89.25">
      <c r="A16" t="s">
        <v>63</v>
      </c>
      <c r="E16" s="35" t="s">
        <v>7967</v>
      </c>
    </row>
    <row r="17" spans="1:16" ht="12.75">
      <c r="A17" s="24" t="s">
        <v>56</v>
      </c>
      <c s="29" t="s">
        <v>33</v>
      </c>
      <c s="29" t="s">
        <v>8257</v>
      </c>
      <c s="24" t="s">
        <v>58</v>
      </c>
      <c s="30" t="s">
        <v>8258</v>
      </c>
      <c s="31" t="s">
        <v>60</v>
      </c>
      <c s="32">
        <v>50</v>
      </c>
      <c s="33">
        <v>0</v>
      </c>
      <c s="33">
        <f>ROUND(ROUND(H17,2)*ROUND(G17,3),2)</f>
      </c>
      <c r="O17">
        <f>(I17*21)/100</f>
      </c>
      <c t="s">
        <v>33</v>
      </c>
    </row>
    <row r="18" spans="1:5" ht="12.75">
      <c r="A18" s="34" t="s">
        <v>61</v>
      </c>
      <c r="E18" s="35" t="s">
        <v>58</v>
      </c>
    </row>
    <row r="19" spans="1:5" ht="12.75">
      <c r="A19" s="36" t="s">
        <v>62</v>
      </c>
      <c r="E19" s="37" t="s">
        <v>8258</v>
      </c>
    </row>
    <row r="20" spans="1:5" ht="127.5">
      <c r="A20" t="s">
        <v>63</v>
      </c>
      <c r="E20" s="35" t="s">
        <v>8259</v>
      </c>
    </row>
    <row r="21" spans="1:16" ht="12.75">
      <c r="A21" s="24" t="s">
        <v>56</v>
      </c>
      <c s="29" t="s">
        <v>32</v>
      </c>
      <c s="29" t="s">
        <v>775</v>
      </c>
      <c s="24" t="s">
        <v>58</v>
      </c>
      <c s="30" t="s">
        <v>776</v>
      </c>
      <c s="31" t="s">
        <v>98</v>
      </c>
      <c s="32">
        <v>4</v>
      </c>
      <c s="33">
        <v>0</v>
      </c>
      <c s="33">
        <f>ROUND(ROUND(H21,2)*ROUND(G21,3),2)</f>
      </c>
      <c r="O21">
        <f>(I21*21)/100</f>
      </c>
      <c t="s">
        <v>33</v>
      </c>
    </row>
    <row r="22" spans="1:5" ht="12.75">
      <c r="A22" s="34" t="s">
        <v>61</v>
      </c>
      <c r="E22" s="35" t="s">
        <v>58</v>
      </c>
    </row>
    <row r="23" spans="1:5" ht="12.75">
      <c r="A23" s="36" t="s">
        <v>62</v>
      </c>
      <c r="E23" s="37" t="s">
        <v>776</v>
      </c>
    </row>
    <row r="24" spans="1:5" ht="76.5">
      <c r="A24" t="s">
        <v>63</v>
      </c>
      <c r="E24" s="35" t="s">
        <v>8012</v>
      </c>
    </row>
    <row r="25" spans="1:16" ht="12.75">
      <c r="A25" s="24" t="s">
        <v>56</v>
      </c>
      <c s="29" t="s">
        <v>43</v>
      </c>
      <c s="29" t="s">
        <v>2578</v>
      </c>
      <c s="24" t="s">
        <v>58</v>
      </c>
      <c s="30" t="s">
        <v>2579</v>
      </c>
      <c s="31" t="s">
        <v>98</v>
      </c>
      <c s="32">
        <v>4</v>
      </c>
      <c s="33">
        <v>0</v>
      </c>
      <c s="33">
        <f>ROUND(ROUND(H25,2)*ROUND(G25,3),2)</f>
      </c>
      <c r="O25">
        <f>(I25*21)/100</f>
      </c>
      <c t="s">
        <v>33</v>
      </c>
    </row>
    <row r="26" spans="1:5" ht="12.75">
      <c r="A26" s="34" t="s">
        <v>61</v>
      </c>
      <c r="E26" s="35" t="s">
        <v>58</v>
      </c>
    </row>
    <row r="27" spans="1:5" ht="12.75">
      <c r="A27" s="36" t="s">
        <v>62</v>
      </c>
      <c r="E27" s="37" t="s">
        <v>2579</v>
      </c>
    </row>
    <row r="28" spans="1:5" ht="76.5">
      <c r="A28" t="s">
        <v>63</v>
      </c>
      <c r="E28" s="35" t="s">
        <v>8013</v>
      </c>
    </row>
    <row r="29" spans="1:16" ht="12.75">
      <c r="A29" s="24" t="s">
        <v>56</v>
      </c>
      <c s="29" t="s">
        <v>45</v>
      </c>
      <c s="29" t="s">
        <v>779</v>
      </c>
      <c s="24" t="s">
        <v>58</v>
      </c>
      <c s="30" t="s">
        <v>780</v>
      </c>
      <c s="31" t="s">
        <v>98</v>
      </c>
      <c s="32">
        <v>4</v>
      </c>
      <c s="33">
        <v>0</v>
      </c>
      <c s="33">
        <f>ROUND(ROUND(H29,2)*ROUND(G29,3),2)</f>
      </c>
      <c r="O29">
        <f>(I29*21)/100</f>
      </c>
      <c t="s">
        <v>33</v>
      </c>
    </row>
    <row r="30" spans="1:5" ht="12.75">
      <c r="A30" s="34" t="s">
        <v>61</v>
      </c>
      <c r="E30" s="35" t="s">
        <v>58</v>
      </c>
    </row>
    <row r="31" spans="1:5" ht="12.75">
      <c r="A31" s="36" t="s">
        <v>62</v>
      </c>
      <c r="E31" s="37" t="s">
        <v>780</v>
      </c>
    </row>
    <row r="32" spans="1:5" ht="102">
      <c r="A32" t="s">
        <v>63</v>
      </c>
      <c r="E32" s="35" t="s">
        <v>8115</v>
      </c>
    </row>
    <row r="33" spans="1:16" ht="12.75">
      <c r="A33" s="24" t="s">
        <v>56</v>
      </c>
      <c s="29" t="s">
        <v>47</v>
      </c>
      <c s="29" t="s">
        <v>8116</v>
      </c>
      <c s="24" t="s">
        <v>58</v>
      </c>
      <c s="30" t="s">
        <v>8117</v>
      </c>
      <c s="31" t="s">
        <v>60</v>
      </c>
      <c s="32">
        <v>35</v>
      </c>
      <c s="33">
        <v>0</v>
      </c>
      <c s="33">
        <f>ROUND(ROUND(H33,2)*ROUND(G33,3),2)</f>
      </c>
      <c r="O33">
        <f>(I33*21)/100</f>
      </c>
      <c t="s">
        <v>33</v>
      </c>
    </row>
    <row r="34" spans="1:5" ht="12.75">
      <c r="A34" s="34" t="s">
        <v>61</v>
      </c>
      <c r="E34" s="35" t="s">
        <v>58</v>
      </c>
    </row>
    <row r="35" spans="1:5" ht="12.75">
      <c r="A35" s="36" t="s">
        <v>62</v>
      </c>
      <c r="E35" s="37" t="s">
        <v>8117</v>
      </c>
    </row>
    <row r="36" spans="1:5" ht="102">
      <c r="A36" t="s">
        <v>63</v>
      </c>
      <c r="E36" s="35" t="s">
        <v>8118</v>
      </c>
    </row>
    <row r="37" spans="1:16" ht="12.75">
      <c r="A37" s="24" t="s">
        <v>56</v>
      </c>
      <c s="29" t="s">
        <v>452</v>
      </c>
      <c s="29" t="s">
        <v>8260</v>
      </c>
      <c s="24" t="s">
        <v>58</v>
      </c>
      <c s="30" t="s">
        <v>8261</v>
      </c>
      <c s="31" t="s">
        <v>60</v>
      </c>
      <c s="32">
        <v>13</v>
      </c>
      <c s="33">
        <v>0</v>
      </c>
      <c s="33">
        <f>ROUND(ROUND(H37,2)*ROUND(G37,3),2)</f>
      </c>
      <c r="O37">
        <f>(I37*21)/100</f>
      </c>
      <c t="s">
        <v>33</v>
      </c>
    </row>
    <row r="38" spans="1:5" ht="12.75">
      <c r="A38" s="34" t="s">
        <v>61</v>
      </c>
      <c r="E38" s="35" t="s">
        <v>58</v>
      </c>
    </row>
    <row r="39" spans="1:5" ht="12.75">
      <c r="A39" s="36" t="s">
        <v>62</v>
      </c>
      <c r="E39" s="37" t="s">
        <v>8261</v>
      </c>
    </row>
    <row r="40" spans="1:5" ht="102">
      <c r="A40" t="s">
        <v>63</v>
      </c>
      <c r="E40" s="35" t="s">
        <v>8118</v>
      </c>
    </row>
    <row r="41" spans="1:16" ht="25.5">
      <c r="A41" s="24" t="s">
        <v>56</v>
      </c>
      <c s="29" t="s">
        <v>394</v>
      </c>
      <c s="29" t="s">
        <v>1928</v>
      </c>
      <c s="24" t="s">
        <v>58</v>
      </c>
      <c s="30" t="s">
        <v>1929</v>
      </c>
      <c s="31" t="s">
        <v>98</v>
      </c>
      <c s="32">
        <v>3</v>
      </c>
      <c s="33">
        <v>0</v>
      </c>
      <c s="33">
        <f>ROUND(ROUND(H41,2)*ROUND(G41,3),2)</f>
      </c>
      <c r="O41">
        <f>(I41*21)/100</f>
      </c>
      <c t="s">
        <v>33</v>
      </c>
    </row>
    <row r="42" spans="1:5" ht="12.75">
      <c r="A42" s="34" t="s">
        <v>61</v>
      </c>
      <c r="E42" s="35" t="s">
        <v>58</v>
      </c>
    </row>
    <row r="43" spans="1:5" ht="25.5">
      <c r="A43" s="36" t="s">
        <v>62</v>
      </c>
      <c r="E43" s="37" t="s">
        <v>1929</v>
      </c>
    </row>
    <row r="44" spans="1:5" ht="89.25">
      <c r="A44" t="s">
        <v>63</v>
      </c>
      <c r="E44" s="35" t="s">
        <v>8119</v>
      </c>
    </row>
    <row r="45" spans="1:16" ht="12.75">
      <c r="A45" s="24" t="s">
        <v>56</v>
      </c>
      <c s="29" t="s">
        <v>50</v>
      </c>
      <c s="29" t="s">
        <v>8120</v>
      </c>
      <c s="24" t="s">
        <v>58</v>
      </c>
      <c s="30" t="s">
        <v>8121</v>
      </c>
      <c s="31" t="s">
        <v>98</v>
      </c>
      <c s="32">
        <v>8</v>
      </c>
      <c s="33">
        <v>0</v>
      </c>
      <c s="33">
        <f>ROUND(ROUND(H45,2)*ROUND(G45,3),2)</f>
      </c>
      <c r="O45">
        <f>(I45*21)/100</f>
      </c>
      <c t="s">
        <v>33</v>
      </c>
    </row>
    <row r="46" spans="1:5" ht="12.75">
      <c r="A46" s="34" t="s">
        <v>61</v>
      </c>
      <c r="E46" s="35" t="s">
        <v>58</v>
      </c>
    </row>
    <row r="47" spans="1:5" ht="12.75">
      <c r="A47" s="36" t="s">
        <v>62</v>
      </c>
      <c r="E47" s="37" t="s">
        <v>8121</v>
      </c>
    </row>
    <row r="48" spans="1:5" ht="102">
      <c r="A48" t="s">
        <v>63</v>
      </c>
      <c r="E48" s="35" t="s">
        <v>8122</v>
      </c>
    </row>
    <row r="49" spans="1:16" ht="12.75">
      <c r="A49" s="24" t="s">
        <v>56</v>
      </c>
      <c s="29" t="s">
        <v>52</v>
      </c>
      <c s="29" t="s">
        <v>8094</v>
      </c>
      <c s="24" t="s">
        <v>58</v>
      </c>
      <c s="30" t="s">
        <v>8095</v>
      </c>
      <c s="31" t="s">
        <v>98</v>
      </c>
      <c s="32">
        <v>1</v>
      </c>
      <c s="33">
        <v>0</v>
      </c>
      <c s="33">
        <f>ROUND(ROUND(H49,2)*ROUND(G49,3),2)</f>
      </c>
      <c r="O49">
        <f>(I49*21)/100</f>
      </c>
      <c t="s">
        <v>33</v>
      </c>
    </row>
    <row r="50" spans="1:5" ht="12.75">
      <c r="A50" s="34" t="s">
        <v>61</v>
      </c>
      <c r="E50" s="35" t="s">
        <v>58</v>
      </c>
    </row>
    <row r="51" spans="1:5" ht="12.75">
      <c r="A51" s="36" t="s">
        <v>62</v>
      </c>
      <c r="E51" s="37" t="s">
        <v>8095</v>
      </c>
    </row>
    <row r="52" spans="1:5" ht="89.25">
      <c r="A52" t="s">
        <v>63</v>
      </c>
      <c r="E52" s="35" t="s">
        <v>8096</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391</v>
      </c>
    </row>
    <row r="56" spans="1:5" ht="89.25">
      <c r="A56" t="s">
        <v>63</v>
      </c>
      <c r="E56" s="35" t="s">
        <v>8097</v>
      </c>
    </row>
  </sheetData>
  <mergeCells count="14">
    <mergeCell ref="C3:D3"/>
    <mergeCell ref="C4:D4"/>
    <mergeCell ref="C5:D5"/>
    <mergeCell ref="C6:D6"/>
    <mergeCell ref="C7:D7"/>
    <mergeCell ref="C8:D8"/>
    <mergeCell ref="A9:A10"/>
    <mergeCell ref="B9:B10"/>
    <mergeCell ref="C9:C10"/>
    <mergeCell ref="D9:D10"/>
    <mergeCell ref="E9:E10"/>
    <mergeCell ref="F9:F10"/>
    <mergeCell ref="G9:G10"/>
    <mergeCell ref="H9:I9"/>
  </mergeCells>
  <printOptions/>
  <pageMargins left="0.75" right="0.75" top="1" bottom="1" header="0.5" footer="0.5"/>
  <pageSetup fitToHeight="0" horizontalDpi="300" verticalDpi="300" orientation="portrait" paperSize="9"/>
  <drawing r:id="rId1"/>
</worksheet>
</file>

<file path=xl/worksheets/sheet141.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8486</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8484</v>
      </c>
      <c s="1"/>
      <c s="14" t="s">
        <v>8485</v>
      </c>
      <c s="1"/>
      <c s="1"/>
      <c s="1"/>
      <c s="1"/>
    </row>
    <row r="7" spans="1:9" ht="12.75" customHeight="1">
      <c r="A7" t="s">
        <v>27</v>
      </c>
      <c s="16" t="s">
        <v>28</v>
      </c>
      <c s="17" t="s">
        <v>8486</v>
      </c>
      <c s="6"/>
      <c s="18" t="s">
        <v>8487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8488</v>
      </c>
    </row>
    <row r="15" spans="1:5" ht="318.75">
      <c r="A15" t="s">
        <v>63</v>
      </c>
      <c r="E15" s="35" t="s">
        <v>3175</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8489</v>
      </c>
    </row>
    <row r="19" spans="1:5" ht="318.75">
      <c r="A19" t="s">
        <v>63</v>
      </c>
      <c r="E19" s="35" t="s">
        <v>3175</v>
      </c>
    </row>
    <row r="20" spans="1:16" ht="12.75">
      <c r="A20" s="24" t="s">
        <v>56</v>
      </c>
      <c s="29" t="s">
        <v>32</v>
      </c>
      <c s="29" t="s">
        <v>3194</v>
      </c>
      <c s="24" t="s">
        <v>58</v>
      </c>
      <c s="30" t="s">
        <v>3195</v>
      </c>
      <c s="31" t="s">
        <v>525</v>
      </c>
      <c s="32">
        <v>0.995</v>
      </c>
      <c s="33">
        <v>0</v>
      </c>
      <c s="33">
        <f>ROUND(ROUND(H20,2)*ROUND(G20,3),2)</f>
      </c>
      <c r="O20">
        <f>(I20*21)/100</f>
      </c>
      <c t="s">
        <v>33</v>
      </c>
    </row>
    <row r="21" spans="1:5" ht="12.75">
      <c r="A21" s="34" t="s">
        <v>61</v>
      </c>
      <c r="E21" s="35" t="s">
        <v>3195</v>
      </c>
    </row>
    <row r="22" spans="1:5" ht="25.5">
      <c r="A22" s="36" t="s">
        <v>62</v>
      </c>
      <c r="E22" s="37" t="s">
        <v>8490</v>
      </c>
    </row>
    <row r="23" spans="1:5" ht="293.25">
      <c r="A23" t="s">
        <v>63</v>
      </c>
      <c r="E23" s="35" t="s">
        <v>3198</v>
      </c>
    </row>
    <row r="24" spans="1:16" ht="12.75">
      <c r="A24" s="24" t="s">
        <v>56</v>
      </c>
      <c s="29" t="s">
        <v>43</v>
      </c>
      <c s="29" t="s">
        <v>5024</v>
      </c>
      <c s="24" t="s">
        <v>58</v>
      </c>
      <c s="30" t="s">
        <v>5025</v>
      </c>
      <c s="31" t="s">
        <v>936</v>
      </c>
      <c s="32">
        <v>50</v>
      </c>
      <c s="33">
        <v>0</v>
      </c>
      <c s="33">
        <f>ROUND(ROUND(H24,2)*ROUND(G24,3),2)</f>
      </c>
      <c r="O24">
        <f>(I24*21)/100</f>
      </c>
      <c t="s">
        <v>33</v>
      </c>
    </row>
    <row r="25" spans="1:5" ht="12.75">
      <c r="A25" s="34" t="s">
        <v>61</v>
      </c>
      <c r="E25" s="35" t="s">
        <v>5025</v>
      </c>
    </row>
    <row r="26" spans="1:5" ht="25.5">
      <c r="A26" s="36" t="s">
        <v>62</v>
      </c>
      <c r="E26" s="37" t="s">
        <v>8491</v>
      </c>
    </row>
    <row r="27" spans="1:5" ht="38.25">
      <c r="A27" t="s">
        <v>63</v>
      </c>
      <c r="E27" s="35" t="s">
        <v>3207</v>
      </c>
    </row>
    <row r="28" spans="1:16" ht="12.75">
      <c r="A28" s="24" t="s">
        <v>56</v>
      </c>
      <c s="29" t="s">
        <v>45</v>
      </c>
      <c s="29" t="s">
        <v>4391</v>
      </c>
      <c s="24" t="s">
        <v>58</v>
      </c>
      <c s="30" t="s">
        <v>4392</v>
      </c>
      <c s="31" t="s">
        <v>936</v>
      </c>
      <c s="32">
        <v>50</v>
      </c>
      <c s="33">
        <v>0</v>
      </c>
      <c s="33">
        <f>ROUND(ROUND(H28,2)*ROUND(G28,3),2)</f>
      </c>
      <c r="O28">
        <f>(I28*21)/100</f>
      </c>
      <c t="s">
        <v>33</v>
      </c>
    </row>
    <row r="29" spans="1:5" ht="12.75">
      <c r="A29" s="34" t="s">
        <v>61</v>
      </c>
      <c r="E29" s="35" t="s">
        <v>4392</v>
      </c>
    </row>
    <row r="30" spans="1:5" ht="25.5">
      <c r="A30" s="36" t="s">
        <v>62</v>
      </c>
      <c r="E30" s="37" t="s">
        <v>8491</v>
      </c>
    </row>
    <row r="31" spans="1:5" ht="25.5">
      <c r="A31" t="s">
        <v>63</v>
      </c>
      <c r="E31" s="35" t="s">
        <v>8492</v>
      </c>
    </row>
    <row r="32" spans="1:18" ht="12.75" customHeight="1">
      <c r="A32" s="6" t="s">
        <v>53</v>
      </c>
      <c s="6"/>
      <c s="39" t="s">
        <v>33</v>
      </c>
      <c s="6"/>
      <c s="27" t="s">
        <v>3213</v>
      </c>
      <c s="6"/>
      <c s="6"/>
      <c s="6"/>
      <c s="40">
        <f>0+Q32</f>
      </c>
      <c r="O32">
        <f>0+R32</f>
      </c>
      <c r="Q32">
        <f>0+I33+I37+I41+I45+I49</f>
      </c>
      <c>
        <f>0+O33+O37+O41+O45+O49</f>
      </c>
    </row>
    <row r="33" spans="1:16" ht="12.75">
      <c r="A33" s="24" t="s">
        <v>56</v>
      </c>
      <c s="29" t="s">
        <v>47</v>
      </c>
      <c s="29" t="s">
        <v>5893</v>
      </c>
      <c s="24" t="s">
        <v>58</v>
      </c>
      <c s="30" t="s">
        <v>5894</v>
      </c>
      <c s="31" t="s">
        <v>525</v>
      </c>
      <c s="32">
        <v>1.005</v>
      </c>
      <c s="33">
        <v>0</v>
      </c>
      <c s="33">
        <f>ROUND(ROUND(H33,2)*ROUND(G33,3),2)</f>
      </c>
      <c r="O33">
        <f>(I33*21)/100</f>
      </c>
      <c t="s">
        <v>33</v>
      </c>
    </row>
    <row r="34" spans="1:5" ht="12.75">
      <c r="A34" s="34" t="s">
        <v>61</v>
      </c>
      <c r="E34" s="35" t="s">
        <v>5894</v>
      </c>
    </row>
    <row r="35" spans="1:5" ht="25.5">
      <c r="A35" s="36" t="s">
        <v>62</v>
      </c>
      <c r="E35" s="37" t="s">
        <v>8493</v>
      </c>
    </row>
    <row r="36" spans="1:5" ht="38.25">
      <c r="A36" t="s">
        <v>63</v>
      </c>
      <c r="E36" s="35" t="s">
        <v>3250</v>
      </c>
    </row>
    <row r="37" spans="1:16" ht="12.75">
      <c r="A37" s="24" t="s">
        <v>56</v>
      </c>
      <c s="29" t="s">
        <v>452</v>
      </c>
      <c s="29" t="s">
        <v>3214</v>
      </c>
      <c s="24" t="s">
        <v>58</v>
      </c>
      <c s="30" t="s">
        <v>3215</v>
      </c>
      <c s="31" t="s">
        <v>936</v>
      </c>
      <c s="32">
        <v>5.526</v>
      </c>
      <c s="33">
        <v>0</v>
      </c>
      <c s="33">
        <f>ROUND(ROUND(H37,2)*ROUND(G37,3),2)</f>
      </c>
      <c r="O37">
        <f>(I37*21)/100</f>
      </c>
      <c t="s">
        <v>33</v>
      </c>
    </row>
    <row r="38" spans="1:5" ht="12.75">
      <c r="A38" s="34" t="s">
        <v>61</v>
      </c>
      <c r="E38" s="35" t="s">
        <v>3215</v>
      </c>
    </row>
    <row r="39" spans="1:5" ht="25.5">
      <c r="A39" s="36" t="s">
        <v>62</v>
      </c>
      <c r="E39" s="37" t="s">
        <v>8494</v>
      </c>
    </row>
    <row r="40" spans="1:5" ht="38.25">
      <c r="A40" t="s">
        <v>63</v>
      </c>
      <c r="E40" s="35" t="s">
        <v>3218</v>
      </c>
    </row>
    <row r="41" spans="1:16" ht="12.75">
      <c r="A41" s="24" t="s">
        <v>56</v>
      </c>
      <c s="29" t="s">
        <v>394</v>
      </c>
      <c s="29" t="s">
        <v>8495</v>
      </c>
      <c s="24" t="s">
        <v>58</v>
      </c>
      <c s="30" t="s">
        <v>8496</v>
      </c>
      <c s="31" t="s">
        <v>525</v>
      </c>
      <c s="32">
        <v>1.57</v>
      </c>
      <c s="33">
        <v>0</v>
      </c>
      <c s="33">
        <f>ROUND(ROUND(H41,2)*ROUND(G41,3),2)</f>
      </c>
      <c r="O41">
        <f>(I41*21)/100</f>
      </c>
      <c t="s">
        <v>33</v>
      </c>
    </row>
    <row r="42" spans="1:5" ht="12.75">
      <c r="A42" s="34" t="s">
        <v>61</v>
      </c>
      <c r="E42" s="35" t="s">
        <v>8496</v>
      </c>
    </row>
    <row r="43" spans="1:5" ht="25.5">
      <c r="A43" s="36" t="s">
        <v>62</v>
      </c>
      <c r="E43" s="37" t="s">
        <v>8497</v>
      </c>
    </row>
    <row r="44" spans="1:5" ht="229.5">
      <c r="A44" t="s">
        <v>63</v>
      </c>
      <c r="E44" s="35" t="s">
        <v>3361</v>
      </c>
    </row>
    <row r="45" spans="1:16" ht="12.75">
      <c r="A45" s="24" t="s">
        <v>56</v>
      </c>
      <c s="29" t="s">
        <v>50</v>
      </c>
      <c s="29" t="s">
        <v>5613</v>
      </c>
      <c s="24" t="s">
        <v>58</v>
      </c>
      <c s="30" t="s">
        <v>6107</v>
      </c>
      <c s="31" t="s">
        <v>525</v>
      </c>
      <c s="32">
        <v>5.715</v>
      </c>
      <c s="33">
        <v>0</v>
      </c>
      <c s="33">
        <f>ROUND(ROUND(H45,2)*ROUND(G45,3),2)</f>
      </c>
      <c r="O45">
        <f>(I45*21)/100</f>
      </c>
      <c t="s">
        <v>33</v>
      </c>
    </row>
    <row r="46" spans="1:5" ht="12.75">
      <c r="A46" s="34" t="s">
        <v>61</v>
      </c>
      <c r="E46" s="35" t="s">
        <v>6107</v>
      </c>
    </row>
    <row r="47" spans="1:5" ht="25.5">
      <c r="A47" s="36" t="s">
        <v>62</v>
      </c>
      <c r="E47" s="37" t="s">
        <v>8498</v>
      </c>
    </row>
    <row r="48" spans="1:5" ht="369.75">
      <c r="A48" t="s">
        <v>63</v>
      </c>
      <c r="E48" s="35" t="s">
        <v>3236</v>
      </c>
    </row>
    <row r="49" spans="1:16" ht="12.75">
      <c r="A49" s="24" t="s">
        <v>56</v>
      </c>
      <c s="29" t="s">
        <v>52</v>
      </c>
      <c s="29" t="s">
        <v>4029</v>
      </c>
      <c s="24" t="s">
        <v>58</v>
      </c>
      <c s="30" t="s">
        <v>4030</v>
      </c>
      <c s="31" t="s">
        <v>906</v>
      </c>
      <c s="32">
        <v>0.378</v>
      </c>
      <c s="33">
        <v>0</v>
      </c>
      <c s="33">
        <f>ROUND(ROUND(H49,2)*ROUND(G49,3),2)</f>
      </c>
      <c r="O49">
        <f>(I49*21)/100</f>
      </c>
      <c t="s">
        <v>33</v>
      </c>
    </row>
    <row r="50" spans="1:5" ht="12.75">
      <c r="A50" s="34" t="s">
        <v>61</v>
      </c>
      <c r="E50" s="35" t="s">
        <v>4030</v>
      </c>
    </row>
    <row r="51" spans="1:5" ht="38.25">
      <c r="A51" s="36" t="s">
        <v>62</v>
      </c>
      <c r="E51" s="37" t="s">
        <v>8499</v>
      </c>
    </row>
    <row r="52" spans="1:5" ht="267.75">
      <c r="A52" t="s">
        <v>63</v>
      </c>
      <c r="E52" s="35" t="s">
        <v>3801</v>
      </c>
    </row>
    <row r="53" spans="1:18" ht="12.75" customHeight="1">
      <c r="A53" s="6" t="s">
        <v>53</v>
      </c>
      <c s="6"/>
      <c s="39" t="s">
        <v>43</v>
      </c>
      <c s="6"/>
      <c s="27" t="s">
        <v>3246</v>
      </c>
      <c s="6"/>
      <c s="6"/>
      <c s="6"/>
      <c s="40">
        <f>0+Q53</f>
      </c>
      <c r="O53">
        <f>0+R53</f>
      </c>
      <c r="Q53">
        <f>0+I54</f>
      </c>
      <c>
        <f>0+O54</f>
      </c>
    </row>
    <row r="54" spans="1:16" ht="12.75">
      <c r="A54" s="24" t="s">
        <v>56</v>
      </c>
      <c s="29" t="s">
        <v>67</v>
      </c>
      <c s="29" t="s">
        <v>3478</v>
      </c>
      <c s="24" t="s">
        <v>58</v>
      </c>
      <c s="30" t="s">
        <v>3479</v>
      </c>
      <c s="31" t="s">
        <v>525</v>
      </c>
      <c s="32">
        <v>1.148</v>
      </c>
      <c s="33">
        <v>0</v>
      </c>
      <c s="33">
        <f>ROUND(ROUND(H54,2)*ROUND(G54,3),2)</f>
      </c>
      <c r="O54">
        <f>(I54*21)/100</f>
      </c>
      <c t="s">
        <v>33</v>
      </c>
    </row>
    <row r="55" spans="1:5" ht="12.75">
      <c r="A55" s="34" t="s">
        <v>61</v>
      </c>
      <c r="E55" s="35" t="s">
        <v>3479</v>
      </c>
    </row>
    <row r="56" spans="1:5" ht="12.75">
      <c r="A56" s="36" t="s">
        <v>62</v>
      </c>
      <c r="E56" s="37" t="s">
        <v>8500</v>
      </c>
    </row>
    <row r="57" spans="1:5" ht="38.25">
      <c r="A57" t="s">
        <v>63</v>
      </c>
      <c r="E57" s="35" t="s">
        <v>3250</v>
      </c>
    </row>
    <row r="58" spans="1:18" ht="12.75" customHeight="1">
      <c r="A58" s="6" t="s">
        <v>53</v>
      </c>
      <c s="6"/>
      <c s="39" t="s">
        <v>45</v>
      </c>
      <c s="6"/>
      <c s="27" t="s">
        <v>2874</v>
      </c>
      <c s="6"/>
      <c s="6"/>
      <c s="6"/>
      <c s="40">
        <f>0+Q58</f>
      </c>
      <c r="O58">
        <f>0+R58</f>
      </c>
      <c r="Q58">
        <f>0+I59+I63+I67+I71</f>
      </c>
      <c>
        <f>0+O59+O63+O67+O71</f>
      </c>
    </row>
    <row r="59" spans="1:16" ht="12.75">
      <c r="A59" s="24" t="s">
        <v>56</v>
      </c>
      <c s="29" t="s">
        <v>70</v>
      </c>
      <c s="29" t="s">
        <v>4408</v>
      </c>
      <c s="24" t="s">
        <v>58</v>
      </c>
      <c s="30" t="s">
        <v>4409</v>
      </c>
      <c s="31" t="s">
        <v>936</v>
      </c>
      <c s="32">
        <v>4.54</v>
      </c>
      <c s="33">
        <v>0</v>
      </c>
      <c s="33">
        <f>ROUND(ROUND(H59,2)*ROUND(G59,3),2)</f>
      </c>
      <c r="O59">
        <f>(I59*21)/100</f>
      </c>
      <c t="s">
        <v>33</v>
      </c>
    </row>
    <row r="60" spans="1:5" ht="12.75">
      <c r="A60" s="34" t="s">
        <v>61</v>
      </c>
      <c r="E60" s="35" t="s">
        <v>4409</v>
      </c>
    </row>
    <row r="61" spans="1:5" ht="25.5">
      <c r="A61" s="36" t="s">
        <v>62</v>
      </c>
      <c r="E61" s="37" t="s">
        <v>8501</v>
      </c>
    </row>
    <row r="62" spans="1:5" ht="51">
      <c r="A62" t="s">
        <v>63</v>
      </c>
      <c r="E62" s="35" t="s">
        <v>3377</v>
      </c>
    </row>
    <row r="63" spans="1:16" ht="12.75">
      <c r="A63" s="24" t="s">
        <v>56</v>
      </c>
      <c s="29" t="s">
        <v>74</v>
      </c>
      <c s="29" t="s">
        <v>8502</v>
      </c>
      <c s="24" t="s">
        <v>58</v>
      </c>
      <c s="30" t="s">
        <v>8503</v>
      </c>
      <c s="31" t="s">
        <v>936</v>
      </c>
      <c s="32">
        <v>12</v>
      </c>
      <c s="33">
        <v>0</v>
      </c>
      <c s="33">
        <f>ROUND(ROUND(H63,2)*ROUND(G63,3),2)</f>
      </c>
      <c r="O63">
        <f>(I63*21)/100</f>
      </c>
      <c t="s">
        <v>33</v>
      </c>
    </row>
    <row r="64" spans="1:5" ht="12.75">
      <c r="A64" s="34" t="s">
        <v>61</v>
      </c>
      <c r="E64" s="35" t="s">
        <v>8503</v>
      </c>
    </row>
    <row r="65" spans="1:5" ht="25.5">
      <c r="A65" s="36" t="s">
        <v>62</v>
      </c>
      <c r="E65" s="37" t="s">
        <v>8504</v>
      </c>
    </row>
    <row r="66" spans="1:5" ht="102">
      <c r="A66" t="s">
        <v>63</v>
      </c>
      <c r="E66" s="35" t="s">
        <v>8505</v>
      </c>
    </row>
    <row r="67" spans="1:16" ht="12.75">
      <c r="A67" s="24" t="s">
        <v>56</v>
      </c>
      <c s="29" t="s">
        <v>77</v>
      </c>
      <c s="29" t="s">
        <v>7464</v>
      </c>
      <c s="24" t="s">
        <v>58</v>
      </c>
      <c s="30" t="s">
        <v>7465</v>
      </c>
      <c s="31" t="s">
        <v>936</v>
      </c>
      <c s="32">
        <v>5.649</v>
      </c>
      <c s="33">
        <v>0</v>
      </c>
      <c s="33">
        <f>ROUND(ROUND(H67,2)*ROUND(G67,3),2)</f>
      </c>
      <c r="O67">
        <f>(I67*21)/100</f>
      </c>
      <c t="s">
        <v>33</v>
      </c>
    </row>
    <row r="68" spans="1:5" ht="12.75">
      <c r="A68" s="34" t="s">
        <v>61</v>
      </c>
      <c r="E68" s="35" t="s">
        <v>7465</v>
      </c>
    </row>
    <row r="69" spans="1:5" ht="25.5">
      <c r="A69" s="36" t="s">
        <v>62</v>
      </c>
      <c r="E69" s="37" t="s">
        <v>8506</v>
      </c>
    </row>
    <row r="70" spans="1:5" ht="165.75">
      <c r="A70" t="s">
        <v>63</v>
      </c>
      <c r="E70" s="35" t="s">
        <v>3841</v>
      </c>
    </row>
    <row r="71" spans="1:16" ht="12.75">
      <c r="A71" s="24" t="s">
        <v>56</v>
      </c>
      <c s="29" t="s">
        <v>80</v>
      </c>
      <c s="29" t="s">
        <v>3838</v>
      </c>
      <c s="24" t="s">
        <v>58</v>
      </c>
      <c s="30" t="s">
        <v>3839</v>
      </c>
      <c s="31" t="s">
        <v>936</v>
      </c>
      <c s="32">
        <v>12</v>
      </c>
      <c s="33">
        <v>0</v>
      </c>
      <c s="33">
        <f>ROUND(ROUND(H71,2)*ROUND(G71,3),2)</f>
      </c>
      <c r="O71">
        <f>(I71*21)/100</f>
      </c>
      <c t="s">
        <v>33</v>
      </c>
    </row>
    <row r="72" spans="1:5" ht="12.75">
      <c r="A72" s="34" t="s">
        <v>61</v>
      </c>
      <c r="E72" s="35" t="s">
        <v>3839</v>
      </c>
    </row>
    <row r="73" spans="1:5" ht="12.75">
      <c r="A73" s="36" t="s">
        <v>62</v>
      </c>
      <c r="E73" s="37" t="s">
        <v>8507</v>
      </c>
    </row>
    <row r="74" spans="1:5" ht="165.75">
      <c r="A74" t="s">
        <v>63</v>
      </c>
      <c r="E74" s="35" t="s">
        <v>3841</v>
      </c>
    </row>
    <row r="75" spans="1:18" ht="12.75" customHeight="1">
      <c r="A75" s="6" t="s">
        <v>53</v>
      </c>
      <c s="6"/>
      <c s="39" t="s">
        <v>204</v>
      </c>
      <c s="6"/>
      <c s="27" t="s">
        <v>4957</v>
      </c>
      <c s="6"/>
      <c s="6"/>
      <c s="6"/>
      <c s="40">
        <f>0+Q75</f>
      </c>
      <c r="O75">
        <f>0+R75</f>
      </c>
      <c r="Q75">
        <f>0+I76</f>
      </c>
      <c>
        <f>0+O76</f>
      </c>
    </row>
    <row r="76" spans="1:16" ht="12.75">
      <c r="A76" s="24" t="s">
        <v>56</v>
      </c>
      <c s="29" t="s">
        <v>264</v>
      </c>
      <c s="29" t="s">
        <v>8508</v>
      </c>
      <c s="24" t="s">
        <v>58</v>
      </c>
      <c s="30" t="s">
        <v>8509</v>
      </c>
      <c s="31" t="s">
        <v>98</v>
      </c>
      <c s="32">
        <v>1</v>
      </c>
      <c s="33">
        <v>0</v>
      </c>
      <c s="33">
        <f>ROUND(ROUND(H76,2)*ROUND(G76,3),2)</f>
      </c>
      <c r="O76">
        <f>(I76*21)/100</f>
      </c>
      <c t="s">
        <v>33</v>
      </c>
    </row>
    <row r="77" spans="1:5" ht="12.75">
      <c r="A77" s="34" t="s">
        <v>61</v>
      </c>
      <c r="E77" s="35" t="s">
        <v>8509</v>
      </c>
    </row>
    <row r="78" spans="1:5" ht="12.75">
      <c r="A78" s="36" t="s">
        <v>62</v>
      </c>
      <c r="E78" s="37" t="s">
        <v>58</v>
      </c>
    </row>
    <row r="79" spans="1:5" ht="89.25">
      <c r="A79" t="s">
        <v>63</v>
      </c>
      <c r="E79" s="35" t="s">
        <v>7967</v>
      </c>
    </row>
    <row r="80" spans="1:18" ht="12.75" customHeight="1">
      <c r="A80" s="6" t="s">
        <v>53</v>
      </c>
      <c s="6"/>
      <c s="39" t="s">
        <v>4438</v>
      </c>
      <c s="6"/>
      <c s="27" t="s">
        <v>4439</v>
      </c>
      <c s="6"/>
      <c s="6"/>
      <c s="6"/>
      <c s="40">
        <f>0+Q80</f>
      </c>
      <c r="O80">
        <f>0+R80</f>
      </c>
      <c r="Q80">
        <f>0+I81+I85</f>
      </c>
      <c>
        <f>0+O81+O85</f>
      </c>
    </row>
    <row r="81" spans="1:16" ht="12.75">
      <c r="A81" s="24" t="s">
        <v>56</v>
      </c>
      <c s="29" t="s">
        <v>83</v>
      </c>
      <c s="29" t="s">
        <v>7736</v>
      </c>
      <c s="24" t="s">
        <v>58</v>
      </c>
      <c s="30" t="s">
        <v>7737</v>
      </c>
      <c s="31" t="s">
        <v>525</v>
      </c>
      <c s="32">
        <v>1.854</v>
      </c>
      <c s="33">
        <v>0</v>
      </c>
      <c s="33">
        <f>ROUND(ROUND(H81,2)*ROUND(G81,3),2)</f>
      </c>
      <c r="O81">
        <f>(I81*21)/100</f>
      </c>
      <c t="s">
        <v>33</v>
      </c>
    </row>
    <row r="82" spans="1:5" ht="12.75">
      <c r="A82" s="34" t="s">
        <v>61</v>
      </c>
      <c r="E82" s="35" t="s">
        <v>7737</v>
      </c>
    </row>
    <row r="83" spans="1:5" ht="165.75">
      <c r="A83" s="36" t="s">
        <v>62</v>
      </c>
      <c r="E83" s="37" t="s">
        <v>8510</v>
      </c>
    </row>
    <row r="84" spans="1:5" ht="51">
      <c r="A84" t="s">
        <v>63</v>
      </c>
      <c r="E84" s="35" t="s">
        <v>7739</v>
      </c>
    </row>
    <row r="85" spans="1:16" ht="12.75">
      <c r="A85" s="24" t="s">
        <v>56</v>
      </c>
      <c s="29" t="s">
        <v>252</v>
      </c>
      <c s="29" t="s">
        <v>7741</v>
      </c>
      <c s="24" t="s">
        <v>58</v>
      </c>
      <c s="30" t="s">
        <v>7742</v>
      </c>
      <c s="31" t="s">
        <v>525</v>
      </c>
      <c s="32">
        <v>0.25</v>
      </c>
      <c s="33">
        <v>0</v>
      </c>
      <c s="33">
        <f>ROUND(ROUND(H85,2)*ROUND(G85,3),2)</f>
      </c>
      <c r="O85">
        <f>(I85*21)/100</f>
      </c>
      <c t="s">
        <v>33</v>
      </c>
    </row>
    <row r="86" spans="1:5" ht="12.75">
      <c r="A86" s="34" t="s">
        <v>61</v>
      </c>
      <c r="E86" s="35" t="s">
        <v>7742</v>
      </c>
    </row>
    <row r="87" spans="1:5" ht="63.75">
      <c r="A87" s="36" t="s">
        <v>62</v>
      </c>
      <c r="E87" s="37" t="s">
        <v>8511</v>
      </c>
    </row>
    <row r="88" spans="1:5" ht="51">
      <c r="A88" t="s">
        <v>63</v>
      </c>
      <c r="E88" s="35" t="s">
        <v>7739</v>
      </c>
    </row>
    <row r="89" spans="1:18" ht="12.75" customHeight="1">
      <c r="A89" s="6" t="s">
        <v>53</v>
      </c>
      <c s="6"/>
      <c s="39" t="s">
        <v>7744</v>
      </c>
      <c s="6"/>
      <c s="27" t="s">
        <v>8512</v>
      </c>
      <c s="6"/>
      <c s="6"/>
      <c s="6"/>
      <c s="40">
        <f>0+Q89</f>
      </c>
      <c r="O89">
        <f>0+R89</f>
      </c>
      <c r="Q89">
        <f>0+I90+I94+I98+I102</f>
      </c>
      <c>
        <f>0+O90+O94+O98+O102</f>
      </c>
    </row>
    <row r="90" spans="1:16" ht="12.75">
      <c r="A90" s="24" t="s">
        <v>56</v>
      </c>
      <c s="29" t="s">
        <v>86</v>
      </c>
      <c s="29" t="s">
        <v>7746</v>
      </c>
      <c s="24" t="s">
        <v>58</v>
      </c>
      <c s="30" t="s">
        <v>7747</v>
      </c>
      <c s="31" t="s">
        <v>936</v>
      </c>
      <c s="32">
        <v>31.58</v>
      </c>
      <c s="33">
        <v>0</v>
      </c>
      <c s="33">
        <f>ROUND(ROUND(H90,2)*ROUND(G90,3),2)</f>
      </c>
      <c r="O90">
        <f>(I90*21)/100</f>
      </c>
      <c t="s">
        <v>33</v>
      </c>
    </row>
    <row r="91" spans="1:5" ht="12.75">
      <c r="A91" s="34" t="s">
        <v>61</v>
      </c>
      <c r="E91" s="35" t="s">
        <v>7747</v>
      </c>
    </row>
    <row r="92" spans="1:5" ht="25.5">
      <c r="A92" s="36" t="s">
        <v>62</v>
      </c>
      <c r="E92" s="37" t="s">
        <v>8513</v>
      </c>
    </row>
    <row r="93" spans="1:5" ht="114.75">
      <c r="A93" t="s">
        <v>63</v>
      </c>
      <c r="E93" s="35" t="s">
        <v>7749</v>
      </c>
    </row>
    <row r="94" spans="1:16" ht="12.75">
      <c r="A94" s="24" t="s">
        <v>56</v>
      </c>
      <c s="29" t="s">
        <v>89</v>
      </c>
      <c s="29" t="s">
        <v>8514</v>
      </c>
      <c s="24" t="s">
        <v>58</v>
      </c>
      <c s="30" t="s">
        <v>8515</v>
      </c>
      <c s="31" t="s">
        <v>936</v>
      </c>
      <c s="32">
        <v>13.25</v>
      </c>
      <c s="33">
        <v>0</v>
      </c>
      <c s="33">
        <f>ROUND(ROUND(H94,2)*ROUND(G94,3),2)</f>
      </c>
      <c r="O94">
        <f>(I94*21)/100</f>
      </c>
      <c t="s">
        <v>33</v>
      </c>
    </row>
    <row r="95" spans="1:5" ht="12.75">
      <c r="A95" s="34" t="s">
        <v>61</v>
      </c>
      <c r="E95" s="35" t="s">
        <v>8515</v>
      </c>
    </row>
    <row r="96" spans="1:5" ht="25.5">
      <c r="A96" s="36" t="s">
        <v>62</v>
      </c>
      <c r="E96" s="37" t="s">
        <v>8516</v>
      </c>
    </row>
    <row r="97" spans="1:5" ht="114.75">
      <c r="A97" t="s">
        <v>63</v>
      </c>
      <c r="E97" s="35" t="s">
        <v>7749</v>
      </c>
    </row>
    <row r="98" spans="1:16" ht="12.75">
      <c r="A98" s="24" t="s">
        <v>56</v>
      </c>
      <c s="29" t="s">
        <v>92</v>
      </c>
      <c s="29" t="s">
        <v>7750</v>
      </c>
      <c s="24" t="s">
        <v>58</v>
      </c>
      <c s="30" t="s">
        <v>7751</v>
      </c>
      <c s="31" t="s">
        <v>60</v>
      </c>
      <c s="32">
        <v>23.5</v>
      </c>
      <c s="33">
        <v>0</v>
      </c>
      <c s="33">
        <f>ROUND(ROUND(H98,2)*ROUND(G98,3),2)</f>
      </c>
      <c r="O98">
        <f>(I98*21)/100</f>
      </c>
      <c t="s">
        <v>33</v>
      </c>
    </row>
    <row r="99" spans="1:5" ht="12.75">
      <c r="A99" s="34" t="s">
        <v>61</v>
      </c>
      <c r="E99" s="35" t="s">
        <v>7751</v>
      </c>
    </row>
    <row r="100" spans="1:5" ht="12.75">
      <c r="A100" s="36" t="s">
        <v>62</v>
      </c>
      <c r="E100" s="37" t="s">
        <v>58</v>
      </c>
    </row>
    <row r="101" spans="1:5" ht="140.25">
      <c r="A101" t="s">
        <v>63</v>
      </c>
      <c r="E101" s="35" t="s">
        <v>7753</v>
      </c>
    </row>
    <row r="102" spans="1:16" ht="12.75">
      <c r="A102" s="24" t="s">
        <v>56</v>
      </c>
      <c s="29" t="s">
        <v>95</v>
      </c>
      <c s="29" t="s">
        <v>8517</v>
      </c>
      <c s="24" t="s">
        <v>58</v>
      </c>
      <c s="30" t="s">
        <v>8518</v>
      </c>
      <c s="31" t="s">
        <v>60</v>
      </c>
      <c s="32">
        <v>5</v>
      </c>
      <c s="33">
        <v>0</v>
      </c>
      <c s="33">
        <f>ROUND(ROUND(H102,2)*ROUND(G102,3),2)</f>
      </c>
      <c r="O102">
        <f>(I102*21)/100</f>
      </c>
      <c t="s">
        <v>33</v>
      </c>
    </row>
    <row r="103" spans="1:5" ht="12.75">
      <c r="A103" s="34" t="s">
        <v>61</v>
      </c>
      <c r="E103" s="35" t="s">
        <v>8518</v>
      </c>
    </row>
    <row r="104" spans="1:5" ht="12.75">
      <c r="A104" s="36" t="s">
        <v>62</v>
      </c>
      <c r="E104" s="37" t="s">
        <v>8519</v>
      </c>
    </row>
    <row r="105" spans="1:5" ht="140.25">
      <c r="A105" t="s">
        <v>63</v>
      </c>
      <c r="E105" s="35" t="s">
        <v>7753</v>
      </c>
    </row>
    <row r="106" spans="1:18" ht="12.75" customHeight="1">
      <c r="A106" s="6" t="s">
        <v>53</v>
      </c>
      <c s="6"/>
      <c s="39" t="s">
        <v>7766</v>
      </c>
      <c s="6"/>
      <c s="27" t="s">
        <v>8520</v>
      </c>
      <c s="6"/>
      <c s="6"/>
      <c s="6"/>
      <c s="40">
        <f>0+Q106</f>
      </c>
      <c r="O106">
        <f>0+R106</f>
      </c>
      <c r="Q106">
        <f>0+I107</f>
      </c>
      <c>
        <f>0+O107</f>
      </c>
    </row>
    <row r="107" spans="1:16" ht="12.75">
      <c r="A107" s="24" t="s">
        <v>56</v>
      </c>
      <c s="29" t="s">
        <v>99</v>
      </c>
      <c s="29" t="s">
        <v>8521</v>
      </c>
      <c s="24" t="s">
        <v>58</v>
      </c>
      <c s="30" t="s">
        <v>8522</v>
      </c>
      <c s="31" t="s">
        <v>936</v>
      </c>
      <c s="32">
        <v>37</v>
      </c>
      <c s="33">
        <v>0</v>
      </c>
      <c s="33">
        <f>ROUND(ROUND(H107,2)*ROUND(G107,3),2)</f>
      </c>
      <c r="O107">
        <f>(I107*21)/100</f>
      </c>
      <c t="s">
        <v>33</v>
      </c>
    </row>
    <row r="108" spans="1:5" ht="12.75">
      <c r="A108" s="34" t="s">
        <v>61</v>
      </c>
      <c r="E108" s="35" t="s">
        <v>8522</v>
      </c>
    </row>
    <row r="109" spans="1:5" ht="25.5">
      <c r="A109" s="36" t="s">
        <v>62</v>
      </c>
      <c r="E109" s="37" t="s">
        <v>8523</v>
      </c>
    </row>
    <row r="110" spans="1:5" ht="38.25">
      <c r="A110" t="s">
        <v>63</v>
      </c>
      <c r="E110" s="35" t="s">
        <v>7771</v>
      </c>
    </row>
    <row r="111" spans="1:18" ht="12.75" customHeight="1">
      <c r="A111" s="6" t="s">
        <v>53</v>
      </c>
      <c s="6"/>
      <c s="39" t="s">
        <v>50</v>
      </c>
      <c s="6"/>
      <c s="27" t="s">
        <v>2897</v>
      </c>
      <c s="6"/>
      <c s="6"/>
      <c s="6"/>
      <c s="40">
        <f>0+Q111</f>
      </c>
      <c r="O111">
        <f>0+R111</f>
      </c>
      <c r="Q111">
        <f>0+I112+I116+I120+I124</f>
      </c>
      <c>
        <f>0+O112+O116+O120+O124</f>
      </c>
    </row>
    <row r="112" spans="1:16" ht="12.75">
      <c r="A112" s="24" t="s">
        <v>56</v>
      </c>
      <c s="29" t="s">
        <v>102</v>
      </c>
      <c s="29" t="s">
        <v>8524</v>
      </c>
      <c s="24" t="s">
        <v>58</v>
      </c>
      <c s="30" t="s">
        <v>8525</v>
      </c>
      <c s="31" t="s">
        <v>98</v>
      </c>
      <c s="32">
        <v>6</v>
      </c>
      <c s="33">
        <v>0</v>
      </c>
      <c s="33">
        <f>ROUND(ROUND(H112,2)*ROUND(G112,3),2)</f>
      </c>
      <c r="O112">
        <f>(I112*21)/100</f>
      </c>
      <c t="s">
        <v>33</v>
      </c>
    </row>
    <row r="113" spans="1:5" ht="12.75">
      <c r="A113" s="34" t="s">
        <v>61</v>
      </c>
      <c r="E113" s="35" t="s">
        <v>8525</v>
      </c>
    </row>
    <row r="114" spans="1:5" ht="12.75">
      <c r="A114" s="36" t="s">
        <v>62</v>
      </c>
      <c r="E114" s="37" t="s">
        <v>58</v>
      </c>
    </row>
    <row r="115" spans="1:5" ht="89.25">
      <c r="A115" t="s">
        <v>63</v>
      </c>
      <c r="E115" s="35" t="s">
        <v>3880</v>
      </c>
    </row>
    <row r="116" spans="1:16" ht="12.75">
      <c r="A116" s="24" t="s">
        <v>56</v>
      </c>
      <c s="29" t="s">
        <v>105</v>
      </c>
      <c s="29" t="s">
        <v>3878</v>
      </c>
      <c s="24" t="s">
        <v>58</v>
      </c>
      <c s="30" t="s">
        <v>3879</v>
      </c>
      <c s="31" t="s">
        <v>98</v>
      </c>
      <c s="32">
        <v>1</v>
      </c>
      <c s="33">
        <v>0</v>
      </c>
      <c s="33">
        <f>ROUND(ROUND(H116,2)*ROUND(G116,3),2)</f>
      </c>
      <c r="O116">
        <f>(I116*21)/100</f>
      </c>
      <c t="s">
        <v>33</v>
      </c>
    </row>
    <row r="117" spans="1:5" ht="12.75">
      <c r="A117" s="34" t="s">
        <v>61</v>
      </c>
      <c r="E117" s="35" t="s">
        <v>3879</v>
      </c>
    </row>
    <row r="118" spans="1:5" ht="12.75">
      <c r="A118" s="36" t="s">
        <v>62</v>
      </c>
      <c r="E118" s="37" t="s">
        <v>58</v>
      </c>
    </row>
    <row r="119" spans="1:5" ht="89.25">
      <c r="A119" t="s">
        <v>63</v>
      </c>
      <c r="E119" s="35" t="s">
        <v>3880</v>
      </c>
    </row>
    <row r="120" spans="1:16" ht="25.5">
      <c r="A120" s="24" t="s">
        <v>56</v>
      </c>
      <c s="29" t="s">
        <v>261</v>
      </c>
      <c s="29" t="s">
        <v>8526</v>
      </c>
      <c s="24" t="s">
        <v>58</v>
      </c>
      <c s="30" t="s">
        <v>8527</v>
      </c>
      <c s="31" t="s">
        <v>98</v>
      </c>
      <c s="32">
        <v>1</v>
      </c>
      <c s="33">
        <v>0</v>
      </c>
      <c s="33">
        <f>ROUND(ROUND(H120,2)*ROUND(G120,3),2)</f>
      </c>
      <c r="O120">
        <f>(I120*21)/100</f>
      </c>
      <c t="s">
        <v>33</v>
      </c>
    </row>
    <row r="121" spans="1:5" ht="25.5">
      <c r="A121" s="34" t="s">
        <v>61</v>
      </c>
      <c r="E121" s="35" t="s">
        <v>8527</v>
      </c>
    </row>
    <row r="122" spans="1:5" ht="12.75">
      <c r="A122" s="36" t="s">
        <v>62</v>
      </c>
      <c r="E122" s="37" t="s">
        <v>58</v>
      </c>
    </row>
    <row r="123" spans="1:5" ht="89.25">
      <c r="A123" t="s">
        <v>63</v>
      </c>
      <c r="E123" s="35" t="s">
        <v>3880</v>
      </c>
    </row>
    <row r="124" spans="1:16" ht="12.75">
      <c r="A124" s="24" t="s">
        <v>56</v>
      </c>
      <c s="29" t="s">
        <v>267</v>
      </c>
      <c s="29" t="s">
        <v>3904</v>
      </c>
      <c s="24" t="s">
        <v>58</v>
      </c>
      <c s="30" t="s">
        <v>8528</v>
      </c>
      <c s="31" t="s">
        <v>98</v>
      </c>
      <c s="32">
        <v>4</v>
      </c>
      <c s="33">
        <v>0</v>
      </c>
      <c s="33">
        <f>ROUND(ROUND(H124,2)*ROUND(G124,3),2)</f>
      </c>
      <c r="O124">
        <f>(I124*21)/100</f>
      </c>
      <c t="s">
        <v>33</v>
      </c>
    </row>
    <row r="125" spans="1:5" ht="12.75">
      <c r="A125" s="34" t="s">
        <v>61</v>
      </c>
      <c r="E125" s="35" t="s">
        <v>8528</v>
      </c>
    </row>
    <row r="126" spans="1:5" ht="12.75">
      <c r="A126" s="36" t="s">
        <v>62</v>
      </c>
      <c r="E126" s="37" t="s">
        <v>58</v>
      </c>
    </row>
    <row r="127" spans="1:5" ht="89.25">
      <c r="A127" t="s">
        <v>63</v>
      </c>
      <c r="E127" s="35" t="s">
        <v>3880</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4996</v>
      </c>
      <c s="31" t="s">
        <v>906</v>
      </c>
      <c s="32">
        <v>23.478</v>
      </c>
      <c s="33">
        <v>0</v>
      </c>
      <c s="33">
        <f>ROUND(ROUND(H129,2)*ROUND(G129,3),2)</f>
      </c>
      <c r="O129">
        <f>(I129*21)/100</f>
      </c>
      <c t="s">
        <v>33</v>
      </c>
    </row>
    <row r="130" spans="1:5" ht="38.25">
      <c r="A130" s="34" t="s">
        <v>61</v>
      </c>
      <c r="E130" s="35" t="s">
        <v>4996</v>
      </c>
    </row>
    <row r="131" spans="1:5" ht="12.75">
      <c r="A131" s="36" t="s">
        <v>62</v>
      </c>
      <c r="E131" s="37" t="s">
        <v>8529</v>
      </c>
    </row>
    <row r="132" spans="1:5" ht="140.25">
      <c r="A132" t="s">
        <v>63</v>
      </c>
      <c r="E132"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2.xml><?xml version="1.0" encoding="utf-8"?>
<worksheet xmlns="http://schemas.openxmlformats.org/spreadsheetml/2006/main" xmlns:r="http://schemas.openxmlformats.org/officeDocument/2006/relationships">
  <sheetPr>
    <pageSetUpPr fitToPage="1"/>
  </sheetPr>
  <dimension ref="A1:R3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0+O11+O16+O21+O26</f>
      </c>
      <c t="s">
        <v>32</v>
      </c>
    </row>
    <row r="3" spans="1:16" ht="15" customHeight="1">
      <c r="A3" t="s">
        <v>12</v>
      </c>
      <c s="12" t="s">
        <v>14</v>
      </c>
      <c s="13" t="s">
        <v>15</v>
      </c>
      <c s="1"/>
      <c s="14" t="s">
        <v>16</v>
      </c>
      <c s="1"/>
      <c s="9"/>
      <c s="8" t="s">
        <v>8530</v>
      </c>
      <c s="41">
        <f>0+I11+I16+I21+I26</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8484</v>
      </c>
      <c s="1"/>
      <c s="14" t="s">
        <v>8485</v>
      </c>
      <c s="1"/>
      <c s="1"/>
      <c s="1"/>
      <c s="1"/>
    </row>
    <row r="7" spans="1:9" ht="12.75" customHeight="1">
      <c r="A7" t="s">
        <v>27</v>
      </c>
      <c s="16" t="s">
        <v>28</v>
      </c>
      <c s="17" t="s">
        <v>8530</v>
      </c>
      <c s="6"/>
      <c s="18" t="s">
        <v>8531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12.75">
      <c r="A12" s="24" t="s">
        <v>56</v>
      </c>
      <c s="29" t="s">
        <v>39</v>
      </c>
      <c s="29" t="s">
        <v>3179</v>
      </c>
      <c s="24" t="s">
        <v>58</v>
      </c>
      <c s="30" t="s">
        <v>3180</v>
      </c>
      <c s="31" t="s">
        <v>525</v>
      </c>
      <c s="32">
        <v>0.384</v>
      </c>
      <c s="33">
        <v>0</v>
      </c>
      <c s="33">
        <f>ROUND(ROUND(H12,2)*ROUND(G12,3),2)</f>
      </c>
      <c r="O12">
        <f>(I12*21)/100</f>
      </c>
      <c t="s">
        <v>33</v>
      </c>
    </row>
    <row r="13" spans="1:5" ht="12.75">
      <c r="A13" s="34" t="s">
        <v>61</v>
      </c>
      <c r="E13" s="35" t="s">
        <v>3180</v>
      </c>
    </row>
    <row r="14" spans="1:5" ht="12.75">
      <c r="A14" s="36" t="s">
        <v>62</v>
      </c>
      <c r="E14" s="37" t="s">
        <v>8532</v>
      </c>
    </row>
    <row r="15" spans="1:5" ht="318.75">
      <c r="A15" t="s">
        <v>63</v>
      </c>
      <c r="E15" s="35" t="s">
        <v>3175</v>
      </c>
    </row>
    <row r="16" spans="1:18" ht="12.75" customHeight="1">
      <c r="A16" s="6" t="s">
        <v>53</v>
      </c>
      <c s="6"/>
      <c s="39" t="s">
        <v>33</v>
      </c>
      <c s="6"/>
      <c s="27" t="s">
        <v>3213</v>
      </c>
      <c s="6"/>
      <c s="6"/>
      <c s="6"/>
      <c s="40">
        <f>0+Q16</f>
      </c>
      <c r="O16">
        <f>0+R16</f>
      </c>
      <c r="Q16">
        <f>0+I17</f>
      </c>
      <c>
        <f>0+O17</f>
      </c>
    </row>
    <row r="17" spans="1:16" ht="12.75">
      <c r="A17" s="24" t="s">
        <v>56</v>
      </c>
      <c s="29" t="s">
        <v>33</v>
      </c>
      <c s="29" t="s">
        <v>1748</v>
      </c>
      <c s="24" t="s">
        <v>58</v>
      </c>
      <c s="30" t="s">
        <v>3788</v>
      </c>
      <c s="31" t="s">
        <v>525</v>
      </c>
      <c s="32">
        <v>0.384</v>
      </c>
      <c s="33">
        <v>0</v>
      </c>
      <c s="33">
        <f>ROUND(ROUND(H17,2)*ROUND(G17,3),2)</f>
      </c>
      <c r="O17">
        <f>(I17*21)/100</f>
      </c>
      <c t="s">
        <v>33</v>
      </c>
    </row>
    <row r="18" spans="1:5" ht="12.75">
      <c r="A18" s="34" t="s">
        <v>61</v>
      </c>
      <c r="E18" s="35" t="s">
        <v>3788</v>
      </c>
    </row>
    <row r="19" spans="1:5" ht="12.75">
      <c r="A19" s="36" t="s">
        <v>62</v>
      </c>
      <c r="E19" s="37" t="s">
        <v>8532</v>
      </c>
    </row>
    <row r="20" spans="1:5" ht="369.75">
      <c r="A20" t="s">
        <v>63</v>
      </c>
      <c r="E20" s="35" t="s">
        <v>3236</v>
      </c>
    </row>
    <row r="21" spans="1:18" ht="12.75" customHeight="1">
      <c r="A21" s="6" t="s">
        <v>53</v>
      </c>
      <c s="6"/>
      <c s="39" t="s">
        <v>50</v>
      </c>
      <c s="6"/>
      <c s="27" t="s">
        <v>2897</v>
      </c>
      <c s="6"/>
      <c s="6"/>
      <c s="6"/>
      <c s="40">
        <f>0+Q21</f>
      </c>
      <c r="O21">
        <f>0+R21</f>
      </c>
      <c r="Q21">
        <f>0+I22</f>
      </c>
      <c>
        <f>0+O22</f>
      </c>
    </row>
    <row r="22" spans="1:16" ht="12.75">
      <c r="A22" s="24" t="s">
        <v>56</v>
      </c>
      <c s="29" t="s">
        <v>43</v>
      </c>
      <c s="29" t="s">
        <v>8533</v>
      </c>
      <c s="24" t="s">
        <v>58</v>
      </c>
      <c s="30" t="s">
        <v>8534</v>
      </c>
      <c s="31" t="s">
        <v>98</v>
      </c>
      <c s="32">
        <v>1</v>
      </c>
      <c s="33">
        <v>0</v>
      </c>
      <c s="33">
        <f>ROUND(ROUND(H22,2)*ROUND(G22,3),2)</f>
      </c>
      <c r="O22">
        <f>(I22*21)/100</f>
      </c>
      <c t="s">
        <v>33</v>
      </c>
    </row>
    <row r="23" spans="1:5" ht="12.75">
      <c r="A23" s="34" t="s">
        <v>61</v>
      </c>
      <c r="E23" s="35" t="s">
        <v>8534</v>
      </c>
    </row>
    <row r="24" spans="1:5" ht="12.75">
      <c r="A24" s="36" t="s">
        <v>62</v>
      </c>
      <c r="E24" s="37" t="s">
        <v>58</v>
      </c>
    </row>
    <row r="25" spans="1:5" ht="76.5">
      <c r="A25" t="s">
        <v>63</v>
      </c>
      <c r="E25" s="35" t="s">
        <v>8535</v>
      </c>
    </row>
    <row r="26" spans="1:18" ht="12.75" customHeight="1">
      <c r="A26" s="6" t="s">
        <v>53</v>
      </c>
      <c s="6"/>
      <c s="39" t="s">
        <v>902</v>
      </c>
      <c s="6"/>
      <c s="27" t="s">
        <v>903</v>
      </c>
      <c s="6"/>
      <c s="6"/>
      <c s="6"/>
      <c s="40">
        <f>0+Q26</f>
      </c>
      <c r="O26">
        <f>0+R26</f>
      </c>
      <c r="Q26">
        <f>0+I27</f>
      </c>
      <c>
        <f>0+O27</f>
      </c>
    </row>
    <row r="27" spans="1:16" ht="38.25">
      <c r="A27" s="24" t="s">
        <v>56</v>
      </c>
      <c s="29" t="s">
        <v>32</v>
      </c>
      <c s="29" t="s">
        <v>904</v>
      </c>
      <c s="24" t="s">
        <v>58</v>
      </c>
      <c s="30" t="s">
        <v>4996</v>
      </c>
      <c s="31" t="s">
        <v>906</v>
      </c>
      <c s="32">
        <v>0.806</v>
      </c>
      <c s="33">
        <v>0</v>
      </c>
      <c s="33">
        <f>ROUND(ROUND(H27,2)*ROUND(G27,3),2)</f>
      </c>
      <c r="O27">
        <f>(I27*21)/100</f>
      </c>
      <c t="s">
        <v>33</v>
      </c>
    </row>
    <row r="28" spans="1:5" ht="38.25">
      <c r="A28" s="34" t="s">
        <v>61</v>
      </c>
      <c r="E28" s="35" t="s">
        <v>4996</v>
      </c>
    </row>
    <row r="29" spans="1:5" ht="12.75">
      <c r="A29" s="36" t="s">
        <v>62</v>
      </c>
      <c r="E29" s="37" t="s">
        <v>8536</v>
      </c>
    </row>
    <row r="30" spans="1:5" ht="140.25">
      <c r="A30" t="s">
        <v>63</v>
      </c>
      <c r="E30"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3.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8537</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8484</v>
      </c>
      <c s="1"/>
      <c s="14" t="s">
        <v>8485</v>
      </c>
      <c s="1"/>
      <c s="1"/>
      <c s="1"/>
      <c s="1"/>
    </row>
    <row r="7" spans="1:9" ht="12.75" customHeight="1">
      <c r="A7" t="s">
        <v>27</v>
      </c>
      <c s="16" t="s">
        <v>28</v>
      </c>
      <c s="17" t="s">
        <v>8537</v>
      </c>
      <c s="6"/>
      <c s="18" t="s">
        <v>8538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1</v>
      </c>
      <c s="33">
        <v>0</v>
      </c>
      <c s="33">
        <f>ROUND(ROUND(H12,2)*ROUND(G12,3),2)</f>
      </c>
      <c r="O12">
        <f>(I12*21)/100</f>
      </c>
      <c t="s">
        <v>33</v>
      </c>
    </row>
    <row r="13" spans="1:5" ht="12.75">
      <c r="A13" s="34" t="s">
        <v>61</v>
      </c>
      <c r="E13" s="35" t="s">
        <v>733</v>
      </c>
    </row>
    <row r="14" spans="1:5" ht="25.5">
      <c r="A14" s="36" t="s">
        <v>62</v>
      </c>
      <c r="E14" s="37" t="s">
        <v>8539</v>
      </c>
    </row>
    <row r="15" spans="1:5" ht="318.75">
      <c r="A15" t="s">
        <v>63</v>
      </c>
      <c r="E15" s="35" t="s">
        <v>3175</v>
      </c>
    </row>
    <row r="16" spans="1:16" ht="12.75">
      <c r="A16" s="24" t="s">
        <v>56</v>
      </c>
      <c s="29" t="s">
        <v>33</v>
      </c>
      <c s="29" t="s">
        <v>736</v>
      </c>
      <c s="24" t="s">
        <v>58</v>
      </c>
      <c s="30" t="s">
        <v>737</v>
      </c>
      <c s="31" t="s">
        <v>525</v>
      </c>
      <c s="32">
        <v>5.328</v>
      </c>
      <c s="33">
        <v>0</v>
      </c>
      <c s="33">
        <f>ROUND(ROUND(H16,2)*ROUND(G16,3),2)</f>
      </c>
      <c r="O16">
        <f>(I16*21)/100</f>
      </c>
      <c t="s">
        <v>33</v>
      </c>
    </row>
    <row r="17" spans="1:5" ht="12.75">
      <c r="A17" s="34" t="s">
        <v>61</v>
      </c>
      <c r="E17" s="35" t="s">
        <v>737</v>
      </c>
    </row>
    <row r="18" spans="1:5" ht="25.5">
      <c r="A18" s="36" t="s">
        <v>62</v>
      </c>
      <c r="E18" s="37" t="s">
        <v>8540</v>
      </c>
    </row>
    <row r="19" spans="1:5" ht="318.75">
      <c r="A19" t="s">
        <v>63</v>
      </c>
      <c r="E19" s="35" t="s">
        <v>3175</v>
      </c>
    </row>
    <row r="20" spans="1:16" ht="12.75">
      <c r="A20" s="24" t="s">
        <v>56</v>
      </c>
      <c s="29" t="s">
        <v>32</v>
      </c>
      <c s="29" t="s">
        <v>3194</v>
      </c>
      <c s="24" t="s">
        <v>58</v>
      </c>
      <c s="30" t="s">
        <v>3195</v>
      </c>
      <c s="31" t="s">
        <v>525</v>
      </c>
      <c s="32">
        <v>0.498</v>
      </c>
      <c s="33">
        <v>0</v>
      </c>
      <c s="33">
        <f>ROUND(ROUND(H20,2)*ROUND(G20,3),2)</f>
      </c>
      <c r="O20">
        <f>(I20*21)/100</f>
      </c>
      <c t="s">
        <v>33</v>
      </c>
    </row>
    <row r="21" spans="1:5" ht="12.75">
      <c r="A21" s="34" t="s">
        <v>61</v>
      </c>
      <c r="E21" s="35" t="s">
        <v>3195</v>
      </c>
    </row>
    <row r="22" spans="1:5" ht="25.5">
      <c r="A22" s="36" t="s">
        <v>62</v>
      </c>
      <c r="E22" s="37" t="s">
        <v>8541</v>
      </c>
    </row>
    <row r="23" spans="1:5" ht="293.25">
      <c r="A23" t="s">
        <v>63</v>
      </c>
      <c r="E23" s="35" t="s">
        <v>3198</v>
      </c>
    </row>
    <row r="24" spans="1:16" ht="12.75">
      <c r="A24" s="24" t="s">
        <v>56</v>
      </c>
      <c s="29" t="s">
        <v>43</v>
      </c>
      <c s="29" t="s">
        <v>5024</v>
      </c>
      <c s="24" t="s">
        <v>58</v>
      </c>
      <c s="30" t="s">
        <v>5025</v>
      </c>
      <c s="31" t="s">
        <v>936</v>
      </c>
      <c s="32">
        <v>25</v>
      </c>
      <c s="33">
        <v>0</v>
      </c>
      <c s="33">
        <f>ROUND(ROUND(H24,2)*ROUND(G24,3),2)</f>
      </c>
      <c r="O24">
        <f>(I24*21)/100</f>
      </c>
      <c t="s">
        <v>33</v>
      </c>
    </row>
    <row r="25" spans="1:5" ht="12.75">
      <c r="A25" s="34" t="s">
        <v>61</v>
      </c>
      <c r="E25" s="35" t="s">
        <v>5025</v>
      </c>
    </row>
    <row r="26" spans="1:5" ht="12.75">
      <c r="A26" s="36" t="s">
        <v>62</v>
      </c>
      <c r="E26" s="37" t="s">
        <v>58</v>
      </c>
    </row>
    <row r="27" spans="1:5" ht="38.25">
      <c r="A27" t="s">
        <v>63</v>
      </c>
      <c r="E27" s="35" t="s">
        <v>3207</v>
      </c>
    </row>
    <row r="28" spans="1:16" ht="12.75">
      <c r="A28" s="24" t="s">
        <v>56</v>
      </c>
      <c s="29" t="s">
        <v>45</v>
      </c>
      <c s="29" t="s">
        <v>4391</v>
      </c>
      <c s="24" t="s">
        <v>58</v>
      </c>
      <c s="30" t="s">
        <v>4392</v>
      </c>
      <c s="31" t="s">
        <v>936</v>
      </c>
      <c s="32">
        <v>25</v>
      </c>
      <c s="33">
        <v>0</v>
      </c>
      <c s="33">
        <f>ROUND(ROUND(H28,2)*ROUND(G28,3),2)</f>
      </c>
      <c r="O28">
        <f>(I28*21)/100</f>
      </c>
      <c t="s">
        <v>33</v>
      </c>
    </row>
    <row r="29" spans="1:5" ht="12.75">
      <c r="A29" s="34" t="s">
        <v>61</v>
      </c>
      <c r="E29" s="35" t="s">
        <v>4392</v>
      </c>
    </row>
    <row r="30" spans="1:5" ht="12.75">
      <c r="A30" s="36" t="s">
        <v>62</v>
      </c>
      <c r="E30" s="37" t="s">
        <v>58</v>
      </c>
    </row>
    <row r="31" spans="1:5" ht="25.5">
      <c r="A31" t="s">
        <v>63</v>
      </c>
      <c r="E31" s="35" t="s">
        <v>8492</v>
      </c>
    </row>
    <row r="32" spans="1:18" ht="12.75" customHeight="1">
      <c r="A32" s="6" t="s">
        <v>53</v>
      </c>
      <c s="6"/>
      <c s="39" t="s">
        <v>33</v>
      </c>
      <c s="6"/>
      <c s="27" t="s">
        <v>3213</v>
      </c>
      <c s="6"/>
      <c s="6"/>
      <c s="6"/>
      <c s="40">
        <f>0+Q32</f>
      </c>
      <c r="O32">
        <f>0+R32</f>
      </c>
      <c r="Q32">
        <f>0+I33+I37+I41+I45+I49</f>
      </c>
      <c>
        <f>0+O33+O37+O41+O45+O49</f>
      </c>
    </row>
    <row r="33" spans="1:16" ht="12.75">
      <c r="A33" s="24" t="s">
        <v>56</v>
      </c>
      <c s="29" t="s">
        <v>47</v>
      </c>
      <c s="29" t="s">
        <v>5893</v>
      </c>
      <c s="24" t="s">
        <v>58</v>
      </c>
      <c s="30" t="s">
        <v>5894</v>
      </c>
      <c s="31" t="s">
        <v>525</v>
      </c>
      <c s="32">
        <v>0.502</v>
      </c>
      <c s="33">
        <v>0</v>
      </c>
      <c s="33">
        <f>ROUND(ROUND(H33,2)*ROUND(G33,3),2)</f>
      </c>
      <c r="O33">
        <f>(I33*21)/100</f>
      </c>
      <c t="s">
        <v>33</v>
      </c>
    </row>
    <row r="34" spans="1:5" ht="12.75">
      <c r="A34" s="34" t="s">
        <v>61</v>
      </c>
      <c r="E34" s="35" t="s">
        <v>5894</v>
      </c>
    </row>
    <row r="35" spans="1:5" ht="25.5">
      <c r="A35" s="36" t="s">
        <v>62</v>
      </c>
      <c r="E35" s="37" t="s">
        <v>8542</v>
      </c>
    </row>
    <row r="36" spans="1:5" ht="38.25">
      <c r="A36" t="s">
        <v>63</v>
      </c>
      <c r="E36" s="35" t="s">
        <v>3250</v>
      </c>
    </row>
    <row r="37" spans="1:16" ht="12.75">
      <c r="A37" s="24" t="s">
        <v>56</v>
      </c>
      <c s="29" t="s">
        <v>452</v>
      </c>
      <c s="29" t="s">
        <v>3214</v>
      </c>
      <c s="24" t="s">
        <v>58</v>
      </c>
      <c s="30" t="s">
        <v>3215</v>
      </c>
      <c s="31" t="s">
        <v>936</v>
      </c>
      <c s="32">
        <v>2.763</v>
      </c>
      <c s="33">
        <v>0</v>
      </c>
      <c s="33">
        <f>ROUND(ROUND(H37,2)*ROUND(G37,3),2)</f>
      </c>
      <c r="O37">
        <f>(I37*21)/100</f>
      </c>
      <c t="s">
        <v>33</v>
      </c>
    </row>
    <row r="38" spans="1:5" ht="12.75">
      <c r="A38" s="34" t="s">
        <v>61</v>
      </c>
      <c r="E38" s="35" t="s">
        <v>3215</v>
      </c>
    </row>
    <row r="39" spans="1:5" ht="25.5">
      <c r="A39" s="36" t="s">
        <v>62</v>
      </c>
      <c r="E39" s="37" t="s">
        <v>8543</v>
      </c>
    </row>
    <row r="40" spans="1:5" ht="38.25">
      <c r="A40" t="s">
        <v>63</v>
      </c>
      <c r="E40" s="35" t="s">
        <v>3218</v>
      </c>
    </row>
    <row r="41" spans="1:16" ht="12.75">
      <c r="A41" s="24" t="s">
        <v>56</v>
      </c>
      <c s="29" t="s">
        <v>394</v>
      </c>
      <c s="29" t="s">
        <v>8495</v>
      </c>
      <c s="24" t="s">
        <v>58</v>
      </c>
      <c s="30" t="s">
        <v>8496</v>
      </c>
      <c s="31" t="s">
        <v>525</v>
      </c>
      <c s="32">
        <v>0.785</v>
      </c>
      <c s="33">
        <v>0</v>
      </c>
      <c s="33">
        <f>ROUND(ROUND(H41,2)*ROUND(G41,3),2)</f>
      </c>
      <c r="O41">
        <f>(I41*21)/100</f>
      </c>
      <c t="s">
        <v>33</v>
      </c>
    </row>
    <row r="42" spans="1:5" ht="12.75">
      <c r="A42" s="34" t="s">
        <v>61</v>
      </c>
      <c r="E42" s="35" t="s">
        <v>8496</v>
      </c>
    </row>
    <row r="43" spans="1:5" ht="12.75">
      <c r="A43" s="36" t="s">
        <v>62</v>
      </c>
      <c r="E43" s="37" t="s">
        <v>8544</v>
      </c>
    </row>
    <row r="44" spans="1:5" ht="229.5">
      <c r="A44" t="s">
        <v>63</v>
      </c>
      <c r="E44" s="35" t="s">
        <v>3361</v>
      </c>
    </row>
    <row r="45" spans="1:16" ht="12.75">
      <c r="A45" s="24" t="s">
        <v>56</v>
      </c>
      <c s="29" t="s">
        <v>50</v>
      </c>
      <c s="29" t="s">
        <v>5613</v>
      </c>
      <c s="24" t="s">
        <v>58</v>
      </c>
      <c s="30" t="s">
        <v>6107</v>
      </c>
      <c s="31" t="s">
        <v>525</v>
      </c>
      <c s="32">
        <v>3.308</v>
      </c>
      <c s="33">
        <v>0</v>
      </c>
      <c s="33">
        <f>ROUND(ROUND(H45,2)*ROUND(G45,3),2)</f>
      </c>
      <c r="O45">
        <f>(I45*21)/100</f>
      </c>
      <c t="s">
        <v>33</v>
      </c>
    </row>
    <row r="46" spans="1:5" ht="12.75">
      <c r="A46" s="34" t="s">
        <v>61</v>
      </c>
      <c r="E46" s="35" t="s">
        <v>6107</v>
      </c>
    </row>
    <row r="47" spans="1:5" ht="12.75">
      <c r="A47" s="36" t="s">
        <v>62</v>
      </c>
      <c r="E47" s="37" t="s">
        <v>8545</v>
      </c>
    </row>
    <row r="48" spans="1:5" ht="369.75">
      <c r="A48" t="s">
        <v>63</v>
      </c>
      <c r="E48" s="35" t="s">
        <v>3236</v>
      </c>
    </row>
    <row r="49" spans="1:16" ht="12.75">
      <c r="A49" s="24" t="s">
        <v>56</v>
      </c>
      <c s="29" t="s">
        <v>52</v>
      </c>
      <c s="29" t="s">
        <v>4029</v>
      </c>
      <c s="24" t="s">
        <v>58</v>
      </c>
      <c s="30" t="s">
        <v>4030</v>
      </c>
      <c s="31" t="s">
        <v>906</v>
      </c>
      <c s="32">
        <v>0.247</v>
      </c>
      <c s="33">
        <v>0</v>
      </c>
      <c s="33">
        <f>ROUND(ROUND(H49,2)*ROUND(G49,3),2)</f>
      </c>
      <c r="O49">
        <f>(I49*21)/100</f>
      </c>
      <c t="s">
        <v>33</v>
      </c>
    </row>
    <row r="50" spans="1:5" ht="12.75">
      <c r="A50" s="34" t="s">
        <v>61</v>
      </c>
      <c r="E50" s="35" t="s">
        <v>4030</v>
      </c>
    </row>
    <row r="51" spans="1:5" ht="25.5">
      <c r="A51" s="36" t="s">
        <v>62</v>
      </c>
      <c r="E51" s="37" t="s">
        <v>8546</v>
      </c>
    </row>
    <row r="52" spans="1:5" ht="267.75">
      <c r="A52" t="s">
        <v>63</v>
      </c>
      <c r="E52" s="35" t="s">
        <v>3801</v>
      </c>
    </row>
    <row r="53" spans="1:18" ht="12.75" customHeight="1">
      <c r="A53" s="6" t="s">
        <v>53</v>
      </c>
      <c s="6"/>
      <c s="39" t="s">
        <v>43</v>
      </c>
      <c s="6"/>
      <c s="27" t="s">
        <v>3246</v>
      </c>
      <c s="6"/>
      <c s="6"/>
      <c s="6"/>
      <c s="40">
        <f>0+Q53</f>
      </c>
      <c r="O53">
        <f>0+R53</f>
      </c>
      <c r="Q53">
        <f>0+I54</f>
      </c>
      <c>
        <f>0+O54</f>
      </c>
    </row>
    <row r="54" spans="1:16" ht="12.75">
      <c r="A54" s="24" t="s">
        <v>56</v>
      </c>
      <c s="29" t="s">
        <v>67</v>
      </c>
      <c s="29" t="s">
        <v>3478</v>
      </c>
      <c s="24" t="s">
        <v>58</v>
      </c>
      <c s="30" t="s">
        <v>3479</v>
      </c>
      <c s="31" t="s">
        <v>525</v>
      </c>
      <c s="32">
        <v>0.666</v>
      </c>
      <c s="33">
        <v>0</v>
      </c>
      <c s="33">
        <f>ROUND(ROUND(H54,2)*ROUND(G54,3),2)</f>
      </c>
      <c r="O54">
        <f>(I54*21)/100</f>
      </c>
      <c t="s">
        <v>33</v>
      </c>
    </row>
    <row r="55" spans="1:5" ht="12.75">
      <c r="A55" s="34" t="s">
        <v>61</v>
      </c>
      <c r="E55" s="35" t="s">
        <v>3479</v>
      </c>
    </row>
    <row r="56" spans="1:5" ht="12.75">
      <c r="A56" s="36" t="s">
        <v>62</v>
      </c>
      <c r="E56" s="37" t="s">
        <v>8547</v>
      </c>
    </row>
    <row r="57" spans="1:5" ht="38.25">
      <c r="A57" t="s">
        <v>63</v>
      </c>
      <c r="E57" s="35" t="s">
        <v>3250</v>
      </c>
    </row>
    <row r="58" spans="1:18" ht="12.75" customHeight="1">
      <c r="A58" s="6" t="s">
        <v>53</v>
      </c>
      <c s="6"/>
      <c s="39" t="s">
        <v>45</v>
      </c>
      <c s="6"/>
      <c s="27" t="s">
        <v>2874</v>
      </c>
      <c s="6"/>
      <c s="6"/>
      <c s="6"/>
      <c s="40">
        <f>0+Q58</f>
      </c>
      <c r="O58">
        <f>0+R58</f>
      </c>
      <c r="Q58">
        <f>0+I59+I63+I67+I71</f>
      </c>
      <c>
        <f>0+O59+O63+O67+O71</f>
      </c>
    </row>
    <row r="59" spans="1:16" ht="12.75">
      <c r="A59" s="24" t="s">
        <v>56</v>
      </c>
      <c s="29" t="s">
        <v>70</v>
      </c>
      <c s="29" t="s">
        <v>4408</v>
      </c>
      <c s="24" t="s">
        <v>58</v>
      </c>
      <c s="30" t="s">
        <v>4409</v>
      </c>
      <c s="31" t="s">
        <v>936</v>
      </c>
      <c s="32">
        <v>3.36</v>
      </c>
      <c s="33">
        <v>0</v>
      </c>
      <c s="33">
        <f>ROUND(ROUND(H59,2)*ROUND(G59,3),2)</f>
      </c>
      <c r="O59">
        <f>(I59*21)/100</f>
      </c>
      <c t="s">
        <v>33</v>
      </c>
    </row>
    <row r="60" spans="1:5" ht="12.75">
      <c r="A60" s="34" t="s">
        <v>61</v>
      </c>
      <c r="E60" s="35" t="s">
        <v>4409</v>
      </c>
    </row>
    <row r="61" spans="1:5" ht="25.5">
      <c r="A61" s="36" t="s">
        <v>62</v>
      </c>
      <c r="E61" s="37" t="s">
        <v>8548</v>
      </c>
    </row>
    <row r="62" spans="1:5" ht="51">
      <c r="A62" t="s">
        <v>63</v>
      </c>
      <c r="E62" s="35" t="s">
        <v>3377</v>
      </c>
    </row>
    <row r="63" spans="1:16" ht="12.75">
      <c r="A63" s="24" t="s">
        <v>56</v>
      </c>
      <c s="29" t="s">
        <v>74</v>
      </c>
      <c s="29" t="s">
        <v>8502</v>
      </c>
      <c s="24" t="s">
        <v>58</v>
      </c>
      <c s="30" t="s">
        <v>8503</v>
      </c>
      <c s="31" t="s">
        <v>936</v>
      </c>
      <c s="32">
        <v>6</v>
      </c>
      <c s="33">
        <v>0</v>
      </c>
      <c s="33">
        <f>ROUND(ROUND(H63,2)*ROUND(G63,3),2)</f>
      </c>
      <c r="O63">
        <f>(I63*21)/100</f>
      </c>
      <c t="s">
        <v>33</v>
      </c>
    </row>
    <row r="64" spans="1:5" ht="12.75">
      <c r="A64" s="34" t="s">
        <v>61</v>
      </c>
      <c r="E64" s="35" t="s">
        <v>8503</v>
      </c>
    </row>
    <row r="65" spans="1:5" ht="25.5">
      <c r="A65" s="36" t="s">
        <v>62</v>
      </c>
      <c r="E65" s="37" t="s">
        <v>8549</v>
      </c>
    </row>
    <row r="66" spans="1:5" ht="102">
      <c r="A66" t="s">
        <v>63</v>
      </c>
      <c r="E66" s="35" t="s">
        <v>8505</v>
      </c>
    </row>
    <row r="67" spans="1:16" ht="12.75">
      <c r="A67" s="24" t="s">
        <v>56</v>
      </c>
      <c s="29" t="s">
        <v>77</v>
      </c>
      <c s="29" t="s">
        <v>7464</v>
      </c>
      <c s="24" t="s">
        <v>58</v>
      </c>
      <c s="30" t="s">
        <v>7465</v>
      </c>
      <c s="31" t="s">
        <v>936</v>
      </c>
      <c s="32">
        <v>3.528</v>
      </c>
      <c s="33">
        <v>0</v>
      </c>
      <c s="33">
        <f>ROUND(ROUND(H67,2)*ROUND(G67,3),2)</f>
      </c>
      <c r="O67">
        <f>(I67*21)/100</f>
      </c>
      <c t="s">
        <v>33</v>
      </c>
    </row>
    <row r="68" spans="1:5" ht="12.75">
      <c r="A68" s="34" t="s">
        <v>61</v>
      </c>
      <c r="E68" s="35" t="s">
        <v>7465</v>
      </c>
    </row>
    <row r="69" spans="1:5" ht="25.5">
      <c r="A69" s="36" t="s">
        <v>62</v>
      </c>
      <c r="E69" s="37" t="s">
        <v>8550</v>
      </c>
    </row>
    <row r="70" spans="1:5" ht="165.75">
      <c r="A70" t="s">
        <v>63</v>
      </c>
      <c r="E70" s="35" t="s">
        <v>3841</v>
      </c>
    </row>
    <row r="71" spans="1:16" ht="12.75">
      <c r="A71" s="24" t="s">
        <v>56</v>
      </c>
      <c s="29" t="s">
        <v>80</v>
      </c>
      <c s="29" t="s">
        <v>3838</v>
      </c>
      <c s="24" t="s">
        <v>58</v>
      </c>
      <c s="30" t="s">
        <v>3839</v>
      </c>
      <c s="31" t="s">
        <v>936</v>
      </c>
      <c s="32">
        <v>6</v>
      </c>
      <c s="33">
        <v>0</v>
      </c>
      <c s="33">
        <f>ROUND(ROUND(H71,2)*ROUND(G71,3),2)</f>
      </c>
      <c r="O71">
        <f>(I71*21)/100</f>
      </c>
      <c t="s">
        <v>33</v>
      </c>
    </row>
    <row r="72" spans="1:5" ht="12.75">
      <c r="A72" s="34" t="s">
        <v>61</v>
      </c>
      <c r="E72" s="35" t="s">
        <v>3839</v>
      </c>
    </row>
    <row r="73" spans="1:5" ht="12.75">
      <c r="A73" s="36" t="s">
        <v>62</v>
      </c>
      <c r="E73" s="37" t="s">
        <v>58</v>
      </c>
    </row>
    <row r="74" spans="1:5" ht="165.75">
      <c r="A74" t="s">
        <v>63</v>
      </c>
      <c r="E74" s="35" t="s">
        <v>3841</v>
      </c>
    </row>
    <row r="75" spans="1:18" ht="12.75" customHeight="1">
      <c r="A75" s="6" t="s">
        <v>53</v>
      </c>
      <c s="6"/>
      <c s="39" t="s">
        <v>204</v>
      </c>
      <c s="6"/>
      <c s="27" t="s">
        <v>4957</v>
      </c>
      <c s="6"/>
      <c s="6"/>
      <c s="6"/>
      <c s="40">
        <f>0+Q75</f>
      </c>
      <c r="O75">
        <f>0+R75</f>
      </c>
      <c r="Q75">
        <f>0+I76</f>
      </c>
      <c>
        <f>0+O76</f>
      </c>
    </row>
    <row r="76" spans="1:16" ht="12.75">
      <c r="A76" s="24" t="s">
        <v>56</v>
      </c>
      <c s="29" t="s">
        <v>264</v>
      </c>
      <c s="29" t="s">
        <v>8508</v>
      </c>
      <c s="24" t="s">
        <v>58</v>
      </c>
      <c s="30" t="s">
        <v>8509</v>
      </c>
      <c s="31" t="s">
        <v>98</v>
      </c>
      <c s="32">
        <v>1</v>
      </c>
      <c s="33">
        <v>0</v>
      </c>
      <c s="33">
        <f>ROUND(ROUND(H76,2)*ROUND(G76,3),2)</f>
      </c>
      <c r="O76">
        <f>(I76*21)/100</f>
      </c>
      <c t="s">
        <v>33</v>
      </c>
    </row>
    <row r="77" spans="1:5" ht="12.75">
      <c r="A77" s="34" t="s">
        <v>61</v>
      </c>
      <c r="E77" s="35" t="s">
        <v>8509</v>
      </c>
    </row>
    <row r="78" spans="1:5" ht="12.75">
      <c r="A78" s="36" t="s">
        <v>62</v>
      </c>
      <c r="E78" s="37" t="s">
        <v>58</v>
      </c>
    </row>
    <row r="79" spans="1:5" ht="89.25">
      <c r="A79" t="s">
        <v>63</v>
      </c>
      <c r="E79" s="35" t="s">
        <v>7967</v>
      </c>
    </row>
    <row r="80" spans="1:18" ht="12.75" customHeight="1">
      <c r="A80" s="6" t="s">
        <v>53</v>
      </c>
      <c s="6"/>
      <c s="39" t="s">
        <v>4438</v>
      </c>
      <c s="6"/>
      <c s="27" t="s">
        <v>4439</v>
      </c>
      <c s="6"/>
      <c s="6"/>
      <c s="6"/>
      <c s="40">
        <f>0+Q80</f>
      </c>
      <c r="O80">
        <f>0+R80</f>
      </c>
      <c r="Q80">
        <f>0+I81+I85</f>
      </c>
      <c>
        <f>0+O81+O85</f>
      </c>
    </row>
    <row r="81" spans="1:16" ht="12.75">
      <c r="A81" s="24" t="s">
        <v>56</v>
      </c>
      <c s="29" t="s">
        <v>83</v>
      </c>
      <c s="29" t="s">
        <v>7736</v>
      </c>
      <c s="24" t="s">
        <v>58</v>
      </c>
      <c s="30" t="s">
        <v>7737</v>
      </c>
      <c s="31" t="s">
        <v>525</v>
      </c>
      <c s="32">
        <v>0.784</v>
      </c>
      <c s="33">
        <v>0</v>
      </c>
      <c s="33">
        <f>ROUND(ROUND(H81,2)*ROUND(G81,3),2)</f>
      </c>
      <c r="O81">
        <f>(I81*21)/100</f>
      </c>
      <c t="s">
        <v>33</v>
      </c>
    </row>
    <row r="82" spans="1:5" ht="12.75">
      <c r="A82" s="34" t="s">
        <v>61</v>
      </c>
      <c r="E82" s="35" t="s">
        <v>7737</v>
      </c>
    </row>
    <row r="83" spans="1:5" ht="165.75">
      <c r="A83" s="36" t="s">
        <v>62</v>
      </c>
      <c r="E83" s="37" t="s">
        <v>8551</v>
      </c>
    </row>
    <row r="84" spans="1:5" ht="51">
      <c r="A84" t="s">
        <v>63</v>
      </c>
      <c r="E84" s="35" t="s">
        <v>7739</v>
      </c>
    </row>
    <row r="85" spans="1:16" ht="12.75">
      <c r="A85" s="24" t="s">
        <v>56</v>
      </c>
      <c s="29" t="s">
        <v>252</v>
      </c>
      <c s="29" t="s">
        <v>7741</v>
      </c>
      <c s="24" t="s">
        <v>58</v>
      </c>
      <c s="30" t="s">
        <v>7742</v>
      </c>
      <c s="31" t="s">
        <v>525</v>
      </c>
      <c s="32">
        <v>0.116</v>
      </c>
      <c s="33">
        <v>0</v>
      </c>
      <c s="33">
        <f>ROUND(ROUND(H85,2)*ROUND(G85,3),2)</f>
      </c>
      <c r="O85">
        <f>(I85*21)/100</f>
      </c>
      <c t="s">
        <v>33</v>
      </c>
    </row>
    <row r="86" spans="1:5" ht="12.75">
      <c r="A86" s="34" t="s">
        <v>61</v>
      </c>
      <c r="E86" s="35" t="s">
        <v>7742</v>
      </c>
    </row>
    <row r="87" spans="1:5" ht="25.5">
      <c r="A87" s="36" t="s">
        <v>62</v>
      </c>
      <c r="E87" s="37" t="s">
        <v>8552</v>
      </c>
    </row>
    <row r="88" spans="1:5" ht="51">
      <c r="A88" t="s">
        <v>63</v>
      </c>
      <c r="E88" s="35" t="s">
        <v>7739</v>
      </c>
    </row>
    <row r="89" spans="1:18" ht="12.75" customHeight="1">
      <c r="A89" s="6" t="s">
        <v>53</v>
      </c>
      <c s="6"/>
      <c s="39" t="s">
        <v>7744</v>
      </c>
      <c s="6"/>
      <c s="27" t="s">
        <v>8512</v>
      </c>
      <c s="6"/>
      <c s="6"/>
      <c s="6"/>
      <c s="40">
        <f>0+Q89</f>
      </c>
      <c r="O89">
        <f>0+R89</f>
      </c>
      <c r="Q89">
        <f>0+I90+I94+I98+I102</f>
      </c>
      <c>
        <f>0+O90+O94+O98+O102</f>
      </c>
    </row>
    <row r="90" spans="1:16" ht="12.75">
      <c r="A90" s="24" t="s">
        <v>56</v>
      </c>
      <c s="29" t="s">
        <v>86</v>
      </c>
      <c s="29" t="s">
        <v>7746</v>
      </c>
      <c s="24" t="s">
        <v>58</v>
      </c>
      <c s="30" t="s">
        <v>7747</v>
      </c>
      <c s="31" t="s">
        <v>936</v>
      </c>
      <c s="32">
        <v>18.207</v>
      </c>
      <c s="33">
        <v>0</v>
      </c>
      <c s="33">
        <f>ROUND(ROUND(H90,2)*ROUND(G90,3),2)</f>
      </c>
      <c r="O90">
        <f>(I90*21)/100</f>
      </c>
      <c t="s">
        <v>33</v>
      </c>
    </row>
    <row r="91" spans="1:5" ht="12.75">
      <c r="A91" s="34" t="s">
        <v>61</v>
      </c>
      <c r="E91" s="35" t="s">
        <v>7747</v>
      </c>
    </row>
    <row r="92" spans="1:5" ht="12.75">
      <c r="A92" s="36" t="s">
        <v>62</v>
      </c>
      <c r="E92" s="37" t="s">
        <v>8553</v>
      </c>
    </row>
    <row r="93" spans="1:5" ht="114.75">
      <c r="A93" t="s">
        <v>63</v>
      </c>
      <c r="E93" s="35" t="s">
        <v>7749</v>
      </c>
    </row>
    <row r="94" spans="1:16" ht="12.75">
      <c r="A94" s="24" t="s">
        <v>56</v>
      </c>
      <c s="29" t="s">
        <v>89</v>
      </c>
      <c s="29" t="s">
        <v>8514</v>
      </c>
      <c s="24" t="s">
        <v>58</v>
      </c>
      <c s="30" t="s">
        <v>8515</v>
      </c>
      <c s="31" t="s">
        <v>936</v>
      </c>
      <c s="32">
        <v>9.6</v>
      </c>
      <c s="33">
        <v>0</v>
      </c>
      <c s="33">
        <f>ROUND(ROUND(H94,2)*ROUND(G94,3),2)</f>
      </c>
      <c r="O94">
        <f>(I94*21)/100</f>
      </c>
      <c t="s">
        <v>33</v>
      </c>
    </row>
    <row r="95" spans="1:5" ht="12.75">
      <c r="A95" s="34" t="s">
        <v>61</v>
      </c>
      <c r="E95" s="35" t="s">
        <v>8515</v>
      </c>
    </row>
    <row r="96" spans="1:5" ht="12.75">
      <c r="A96" s="36" t="s">
        <v>62</v>
      </c>
      <c r="E96" s="37" t="s">
        <v>8554</v>
      </c>
    </row>
    <row r="97" spans="1:5" ht="114.75">
      <c r="A97" t="s">
        <v>63</v>
      </c>
      <c r="E97" s="35" t="s">
        <v>7749</v>
      </c>
    </row>
    <row r="98" spans="1:16" ht="12.75">
      <c r="A98" s="24" t="s">
        <v>56</v>
      </c>
      <c s="29" t="s">
        <v>92</v>
      </c>
      <c s="29" t="s">
        <v>7750</v>
      </c>
      <c s="24" t="s">
        <v>58</v>
      </c>
      <c s="30" t="s">
        <v>7751</v>
      </c>
      <c s="31" t="s">
        <v>60</v>
      </c>
      <c s="32">
        <v>16</v>
      </c>
      <c s="33">
        <v>0</v>
      </c>
      <c s="33">
        <f>ROUND(ROUND(H98,2)*ROUND(G98,3),2)</f>
      </c>
      <c r="O98">
        <f>(I98*21)/100</f>
      </c>
      <c t="s">
        <v>33</v>
      </c>
    </row>
    <row r="99" spans="1:5" ht="12.75">
      <c r="A99" s="34" t="s">
        <v>61</v>
      </c>
      <c r="E99" s="35" t="s">
        <v>7751</v>
      </c>
    </row>
    <row r="100" spans="1:5" ht="12.75">
      <c r="A100" s="36" t="s">
        <v>62</v>
      </c>
      <c r="E100" s="37" t="s">
        <v>58</v>
      </c>
    </row>
    <row r="101" spans="1:5" ht="140.25">
      <c r="A101" t="s">
        <v>63</v>
      </c>
      <c r="E101" s="35" t="s">
        <v>7753</v>
      </c>
    </row>
    <row r="102" spans="1:16" ht="12.75">
      <c r="A102" s="24" t="s">
        <v>56</v>
      </c>
      <c s="29" t="s">
        <v>95</v>
      </c>
      <c s="29" t="s">
        <v>8517</v>
      </c>
      <c s="24" t="s">
        <v>58</v>
      </c>
      <c s="30" t="s">
        <v>8518</v>
      </c>
      <c s="31" t="s">
        <v>60</v>
      </c>
      <c s="32">
        <v>2.5</v>
      </c>
      <c s="33">
        <v>0</v>
      </c>
      <c s="33">
        <f>ROUND(ROUND(H102,2)*ROUND(G102,3),2)</f>
      </c>
      <c r="O102">
        <f>(I102*21)/100</f>
      </c>
      <c t="s">
        <v>33</v>
      </c>
    </row>
    <row r="103" spans="1:5" ht="12.75">
      <c r="A103" s="34" t="s">
        <v>61</v>
      </c>
      <c r="E103" s="35" t="s">
        <v>8518</v>
      </c>
    </row>
    <row r="104" spans="1:5" ht="12.75">
      <c r="A104" s="36" t="s">
        <v>62</v>
      </c>
      <c r="E104" s="37" t="s">
        <v>58</v>
      </c>
    </row>
    <row r="105" spans="1:5" ht="140.25">
      <c r="A105" t="s">
        <v>63</v>
      </c>
      <c r="E105" s="35" t="s">
        <v>7753</v>
      </c>
    </row>
    <row r="106" spans="1:18" ht="12.75" customHeight="1">
      <c r="A106" s="6" t="s">
        <v>53</v>
      </c>
      <c s="6"/>
      <c s="39" t="s">
        <v>7766</v>
      </c>
      <c s="6"/>
      <c s="27" t="s">
        <v>8520</v>
      </c>
      <c s="6"/>
      <c s="6"/>
      <c s="6"/>
      <c s="40">
        <f>0+Q106</f>
      </c>
      <c r="O106">
        <f>0+R106</f>
      </c>
      <c r="Q106">
        <f>0+I107</f>
      </c>
      <c>
        <f>0+O107</f>
      </c>
    </row>
    <row r="107" spans="1:16" ht="12.75">
      <c r="A107" s="24" t="s">
        <v>56</v>
      </c>
      <c s="29" t="s">
        <v>99</v>
      </c>
      <c s="29" t="s">
        <v>8521</v>
      </c>
      <c s="24" t="s">
        <v>58</v>
      </c>
      <c s="30" t="s">
        <v>8522</v>
      </c>
      <c s="31" t="s">
        <v>936</v>
      </c>
      <c s="32">
        <v>37</v>
      </c>
      <c s="33">
        <v>0</v>
      </c>
      <c s="33">
        <f>ROUND(ROUND(H107,2)*ROUND(G107,3),2)</f>
      </c>
      <c r="O107">
        <f>(I107*21)/100</f>
      </c>
      <c t="s">
        <v>33</v>
      </c>
    </row>
    <row r="108" spans="1:5" ht="12.75">
      <c r="A108" s="34" t="s">
        <v>61</v>
      </c>
      <c r="E108" s="35" t="s">
        <v>8522</v>
      </c>
    </row>
    <row r="109" spans="1:5" ht="25.5">
      <c r="A109" s="36" t="s">
        <v>62</v>
      </c>
      <c r="E109" s="37" t="s">
        <v>8523</v>
      </c>
    </row>
    <row r="110" spans="1:5" ht="38.25">
      <c r="A110" t="s">
        <v>63</v>
      </c>
      <c r="E110" s="35" t="s">
        <v>7771</v>
      </c>
    </row>
    <row r="111" spans="1:18" ht="12.75" customHeight="1">
      <c r="A111" s="6" t="s">
        <v>53</v>
      </c>
      <c s="6"/>
      <c s="39" t="s">
        <v>50</v>
      </c>
      <c s="6"/>
      <c s="27" t="s">
        <v>2897</v>
      </c>
      <c s="6"/>
      <c s="6"/>
      <c s="6"/>
      <c s="40">
        <f>0+Q111</f>
      </c>
      <c r="O111">
        <f>0+R111</f>
      </c>
      <c r="Q111">
        <f>0+I112+I116+I120+I124</f>
      </c>
      <c>
        <f>0+O112+O116+O120+O124</f>
      </c>
    </row>
    <row r="112" spans="1:16" ht="12.75">
      <c r="A112" s="24" t="s">
        <v>56</v>
      </c>
      <c s="29" t="s">
        <v>102</v>
      </c>
      <c s="29" t="s">
        <v>8524</v>
      </c>
      <c s="24" t="s">
        <v>58</v>
      </c>
      <c s="30" t="s">
        <v>8525</v>
      </c>
      <c s="31" t="s">
        <v>98</v>
      </c>
      <c s="32">
        <v>3</v>
      </c>
      <c s="33">
        <v>0</v>
      </c>
      <c s="33">
        <f>ROUND(ROUND(H112,2)*ROUND(G112,3),2)</f>
      </c>
      <c r="O112">
        <f>(I112*21)/100</f>
      </c>
      <c t="s">
        <v>33</v>
      </c>
    </row>
    <row r="113" spans="1:5" ht="12.75">
      <c r="A113" s="34" t="s">
        <v>61</v>
      </c>
      <c r="E113" s="35" t="s">
        <v>8525</v>
      </c>
    </row>
    <row r="114" spans="1:5" ht="12.75">
      <c r="A114" s="36" t="s">
        <v>62</v>
      </c>
      <c r="E114" s="37" t="s">
        <v>58</v>
      </c>
    </row>
    <row r="115" spans="1:5" ht="89.25">
      <c r="A115" t="s">
        <v>63</v>
      </c>
      <c r="E115" s="35" t="s">
        <v>3880</v>
      </c>
    </row>
    <row r="116" spans="1:16" ht="12.75">
      <c r="A116" s="24" t="s">
        <v>56</v>
      </c>
      <c s="29" t="s">
        <v>105</v>
      </c>
      <c s="29" t="s">
        <v>3878</v>
      </c>
      <c s="24" t="s">
        <v>58</v>
      </c>
      <c s="30" t="s">
        <v>3879</v>
      </c>
      <c s="31" t="s">
        <v>98</v>
      </c>
      <c s="32">
        <v>1</v>
      </c>
      <c s="33">
        <v>0</v>
      </c>
      <c s="33">
        <f>ROUND(ROUND(H116,2)*ROUND(G116,3),2)</f>
      </c>
      <c r="O116">
        <f>(I116*21)/100</f>
      </c>
      <c t="s">
        <v>33</v>
      </c>
    </row>
    <row r="117" spans="1:5" ht="12.75">
      <c r="A117" s="34" t="s">
        <v>61</v>
      </c>
      <c r="E117" s="35" t="s">
        <v>3879</v>
      </c>
    </row>
    <row r="118" spans="1:5" ht="12.75">
      <c r="A118" s="36" t="s">
        <v>62</v>
      </c>
      <c r="E118" s="37" t="s">
        <v>58</v>
      </c>
    </row>
    <row r="119" spans="1:5" ht="89.25">
      <c r="A119" t="s">
        <v>63</v>
      </c>
      <c r="E119" s="35" t="s">
        <v>3880</v>
      </c>
    </row>
    <row r="120" spans="1:16" ht="25.5">
      <c r="A120" s="24" t="s">
        <v>56</v>
      </c>
      <c s="29" t="s">
        <v>261</v>
      </c>
      <c s="29" t="s">
        <v>8555</v>
      </c>
      <c s="24" t="s">
        <v>58</v>
      </c>
      <c s="30" t="s">
        <v>8527</v>
      </c>
      <c s="31" t="s">
        <v>98</v>
      </c>
      <c s="32">
        <v>1</v>
      </c>
      <c s="33">
        <v>0</v>
      </c>
      <c s="33">
        <f>ROUND(ROUND(H120,2)*ROUND(G120,3),2)</f>
      </c>
      <c r="O120">
        <f>(I120*21)/100</f>
      </c>
      <c t="s">
        <v>33</v>
      </c>
    </row>
    <row r="121" spans="1:5" ht="25.5">
      <c r="A121" s="34" t="s">
        <v>61</v>
      </c>
      <c r="E121" s="35" t="s">
        <v>8527</v>
      </c>
    </row>
    <row r="122" spans="1:5" ht="12.75">
      <c r="A122" s="36" t="s">
        <v>62</v>
      </c>
      <c r="E122" s="37" t="s">
        <v>58</v>
      </c>
    </row>
    <row r="123" spans="1:5" ht="89.25">
      <c r="A123" t="s">
        <v>63</v>
      </c>
      <c r="E123" s="35" t="s">
        <v>3880</v>
      </c>
    </row>
    <row r="124" spans="1:16" ht="12.75">
      <c r="A124" s="24" t="s">
        <v>56</v>
      </c>
      <c s="29" t="s">
        <v>267</v>
      </c>
      <c s="29" t="s">
        <v>3904</v>
      </c>
      <c s="24" t="s">
        <v>58</v>
      </c>
      <c s="30" t="s">
        <v>8528</v>
      </c>
      <c s="31" t="s">
        <v>98</v>
      </c>
      <c s="32">
        <v>4</v>
      </c>
      <c s="33">
        <v>0</v>
      </c>
      <c s="33">
        <f>ROUND(ROUND(H124,2)*ROUND(G124,3),2)</f>
      </c>
      <c r="O124">
        <f>(I124*21)/100</f>
      </c>
      <c t="s">
        <v>33</v>
      </c>
    </row>
    <row r="125" spans="1:5" ht="12.75">
      <c r="A125" s="34" t="s">
        <v>61</v>
      </c>
      <c r="E125" s="35" t="s">
        <v>8528</v>
      </c>
    </row>
    <row r="126" spans="1:5" ht="12.75">
      <c r="A126" s="36" t="s">
        <v>62</v>
      </c>
      <c r="E126" s="37" t="s">
        <v>58</v>
      </c>
    </row>
    <row r="127" spans="1:5" ht="89.25">
      <c r="A127" t="s">
        <v>63</v>
      </c>
      <c r="E127" s="35" t="s">
        <v>3880</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4996</v>
      </c>
      <c s="31" t="s">
        <v>906</v>
      </c>
      <c s="32">
        <v>13.289</v>
      </c>
      <c s="33">
        <v>0</v>
      </c>
      <c s="33">
        <f>ROUND(ROUND(H129,2)*ROUND(G129,3),2)</f>
      </c>
      <c r="O129">
        <f>(I129*21)/100</f>
      </c>
      <c t="s">
        <v>33</v>
      </c>
    </row>
    <row r="130" spans="1:5" ht="38.25">
      <c r="A130" s="34" t="s">
        <v>61</v>
      </c>
      <c r="E130" s="35" t="s">
        <v>4996</v>
      </c>
    </row>
    <row r="131" spans="1:5" ht="12.75">
      <c r="A131" s="36" t="s">
        <v>62</v>
      </c>
      <c r="E131" s="37" t="s">
        <v>8556</v>
      </c>
    </row>
    <row r="132" spans="1:5" ht="140.25">
      <c r="A132" t="s">
        <v>63</v>
      </c>
      <c r="E132"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4.xml><?xml version="1.0" encoding="utf-8"?>
<worksheet xmlns="http://schemas.openxmlformats.org/spreadsheetml/2006/main" xmlns:r="http://schemas.openxmlformats.org/officeDocument/2006/relationships">
  <sheetPr>
    <pageSetUpPr fitToPage="1"/>
  </sheetPr>
  <dimension ref="A1:R1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0+O11+O32+O53+O58+O75+O80+O89+O106+O111+O128</f>
      </c>
      <c t="s">
        <v>32</v>
      </c>
    </row>
    <row r="3" spans="1:16" ht="15" customHeight="1">
      <c r="A3" t="s">
        <v>12</v>
      </c>
      <c s="12" t="s">
        <v>14</v>
      </c>
      <c s="13" t="s">
        <v>15</v>
      </c>
      <c s="1"/>
      <c s="14" t="s">
        <v>16</v>
      </c>
      <c s="1"/>
      <c s="9"/>
      <c s="8" t="s">
        <v>8557</v>
      </c>
      <c s="41">
        <f>0+I11+I32+I53+I58+I75+I80+I89+I106+I111+I128</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8484</v>
      </c>
      <c s="1"/>
      <c s="14" t="s">
        <v>8485</v>
      </c>
      <c s="1"/>
      <c s="1"/>
      <c s="1"/>
      <c s="1"/>
    </row>
    <row r="7" spans="1:9" ht="12.75" customHeight="1">
      <c r="A7" t="s">
        <v>27</v>
      </c>
      <c s="16" t="s">
        <v>28</v>
      </c>
      <c s="17" t="s">
        <v>8557</v>
      </c>
      <c s="6"/>
      <c s="18" t="s">
        <v>8558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0+I12+I16+I20+I24+I28</f>
      </c>
      <c>
        <f>0+O12+O16+O20+O24+O28</f>
      </c>
    </row>
    <row r="12" spans="1:16" ht="12.75">
      <c r="A12" s="24" t="s">
        <v>56</v>
      </c>
      <c s="29" t="s">
        <v>39</v>
      </c>
      <c s="29" t="s">
        <v>732</v>
      </c>
      <c s="24" t="s">
        <v>58</v>
      </c>
      <c s="30" t="s">
        <v>733</v>
      </c>
      <c s="31" t="s">
        <v>525</v>
      </c>
      <c s="32">
        <v>2</v>
      </c>
      <c s="33">
        <v>0</v>
      </c>
      <c s="33">
        <f>ROUND(ROUND(H12,2)*ROUND(G12,3),2)</f>
      </c>
      <c r="O12">
        <f>(I12*21)/100</f>
      </c>
      <c t="s">
        <v>33</v>
      </c>
    </row>
    <row r="13" spans="1:5" ht="12.75">
      <c r="A13" s="34" t="s">
        <v>61</v>
      </c>
      <c r="E13" s="35" t="s">
        <v>733</v>
      </c>
    </row>
    <row r="14" spans="1:5" ht="25.5">
      <c r="A14" s="36" t="s">
        <v>62</v>
      </c>
      <c r="E14" s="37" t="s">
        <v>8488</v>
      </c>
    </row>
    <row r="15" spans="1:5" ht="318.75">
      <c r="A15" t="s">
        <v>63</v>
      </c>
      <c r="E15" s="35" t="s">
        <v>3175</v>
      </c>
    </row>
    <row r="16" spans="1:16" ht="12.75">
      <c r="A16" s="24" t="s">
        <v>56</v>
      </c>
      <c s="29" t="s">
        <v>33</v>
      </c>
      <c s="29" t="s">
        <v>736</v>
      </c>
      <c s="24" t="s">
        <v>58</v>
      </c>
      <c s="30" t="s">
        <v>737</v>
      </c>
      <c s="31" t="s">
        <v>525</v>
      </c>
      <c s="32">
        <v>9.18</v>
      </c>
      <c s="33">
        <v>0</v>
      </c>
      <c s="33">
        <f>ROUND(ROUND(H16,2)*ROUND(G16,3),2)</f>
      </c>
      <c r="O16">
        <f>(I16*21)/100</f>
      </c>
      <c t="s">
        <v>33</v>
      </c>
    </row>
    <row r="17" spans="1:5" ht="12.75">
      <c r="A17" s="34" t="s">
        <v>61</v>
      </c>
      <c r="E17" s="35" t="s">
        <v>737</v>
      </c>
    </row>
    <row r="18" spans="1:5" ht="25.5">
      <c r="A18" s="36" t="s">
        <v>62</v>
      </c>
      <c r="E18" s="37" t="s">
        <v>8489</v>
      </c>
    </row>
    <row r="19" spans="1:5" ht="318.75">
      <c r="A19" t="s">
        <v>63</v>
      </c>
      <c r="E19" s="35" t="s">
        <v>3175</v>
      </c>
    </row>
    <row r="20" spans="1:16" ht="12.75">
      <c r="A20" s="24" t="s">
        <v>56</v>
      </c>
      <c s="29" t="s">
        <v>32</v>
      </c>
      <c s="29" t="s">
        <v>3194</v>
      </c>
      <c s="24" t="s">
        <v>58</v>
      </c>
      <c s="30" t="s">
        <v>3195</v>
      </c>
      <c s="31" t="s">
        <v>525</v>
      </c>
      <c s="32">
        <v>0.995</v>
      </c>
      <c s="33">
        <v>0</v>
      </c>
      <c s="33">
        <f>ROUND(ROUND(H20,2)*ROUND(G20,3),2)</f>
      </c>
      <c r="O20">
        <f>(I20*21)/100</f>
      </c>
      <c t="s">
        <v>33</v>
      </c>
    </row>
    <row r="21" spans="1:5" ht="12.75">
      <c r="A21" s="34" t="s">
        <v>61</v>
      </c>
      <c r="E21" s="35" t="s">
        <v>3195</v>
      </c>
    </row>
    <row r="22" spans="1:5" ht="25.5">
      <c r="A22" s="36" t="s">
        <v>62</v>
      </c>
      <c r="E22" s="37" t="s">
        <v>8490</v>
      </c>
    </row>
    <row r="23" spans="1:5" ht="293.25">
      <c r="A23" t="s">
        <v>63</v>
      </c>
      <c r="E23" s="35" t="s">
        <v>3198</v>
      </c>
    </row>
    <row r="24" spans="1:16" ht="12.75">
      <c r="A24" s="24" t="s">
        <v>56</v>
      </c>
      <c s="29" t="s">
        <v>43</v>
      </c>
      <c s="29" t="s">
        <v>5024</v>
      </c>
      <c s="24" t="s">
        <v>58</v>
      </c>
      <c s="30" t="s">
        <v>5025</v>
      </c>
      <c s="31" t="s">
        <v>936</v>
      </c>
      <c s="32">
        <v>30</v>
      </c>
      <c s="33">
        <v>0</v>
      </c>
      <c s="33">
        <f>ROUND(ROUND(H24,2)*ROUND(G24,3),2)</f>
      </c>
      <c r="O24">
        <f>(I24*21)/100</f>
      </c>
      <c t="s">
        <v>33</v>
      </c>
    </row>
    <row r="25" spans="1:5" ht="12.75">
      <c r="A25" s="34" t="s">
        <v>61</v>
      </c>
      <c r="E25" s="35" t="s">
        <v>5025</v>
      </c>
    </row>
    <row r="26" spans="1:5" ht="25.5">
      <c r="A26" s="36" t="s">
        <v>62</v>
      </c>
      <c r="E26" s="37" t="s">
        <v>3464</v>
      </c>
    </row>
    <row r="27" spans="1:5" ht="38.25">
      <c r="A27" t="s">
        <v>63</v>
      </c>
      <c r="E27" s="35" t="s">
        <v>3207</v>
      </c>
    </row>
    <row r="28" spans="1:16" ht="12.75">
      <c r="A28" s="24" t="s">
        <v>56</v>
      </c>
      <c s="29" t="s">
        <v>45</v>
      </c>
      <c s="29" t="s">
        <v>4391</v>
      </c>
      <c s="24" t="s">
        <v>58</v>
      </c>
      <c s="30" t="s">
        <v>4392</v>
      </c>
      <c s="31" t="s">
        <v>936</v>
      </c>
      <c s="32">
        <v>30</v>
      </c>
      <c s="33">
        <v>0</v>
      </c>
      <c s="33">
        <f>ROUND(ROUND(H28,2)*ROUND(G28,3),2)</f>
      </c>
      <c r="O28">
        <f>(I28*21)/100</f>
      </c>
      <c t="s">
        <v>33</v>
      </c>
    </row>
    <row r="29" spans="1:5" ht="12.75">
      <c r="A29" s="34" t="s">
        <v>61</v>
      </c>
      <c r="E29" s="35" t="s">
        <v>4392</v>
      </c>
    </row>
    <row r="30" spans="1:5" ht="25.5">
      <c r="A30" s="36" t="s">
        <v>62</v>
      </c>
      <c r="E30" s="37" t="s">
        <v>3464</v>
      </c>
    </row>
    <row r="31" spans="1:5" ht="25.5">
      <c r="A31" t="s">
        <v>63</v>
      </c>
      <c r="E31" s="35" t="s">
        <v>8492</v>
      </c>
    </row>
    <row r="32" spans="1:18" ht="12.75" customHeight="1">
      <c r="A32" s="6" t="s">
        <v>53</v>
      </c>
      <c s="6"/>
      <c s="39" t="s">
        <v>33</v>
      </c>
      <c s="6"/>
      <c s="27" t="s">
        <v>3213</v>
      </c>
      <c s="6"/>
      <c s="6"/>
      <c s="6"/>
      <c s="40">
        <f>0+Q32</f>
      </c>
      <c r="O32">
        <f>0+R32</f>
      </c>
      <c r="Q32">
        <f>0+I33+I37+I41+I45+I49</f>
      </c>
      <c>
        <f>0+O33+O37+O41+O45+O49</f>
      </c>
    </row>
    <row r="33" spans="1:16" ht="12.75">
      <c r="A33" s="24" t="s">
        <v>56</v>
      </c>
      <c s="29" t="s">
        <v>47</v>
      </c>
      <c s="29" t="s">
        <v>5893</v>
      </c>
      <c s="24" t="s">
        <v>58</v>
      </c>
      <c s="30" t="s">
        <v>5894</v>
      </c>
      <c s="31" t="s">
        <v>525</v>
      </c>
      <c s="32">
        <v>1.005</v>
      </c>
      <c s="33">
        <v>0</v>
      </c>
      <c s="33">
        <f>ROUND(ROUND(H33,2)*ROUND(G33,3),2)</f>
      </c>
      <c r="O33">
        <f>(I33*21)/100</f>
      </c>
      <c t="s">
        <v>33</v>
      </c>
    </row>
    <row r="34" spans="1:5" ht="12.75">
      <c r="A34" s="34" t="s">
        <v>61</v>
      </c>
      <c r="E34" s="35" t="s">
        <v>5894</v>
      </c>
    </row>
    <row r="35" spans="1:5" ht="25.5">
      <c r="A35" s="36" t="s">
        <v>62</v>
      </c>
      <c r="E35" s="37" t="s">
        <v>8493</v>
      </c>
    </row>
    <row r="36" spans="1:5" ht="38.25">
      <c r="A36" t="s">
        <v>63</v>
      </c>
      <c r="E36" s="35" t="s">
        <v>3250</v>
      </c>
    </row>
    <row r="37" spans="1:16" ht="12.75">
      <c r="A37" s="24" t="s">
        <v>56</v>
      </c>
      <c s="29" t="s">
        <v>452</v>
      </c>
      <c s="29" t="s">
        <v>3214</v>
      </c>
      <c s="24" t="s">
        <v>58</v>
      </c>
      <c s="30" t="s">
        <v>3215</v>
      </c>
      <c s="31" t="s">
        <v>936</v>
      </c>
      <c s="32">
        <v>5.526</v>
      </c>
      <c s="33">
        <v>0</v>
      </c>
      <c s="33">
        <f>ROUND(ROUND(H37,2)*ROUND(G37,3),2)</f>
      </c>
      <c r="O37">
        <f>(I37*21)/100</f>
      </c>
      <c t="s">
        <v>33</v>
      </c>
    </row>
    <row r="38" spans="1:5" ht="12.75">
      <c r="A38" s="34" t="s">
        <v>61</v>
      </c>
      <c r="E38" s="35" t="s">
        <v>3215</v>
      </c>
    </row>
    <row r="39" spans="1:5" ht="25.5">
      <c r="A39" s="36" t="s">
        <v>62</v>
      </c>
      <c r="E39" s="37" t="s">
        <v>8494</v>
      </c>
    </row>
    <row r="40" spans="1:5" ht="38.25">
      <c r="A40" t="s">
        <v>63</v>
      </c>
      <c r="E40" s="35" t="s">
        <v>3218</v>
      </c>
    </row>
    <row r="41" spans="1:16" ht="12.75">
      <c r="A41" s="24" t="s">
        <v>56</v>
      </c>
      <c s="29" t="s">
        <v>394</v>
      </c>
      <c s="29" t="s">
        <v>8495</v>
      </c>
      <c s="24" t="s">
        <v>58</v>
      </c>
      <c s="30" t="s">
        <v>8496</v>
      </c>
      <c s="31" t="s">
        <v>525</v>
      </c>
      <c s="32">
        <v>1.57</v>
      </c>
      <c s="33">
        <v>0</v>
      </c>
      <c s="33">
        <f>ROUND(ROUND(H41,2)*ROUND(G41,3),2)</f>
      </c>
      <c r="O41">
        <f>(I41*21)/100</f>
      </c>
      <c t="s">
        <v>33</v>
      </c>
    </row>
    <row r="42" spans="1:5" ht="12.75">
      <c r="A42" s="34" t="s">
        <v>61</v>
      </c>
      <c r="E42" s="35" t="s">
        <v>8496</v>
      </c>
    </row>
    <row r="43" spans="1:5" ht="12.75">
      <c r="A43" s="36" t="s">
        <v>62</v>
      </c>
      <c r="E43" s="37" t="s">
        <v>8559</v>
      </c>
    </row>
    <row r="44" spans="1:5" ht="229.5">
      <c r="A44" t="s">
        <v>63</v>
      </c>
      <c r="E44" s="35" t="s">
        <v>3361</v>
      </c>
    </row>
    <row r="45" spans="1:16" ht="12.75">
      <c r="A45" s="24" t="s">
        <v>56</v>
      </c>
      <c s="29" t="s">
        <v>50</v>
      </c>
      <c s="29" t="s">
        <v>5613</v>
      </c>
      <c s="24" t="s">
        <v>58</v>
      </c>
      <c s="30" t="s">
        <v>6107</v>
      </c>
      <c s="31" t="s">
        <v>525</v>
      </c>
      <c s="32">
        <v>5.715</v>
      </c>
      <c s="33">
        <v>0</v>
      </c>
      <c s="33">
        <f>ROUND(ROUND(H45,2)*ROUND(G45,3),2)</f>
      </c>
      <c r="O45">
        <f>(I45*21)/100</f>
      </c>
      <c t="s">
        <v>33</v>
      </c>
    </row>
    <row r="46" spans="1:5" ht="12.75">
      <c r="A46" s="34" t="s">
        <v>61</v>
      </c>
      <c r="E46" s="35" t="s">
        <v>6107</v>
      </c>
    </row>
    <row r="47" spans="1:5" ht="12.75">
      <c r="A47" s="36" t="s">
        <v>62</v>
      </c>
      <c r="E47" s="37" t="s">
        <v>8560</v>
      </c>
    </row>
    <row r="48" spans="1:5" ht="369.75">
      <c r="A48" t="s">
        <v>63</v>
      </c>
      <c r="E48" s="35" t="s">
        <v>3236</v>
      </c>
    </row>
    <row r="49" spans="1:16" ht="12.75">
      <c r="A49" s="24" t="s">
        <v>56</v>
      </c>
      <c s="29" t="s">
        <v>52</v>
      </c>
      <c s="29" t="s">
        <v>4029</v>
      </c>
      <c s="24" t="s">
        <v>58</v>
      </c>
      <c s="30" t="s">
        <v>4030</v>
      </c>
      <c s="31" t="s">
        <v>906</v>
      </c>
      <c s="32">
        <v>0.378</v>
      </c>
      <c s="33">
        <v>0</v>
      </c>
      <c s="33">
        <f>ROUND(ROUND(H49,2)*ROUND(G49,3),2)</f>
      </c>
      <c r="O49">
        <f>(I49*21)/100</f>
      </c>
      <c t="s">
        <v>33</v>
      </c>
    </row>
    <row r="50" spans="1:5" ht="12.75">
      <c r="A50" s="34" t="s">
        <v>61</v>
      </c>
      <c r="E50" s="35" t="s">
        <v>4030</v>
      </c>
    </row>
    <row r="51" spans="1:5" ht="25.5">
      <c r="A51" s="36" t="s">
        <v>62</v>
      </c>
      <c r="E51" s="37" t="s">
        <v>8561</v>
      </c>
    </row>
    <row r="52" spans="1:5" ht="267.75">
      <c r="A52" t="s">
        <v>63</v>
      </c>
      <c r="E52" s="35" t="s">
        <v>3801</v>
      </c>
    </row>
    <row r="53" spans="1:18" ht="12.75" customHeight="1">
      <c r="A53" s="6" t="s">
        <v>53</v>
      </c>
      <c s="6"/>
      <c s="39" t="s">
        <v>43</v>
      </c>
      <c s="6"/>
      <c s="27" t="s">
        <v>3246</v>
      </c>
      <c s="6"/>
      <c s="6"/>
      <c s="6"/>
      <c s="40">
        <f>0+Q53</f>
      </c>
      <c r="O53">
        <f>0+R53</f>
      </c>
      <c r="Q53">
        <f>0+I54</f>
      </c>
      <c>
        <f>0+O54</f>
      </c>
    </row>
    <row r="54" spans="1:16" ht="12.75">
      <c r="A54" s="24" t="s">
        <v>56</v>
      </c>
      <c s="29" t="s">
        <v>67</v>
      </c>
      <c s="29" t="s">
        <v>3478</v>
      </c>
      <c s="24" t="s">
        <v>58</v>
      </c>
      <c s="30" t="s">
        <v>3479</v>
      </c>
      <c s="31" t="s">
        <v>525</v>
      </c>
      <c s="32">
        <v>1.148</v>
      </c>
      <c s="33">
        <v>0</v>
      </c>
      <c s="33">
        <f>ROUND(ROUND(H54,2)*ROUND(G54,3),2)</f>
      </c>
      <c r="O54">
        <f>(I54*21)/100</f>
      </c>
      <c t="s">
        <v>33</v>
      </c>
    </row>
    <row r="55" spans="1:5" ht="12.75">
      <c r="A55" s="34" t="s">
        <v>61</v>
      </c>
      <c r="E55" s="35" t="s">
        <v>3479</v>
      </c>
    </row>
    <row r="56" spans="1:5" ht="12.75">
      <c r="A56" s="36" t="s">
        <v>62</v>
      </c>
      <c r="E56" s="37" t="s">
        <v>8500</v>
      </c>
    </row>
    <row r="57" spans="1:5" ht="38.25">
      <c r="A57" t="s">
        <v>63</v>
      </c>
      <c r="E57" s="35" t="s">
        <v>3250</v>
      </c>
    </row>
    <row r="58" spans="1:18" ht="12.75" customHeight="1">
      <c r="A58" s="6" t="s">
        <v>53</v>
      </c>
      <c s="6"/>
      <c s="39" t="s">
        <v>45</v>
      </c>
      <c s="6"/>
      <c s="27" t="s">
        <v>2874</v>
      </c>
      <c s="6"/>
      <c s="6"/>
      <c s="6"/>
      <c s="40">
        <f>0+Q58</f>
      </c>
      <c r="O58">
        <f>0+R58</f>
      </c>
      <c r="Q58">
        <f>0+I59+I63+I67+I71</f>
      </c>
      <c>
        <f>0+O59+O63+O67+O71</f>
      </c>
    </row>
    <row r="59" spans="1:16" ht="12.75">
      <c r="A59" s="24" t="s">
        <v>56</v>
      </c>
      <c s="29" t="s">
        <v>70</v>
      </c>
      <c s="29" t="s">
        <v>4408</v>
      </c>
      <c s="24" t="s">
        <v>58</v>
      </c>
      <c s="30" t="s">
        <v>4409</v>
      </c>
      <c s="31" t="s">
        <v>936</v>
      </c>
      <c s="32">
        <v>4.54</v>
      </c>
      <c s="33">
        <v>0</v>
      </c>
      <c s="33">
        <f>ROUND(ROUND(H59,2)*ROUND(G59,3),2)</f>
      </c>
      <c r="O59">
        <f>(I59*21)/100</f>
      </c>
      <c t="s">
        <v>33</v>
      </c>
    </row>
    <row r="60" spans="1:5" ht="12.75">
      <c r="A60" s="34" t="s">
        <v>61</v>
      </c>
      <c r="E60" s="35" t="s">
        <v>4409</v>
      </c>
    </row>
    <row r="61" spans="1:5" ht="25.5">
      <c r="A61" s="36" t="s">
        <v>62</v>
      </c>
      <c r="E61" s="37" t="s">
        <v>8501</v>
      </c>
    </row>
    <row r="62" spans="1:5" ht="51">
      <c r="A62" t="s">
        <v>63</v>
      </c>
      <c r="E62" s="35" t="s">
        <v>3377</v>
      </c>
    </row>
    <row r="63" spans="1:16" ht="12.75">
      <c r="A63" s="24" t="s">
        <v>56</v>
      </c>
      <c s="29" t="s">
        <v>74</v>
      </c>
      <c s="29" t="s">
        <v>8502</v>
      </c>
      <c s="24" t="s">
        <v>58</v>
      </c>
      <c s="30" t="s">
        <v>8503</v>
      </c>
      <c s="31" t="s">
        <v>936</v>
      </c>
      <c s="32">
        <v>12</v>
      </c>
      <c s="33">
        <v>0</v>
      </c>
      <c s="33">
        <f>ROUND(ROUND(H63,2)*ROUND(G63,3),2)</f>
      </c>
      <c r="O63">
        <f>(I63*21)/100</f>
      </c>
      <c t="s">
        <v>33</v>
      </c>
    </row>
    <row r="64" spans="1:5" ht="12.75">
      <c r="A64" s="34" t="s">
        <v>61</v>
      </c>
      <c r="E64" s="35" t="s">
        <v>8503</v>
      </c>
    </row>
    <row r="65" spans="1:5" ht="25.5">
      <c r="A65" s="36" t="s">
        <v>62</v>
      </c>
      <c r="E65" s="37" t="s">
        <v>8504</v>
      </c>
    </row>
    <row r="66" spans="1:5" ht="102">
      <c r="A66" t="s">
        <v>63</v>
      </c>
      <c r="E66" s="35" t="s">
        <v>8505</v>
      </c>
    </row>
    <row r="67" spans="1:16" ht="12.75">
      <c r="A67" s="24" t="s">
        <v>56</v>
      </c>
      <c s="29" t="s">
        <v>77</v>
      </c>
      <c s="29" t="s">
        <v>7464</v>
      </c>
      <c s="24" t="s">
        <v>58</v>
      </c>
      <c s="30" t="s">
        <v>7465</v>
      </c>
      <c s="31" t="s">
        <v>936</v>
      </c>
      <c s="32">
        <v>5.649</v>
      </c>
      <c s="33">
        <v>0</v>
      </c>
      <c s="33">
        <f>ROUND(ROUND(H67,2)*ROUND(G67,3),2)</f>
      </c>
      <c r="O67">
        <f>(I67*21)/100</f>
      </c>
      <c t="s">
        <v>33</v>
      </c>
    </row>
    <row r="68" spans="1:5" ht="12.75">
      <c r="A68" s="34" t="s">
        <v>61</v>
      </c>
      <c r="E68" s="35" t="s">
        <v>7465</v>
      </c>
    </row>
    <row r="69" spans="1:5" ht="25.5">
      <c r="A69" s="36" t="s">
        <v>62</v>
      </c>
      <c r="E69" s="37" t="s">
        <v>8506</v>
      </c>
    </row>
    <row r="70" spans="1:5" ht="165.75">
      <c r="A70" t="s">
        <v>63</v>
      </c>
      <c r="E70" s="35" t="s">
        <v>3841</v>
      </c>
    </row>
    <row r="71" spans="1:16" ht="12.75">
      <c r="A71" s="24" t="s">
        <v>56</v>
      </c>
      <c s="29" t="s">
        <v>80</v>
      </c>
      <c s="29" t="s">
        <v>3838</v>
      </c>
      <c s="24" t="s">
        <v>58</v>
      </c>
      <c s="30" t="s">
        <v>3839</v>
      </c>
      <c s="31" t="s">
        <v>936</v>
      </c>
      <c s="32">
        <v>12</v>
      </c>
      <c s="33">
        <v>0</v>
      </c>
      <c s="33">
        <f>ROUND(ROUND(H71,2)*ROUND(G71,3),2)</f>
      </c>
      <c r="O71">
        <f>(I71*21)/100</f>
      </c>
      <c t="s">
        <v>33</v>
      </c>
    </row>
    <row r="72" spans="1:5" ht="12.75">
      <c r="A72" s="34" t="s">
        <v>61</v>
      </c>
      <c r="E72" s="35" t="s">
        <v>3839</v>
      </c>
    </row>
    <row r="73" spans="1:5" ht="12.75">
      <c r="A73" s="36" t="s">
        <v>62</v>
      </c>
      <c r="E73" s="37" t="s">
        <v>8507</v>
      </c>
    </row>
    <row r="74" spans="1:5" ht="165.75">
      <c r="A74" t="s">
        <v>63</v>
      </c>
      <c r="E74" s="35" t="s">
        <v>3841</v>
      </c>
    </row>
    <row r="75" spans="1:18" ht="12.75" customHeight="1">
      <c r="A75" s="6" t="s">
        <v>53</v>
      </c>
      <c s="6"/>
      <c s="39" t="s">
        <v>204</v>
      </c>
      <c s="6"/>
      <c s="27" t="s">
        <v>4957</v>
      </c>
      <c s="6"/>
      <c s="6"/>
      <c s="6"/>
      <c s="40">
        <f>0+Q75</f>
      </c>
      <c r="O75">
        <f>0+R75</f>
      </c>
      <c r="Q75">
        <f>0+I76</f>
      </c>
      <c>
        <f>0+O76</f>
      </c>
    </row>
    <row r="76" spans="1:16" ht="12.75">
      <c r="A76" s="24" t="s">
        <v>56</v>
      </c>
      <c s="29" t="s">
        <v>264</v>
      </c>
      <c s="29" t="s">
        <v>8508</v>
      </c>
      <c s="24" t="s">
        <v>58</v>
      </c>
      <c s="30" t="s">
        <v>8509</v>
      </c>
      <c s="31" t="s">
        <v>98</v>
      </c>
      <c s="32">
        <v>1</v>
      </c>
      <c s="33">
        <v>0</v>
      </c>
      <c s="33">
        <f>ROUND(ROUND(H76,2)*ROUND(G76,3),2)</f>
      </c>
      <c r="O76">
        <f>(I76*21)/100</f>
      </c>
      <c t="s">
        <v>33</v>
      </c>
    </row>
    <row r="77" spans="1:5" ht="12.75">
      <c r="A77" s="34" t="s">
        <v>61</v>
      </c>
      <c r="E77" s="35" t="s">
        <v>8509</v>
      </c>
    </row>
    <row r="78" spans="1:5" ht="12.75">
      <c r="A78" s="36" t="s">
        <v>62</v>
      </c>
      <c r="E78" s="37" t="s">
        <v>58</v>
      </c>
    </row>
    <row r="79" spans="1:5" ht="89.25">
      <c r="A79" t="s">
        <v>63</v>
      </c>
      <c r="E79" s="35" t="s">
        <v>7967</v>
      </c>
    </row>
    <row r="80" spans="1:18" ht="12.75" customHeight="1">
      <c r="A80" s="6" t="s">
        <v>53</v>
      </c>
      <c s="6"/>
      <c s="39" t="s">
        <v>4438</v>
      </c>
      <c s="6"/>
      <c s="27" t="s">
        <v>4439</v>
      </c>
      <c s="6"/>
      <c s="6"/>
      <c s="6"/>
      <c s="40">
        <f>0+Q80</f>
      </c>
      <c r="O80">
        <f>0+R80</f>
      </c>
      <c r="Q80">
        <f>0+I81+I85</f>
      </c>
      <c>
        <f>0+O81+O85</f>
      </c>
    </row>
    <row r="81" spans="1:16" ht="12.75">
      <c r="A81" s="24" t="s">
        <v>56</v>
      </c>
      <c s="29" t="s">
        <v>83</v>
      </c>
      <c s="29" t="s">
        <v>7736</v>
      </c>
      <c s="24" t="s">
        <v>58</v>
      </c>
      <c s="30" t="s">
        <v>7737</v>
      </c>
      <c s="31" t="s">
        <v>525</v>
      </c>
      <c s="32">
        <v>1.854</v>
      </c>
      <c s="33">
        <v>0</v>
      </c>
      <c s="33">
        <f>ROUND(ROUND(H81,2)*ROUND(G81,3),2)</f>
      </c>
      <c r="O81">
        <f>(I81*21)/100</f>
      </c>
      <c t="s">
        <v>33</v>
      </c>
    </row>
    <row r="82" spans="1:5" ht="12.75">
      <c r="A82" s="34" t="s">
        <v>61</v>
      </c>
      <c r="E82" s="35" t="s">
        <v>7737</v>
      </c>
    </row>
    <row r="83" spans="1:5" ht="165.75">
      <c r="A83" s="36" t="s">
        <v>62</v>
      </c>
      <c r="E83" s="37" t="s">
        <v>8510</v>
      </c>
    </row>
    <row r="84" spans="1:5" ht="51">
      <c r="A84" t="s">
        <v>63</v>
      </c>
      <c r="E84" s="35" t="s">
        <v>7739</v>
      </c>
    </row>
    <row r="85" spans="1:16" ht="12.75">
      <c r="A85" s="24" t="s">
        <v>56</v>
      </c>
      <c s="29" t="s">
        <v>252</v>
      </c>
      <c s="29" t="s">
        <v>7741</v>
      </c>
      <c s="24" t="s">
        <v>58</v>
      </c>
      <c s="30" t="s">
        <v>7742</v>
      </c>
      <c s="31" t="s">
        <v>525</v>
      </c>
      <c s="32">
        <v>0.25</v>
      </c>
      <c s="33">
        <v>0</v>
      </c>
      <c s="33">
        <f>ROUND(ROUND(H85,2)*ROUND(G85,3),2)</f>
      </c>
      <c r="O85">
        <f>(I85*21)/100</f>
      </c>
      <c t="s">
        <v>33</v>
      </c>
    </row>
    <row r="86" spans="1:5" ht="12.75">
      <c r="A86" s="34" t="s">
        <v>61</v>
      </c>
      <c r="E86" s="35" t="s">
        <v>7742</v>
      </c>
    </row>
    <row r="87" spans="1:5" ht="63.75">
      <c r="A87" s="36" t="s">
        <v>62</v>
      </c>
      <c r="E87" s="37" t="s">
        <v>8511</v>
      </c>
    </row>
    <row r="88" spans="1:5" ht="51">
      <c r="A88" t="s">
        <v>63</v>
      </c>
      <c r="E88" s="35" t="s">
        <v>7739</v>
      </c>
    </row>
    <row r="89" spans="1:18" ht="12.75" customHeight="1">
      <c r="A89" s="6" t="s">
        <v>53</v>
      </c>
      <c s="6"/>
      <c s="39" t="s">
        <v>7744</v>
      </c>
      <c s="6"/>
      <c s="27" t="s">
        <v>8512</v>
      </c>
      <c s="6"/>
      <c s="6"/>
      <c s="6"/>
      <c s="40">
        <f>0+Q89</f>
      </c>
      <c r="O89">
        <f>0+R89</f>
      </c>
      <c r="Q89">
        <f>0+I90+I94+I98+I102</f>
      </c>
      <c>
        <f>0+O90+O94+O98+O102</f>
      </c>
    </row>
    <row r="90" spans="1:16" ht="12.75">
      <c r="A90" s="24" t="s">
        <v>56</v>
      </c>
      <c s="29" t="s">
        <v>86</v>
      </c>
      <c s="29" t="s">
        <v>7746</v>
      </c>
      <c s="24" t="s">
        <v>58</v>
      </c>
      <c s="30" t="s">
        <v>7747</v>
      </c>
      <c s="31" t="s">
        <v>936</v>
      </c>
      <c s="32">
        <v>31.58</v>
      </c>
      <c s="33">
        <v>0</v>
      </c>
      <c s="33">
        <f>ROUND(ROUND(H90,2)*ROUND(G90,3),2)</f>
      </c>
      <c r="O90">
        <f>(I90*21)/100</f>
      </c>
      <c t="s">
        <v>33</v>
      </c>
    </row>
    <row r="91" spans="1:5" ht="12.75">
      <c r="A91" s="34" t="s">
        <v>61</v>
      </c>
      <c r="E91" s="35" t="s">
        <v>7747</v>
      </c>
    </row>
    <row r="92" spans="1:5" ht="12.75">
      <c r="A92" s="36" t="s">
        <v>62</v>
      </c>
      <c r="E92" s="37" t="s">
        <v>8562</v>
      </c>
    </row>
    <row r="93" spans="1:5" ht="114.75">
      <c r="A93" t="s">
        <v>63</v>
      </c>
      <c r="E93" s="35" t="s">
        <v>7749</v>
      </c>
    </row>
    <row r="94" spans="1:16" ht="12.75">
      <c r="A94" s="24" t="s">
        <v>56</v>
      </c>
      <c s="29" t="s">
        <v>89</v>
      </c>
      <c s="29" t="s">
        <v>8514</v>
      </c>
      <c s="24" t="s">
        <v>58</v>
      </c>
      <c s="30" t="s">
        <v>8515</v>
      </c>
      <c s="31" t="s">
        <v>936</v>
      </c>
      <c s="32">
        <v>13.25</v>
      </c>
      <c s="33">
        <v>0</v>
      </c>
      <c s="33">
        <f>ROUND(ROUND(H94,2)*ROUND(G94,3),2)</f>
      </c>
      <c r="O94">
        <f>(I94*21)/100</f>
      </c>
      <c t="s">
        <v>33</v>
      </c>
    </row>
    <row r="95" spans="1:5" ht="12.75">
      <c r="A95" s="34" t="s">
        <v>61</v>
      </c>
      <c r="E95" s="35" t="s">
        <v>8515</v>
      </c>
    </row>
    <row r="96" spans="1:5" ht="12.75">
      <c r="A96" s="36" t="s">
        <v>62</v>
      </c>
      <c r="E96" s="37" t="s">
        <v>8563</v>
      </c>
    </row>
    <row r="97" spans="1:5" ht="114.75">
      <c r="A97" t="s">
        <v>63</v>
      </c>
      <c r="E97" s="35" t="s">
        <v>7749</v>
      </c>
    </row>
    <row r="98" spans="1:16" ht="12.75">
      <c r="A98" s="24" t="s">
        <v>56</v>
      </c>
      <c s="29" t="s">
        <v>92</v>
      </c>
      <c s="29" t="s">
        <v>7750</v>
      </c>
      <c s="24" t="s">
        <v>58</v>
      </c>
      <c s="30" t="s">
        <v>7751</v>
      </c>
      <c s="31" t="s">
        <v>60</v>
      </c>
      <c s="32">
        <v>23.5</v>
      </c>
      <c s="33">
        <v>0</v>
      </c>
      <c s="33">
        <f>ROUND(ROUND(H98,2)*ROUND(G98,3),2)</f>
      </c>
      <c r="O98">
        <f>(I98*21)/100</f>
      </c>
      <c t="s">
        <v>33</v>
      </c>
    </row>
    <row r="99" spans="1:5" ht="12.75">
      <c r="A99" s="34" t="s">
        <v>61</v>
      </c>
      <c r="E99" s="35" t="s">
        <v>7751</v>
      </c>
    </row>
    <row r="100" spans="1:5" ht="12.75">
      <c r="A100" s="36" t="s">
        <v>62</v>
      </c>
      <c r="E100" s="37" t="s">
        <v>58</v>
      </c>
    </row>
    <row r="101" spans="1:5" ht="140.25">
      <c r="A101" t="s">
        <v>63</v>
      </c>
      <c r="E101" s="35" t="s">
        <v>7753</v>
      </c>
    </row>
    <row r="102" spans="1:16" ht="12.75">
      <c r="A102" s="24" t="s">
        <v>56</v>
      </c>
      <c s="29" t="s">
        <v>95</v>
      </c>
      <c s="29" t="s">
        <v>8517</v>
      </c>
      <c s="24" t="s">
        <v>58</v>
      </c>
      <c s="30" t="s">
        <v>8518</v>
      </c>
      <c s="31" t="s">
        <v>60</v>
      </c>
      <c s="32">
        <v>5</v>
      </c>
      <c s="33">
        <v>0</v>
      </c>
      <c s="33">
        <f>ROUND(ROUND(H102,2)*ROUND(G102,3),2)</f>
      </c>
      <c r="O102">
        <f>(I102*21)/100</f>
      </c>
      <c t="s">
        <v>33</v>
      </c>
    </row>
    <row r="103" spans="1:5" ht="12.75">
      <c r="A103" s="34" t="s">
        <v>61</v>
      </c>
      <c r="E103" s="35" t="s">
        <v>8518</v>
      </c>
    </row>
    <row r="104" spans="1:5" ht="12.75">
      <c r="A104" s="36" t="s">
        <v>62</v>
      </c>
      <c r="E104" s="37" t="s">
        <v>8519</v>
      </c>
    </row>
    <row r="105" spans="1:5" ht="140.25">
      <c r="A105" t="s">
        <v>63</v>
      </c>
      <c r="E105" s="35" t="s">
        <v>7753</v>
      </c>
    </row>
    <row r="106" spans="1:18" ht="12.75" customHeight="1">
      <c r="A106" s="6" t="s">
        <v>53</v>
      </c>
      <c s="6"/>
      <c s="39" t="s">
        <v>7766</v>
      </c>
      <c s="6"/>
      <c s="27" t="s">
        <v>8520</v>
      </c>
      <c s="6"/>
      <c s="6"/>
      <c s="6"/>
      <c s="40">
        <f>0+Q106</f>
      </c>
      <c r="O106">
        <f>0+R106</f>
      </c>
      <c r="Q106">
        <f>0+I107</f>
      </c>
      <c>
        <f>0+O107</f>
      </c>
    </row>
    <row r="107" spans="1:16" ht="12.75">
      <c r="A107" s="24" t="s">
        <v>56</v>
      </c>
      <c s="29" t="s">
        <v>99</v>
      </c>
      <c s="29" t="s">
        <v>8521</v>
      </c>
      <c s="24" t="s">
        <v>58</v>
      </c>
      <c s="30" t="s">
        <v>8522</v>
      </c>
      <c s="31" t="s">
        <v>936</v>
      </c>
      <c s="32">
        <v>37</v>
      </c>
      <c s="33">
        <v>0</v>
      </c>
      <c s="33">
        <f>ROUND(ROUND(H107,2)*ROUND(G107,3),2)</f>
      </c>
      <c r="O107">
        <f>(I107*21)/100</f>
      </c>
      <c t="s">
        <v>33</v>
      </c>
    </row>
    <row r="108" spans="1:5" ht="12.75">
      <c r="A108" s="34" t="s">
        <v>61</v>
      </c>
      <c r="E108" s="35" t="s">
        <v>8522</v>
      </c>
    </row>
    <row r="109" spans="1:5" ht="25.5">
      <c r="A109" s="36" t="s">
        <v>62</v>
      </c>
      <c r="E109" s="37" t="s">
        <v>8523</v>
      </c>
    </row>
    <row r="110" spans="1:5" ht="38.25">
      <c r="A110" t="s">
        <v>63</v>
      </c>
      <c r="E110" s="35" t="s">
        <v>7771</v>
      </c>
    </row>
    <row r="111" spans="1:18" ht="12.75" customHeight="1">
      <c r="A111" s="6" t="s">
        <v>53</v>
      </c>
      <c s="6"/>
      <c s="39" t="s">
        <v>50</v>
      </c>
      <c s="6"/>
      <c s="27" t="s">
        <v>2897</v>
      </c>
      <c s="6"/>
      <c s="6"/>
      <c s="6"/>
      <c s="40">
        <f>0+Q111</f>
      </c>
      <c r="O111">
        <f>0+R111</f>
      </c>
      <c r="Q111">
        <f>0+I112+I116+I120+I124</f>
      </c>
      <c>
        <f>0+O112+O116+O120+O124</f>
      </c>
    </row>
    <row r="112" spans="1:16" ht="12.75">
      <c r="A112" s="24" t="s">
        <v>56</v>
      </c>
      <c s="29" t="s">
        <v>102</v>
      </c>
      <c s="29" t="s">
        <v>8524</v>
      </c>
      <c s="24" t="s">
        <v>58</v>
      </c>
      <c s="30" t="s">
        <v>8525</v>
      </c>
      <c s="31" t="s">
        <v>98</v>
      </c>
      <c s="32">
        <v>6</v>
      </c>
      <c s="33">
        <v>0</v>
      </c>
      <c s="33">
        <f>ROUND(ROUND(H112,2)*ROUND(G112,3),2)</f>
      </c>
      <c r="O112">
        <f>(I112*21)/100</f>
      </c>
      <c t="s">
        <v>33</v>
      </c>
    </row>
    <row r="113" spans="1:5" ht="12.75">
      <c r="A113" s="34" t="s">
        <v>61</v>
      </c>
      <c r="E113" s="35" t="s">
        <v>8525</v>
      </c>
    </row>
    <row r="114" spans="1:5" ht="12.75">
      <c r="A114" s="36" t="s">
        <v>62</v>
      </c>
      <c r="E114" s="37" t="s">
        <v>58</v>
      </c>
    </row>
    <row r="115" spans="1:5" ht="89.25">
      <c r="A115" t="s">
        <v>63</v>
      </c>
      <c r="E115" s="35" t="s">
        <v>3880</v>
      </c>
    </row>
    <row r="116" spans="1:16" ht="12.75">
      <c r="A116" s="24" t="s">
        <v>56</v>
      </c>
      <c s="29" t="s">
        <v>105</v>
      </c>
      <c s="29" t="s">
        <v>3878</v>
      </c>
      <c s="24" t="s">
        <v>58</v>
      </c>
      <c s="30" t="s">
        <v>3879</v>
      </c>
      <c s="31" t="s">
        <v>98</v>
      </c>
      <c s="32">
        <v>1</v>
      </c>
      <c s="33">
        <v>0</v>
      </c>
      <c s="33">
        <f>ROUND(ROUND(H116,2)*ROUND(G116,3),2)</f>
      </c>
      <c r="O116">
        <f>(I116*21)/100</f>
      </c>
      <c t="s">
        <v>33</v>
      </c>
    </row>
    <row r="117" spans="1:5" ht="12.75">
      <c r="A117" s="34" t="s">
        <v>61</v>
      </c>
      <c r="E117" s="35" t="s">
        <v>3879</v>
      </c>
    </row>
    <row r="118" spans="1:5" ht="12.75">
      <c r="A118" s="36" t="s">
        <v>62</v>
      </c>
      <c r="E118" s="37" t="s">
        <v>58</v>
      </c>
    </row>
    <row r="119" spans="1:5" ht="89.25">
      <c r="A119" t="s">
        <v>63</v>
      </c>
      <c r="E119" s="35" t="s">
        <v>3880</v>
      </c>
    </row>
    <row r="120" spans="1:16" ht="25.5">
      <c r="A120" s="24" t="s">
        <v>56</v>
      </c>
      <c s="29" t="s">
        <v>261</v>
      </c>
      <c s="29" t="s">
        <v>8526</v>
      </c>
      <c s="24" t="s">
        <v>58</v>
      </c>
      <c s="30" t="s">
        <v>8527</v>
      </c>
      <c s="31" t="s">
        <v>98</v>
      </c>
      <c s="32">
        <v>1</v>
      </c>
      <c s="33">
        <v>0</v>
      </c>
      <c s="33">
        <f>ROUND(ROUND(H120,2)*ROUND(G120,3),2)</f>
      </c>
      <c r="O120">
        <f>(I120*21)/100</f>
      </c>
      <c t="s">
        <v>33</v>
      </c>
    </row>
    <row r="121" spans="1:5" ht="25.5">
      <c r="A121" s="34" t="s">
        <v>61</v>
      </c>
      <c r="E121" s="35" t="s">
        <v>8527</v>
      </c>
    </row>
    <row r="122" spans="1:5" ht="12.75">
      <c r="A122" s="36" t="s">
        <v>62</v>
      </c>
      <c r="E122" s="37" t="s">
        <v>58</v>
      </c>
    </row>
    <row r="123" spans="1:5" ht="89.25">
      <c r="A123" t="s">
        <v>63</v>
      </c>
      <c r="E123" s="35" t="s">
        <v>3880</v>
      </c>
    </row>
    <row r="124" spans="1:16" ht="12.75">
      <c r="A124" s="24" t="s">
        <v>56</v>
      </c>
      <c s="29" t="s">
        <v>267</v>
      </c>
      <c s="29" t="s">
        <v>3904</v>
      </c>
      <c s="24" t="s">
        <v>58</v>
      </c>
      <c s="30" t="s">
        <v>8528</v>
      </c>
      <c s="31" t="s">
        <v>98</v>
      </c>
      <c s="32">
        <v>4</v>
      </c>
      <c s="33">
        <v>0</v>
      </c>
      <c s="33">
        <f>ROUND(ROUND(H124,2)*ROUND(G124,3),2)</f>
      </c>
      <c r="O124">
        <f>(I124*21)/100</f>
      </c>
      <c t="s">
        <v>33</v>
      </c>
    </row>
    <row r="125" spans="1:5" ht="12.75">
      <c r="A125" s="34" t="s">
        <v>61</v>
      </c>
      <c r="E125" s="35" t="s">
        <v>8528</v>
      </c>
    </row>
    <row r="126" spans="1:5" ht="12.75">
      <c r="A126" s="36" t="s">
        <v>62</v>
      </c>
      <c r="E126" s="37" t="s">
        <v>58</v>
      </c>
    </row>
    <row r="127" spans="1:5" ht="89.25">
      <c r="A127" t="s">
        <v>63</v>
      </c>
      <c r="E127" s="35" t="s">
        <v>3880</v>
      </c>
    </row>
    <row r="128" spans="1:18" ht="12.75" customHeight="1">
      <c r="A128" s="6" t="s">
        <v>53</v>
      </c>
      <c s="6"/>
      <c s="39" t="s">
        <v>902</v>
      </c>
      <c s="6"/>
      <c s="27" t="s">
        <v>903</v>
      </c>
      <c s="6"/>
      <c s="6"/>
      <c s="6"/>
      <c s="40">
        <f>0+Q128</f>
      </c>
      <c r="O128">
        <f>0+R128</f>
      </c>
      <c r="Q128">
        <f>0+I129</f>
      </c>
      <c>
        <f>0+O129</f>
      </c>
    </row>
    <row r="129" spans="1:16" ht="38.25">
      <c r="A129" s="24" t="s">
        <v>56</v>
      </c>
      <c s="29" t="s">
        <v>258</v>
      </c>
      <c s="29" t="s">
        <v>904</v>
      </c>
      <c s="24" t="s">
        <v>58</v>
      </c>
      <c s="30" t="s">
        <v>4996</v>
      </c>
      <c s="31" t="s">
        <v>906</v>
      </c>
      <c s="32">
        <v>23.478</v>
      </c>
      <c s="33">
        <v>0</v>
      </c>
      <c s="33">
        <f>ROUND(ROUND(H129,2)*ROUND(G129,3),2)</f>
      </c>
      <c r="O129">
        <f>(I129*21)/100</f>
      </c>
      <c t="s">
        <v>33</v>
      </c>
    </row>
    <row r="130" spans="1:5" ht="38.25">
      <c r="A130" s="34" t="s">
        <v>61</v>
      </c>
      <c r="E130" s="35" t="s">
        <v>4996</v>
      </c>
    </row>
    <row r="131" spans="1:5" ht="12.75">
      <c r="A131" s="36" t="s">
        <v>62</v>
      </c>
      <c r="E131" s="37" t="s">
        <v>8529</v>
      </c>
    </row>
    <row r="132" spans="1:5" ht="140.25">
      <c r="A132" t="s">
        <v>63</v>
      </c>
      <c r="E132"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5.xml><?xml version="1.0" encoding="utf-8"?>
<worksheet xmlns="http://schemas.openxmlformats.org/spreadsheetml/2006/main" xmlns:r="http://schemas.openxmlformats.org/officeDocument/2006/relationships">
  <sheetPr>
    <pageSetUpPr fitToPage="1"/>
  </sheetPr>
  <dimension ref="A1:R7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0+O11+O20+O49+O54+O59+O64+O69</f>
      </c>
      <c t="s">
        <v>32</v>
      </c>
    </row>
    <row r="3" spans="1:16" ht="15" customHeight="1">
      <c r="A3" t="s">
        <v>12</v>
      </c>
      <c s="12" t="s">
        <v>14</v>
      </c>
      <c s="13" t="s">
        <v>15</v>
      </c>
      <c s="1"/>
      <c s="14" t="s">
        <v>16</v>
      </c>
      <c s="1"/>
      <c s="9"/>
      <c s="8" t="s">
        <v>8564</v>
      </c>
      <c s="41">
        <f>0+I11+I20+I49+I54+I59+I64+I69</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8484</v>
      </c>
      <c s="1"/>
      <c s="14" t="s">
        <v>8485</v>
      </c>
      <c s="1"/>
      <c s="1"/>
      <c s="1"/>
      <c s="1"/>
    </row>
    <row r="7" spans="1:9" ht="12.75" customHeight="1">
      <c r="A7" t="s">
        <v>27</v>
      </c>
      <c s="16" t="s">
        <v>28</v>
      </c>
      <c s="17" t="s">
        <v>8564</v>
      </c>
      <c s="6"/>
      <c s="18" t="s">
        <v>8565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3179</v>
      </c>
      <c s="24" t="s">
        <v>58</v>
      </c>
      <c s="30" t="s">
        <v>3180</v>
      </c>
      <c s="31" t="s">
        <v>525</v>
      </c>
      <c s="32">
        <v>3.795</v>
      </c>
      <c s="33">
        <v>0</v>
      </c>
      <c s="33">
        <f>ROUND(ROUND(H12,2)*ROUND(G12,3),2)</f>
      </c>
      <c r="O12">
        <f>(I12*21)/100</f>
      </c>
      <c t="s">
        <v>33</v>
      </c>
    </row>
    <row r="13" spans="1:5" ht="12.75">
      <c r="A13" s="34" t="s">
        <v>61</v>
      </c>
      <c r="E13" s="35" t="s">
        <v>3180</v>
      </c>
    </row>
    <row r="14" spans="1:5" ht="63.75">
      <c r="A14" s="36" t="s">
        <v>62</v>
      </c>
      <c r="E14" s="37" t="s">
        <v>8566</v>
      </c>
    </row>
    <row r="15" spans="1:5" ht="318.75">
      <c r="A15" t="s">
        <v>63</v>
      </c>
      <c r="E15" s="35" t="s">
        <v>3175</v>
      </c>
    </row>
    <row r="16" spans="1:16" ht="12.75">
      <c r="A16" s="24" t="s">
        <v>56</v>
      </c>
      <c s="29" t="s">
        <v>33</v>
      </c>
      <c s="29" t="s">
        <v>3194</v>
      </c>
      <c s="24" t="s">
        <v>58</v>
      </c>
      <c s="30" t="s">
        <v>3195</v>
      </c>
      <c s="31" t="s">
        <v>525</v>
      </c>
      <c s="32">
        <v>0.995</v>
      </c>
      <c s="33">
        <v>0</v>
      </c>
      <c s="33">
        <f>ROUND(ROUND(H16,2)*ROUND(G16,3),2)</f>
      </c>
      <c r="O16">
        <f>(I16*21)/100</f>
      </c>
      <c t="s">
        <v>33</v>
      </c>
    </row>
    <row r="17" spans="1:5" ht="12.75">
      <c r="A17" s="34" t="s">
        <v>61</v>
      </c>
      <c r="E17" s="35" t="s">
        <v>3195</v>
      </c>
    </row>
    <row r="18" spans="1:5" ht="25.5">
      <c r="A18" s="36" t="s">
        <v>62</v>
      </c>
      <c r="E18" s="37" t="s">
        <v>8567</v>
      </c>
    </row>
    <row r="19" spans="1:5" ht="293.25">
      <c r="A19" t="s">
        <v>63</v>
      </c>
      <c r="E19" s="35" t="s">
        <v>3198</v>
      </c>
    </row>
    <row r="20" spans="1:18" ht="12.75" customHeight="1">
      <c r="A20" s="6" t="s">
        <v>53</v>
      </c>
      <c s="6"/>
      <c s="39" t="s">
        <v>33</v>
      </c>
      <c s="6"/>
      <c s="27" t="s">
        <v>3213</v>
      </c>
      <c s="6"/>
      <c s="6"/>
      <c s="6"/>
      <c s="40">
        <f>0+Q20</f>
      </c>
      <c r="O20">
        <f>0+R20</f>
      </c>
      <c r="Q20">
        <f>0+I21+I25+I29+I33+I37+I41+I45</f>
      </c>
      <c>
        <f>0+O21+O25+O29+O33+O37+O41+O45</f>
      </c>
    </row>
    <row r="21" spans="1:16" ht="12.75">
      <c r="A21" s="24" t="s">
        <v>56</v>
      </c>
      <c s="29" t="s">
        <v>32</v>
      </c>
      <c s="29" t="s">
        <v>5893</v>
      </c>
      <c s="24" t="s">
        <v>58</v>
      </c>
      <c s="30" t="s">
        <v>5894</v>
      </c>
      <c s="31" t="s">
        <v>525</v>
      </c>
      <c s="32">
        <v>1.005</v>
      </c>
      <c s="33">
        <v>0</v>
      </c>
      <c s="33">
        <f>ROUND(ROUND(H21,2)*ROUND(G21,3),2)</f>
      </c>
      <c r="O21">
        <f>(I21*21)/100</f>
      </c>
      <c t="s">
        <v>33</v>
      </c>
    </row>
    <row r="22" spans="1:5" ht="12.75">
      <c r="A22" s="34" t="s">
        <v>61</v>
      </c>
      <c r="E22" s="35" t="s">
        <v>5894</v>
      </c>
    </row>
    <row r="23" spans="1:5" ht="25.5">
      <c r="A23" s="36" t="s">
        <v>62</v>
      </c>
      <c r="E23" s="37" t="s">
        <v>8568</v>
      </c>
    </row>
    <row r="24" spans="1:5" ht="38.25">
      <c r="A24" t="s">
        <v>63</v>
      </c>
      <c r="E24" s="35" t="s">
        <v>3250</v>
      </c>
    </row>
    <row r="25" spans="1:16" ht="12.75">
      <c r="A25" s="24" t="s">
        <v>56</v>
      </c>
      <c s="29" t="s">
        <v>43</v>
      </c>
      <c s="29" t="s">
        <v>3214</v>
      </c>
      <c s="24" t="s">
        <v>58</v>
      </c>
      <c s="30" t="s">
        <v>3215</v>
      </c>
      <c s="31" t="s">
        <v>936</v>
      </c>
      <c s="32">
        <v>5.526</v>
      </c>
      <c s="33">
        <v>0</v>
      </c>
      <c s="33">
        <f>ROUND(ROUND(H25,2)*ROUND(G25,3),2)</f>
      </c>
      <c r="O25">
        <f>(I25*21)/100</f>
      </c>
      <c t="s">
        <v>33</v>
      </c>
    </row>
    <row r="26" spans="1:5" ht="12.75">
      <c r="A26" s="34" t="s">
        <v>61</v>
      </c>
      <c r="E26" s="35" t="s">
        <v>3215</v>
      </c>
    </row>
    <row r="27" spans="1:5" ht="25.5">
      <c r="A27" s="36" t="s">
        <v>62</v>
      </c>
      <c r="E27" s="37" t="s">
        <v>8569</v>
      </c>
    </row>
    <row r="28" spans="1:5" ht="38.25">
      <c r="A28" t="s">
        <v>63</v>
      </c>
      <c r="E28" s="35" t="s">
        <v>3218</v>
      </c>
    </row>
    <row r="29" spans="1:16" ht="12.75">
      <c r="A29" s="24" t="s">
        <v>56</v>
      </c>
      <c s="29" t="s">
        <v>45</v>
      </c>
      <c s="29" t="s">
        <v>8495</v>
      </c>
      <c s="24" t="s">
        <v>58</v>
      </c>
      <c s="30" t="s">
        <v>8496</v>
      </c>
      <c s="31" t="s">
        <v>525</v>
      </c>
      <c s="32">
        <v>1.57</v>
      </c>
      <c s="33">
        <v>0</v>
      </c>
      <c s="33">
        <f>ROUND(ROUND(H29,2)*ROUND(G29,3),2)</f>
      </c>
      <c r="O29">
        <f>(I29*21)/100</f>
      </c>
      <c t="s">
        <v>33</v>
      </c>
    </row>
    <row r="30" spans="1:5" ht="12.75">
      <c r="A30" s="34" t="s">
        <v>61</v>
      </c>
      <c r="E30" s="35" t="s">
        <v>8496</v>
      </c>
    </row>
    <row r="31" spans="1:5" ht="25.5">
      <c r="A31" s="36" t="s">
        <v>62</v>
      </c>
      <c r="E31" s="37" t="s">
        <v>8570</v>
      </c>
    </row>
    <row r="32" spans="1:5" ht="229.5">
      <c r="A32" t="s">
        <v>63</v>
      </c>
      <c r="E32" s="35" t="s">
        <v>3361</v>
      </c>
    </row>
    <row r="33" spans="1:16" ht="12.75">
      <c r="A33" s="24" t="s">
        <v>56</v>
      </c>
      <c s="29" t="s">
        <v>47</v>
      </c>
      <c s="29" t="s">
        <v>3468</v>
      </c>
      <c s="24" t="s">
        <v>58</v>
      </c>
      <c s="30" t="s">
        <v>3469</v>
      </c>
      <c s="31" t="s">
        <v>525</v>
      </c>
      <c s="32">
        <v>0.195</v>
      </c>
      <c s="33">
        <v>0</v>
      </c>
      <c s="33">
        <f>ROUND(ROUND(H33,2)*ROUND(G33,3),2)</f>
      </c>
      <c r="O33">
        <f>(I33*21)/100</f>
      </c>
      <c t="s">
        <v>33</v>
      </c>
    </row>
    <row r="34" spans="1:5" ht="12.75">
      <c r="A34" s="34" t="s">
        <v>61</v>
      </c>
      <c r="E34" s="35" t="s">
        <v>3469</v>
      </c>
    </row>
    <row r="35" spans="1:5" ht="12.75">
      <c r="A35" s="36" t="s">
        <v>62</v>
      </c>
      <c r="E35" s="37" t="s">
        <v>8571</v>
      </c>
    </row>
    <row r="36" spans="1:5" ht="38.25">
      <c r="A36" t="s">
        <v>63</v>
      </c>
      <c r="E36" s="35" t="s">
        <v>3250</v>
      </c>
    </row>
    <row r="37" spans="1:16" ht="12.75">
      <c r="A37" s="24" t="s">
        <v>56</v>
      </c>
      <c s="29" t="s">
        <v>452</v>
      </c>
      <c s="29" t="s">
        <v>1748</v>
      </c>
      <c s="24" t="s">
        <v>58</v>
      </c>
      <c s="30" t="s">
        <v>3788</v>
      </c>
      <c s="31" t="s">
        <v>525</v>
      </c>
      <c s="32">
        <v>0.625</v>
      </c>
      <c s="33">
        <v>0</v>
      </c>
      <c s="33">
        <f>ROUND(ROUND(H37,2)*ROUND(G37,3),2)</f>
      </c>
      <c r="O37">
        <f>(I37*21)/100</f>
      </c>
      <c t="s">
        <v>33</v>
      </c>
    </row>
    <row r="38" spans="1:5" ht="12.75">
      <c r="A38" s="34" t="s">
        <v>61</v>
      </c>
      <c r="E38" s="35" t="s">
        <v>3788</v>
      </c>
    </row>
    <row r="39" spans="1:5" ht="12.75">
      <c r="A39" s="36" t="s">
        <v>62</v>
      </c>
      <c r="E39" s="37" t="s">
        <v>8572</v>
      </c>
    </row>
    <row r="40" spans="1:5" ht="369.75">
      <c r="A40" t="s">
        <v>63</v>
      </c>
      <c r="E40" s="35" t="s">
        <v>3236</v>
      </c>
    </row>
    <row r="41" spans="1:16" ht="12.75">
      <c r="A41" s="24" t="s">
        <v>56</v>
      </c>
      <c s="29" t="s">
        <v>394</v>
      </c>
      <c s="29" t="s">
        <v>5613</v>
      </c>
      <c s="24" t="s">
        <v>58</v>
      </c>
      <c s="30" t="s">
        <v>6107</v>
      </c>
      <c s="31" t="s">
        <v>525</v>
      </c>
      <c s="32">
        <v>1.17</v>
      </c>
      <c s="33">
        <v>0</v>
      </c>
      <c s="33">
        <f>ROUND(ROUND(H41,2)*ROUND(G41,3),2)</f>
      </c>
      <c r="O41">
        <f>(I41*21)/100</f>
      </c>
      <c t="s">
        <v>33</v>
      </c>
    </row>
    <row r="42" spans="1:5" ht="12.75">
      <c r="A42" s="34" t="s">
        <v>61</v>
      </c>
      <c r="E42" s="35" t="s">
        <v>6107</v>
      </c>
    </row>
    <row r="43" spans="1:5" ht="12.75">
      <c r="A43" s="36" t="s">
        <v>62</v>
      </c>
      <c r="E43" s="37" t="s">
        <v>8573</v>
      </c>
    </row>
    <row r="44" spans="1:5" ht="369.75">
      <c r="A44" t="s">
        <v>63</v>
      </c>
      <c r="E44" s="35" t="s">
        <v>3236</v>
      </c>
    </row>
    <row r="45" spans="1:16" ht="12.75">
      <c r="A45" s="24" t="s">
        <v>56</v>
      </c>
      <c s="29" t="s">
        <v>50</v>
      </c>
      <c s="29" t="s">
        <v>4029</v>
      </c>
      <c s="24" t="s">
        <v>58</v>
      </c>
      <c s="30" t="s">
        <v>4030</v>
      </c>
      <c s="31" t="s">
        <v>906</v>
      </c>
      <c s="32">
        <v>0.017</v>
      </c>
      <c s="33">
        <v>0</v>
      </c>
      <c s="33">
        <f>ROUND(ROUND(H45,2)*ROUND(G45,3),2)</f>
      </c>
      <c r="O45">
        <f>(I45*21)/100</f>
      </c>
      <c t="s">
        <v>33</v>
      </c>
    </row>
    <row r="46" spans="1:5" ht="12.75">
      <c r="A46" s="34" t="s">
        <v>61</v>
      </c>
      <c r="E46" s="35" t="s">
        <v>4030</v>
      </c>
    </row>
    <row r="47" spans="1:5" ht="12.75">
      <c r="A47" s="36" t="s">
        <v>62</v>
      </c>
      <c r="E47" s="37" t="s">
        <v>8574</v>
      </c>
    </row>
    <row r="48" spans="1:5" ht="267.75">
      <c r="A48" t="s">
        <v>63</v>
      </c>
      <c r="E48" s="35" t="s">
        <v>3801</v>
      </c>
    </row>
    <row r="49" spans="1:18" ht="12.75" customHeight="1">
      <c r="A49" s="6" t="s">
        <v>53</v>
      </c>
      <c s="6"/>
      <c s="39" t="s">
        <v>8575</v>
      </c>
      <c s="6"/>
      <c s="27" t="s">
        <v>8576</v>
      </c>
      <c s="6"/>
      <c s="6"/>
      <c s="6"/>
      <c s="40">
        <f>0+Q49</f>
      </c>
      <c r="O49">
        <f>0+R49</f>
      </c>
      <c r="Q49">
        <f>0+I50</f>
      </c>
      <c>
        <f>0+O50</f>
      </c>
    </row>
    <row r="50" spans="1:16" ht="12.75">
      <c r="A50" s="24" t="s">
        <v>56</v>
      </c>
      <c s="29" t="s">
        <v>52</v>
      </c>
      <c s="29" t="s">
        <v>8577</v>
      </c>
      <c s="24" t="s">
        <v>58</v>
      </c>
      <c s="30" t="s">
        <v>8578</v>
      </c>
      <c s="31" t="s">
        <v>98</v>
      </c>
      <c s="32">
        <v>1</v>
      </c>
      <c s="33">
        <v>0</v>
      </c>
      <c s="33">
        <f>ROUND(ROUND(H50,2)*ROUND(G50,3),2)</f>
      </c>
      <c r="O50">
        <f>(I50*21)/100</f>
      </c>
      <c t="s">
        <v>33</v>
      </c>
    </row>
    <row r="51" spans="1:5" ht="12.75">
      <c r="A51" s="34" t="s">
        <v>61</v>
      </c>
      <c r="E51" s="35" t="s">
        <v>8578</v>
      </c>
    </row>
    <row r="52" spans="1:5" ht="12.75">
      <c r="A52" s="36" t="s">
        <v>62</v>
      </c>
      <c r="E52" s="37" t="s">
        <v>58</v>
      </c>
    </row>
    <row r="53" spans="1:5" ht="153">
      <c r="A53" t="s">
        <v>63</v>
      </c>
      <c r="E53" s="35" t="s">
        <v>8579</v>
      </c>
    </row>
    <row r="54" spans="1:18" ht="12.75" customHeight="1">
      <c r="A54" s="6" t="s">
        <v>53</v>
      </c>
      <c s="6"/>
      <c s="39" t="s">
        <v>204</v>
      </c>
      <c s="6"/>
      <c s="27" t="s">
        <v>4957</v>
      </c>
      <c s="6"/>
      <c s="6"/>
      <c s="6"/>
      <c s="40">
        <f>0+Q54</f>
      </c>
      <c r="O54">
        <f>0+R54</f>
      </c>
      <c r="Q54">
        <f>0+I55</f>
      </c>
      <c>
        <f>0+O55</f>
      </c>
    </row>
    <row r="55" spans="1:16" ht="12.75">
      <c r="A55" s="24" t="s">
        <v>56</v>
      </c>
      <c s="29" t="s">
        <v>77</v>
      </c>
      <c s="29" t="s">
        <v>8508</v>
      </c>
      <c s="24" t="s">
        <v>58</v>
      </c>
      <c s="30" t="s">
        <v>8509</v>
      </c>
      <c s="31" t="s">
        <v>98</v>
      </c>
      <c s="32">
        <v>1</v>
      </c>
      <c s="33">
        <v>0</v>
      </c>
      <c s="33">
        <f>ROUND(ROUND(H55,2)*ROUND(G55,3),2)</f>
      </c>
      <c r="O55">
        <f>(I55*21)/100</f>
      </c>
      <c t="s">
        <v>33</v>
      </c>
    </row>
    <row r="56" spans="1:5" ht="12.75">
      <c r="A56" s="34" t="s">
        <v>61</v>
      </c>
      <c r="E56" s="35" t="s">
        <v>8509</v>
      </c>
    </row>
    <row r="57" spans="1:5" ht="12.75">
      <c r="A57" s="36" t="s">
        <v>62</v>
      </c>
      <c r="E57" s="37" t="s">
        <v>58</v>
      </c>
    </row>
    <row r="58" spans="1:5" ht="89.25">
      <c r="A58" t="s">
        <v>63</v>
      </c>
      <c r="E58" s="35" t="s">
        <v>7967</v>
      </c>
    </row>
    <row r="59" spans="1:18" ht="12.75" customHeight="1">
      <c r="A59" s="6" t="s">
        <v>53</v>
      </c>
      <c s="6"/>
      <c s="39" t="s">
        <v>394</v>
      </c>
      <c s="6"/>
      <c s="27" t="s">
        <v>3287</v>
      </c>
      <c s="6"/>
      <c s="6"/>
      <c s="6"/>
      <c s="40">
        <f>0+Q59</f>
      </c>
      <c r="O59">
        <f>0+R59</f>
      </c>
      <c r="Q59">
        <f>0+I60</f>
      </c>
      <c>
        <f>0+O60</f>
      </c>
    </row>
    <row r="60" spans="1:16" ht="12.75">
      <c r="A60" s="24" t="s">
        <v>56</v>
      </c>
      <c s="29" t="s">
        <v>67</v>
      </c>
      <c s="29" t="s">
        <v>8580</v>
      </c>
      <c s="24" t="s">
        <v>58</v>
      </c>
      <c s="30" t="s">
        <v>8581</v>
      </c>
      <c s="31" t="s">
        <v>60</v>
      </c>
      <c s="32">
        <v>1.7</v>
      </c>
      <c s="33">
        <v>0</v>
      </c>
      <c s="33">
        <f>ROUND(ROUND(H60,2)*ROUND(G60,3),2)</f>
      </c>
      <c r="O60">
        <f>(I60*21)/100</f>
      </c>
      <c t="s">
        <v>33</v>
      </c>
    </row>
    <row r="61" spans="1:5" ht="12.75">
      <c r="A61" s="34" t="s">
        <v>61</v>
      </c>
      <c r="E61" s="35" t="s">
        <v>8581</v>
      </c>
    </row>
    <row r="62" spans="1:5" ht="12.75">
      <c r="A62" s="36" t="s">
        <v>62</v>
      </c>
      <c r="E62" s="37" t="s">
        <v>58</v>
      </c>
    </row>
    <row r="63" spans="1:5" ht="255">
      <c r="A63" t="s">
        <v>63</v>
      </c>
      <c r="E63" s="35" t="s">
        <v>3291</v>
      </c>
    </row>
    <row r="64" spans="1:18" ht="12.75" customHeight="1">
      <c r="A64" s="6" t="s">
        <v>53</v>
      </c>
      <c s="6"/>
      <c s="39" t="s">
        <v>50</v>
      </c>
      <c s="6"/>
      <c s="27" t="s">
        <v>2897</v>
      </c>
      <c s="6"/>
      <c s="6"/>
      <c s="6"/>
      <c s="40">
        <f>0+Q64</f>
      </c>
      <c r="O64">
        <f>0+R64</f>
      </c>
      <c r="Q64">
        <f>0+I65</f>
      </c>
      <c>
        <f>0+O65</f>
      </c>
    </row>
    <row r="65" spans="1:16" ht="12.75">
      <c r="A65" s="24" t="s">
        <v>56</v>
      </c>
      <c s="29" t="s">
        <v>74</v>
      </c>
      <c s="29" t="s">
        <v>8582</v>
      </c>
      <c s="24" t="s">
        <v>58</v>
      </c>
      <c s="30" t="s">
        <v>8583</v>
      </c>
      <c s="31" t="s">
        <v>98</v>
      </c>
      <c s="32">
        <v>1</v>
      </c>
      <c s="33">
        <v>0</v>
      </c>
      <c s="33">
        <f>ROUND(ROUND(H65,2)*ROUND(G65,3),2)</f>
      </c>
      <c r="O65">
        <f>(I65*21)/100</f>
      </c>
      <c t="s">
        <v>33</v>
      </c>
    </row>
    <row r="66" spans="1:5" ht="12.75">
      <c r="A66" s="34" t="s">
        <v>61</v>
      </c>
      <c r="E66" s="35" t="s">
        <v>8583</v>
      </c>
    </row>
    <row r="67" spans="1:5" ht="12.75">
      <c r="A67" s="36" t="s">
        <v>62</v>
      </c>
      <c r="E67" s="37" t="s">
        <v>58</v>
      </c>
    </row>
    <row r="68" spans="1:5" ht="76.5">
      <c r="A68" t="s">
        <v>63</v>
      </c>
      <c r="E68" s="35" t="s">
        <v>8535</v>
      </c>
    </row>
    <row r="69" spans="1:18" ht="12.75" customHeight="1">
      <c r="A69" s="6" t="s">
        <v>53</v>
      </c>
      <c s="6"/>
      <c s="39" t="s">
        <v>902</v>
      </c>
      <c s="6"/>
      <c s="27" t="s">
        <v>903</v>
      </c>
      <c s="6"/>
      <c s="6"/>
      <c s="6"/>
      <c s="40">
        <f>0+Q69</f>
      </c>
      <c r="O69">
        <f>0+R69</f>
      </c>
      <c r="Q69">
        <f>0+I70</f>
      </c>
      <c>
        <f>0+O70</f>
      </c>
    </row>
    <row r="70" spans="1:16" ht="38.25">
      <c r="A70" s="24" t="s">
        <v>56</v>
      </c>
      <c s="29" t="s">
        <v>70</v>
      </c>
      <c s="29" t="s">
        <v>904</v>
      </c>
      <c s="24" t="s">
        <v>58</v>
      </c>
      <c s="30" t="s">
        <v>4996</v>
      </c>
      <c s="31" t="s">
        <v>906</v>
      </c>
      <c s="32">
        <v>7.97</v>
      </c>
      <c s="33">
        <v>0</v>
      </c>
      <c s="33">
        <f>ROUND(ROUND(H70,2)*ROUND(G70,3),2)</f>
      </c>
      <c r="O70">
        <f>(I70*21)/100</f>
      </c>
      <c t="s">
        <v>33</v>
      </c>
    </row>
    <row r="71" spans="1:5" ht="38.25">
      <c r="A71" s="34" t="s">
        <v>61</v>
      </c>
      <c r="E71" s="35" t="s">
        <v>4996</v>
      </c>
    </row>
    <row r="72" spans="1:5" ht="12.75">
      <c r="A72" s="36" t="s">
        <v>62</v>
      </c>
      <c r="E72" s="37" t="s">
        <v>8584</v>
      </c>
    </row>
    <row r="73" spans="1:5" ht="140.25">
      <c r="A73" t="s">
        <v>63</v>
      </c>
      <c r="E73"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6.xml><?xml version="1.0" encoding="utf-8"?>
<worksheet xmlns="http://schemas.openxmlformats.org/spreadsheetml/2006/main" xmlns:r="http://schemas.openxmlformats.org/officeDocument/2006/relationships">
  <sheetPr>
    <pageSetUpPr fitToPage="1"/>
  </sheetPr>
  <dimension ref="A1:R7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0+O11+O20+O33+O62+O67</f>
      </c>
      <c t="s">
        <v>32</v>
      </c>
    </row>
    <row r="3" spans="1:16" ht="15" customHeight="1">
      <c r="A3" t="s">
        <v>12</v>
      </c>
      <c s="12" t="s">
        <v>14</v>
      </c>
      <c s="13" t="s">
        <v>15</v>
      </c>
      <c s="1"/>
      <c s="14" t="s">
        <v>16</v>
      </c>
      <c s="1"/>
      <c s="9"/>
      <c s="8" t="s">
        <v>8587</v>
      </c>
      <c s="41">
        <f>0+I11+I20+I33+I62+I67</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8585</v>
      </c>
      <c s="1"/>
      <c s="14" t="s">
        <v>8586</v>
      </c>
      <c s="1"/>
      <c s="1"/>
      <c s="1"/>
      <c s="1"/>
    </row>
    <row r="7" spans="1:9" ht="12.75" customHeight="1">
      <c r="A7" t="s">
        <v>27</v>
      </c>
      <c s="16" t="s">
        <v>28</v>
      </c>
      <c s="17" t="s">
        <v>8587</v>
      </c>
      <c s="6"/>
      <c s="18" t="s">
        <v>8588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39</v>
      </c>
      <c s="29" t="s">
        <v>732</v>
      </c>
      <c s="24" t="s">
        <v>58</v>
      </c>
      <c s="30" t="s">
        <v>733</v>
      </c>
      <c s="31" t="s">
        <v>525</v>
      </c>
      <c s="32">
        <v>9.594</v>
      </c>
      <c s="33">
        <v>0</v>
      </c>
      <c s="33">
        <f>ROUND(ROUND(H12,2)*ROUND(G12,3),2)</f>
      </c>
      <c r="O12">
        <f>(I12*21)/100</f>
      </c>
      <c t="s">
        <v>33</v>
      </c>
    </row>
    <row r="13" spans="1:5" ht="12.75">
      <c r="A13" s="34" t="s">
        <v>61</v>
      </c>
      <c r="E13" s="35" t="s">
        <v>58</v>
      </c>
    </row>
    <row r="14" spans="1:5" ht="51">
      <c r="A14" s="36" t="s">
        <v>62</v>
      </c>
      <c r="E14" s="37" t="s">
        <v>8589</v>
      </c>
    </row>
    <row r="15" spans="1:5" ht="318.75">
      <c r="A15" t="s">
        <v>63</v>
      </c>
      <c r="E15" s="35" t="s">
        <v>3175</v>
      </c>
    </row>
    <row r="16" spans="1:16" ht="12.75">
      <c r="A16" s="24" t="s">
        <v>56</v>
      </c>
      <c s="29" t="s">
        <v>33</v>
      </c>
      <c s="29" t="s">
        <v>3190</v>
      </c>
      <c s="24" t="s">
        <v>58</v>
      </c>
      <c s="30" t="s">
        <v>3191</v>
      </c>
      <c s="31" t="s">
        <v>525</v>
      </c>
      <c s="32">
        <v>1.466</v>
      </c>
      <c s="33">
        <v>0</v>
      </c>
      <c s="33">
        <f>ROUND(ROUND(H16,2)*ROUND(G16,3),2)</f>
      </c>
      <c r="O16">
        <f>(I16*21)/100</f>
      </c>
      <c t="s">
        <v>33</v>
      </c>
    </row>
    <row r="17" spans="1:5" ht="12.75">
      <c r="A17" s="34" t="s">
        <v>61</v>
      </c>
      <c r="E17" s="35" t="s">
        <v>58</v>
      </c>
    </row>
    <row r="18" spans="1:5" ht="114.75">
      <c r="A18" s="36" t="s">
        <v>62</v>
      </c>
      <c r="E18" s="37" t="s">
        <v>8590</v>
      </c>
    </row>
    <row r="19" spans="1:5" ht="280.5">
      <c r="A19" t="s">
        <v>63</v>
      </c>
      <c r="E19" s="35" t="s">
        <v>3193</v>
      </c>
    </row>
    <row r="20" spans="1:18" ht="12.75" customHeight="1">
      <c r="A20" s="6" t="s">
        <v>53</v>
      </c>
      <c s="6"/>
      <c s="39" t="s">
        <v>33</v>
      </c>
      <c s="6"/>
      <c s="27" t="s">
        <v>3213</v>
      </c>
      <c s="6"/>
      <c s="6"/>
      <c s="6"/>
      <c s="40">
        <f>0+Q20</f>
      </c>
      <c r="O20">
        <f>0+R20</f>
      </c>
      <c r="Q20">
        <f>0+I21+I25+I29</f>
      </c>
      <c>
        <f>0+O21+O25+O29</f>
      </c>
    </row>
    <row r="21" spans="1:16" ht="12.75">
      <c r="A21" s="24" t="s">
        <v>56</v>
      </c>
      <c s="29" t="s">
        <v>32</v>
      </c>
      <c s="29" t="s">
        <v>5829</v>
      </c>
      <c s="24" t="s">
        <v>58</v>
      </c>
      <c s="30" t="s">
        <v>5830</v>
      </c>
      <c s="31" t="s">
        <v>525</v>
      </c>
      <c s="32">
        <v>0.676</v>
      </c>
      <c s="33">
        <v>0</v>
      </c>
      <c s="33">
        <f>ROUND(ROUND(H21,2)*ROUND(G21,3),2)</f>
      </c>
      <c r="O21">
        <f>(I21*21)/100</f>
      </c>
      <c t="s">
        <v>33</v>
      </c>
    </row>
    <row r="22" spans="1:5" ht="12.75">
      <c r="A22" s="34" t="s">
        <v>61</v>
      </c>
      <c r="E22" s="35" t="s">
        <v>58</v>
      </c>
    </row>
    <row r="23" spans="1:5" ht="25.5">
      <c r="A23" s="36" t="s">
        <v>62</v>
      </c>
      <c r="E23" s="37" t="s">
        <v>8591</v>
      </c>
    </row>
    <row r="24" spans="1:5" ht="38.25">
      <c r="A24" t="s">
        <v>63</v>
      </c>
      <c r="E24" s="35" t="s">
        <v>3250</v>
      </c>
    </row>
    <row r="25" spans="1:16" ht="12.75">
      <c r="A25" s="24" t="s">
        <v>56</v>
      </c>
      <c s="29" t="s">
        <v>43</v>
      </c>
      <c s="29" t="s">
        <v>1748</v>
      </c>
      <c s="24" t="s">
        <v>58</v>
      </c>
      <c s="30" t="s">
        <v>3788</v>
      </c>
      <c s="31" t="s">
        <v>525</v>
      </c>
      <c s="32">
        <v>11.88</v>
      </c>
      <c s="33">
        <v>0</v>
      </c>
      <c s="33">
        <f>ROUND(ROUND(H25,2)*ROUND(G25,3),2)</f>
      </c>
      <c r="O25">
        <f>(I25*21)/100</f>
      </c>
      <c t="s">
        <v>33</v>
      </c>
    </row>
    <row r="26" spans="1:5" ht="12.75">
      <c r="A26" s="34" t="s">
        <v>61</v>
      </c>
      <c r="E26" s="35" t="s">
        <v>58</v>
      </c>
    </row>
    <row r="27" spans="1:5" ht="63.75">
      <c r="A27" s="36" t="s">
        <v>62</v>
      </c>
      <c r="E27" s="37" t="s">
        <v>8592</v>
      </c>
    </row>
    <row r="28" spans="1:5" ht="369.75">
      <c r="A28" t="s">
        <v>63</v>
      </c>
      <c r="E28" s="35" t="s">
        <v>3236</v>
      </c>
    </row>
    <row r="29" spans="1:16" ht="12.75">
      <c r="A29" s="24" t="s">
        <v>56</v>
      </c>
      <c s="29" t="s">
        <v>45</v>
      </c>
      <c s="29" t="s">
        <v>4029</v>
      </c>
      <c s="24" t="s">
        <v>58</v>
      </c>
      <c s="30" t="s">
        <v>4030</v>
      </c>
      <c s="31" t="s">
        <v>906</v>
      </c>
      <c s="32">
        <v>0.198</v>
      </c>
      <c s="33">
        <v>0</v>
      </c>
      <c s="33">
        <f>ROUND(ROUND(H29,2)*ROUND(G29,3),2)</f>
      </c>
      <c r="O29">
        <f>(I29*21)/100</f>
      </c>
      <c t="s">
        <v>33</v>
      </c>
    </row>
    <row r="30" spans="1:5" ht="12.75">
      <c r="A30" s="34" t="s">
        <v>61</v>
      </c>
      <c r="E30" s="35" t="s">
        <v>58</v>
      </c>
    </row>
    <row r="31" spans="1:5" ht="89.25">
      <c r="A31" s="36" t="s">
        <v>62</v>
      </c>
      <c r="E31" s="37" t="s">
        <v>8593</v>
      </c>
    </row>
    <row r="32" spans="1:5" ht="267.75">
      <c r="A32" t="s">
        <v>63</v>
      </c>
      <c r="E32" s="35" t="s">
        <v>3801</v>
      </c>
    </row>
    <row r="33" spans="1:18" ht="12.75" customHeight="1">
      <c r="A33" s="6" t="s">
        <v>53</v>
      </c>
      <c s="6"/>
      <c s="39" t="s">
        <v>7642</v>
      </c>
      <c s="6"/>
      <c s="27" t="s">
        <v>8594</v>
      </c>
      <c s="6"/>
      <c s="6"/>
      <c s="6"/>
      <c s="40">
        <f>0+Q33</f>
      </c>
      <c r="O33">
        <f>0+R33</f>
      </c>
      <c r="Q33">
        <f>0+I34+I38+I42+I46+I50+I54+I58</f>
      </c>
      <c>
        <f>0+O34+O38+O42+O46+O50+O54+O58</f>
      </c>
    </row>
    <row r="34" spans="1:16" ht="25.5">
      <c r="A34" s="24" t="s">
        <v>56</v>
      </c>
      <c s="29" t="s">
        <v>394</v>
      </c>
      <c s="29" t="s">
        <v>8595</v>
      </c>
      <c s="24" t="s">
        <v>58</v>
      </c>
      <c s="30" t="s">
        <v>8596</v>
      </c>
      <c s="31" t="s">
        <v>98</v>
      </c>
      <c s="32">
        <v>5</v>
      </c>
      <c s="33">
        <v>0</v>
      </c>
      <c s="33">
        <f>ROUND(ROUND(H34,2)*ROUND(G34,3),2)</f>
      </c>
      <c r="O34">
        <f>(I34*21)/100</f>
      </c>
      <c t="s">
        <v>33</v>
      </c>
    </row>
    <row r="35" spans="1:5" ht="12.75">
      <c r="A35" s="34" t="s">
        <v>61</v>
      </c>
      <c r="E35" s="35" t="s">
        <v>58</v>
      </c>
    </row>
    <row r="36" spans="1:5" ht="102">
      <c r="A36" s="36" t="s">
        <v>62</v>
      </c>
      <c r="E36" s="37" t="s">
        <v>8597</v>
      </c>
    </row>
    <row r="37" spans="1:5" ht="25.5">
      <c r="A37" t="s">
        <v>63</v>
      </c>
      <c r="E37" s="35" t="s">
        <v>8598</v>
      </c>
    </row>
    <row r="38" spans="1:16" ht="25.5">
      <c r="A38" s="24" t="s">
        <v>56</v>
      </c>
      <c s="29" t="s">
        <v>50</v>
      </c>
      <c s="29" t="s">
        <v>8599</v>
      </c>
      <c s="24" t="s">
        <v>58</v>
      </c>
      <c s="30" t="s">
        <v>8600</v>
      </c>
      <c s="31" t="s">
        <v>98</v>
      </c>
      <c s="32">
        <v>3</v>
      </c>
      <c s="33">
        <v>0</v>
      </c>
      <c s="33">
        <f>ROUND(ROUND(H38,2)*ROUND(G38,3),2)</f>
      </c>
      <c r="O38">
        <f>(I38*21)/100</f>
      </c>
      <c t="s">
        <v>33</v>
      </c>
    </row>
    <row r="39" spans="1:5" ht="12.75">
      <c r="A39" s="34" t="s">
        <v>61</v>
      </c>
      <c r="E39" s="35" t="s">
        <v>58</v>
      </c>
    </row>
    <row r="40" spans="1:5" ht="76.5">
      <c r="A40" s="36" t="s">
        <v>62</v>
      </c>
      <c r="E40" s="37" t="s">
        <v>8601</v>
      </c>
    </row>
    <row r="41" spans="1:5" ht="38.25">
      <c r="A41" t="s">
        <v>63</v>
      </c>
      <c r="E41" s="35" t="s">
        <v>8602</v>
      </c>
    </row>
    <row r="42" spans="1:16" ht="12.75">
      <c r="A42" s="24" t="s">
        <v>56</v>
      </c>
      <c s="29" t="s">
        <v>52</v>
      </c>
      <c s="29" t="s">
        <v>8603</v>
      </c>
      <c s="24" t="s">
        <v>58</v>
      </c>
      <c s="30" t="s">
        <v>8604</v>
      </c>
      <c s="31" t="s">
        <v>98</v>
      </c>
      <c s="32">
        <v>3</v>
      </c>
      <c s="33">
        <v>0</v>
      </c>
      <c s="33">
        <f>ROUND(ROUND(H42,2)*ROUND(G42,3),2)</f>
      </c>
      <c r="O42">
        <f>(I42*21)/100</f>
      </c>
      <c t="s">
        <v>33</v>
      </c>
    </row>
    <row r="43" spans="1:5" ht="12.75">
      <c r="A43" s="34" t="s">
        <v>61</v>
      </c>
      <c r="E43" s="35" t="s">
        <v>58</v>
      </c>
    </row>
    <row r="44" spans="1:5" ht="38.25">
      <c r="A44" s="36" t="s">
        <v>62</v>
      </c>
      <c r="E44" s="37" t="s">
        <v>8605</v>
      </c>
    </row>
    <row r="45" spans="1:5" ht="127.5">
      <c r="A45" t="s">
        <v>63</v>
      </c>
      <c r="E45" s="35" t="s">
        <v>3122</v>
      </c>
    </row>
    <row r="46" spans="1:16" ht="12.75">
      <c r="A46" s="24" t="s">
        <v>56</v>
      </c>
      <c s="29" t="s">
        <v>67</v>
      </c>
      <c s="29" t="s">
        <v>8606</v>
      </c>
      <c s="24" t="s">
        <v>58</v>
      </c>
      <c s="30" t="s">
        <v>8607</v>
      </c>
      <c s="31" t="s">
        <v>98</v>
      </c>
      <c s="32">
        <v>1</v>
      </c>
      <c s="33">
        <v>0</v>
      </c>
      <c s="33">
        <f>ROUND(ROUND(H46,2)*ROUND(G46,3),2)</f>
      </c>
      <c r="O46">
        <f>(I46*21)/100</f>
      </c>
      <c t="s">
        <v>33</v>
      </c>
    </row>
    <row r="47" spans="1:5" ht="12.75">
      <c r="A47" s="34" t="s">
        <v>61</v>
      </c>
      <c r="E47" s="35" t="s">
        <v>58</v>
      </c>
    </row>
    <row r="48" spans="1:5" ht="25.5">
      <c r="A48" s="36" t="s">
        <v>62</v>
      </c>
      <c r="E48" s="37" t="s">
        <v>8608</v>
      </c>
    </row>
    <row r="49" spans="1:5" ht="127.5">
      <c r="A49" t="s">
        <v>63</v>
      </c>
      <c r="E49" s="35" t="s">
        <v>3122</v>
      </c>
    </row>
    <row r="50" spans="1:16" ht="12.75">
      <c r="A50" s="24" t="s">
        <v>56</v>
      </c>
      <c s="29" t="s">
        <v>70</v>
      </c>
      <c s="29" t="s">
        <v>8609</v>
      </c>
      <c s="24" t="s">
        <v>58</v>
      </c>
      <c s="30" t="s">
        <v>8610</v>
      </c>
      <c s="31" t="s">
        <v>98</v>
      </c>
      <c s="32">
        <v>1</v>
      </c>
      <c s="33">
        <v>0</v>
      </c>
      <c s="33">
        <f>ROUND(ROUND(H50,2)*ROUND(G50,3),2)</f>
      </c>
      <c r="O50">
        <f>(I50*21)/100</f>
      </c>
      <c t="s">
        <v>33</v>
      </c>
    </row>
    <row r="51" spans="1:5" ht="12.75">
      <c r="A51" s="34" t="s">
        <v>61</v>
      </c>
      <c r="E51" s="35" t="s">
        <v>58</v>
      </c>
    </row>
    <row r="52" spans="1:5" ht="25.5">
      <c r="A52" s="36" t="s">
        <v>62</v>
      </c>
      <c r="E52" s="37" t="s">
        <v>8611</v>
      </c>
    </row>
    <row r="53" spans="1:5" ht="127.5">
      <c r="A53" t="s">
        <v>63</v>
      </c>
      <c r="E53" s="35" t="s">
        <v>3122</v>
      </c>
    </row>
    <row r="54" spans="1:16" ht="12.75">
      <c r="A54" s="24" t="s">
        <v>56</v>
      </c>
      <c s="29" t="s">
        <v>74</v>
      </c>
      <c s="29" t="s">
        <v>8612</v>
      </c>
      <c s="24" t="s">
        <v>58</v>
      </c>
      <c s="30" t="s">
        <v>8613</v>
      </c>
      <c s="31" t="s">
        <v>98</v>
      </c>
      <c s="32">
        <v>3</v>
      </c>
      <c s="33">
        <v>0</v>
      </c>
      <c s="33">
        <f>ROUND(ROUND(H54,2)*ROUND(G54,3),2)</f>
      </c>
      <c r="O54">
        <f>(I54*21)/100</f>
      </c>
      <c t="s">
        <v>33</v>
      </c>
    </row>
    <row r="55" spans="1:5" ht="12.75">
      <c r="A55" s="34" t="s">
        <v>61</v>
      </c>
      <c r="E55" s="35" t="s">
        <v>58</v>
      </c>
    </row>
    <row r="56" spans="1:5" ht="38.25">
      <c r="A56" s="36" t="s">
        <v>62</v>
      </c>
      <c r="E56" s="37" t="s">
        <v>8614</v>
      </c>
    </row>
    <row r="57" spans="1:5" ht="127.5">
      <c r="A57" t="s">
        <v>63</v>
      </c>
      <c r="E57" s="35" t="s">
        <v>3122</v>
      </c>
    </row>
    <row r="58" spans="1:16" ht="25.5">
      <c r="A58" s="24" t="s">
        <v>56</v>
      </c>
      <c s="29" t="s">
        <v>77</v>
      </c>
      <c s="29" t="s">
        <v>8615</v>
      </c>
      <c s="24" t="s">
        <v>58</v>
      </c>
      <c s="30" t="s">
        <v>8616</v>
      </c>
      <c s="31" t="s">
        <v>98</v>
      </c>
      <c s="32">
        <v>8</v>
      </c>
      <c s="33">
        <v>0</v>
      </c>
      <c s="33">
        <f>ROUND(ROUND(H58,2)*ROUND(G58,3),2)</f>
      </c>
      <c r="O58">
        <f>(I58*21)/100</f>
      </c>
      <c t="s">
        <v>33</v>
      </c>
    </row>
    <row r="59" spans="1:5" ht="12.75">
      <c r="A59" s="34" t="s">
        <v>61</v>
      </c>
      <c r="E59" s="35" t="s">
        <v>58</v>
      </c>
    </row>
    <row r="60" spans="1:5" ht="102">
      <c r="A60" s="36" t="s">
        <v>62</v>
      </c>
      <c r="E60" s="37" t="s">
        <v>8617</v>
      </c>
    </row>
    <row r="61" spans="1:5" ht="114.75">
      <c r="A61" t="s">
        <v>63</v>
      </c>
      <c r="E61" s="35" t="s">
        <v>3141</v>
      </c>
    </row>
    <row r="62" spans="1:18" ht="12.75" customHeight="1">
      <c r="A62" s="6" t="s">
        <v>53</v>
      </c>
      <c s="6"/>
      <c s="39" t="s">
        <v>43</v>
      </c>
      <c s="6"/>
      <c s="27" t="s">
        <v>3246</v>
      </c>
      <c s="6"/>
      <c s="6"/>
      <c s="6"/>
      <c s="40">
        <f>0+Q62</f>
      </c>
      <c r="O62">
        <f>0+R62</f>
      </c>
      <c r="Q62">
        <f>0+I63</f>
      </c>
      <c>
        <f>0+O63</f>
      </c>
    </row>
    <row r="63" spans="1:16" ht="12.75">
      <c r="A63" s="24" t="s">
        <v>56</v>
      </c>
      <c s="29" t="s">
        <v>47</v>
      </c>
      <c s="29" t="s">
        <v>3937</v>
      </c>
      <c s="24" t="s">
        <v>58</v>
      </c>
      <c s="30" t="s">
        <v>3938</v>
      </c>
      <c s="31" t="s">
        <v>525</v>
      </c>
      <c s="32">
        <v>0.546</v>
      </c>
      <c s="33">
        <v>0</v>
      </c>
      <c s="33">
        <f>ROUND(ROUND(H63,2)*ROUND(G63,3),2)</f>
      </c>
      <c r="O63">
        <f>(I63*21)/100</f>
      </c>
      <c t="s">
        <v>33</v>
      </c>
    </row>
    <row r="64" spans="1:5" ht="12.75">
      <c r="A64" s="34" t="s">
        <v>61</v>
      </c>
      <c r="E64" s="35" t="s">
        <v>58</v>
      </c>
    </row>
    <row r="65" spans="1:5" ht="89.25">
      <c r="A65" s="36" t="s">
        <v>62</v>
      </c>
      <c r="E65" s="37" t="s">
        <v>8618</v>
      </c>
    </row>
    <row r="66" spans="1:5" ht="369.75">
      <c r="A66" t="s">
        <v>63</v>
      </c>
      <c r="E66" s="35" t="s">
        <v>3312</v>
      </c>
    </row>
    <row r="67" spans="1:18" ht="12.75" customHeight="1">
      <c r="A67" s="6" t="s">
        <v>53</v>
      </c>
      <c s="6"/>
      <c s="39" t="s">
        <v>902</v>
      </c>
      <c s="6"/>
      <c s="27" t="s">
        <v>903</v>
      </c>
      <c s="6"/>
      <c s="6"/>
      <c s="6"/>
      <c s="40">
        <f>0+Q67</f>
      </c>
      <c r="O67">
        <f>0+R67</f>
      </c>
      <c r="Q67">
        <f>0+I68</f>
      </c>
      <c>
        <f>0+O68</f>
      </c>
    </row>
    <row r="68" spans="1:16" ht="38.25">
      <c r="A68" s="24" t="s">
        <v>56</v>
      </c>
      <c s="29" t="s">
        <v>452</v>
      </c>
      <c s="29" t="s">
        <v>904</v>
      </c>
      <c s="24" t="s">
        <v>58</v>
      </c>
      <c s="30" t="s">
        <v>7861</v>
      </c>
      <c s="31" t="s">
        <v>906</v>
      </c>
      <c s="32">
        <v>15.443</v>
      </c>
      <c s="33">
        <v>0</v>
      </c>
      <c s="33">
        <f>ROUND(ROUND(H68,2)*ROUND(G68,3),2)</f>
      </c>
      <c r="O68">
        <f>(I68*21)/100</f>
      </c>
      <c t="s">
        <v>33</v>
      </c>
    </row>
    <row r="69" spans="1:5" ht="25.5">
      <c r="A69" s="34" t="s">
        <v>61</v>
      </c>
      <c r="E69" s="35" t="s">
        <v>7862</v>
      </c>
    </row>
    <row r="70" spans="1:5" ht="38.25">
      <c r="A70" s="36" t="s">
        <v>62</v>
      </c>
      <c r="E70" s="37" t="s">
        <v>8619</v>
      </c>
    </row>
    <row r="71" spans="1:5" ht="140.25">
      <c r="A71" t="s">
        <v>63</v>
      </c>
      <c r="E71" s="35" t="s">
        <v>2925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7.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8620</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8585</v>
      </c>
      <c s="1"/>
      <c s="14" t="s">
        <v>8586</v>
      </c>
      <c s="1"/>
      <c s="1"/>
      <c s="1"/>
      <c s="1"/>
    </row>
    <row r="7" spans="1:9" ht="12.75" customHeight="1">
      <c r="A7" t="s">
        <v>27</v>
      </c>
      <c s="16" t="s">
        <v>28</v>
      </c>
      <c s="17" t="s">
        <v>8620</v>
      </c>
      <c s="6"/>
      <c s="18" t="s">
        <v>8621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f>
      </c>
      <c>
        <f>0+O12+O16</f>
      </c>
    </row>
    <row r="12" spans="1:16" ht="12.75">
      <c r="A12" s="24" t="s">
        <v>56</v>
      </c>
      <c s="29" t="s">
        <v>39</v>
      </c>
      <c s="29" t="s">
        <v>732</v>
      </c>
      <c s="24" t="s">
        <v>58</v>
      </c>
      <c s="30" t="s">
        <v>733</v>
      </c>
      <c s="31" t="s">
        <v>525</v>
      </c>
      <c s="32">
        <v>15.371</v>
      </c>
      <c s="33">
        <v>0</v>
      </c>
      <c s="33">
        <f>ROUND(ROUND(H12,2)*ROUND(G12,3),2)</f>
      </c>
      <c r="O12">
        <f>(I12*21)/100</f>
      </c>
      <c t="s">
        <v>33</v>
      </c>
    </row>
    <row r="13" spans="1:5" ht="12.75">
      <c r="A13" s="34" t="s">
        <v>61</v>
      </c>
      <c r="E13" s="35" t="s">
        <v>58</v>
      </c>
    </row>
    <row r="14" spans="1:5" ht="63.75">
      <c r="A14" s="36" t="s">
        <v>62</v>
      </c>
      <c r="E14" s="37" t="s">
        <v>8622</v>
      </c>
    </row>
    <row r="15" spans="1:5" ht="318.75">
      <c r="A15" t="s">
        <v>63</v>
      </c>
      <c r="E15" s="35" t="s">
        <v>3175</v>
      </c>
    </row>
    <row r="16" spans="1:16" ht="12.75">
      <c r="A16" s="24" t="s">
        <v>56</v>
      </c>
      <c s="29" t="s">
        <v>33</v>
      </c>
      <c s="29" t="s">
        <v>3190</v>
      </c>
      <c s="24" t="s">
        <v>58</v>
      </c>
      <c s="30" t="s">
        <v>3191</v>
      </c>
      <c s="31" t="s">
        <v>525</v>
      </c>
      <c s="32">
        <v>2.514</v>
      </c>
      <c s="33">
        <v>0</v>
      </c>
      <c s="33">
        <f>ROUND(ROUND(H16,2)*ROUND(G16,3),2)</f>
      </c>
      <c r="O16">
        <f>(I16*21)/100</f>
      </c>
      <c t="s">
        <v>33</v>
      </c>
    </row>
    <row r="17" spans="1:5" ht="12.75">
      <c r="A17" s="34" t="s">
        <v>61</v>
      </c>
      <c r="E17" s="35" t="s">
        <v>58</v>
      </c>
    </row>
    <row r="18" spans="1:5" ht="114.75">
      <c r="A18" s="36" t="s">
        <v>62</v>
      </c>
      <c r="E18" s="37" t="s">
        <v>8623</v>
      </c>
    </row>
    <row r="19" spans="1:5" ht="280.5">
      <c r="A19" t="s">
        <v>63</v>
      </c>
      <c r="E19" s="35" t="s">
        <v>3193</v>
      </c>
    </row>
    <row r="20" spans="1:18" ht="12.75" customHeight="1">
      <c r="A20" s="6" t="s">
        <v>53</v>
      </c>
      <c s="6"/>
      <c s="39" t="s">
        <v>33</v>
      </c>
      <c s="6"/>
      <c s="27" t="s">
        <v>3786</v>
      </c>
      <c s="6"/>
      <c s="6"/>
      <c s="6"/>
      <c s="40">
        <f>0+Q20</f>
      </c>
      <c r="O20">
        <f>0+R20</f>
      </c>
      <c r="Q20">
        <f>0+I21+I25+I29</f>
      </c>
      <c>
        <f>0+O21+O25+O29</f>
      </c>
    </row>
    <row r="21" spans="1:16" ht="12.75">
      <c r="A21" s="24" t="s">
        <v>56</v>
      </c>
      <c s="29" t="s">
        <v>32</v>
      </c>
      <c s="29" t="s">
        <v>5829</v>
      </c>
      <c s="24" t="s">
        <v>58</v>
      </c>
      <c s="30" t="s">
        <v>5830</v>
      </c>
      <c s="31" t="s">
        <v>525</v>
      </c>
      <c s="32">
        <v>1.406</v>
      </c>
      <c s="33">
        <v>0</v>
      </c>
      <c s="33">
        <f>ROUND(ROUND(H21,2)*ROUND(G21,3),2)</f>
      </c>
      <c r="O21">
        <f>(I21*21)/100</f>
      </c>
      <c t="s">
        <v>33</v>
      </c>
    </row>
    <row r="22" spans="1:5" ht="12.75">
      <c r="A22" s="34" t="s">
        <v>61</v>
      </c>
      <c r="E22" s="35" t="s">
        <v>58</v>
      </c>
    </row>
    <row r="23" spans="1:5" ht="51">
      <c r="A23" s="36" t="s">
        <v>62</v>
      </c>
      <c r="E23" s="37" t="s">
        <v>8624</v>
      </c>
    </row>
    <row r="24" spans="1:5" ht="38.25">
      <c r="A24" t="s">
        <v>63</v>
      </c>
      <c r="E24" s="35" t="s">
        <v>3250</v>
      </c>
    </row>
    <row r="25" spans="1:16" ht="12.75">
      <c r="A25" s="24" t="s">
        <v>56</v>
      </c>
      <c s="29" t="s">
        <v>43</v>
      </c>
      <c s="29" t="s">
        <v>1748</v>
      </c>
      <c s="24" t="s">
        <v>58</v>
      </c>
      <c s="30" t="s">
        <v>3788</v>
      </c>
      <c s="31" t="s">
        <v>525</v>
      </c>
      <c s="32">
        <v>10.78</v>
      </c>
      <c s="33">
        <v>0</v>
      </c>
      <c s="33">
        <f>ROUND(ROUND(H25,2)*ROUND(G25,3),2)</f>
      </c>
      <c r="O25">
        <f>(I25*21)/100</f>
      </c>
      <c t="s">
        <v>33</v>
      </c>
    </row>
    <row r="26" spans="1:5" ht="12.75">
      <c r="A26" s="34" t="s">
        <v>61</v>
      </c>
      <c r="E26" s="35" t="s">
        <v>58</v>
      </c>
    </row>
    <row r="27" spans="1:5" ht="63.75">
      <c r="A27" s="36" t="s">
        <v>62</v>
      </c>
      <c r="E27" s="37" t="s">
        <v>8625</v>
      </c>
    </row>
    <row r="28" spans="1:5" ht="369.75">
      <c r="A28" t="s">
        <v>63</v>
      </c>
      <c r="E28" s="35" t="s">
        <v>3236</v>
      </c>
    </row>
    <row r="29" spans="1:16" ht="12.75">
      <c r="A29" s="24" t="s">
        <v>56</v>
      </c>
      <c s="29" t="s">
        <v>45</v>
      </c>
      <c s="29" t="s">
        <v>4029</v>
      </c>
      <c s="24" t="s">
        <v>58</v>
      </c>
      <c s="30" t="s">
        <v>4030</v>
      </c>
      <c s="31" t="s">
        <v>906</v>
      </c>
      <c s="32">
        <v>0.244</v>
      </c>
      <c s="33">
        <v>0</v>
      </c>
      <c s="33">
        <f>ROUND(ROUND(H29,2)*ROUND(G29,3),2)</f>
      </c>
      <c r="O29">
        <f>(I29*21)/100</f>
      </c>
      <c t="s">
        <v>33</v>
      </c>
    </row>
    <row r="30" spans="1:5" ht="12.75">
      <c r="A30" s="34" t="s">
        <v>61</v>
      </c>
      <c r="E30" s="35" t="s">
        <v>58</v>
      </c>
    </row>
    <row r="31" spans="1:5" ht="89.25">
      <c r="A31" s="36" t="s">
        <v>62</v>
      </c>
      <c r="E31" s="37" t="s">
        <v>8626</v>
      </c>
    </row>
    <row r="32" spans="1:5" ht="267.75">
      <c r="A32" t="s">
        <v>63</v>
      </c>
      <c r="E32" s="35" t="s">
        <v>3801</v>
      </c>
    </row>
    <row r="33" spans="1:18" ht="12.75" customHeight="1">
      <c r="A33" s="6" t="s">
        <v>53</v>
      </c>
      <c s="6"/>
      <c s="39" t="s">
        <v>7642</v>
      </c>
      <c s="6"/>
      <c s="27" t="s">
        <v>7643</v>
      </c>
      <c s="6"/>
      <c s="6"/>
      <c s="6"/>
      <c s="40">
        <f>0+Q33</f>
      </c>
      <c r="O33">
        <f>0+R33</f>
      </c>
      <c r="Q33">
        <f>0+I34+I38+I42+I46+I50+I54</f>
      </c>
      <c>
        <f>0+O34+O38+O42+O46+O50+O54</f>
      </c>
    </row>
    <row r="34" spans="1:16" ht="25.5">
      <c r="A34" s="24" t="s">
        <v>56</v>
      </c>
      <c s="29" t="s">
        <v>394</v>
      </c>
      <c s="29" t="s">
        <v>8595</v>
      </c>
      <c s="24" t="s">
        <v>58</v>
      </c>
      <c s="30" t="s">
        <v>8596</v>
      </c>
      <c s="31" t="s">
        <v>98</v>
      </c>
      <c s="32">
        <v>5</v>
      </c>
      <c s="33">
        <v>0</v>
      </c>
      <c s="33">
        <f>ROUND(ROUND(H34,2)*ROUND(G34,3),2)</f>
      </c>
      <c r="O34">
        <f>(I34*21)/100</f>
      </c>
      <c t="s">
        <v>33</v>
      </c>
    </row>
    <row r="35" spans="1:5" ht="12.75">
      <c r="A35" s="34" t="s">
        <v>61</v>
      </c>
      <c r="E35" s="35" t="s">
        <v>58</v>
      </c>
    </row>
    <row r="36" spans="1:5" ht="89.25">
      <c r="A36" s="36" t="s">
        <v>62</v>
      </c>
      <c r="E36" s="37" t="s">
        <v>8627</v>
      </c>
    </row>
    <row r="37" spans="1:5" ht="25.5">
      <c r="A37" t="s">
        <v>63</v>
      </c>
      <c r="E37" s="35" t="s">
        <v>8598</v>
      </c>
    </row>
    <row r="38" spans="1:16" ht="25.5">
      <c r="A38" s="24" t="s">
        <v>56</v>
      </c>
      <c s="29" t="s">
        <v>50</v>
      </c>
      <c s="29" t="s">
        <v>8599</v>
      </c>
      <c s="24" t="s">
        <v>58</v>
      </c>
      <c s="30" t="s">
        <v>8600</v>
      </c>
      <c s="31" t="s">
        <v>98</v>
      </c>
      <c s="32">
        <v>3</v>
      </c>
      <c s="33">
        <v>0</v>
      </c>
      <c s="33">
        <f>ROUND(ROUND(H38,2)*ROUND(G38,3),2)</f>
      </c>
      <c r="O38">
        <f>(I38*21)/100</f>
      </c>
      <c t="s">
        <v>33</v>
      </c>
    </row>
    <row r="39" spans="1:5" ht="12.75">
      <c r="A39" s="34" t="s">
        <v>61</v>
      </c>
      <c r="E39" s="35" t="s">
        <v>58</v>
      </c>
    </row>
    <row r="40" spans="1:5" ht="76.5">
      <c r="A40" s="36" t="s">
        <v>62</v>
      </c>
      <c r="E40" s="37" t="s">
        <v>8628</v>
      </c>
    </row>
    <row r="41" spans="1:5" ht="38.25">
      <c r="A41" t="s">
        <v>63</v>
      </c>
      <c r="E41" s="35" t="s">
        <v>8602</v>
      </c>
    </row>
    <row r="42" spans="1:16" ht="12.75">
      <c r="A42" s="24" t="s">
        <v>56</v>
      </c>
      <c s="29" t="s">
        <v>52</v>
      </c>
      <c s="29" t="s">
        <v>8603</v>
      </c>
      <c s="24" t="s">
        <v>58</v>
      </c>
      <c s="30" t="s">
        <v>8604</v>
      </c>
      <c s="31" t="s">
        <v>98</v>
      </c>
      <c s="32">
        <v>3</v>
      </c>
      <c s="33">
        <v>0</v>
      </c>
      <c s="33">
        <f>ROUND(ROUND(H42,2)*ROUND(G42,3),2)</f>
      </c>
      <c r="O42">
        <f>(I42*21)/100</f>
      </c>
      <c t="s">
        <v>33</v>
      </c>
    </row>
    <row r="43" spans="1:5" ht="12.75">
      <c r="A43" s="34" t="s">
        <v>61</v>
      </c>
      <c r="E43" s="35" t="s">
        <v>58</v>
      </c>
    </row>
    <row r="44" spans="1:5" ht="38.25">
      <c r="A44" s="36" t="s">
        <v>62</v>
      </c>
      <c r="E44" s="37" t="s">
        <v>8629</v>
      </c>
    </row>
    <row r="45" spans="1:5" ht="127.5">
      <c r="A45" t="s">
        <v>63</v>
      </c>
      <c r="E45" s="35" t="s">
        <v>3122</v>
      </c>
    </row>
    <row r="46" spans="1:16" ht="12.75">
      <c r="A46" s="24" t="s">
        <v>56</v>
      </c>
      <c s="29" t="s">
        <v>67</v>
      </c>
      <c s="29" t="s">
        <v>8609</v>
      </c>
      <c s="24" t="s">
        <v>58</v>
      </c>
      <c s="30" t="s">
        <v>8610</v>
      </c>
      <c s="31" t="s">
        <v>98</v>
      </c>
      <c s="32">
        <v>1</v>
      </c>
      <c s="33">
        <v>0</v>
      </c>
      <c s="33">
        <f>ROUND(ROUND(H46,2)*ROUND(G46,3),2)</f>
      </c>
      <c r="O46">
        <f>(I46*21)/100</f>
      </c>
      <c t="s">
        <v>33</v>
      </c>
    </row>
    <row r="47" spans="1:5" ht="12.75">
      <c r="A47" s="34" t="s">
        <v>61</v>
      </c>
      <c r="E47" s="35" t="s">
        <v>58</v>
      </c>
    </row>
    <row r="48" spans="1:5" ht="25.5">
      <c r="A48" s="36" t="s">
        <v>62</v>
      </c>
      <c r="E48" s="37" t="s">
        <v>8630</v>
      </c>
    </row>
    <row r="49" spans="1:5" ht="127.5">
      <c r="A49" t="s">
        <v>63</v>
      </c>
      <c r="E49" s="35" t="s">
        <v>3122</v>
      </c>
    </row>
    <row r="50" spans="1:16" ht="12.75">
      <c r="A50" s="24" t="s">
        <v>56</v>
      </c>
      <c s="29" t="s">
        <v>70</v>
      </c>
      <c s="29" t="s">
        <v>8612</v>
      </c>
      <c s="24" t="s">
        <v>58</v>
      </c>
      <c s="30" t="s">
        <v>8613</v>
      </c>
      <c s="31" t="s">
        <v>98</v>
      </c>
      <c s="32">
        <v>4</v>
      </c>
      <c s="33">
        <v>0</v>
      </c>
      <c s="33">
        <f>ROUND(ROUND(H50,2)*ROUND(G50,3),2)</f>
      </c>
      <c r="O50">
        <f>(I50*21)/100</f>
      </c>
      <c t="s">
        <v>33</v>
      </c>
    </row>
    <row r="51" spans="1:5" ht="12.75">
      <c r="A51" s="34" t="s">
        <v>61</v>
      </c>
      <c r="E51" s="35" t="s">
        <v>58</v>
      </c>
    </row>
    <row r="52" spans="1:5" ht="38.25">
      <c r="A52" s="36" t="s">
        <v>62</v>
      </c>
      <c r="E52" s="37" t="s">
        <v>8631</v>
      </c>
    </row>
    <row r="53" spans="1:5" ht="127.5">
      <c r="A53" t="s">
        <v>63</v>
      </c>
      <c r="E53" s="35" t="s">
        <v>3122</v>
      </c>
    </row>
    <row r="54" spans="1:16" ht="25.5">
      <c r="A54" s="24" t="s">
        <v>56</v>
      </c>
      <c s="29" t="s">
        <v>74</v>
      </c>
      <c s="29" t="s">
        <v>8615</v>
      </c>
      <c s="24" t="s">
        <v>58</v>
      </c>
      <c s="30" t="s">
        <v>8616</v>
      </c>
      <c s="31" t="s">
        <v>98</v>
      </c>
      <c s="32">
        <v>9</v>
      </c>
      <c s="33">
        <v>0</v>
      </c>
      <c s="33">
        <f>ROUND(ROUND(H54,2)*ROUND(G54,3),2)</f>
      </c>
      <c r="O54">
        <f>(I54*21)/100</f>
      </c>
      <c t="s">
        <v>33</v>
      </c>
    </row>
    <row r="55" spans="1:5" ht="12.75">
      <c r="A55" s="34" t="s">
        <v>61</v>
      </c>
      <c r="E55" s="35" t="s">
        <v>58</v>
      </c>
    </row>
    <row r="56" spans="1:5" ht="89.25">
      <c r="A56" s="36" t="s">
        <v>62</v>
      </c>
      <c r="E56" s="37" t="s">
        <v>8632</v>
      </c>
    </row>
    <row r="57" spans="1:5" ht="114.75">
      <c r="A57" t="s">
        <v>63</v>
      </c>
      <c r="E57" s="35" t="s">
        <v>3141</v>
      </c>
    </row>
    <row r="58" spans="1:18" ht="12.75" customHeight="1">
      <c r="A58" s="6" t="s">
        <v>53</v>
      </c>
      <c s="6"/>
      <c s="39" t="s">
        <v>43</v>
      </c>
      <c s="6"/>
      <c s="27" t="s">
        <v>3823</v>
      </c>
      <c s="6"/>
      <c s="6"/>
      <c s="6"/>
      <c s="40">
        <f>0+Q58</f>
      </c>
      <c r="O58">
        <f>0+R58</f>
      </c>
      <c r="Q58">
        <f>0+I59</f>
      </c>
      <c>
        <f>0+O59</f>
      </c>
    </row>
    <row r="59" spans="1:16" ht="12.75">
      <c r="A59" s="24" t="s">
        <v>56</v>
      </c>
      <c s="29" t="s">
        <v>47</v>
      </c>
      <c s="29" t="s">
        <v>3937</v>
      </c>
      <c s="24" t="s">
        <v>58</v>
      </c>
      <c s="30" t="s">
        <v>3938</v>
      </c>
      <c s="31" t="s">
        <v>525</v>
      </c>
      <c s="32">
        <v>0.735</v>
      </c>
      <c s="33">
        <v>0</v>
      </c>
      <c s="33">
        <f>ROUND(ROUND(H59,2)*ROUND(G59,3),2)</f>
      </c>
      <c r="O59">
        <f>(I59*21)/100</f>
      </c>
      <c t="s">
        <v>33</v>
      </c>
    </row>
    <row r="60" spans="1:5" ht="12.75">
      <c r="A60" s="34" t="s">
        <v>61</v>
      </c>
      <c r="E60" s="35" t="s">
        <v>58</v>
      </c>
    </row>
    <row r="61" spans="1:5" ht="89.25">
      <c r="A61" s="36" t="s">
        <v>62</v>
      </c>
      <c r="E61" s="37" t="s">
        <v>8633</v>
      </c>
    </row>
    <row r="62" spans="1:5" ht="369.75">
      <c r="A62" t="s">
        <v>63</v>
      </c>
      <c r="E62" s="35" t="s">
        <v>3312</v>
      </c>
    </row>
    <row r="63" spans="1:18" ht="12.75" customHeight="1">
      <c r="A63" s="6" t="s">
        <v>53</v>
      </c>
      <c s="6"/>
      <c s="39" t="s">
        <v>3040</v>
      </c>
      <c s="6"/>
      <c s="27" t="s">
        <v>3906</v>
      </c>
      <c s="6"/>
      <c s="6"/>
      <c s="6"/>
      <c s="40">
        <f>0+Q63</f>
      </c>
      <c r="O63">
        <f>0+R63</f>
      </c>
      <c r="Q63">
        <f>0+I64</f>
      </c>
      <c>
        <f>0+O64</f>
      </c>
    </row>
    <row r="64" spans="1:16" ht="38.25">
      <c r="A64" s="24" t="s">
        <v>56</v>
      </c>
      <c s="29" t="s">
        <v>452</v>
      </c>
      <c s="29" t="s">
        <v>904</v>
      </c>
      <c s="24" t="s">
        <v>58</v>
      </c>
      <c s="30" t="s">
        <v>7861</v>
      </c>
      <c s="31" t="s">
        <v>906</v>
      </c>
      <c s="32">
        <v>24.428</v>
      </c>
      <c s="33">
        <v>0</v>
      </c>
      <c s="33">
        <f>ROUND(ROUND(H64,2)*ROUND(G64,3),2)</f>
      </c>
      <c r="O64">
        <f>(I64*21)/100</f>
      </c>
      <c t="s">
        <v>33</v>
      </c>
    </row>
    <row r="65" spans="1:5" ht="25.5">
      <c r="A65" s="34" t="s">
        <v>61</v>
      </c>
      <c r="E65" s="35" t="s">
        <v>7862</v>
      </c>
    </row>
    <row r="66" spans="1:5" ht="38.25">
      <c r="A66" s="36" t="s">
        <v>62</v>
      </c>
      <c r="E66" s="37" t="s">
        <v>8634</v>
      </c>
    </row>
    <row r="67" spans="1:5" ht="140.25">
      <c r="A67" t="s">
        <v>63</v>
      </c>
      <c r="E67" s="35" t="s">
        <v>2925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8.xml><?xml version="1.0" encoding="utf-8"?>
<worksheet xmlns="http://schemas.openxmlformats.org/spreadsheetml/2006/main" xmlns:r="http://schemas.openxmlformats.org/officeDocument/2006/relationships">
  <sheetPr>
    <pageSetUpPr fitToPage="1"/>
  </sheetPr>
  <dimension ref="A1:R6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0+O11+O20+O33+O58+O63</f>
      </c>
      <c t="s">
        <v>32</v>
      </c>
    </row>
    <row r="3" spans="1:16" ht="15" customHeight="1">
      <c r="A3" t="s">
        <v>12</v>
      </c>
      <c s="12" t="s">
        <v>14</v>
      </c>
      <c s="13" t="s">
        <v>15</v>
      </c>
      <c s="1"/>
      <c s="14" t="s">
        <v>16</v>
      </c>
      <c s="1"/>
      <c s="9"/>
      <c s="8" t="s">
        <v>8635</v>
      </c>
      <c s="41">
        <f>0+I11+I20+I33+I58+I63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8585</v>
      </c>
      <c s="1"/>
      <c s="14" t="s">
        <v>8586</v>
      </c>
      <c s="1"/>
      <c s="1"/>
      <c s="1"/>
      <c s="1"/>
    </row>
    <row r="7" spans="1:9" ht="12.75" customHeight="1">
      <c r="A7" t="s">
        <v>27</v>
      </c>
      <c s="16" t="s">
        <v>28</v>
      </c>
      <c s="17" t="s">
        <v>8635</v>
      </c>
      <c s="6"/>
      <c s="18" t="s">
        <v>8636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3772</v>
      </c>
      <c s="25"/>
      <c s="25"/>
      <c s="25"/>
      <c s="28">
        <f>0+Q11</f>
      </c>
      <c r="O11">
        <f>0+R11</f>
      </c>
      <c r="Q11">
        <f>0+I12+I16</f>
      </c>
      <c>
        <f>0+O12+O16</f>
      </c>
    </row>
    <row r="12" spans="1:16" ht="12.75">
      <c r="A12" s="24" t="s">
        <v>56</v>
      </c>
      <c s="29" t="s">
        <v>39</v>
      </c>
      <c s="29" t="s">
        <v>732</v>
      </c>
      <c s="24" t="s">
        <v>58</v>
      </c>
      <c s="30" t="s">
        <v>733</v>
      </c>
      <c s="31" t="s">
        <v>525</v>
      </c>
      <c s="32">
        <v>15.435</v>
      </c>
      <c s="33">
        <v>0</v>
      </c>
      <c s="33">
        <f>ROUND(ROUND(H12,2)*ROUND(G12,3),2)</f>
      </c>
      <c r="O12">
        <f>(I12*21)/100</f>
      </c>
      <c t="s">
        <v>33</v>
      </c>
    </row>
    <row r="13" spans="1:5" ht="12.75">
      <c r="A13" s="34" t="s">
        <v>61</v>
      </c>
      <c r="E13" s="35" t="s">
        <v>58</v>
      </c>
    </row>
    <row r="14" spans="1:5" ht="63.75">
      <c r="A14" s="36" t="s">
        <v>62</v>
      </c>
      <c r="E14" s="37" t="s">
        <v>8637</v>
      </c>
    </row>
    <row r="15" spans="1:5" ht="318.75">
      <c r="A15" t="s">
        <v>63</v>
      </c>
      <c r="E15" s="35" t="s">
        <v>3175</v>
      </c>
    </row>
    <row r="16" spans="1:16" ht="12.75">
      <c r="A16" s="24" t="s">
        <v>56</v>
      </c>
      <c s="29" t="s">
        <v>33</v>
      </c>
      <c s="29" t="s">
        <v>3190</v>
      </c>
      <c s="24" t="s">
        <v>58</v>
      </c>
      <c s="30" t="s">
        <v>3191</v>
      </c>
      <c s="31" t="s">
        <v>525</v>
      </c>
      <c s="32">
        <v>2.514</v>
      </c>
      <c s="33">
        <v>0</v>
      </c>
      <c s="33">
        <f>ROUND(ROUND(H16,2)*ROUND(G16,3),2)</f>
      </c>
      <c r="O16">
        <f>(I16*21)/100</f>
      </c>
      <c t="s">
        <v>33</v>
      </c>
    </row>
    <row r="17" spans="1:5" ht="12.75">
      <c r="A17" s="34" t="s">
        <v>61</v>
      </c>
      <c r="E17" s="35" t="s">
        <v>58</v>
      </c>
    </row>
    <row r="18" spans="1:5" ht="114.75">
      <c r="A18" s="36" t="s">
        <v>62</v>
      </c>
      <c r="E18" s="37" t="s">
        <v>8638</v>
      </c>
    </row>
    <row r="19" spans="1:5" ht="280.5">
      <c r="A19" t="s">
        <v>63</v>
      </c>
      <c r="E19" s="35" t="s">
        <v>3193</v>
      </c>
    </row>
    <row r="20" spans="1:18" ht="12.75" customHeight="1">
      <c r="A20" s="6" t="s">
        <v>53</v>
      </c>
      <c s="6"/>
      <c s="39" t="s">
        <v>33</v>
      </c>
      <c s="6"/>
      <c s="27" t="s">
        <v>3786</v>
      </c>
      <c s="6"/>
      <c s="6"/>
      <c s="6"/>
      <c s="40">
        <f>0+Q20</f>
      </c>
      <c r="O20">
        <f>0+R20</f>
      </c>
      <c r="Q20">
        <f>0+I21+I25+I29</f>
      </c>
      <c>
        <f>0+O21+O25+O29</f>
      </c>
    </row>
    <row r="21" spans="1:16" ht="12.75">
      <c r="A21" s="24" t="s">
        <v>56</v>
      </c>
      <c s="29" t="s">
        <v>32</v>
      </c>
      <c s="29" t="s">
        <v>5829</v>
      </c>
      <c s="24" t="s">
        <v>58</v>
      </c>
      <c s="30" t="s">
        <v>5830</v>
      </c>
      <c s="31" t="s">
        <v>525</v>
      </c>
      <c s="32">
        <v>1.47</v>
      </c>
      <c s="33">
        <v>0</v>
      </c>
      <c s="33">
        <f>ROUND(ROUND(H21,2)*ROUND(G21,3),2)</f>
      </c>
      <c r="O21">
        <f>(I21*21)/100</f>
      </c>
      <c t="s">
        <v>33</v>
      </c>
    </row>
    <row r="22" spans="1:5" ht="12.75">
      <c r="A22" s="34" t="s">
        <v>61</v>
      </c>
      <c r="E22" s="35" t="s">
        <v>58</v>
      </c>
    </row>
    <row r="23" spans="1:5" ht="63.75">
      <c r="A23" s="36" t="s">
        <v>62</v>
      </c>
      <c r="E23" s="37" t="s">
        <v>8639</v>
      </c>
    </row>
    <row r="24" spans="1:5" ht="38.25">
      <c r="A24" t="s">
        <v>63</v>
      </c>
      <c r="E24" s="35" t="s">
        <v>3250</v>
      </c>
    </row>
    <row r="25" spans="1:16" ht="12.75">
      <c r="A25" s="24" t="s">
        <v>56</v>
      </c>
      <c s="29" t="s">
        <v>43</v>
      </c>
      <c s="29" t="s">
        <v>1748</v>
      </c>
      <c s="24" t="s">
        <v>58</v>
      </c>
      <c s="30" t="s">
        <v>3788</v>
      </c>
      <c s="31" t="s">
        <v>525</v>
      </c>
      <c s="32">
        <v>10.78</v>
      </c>
      <c s="33">
        <v>0</v>
      </c>
      <c s="33">
        <f>ROUND(ROUND(H25,2)*ROUND(G25,3),2)</f>
      </c>
      <c r="O25">
        <f>(I25*21)/100</f>
      </c>
      <c t="s">
        <v>33</v>
      </c>
    </row>
    <row r="26" spans="1:5" ht="12.75">
      <c r="A26" s="34" t="s">
        <v>61</v>
      </c>
      <c r="E26" s="35" t="s">
        <v>58</v>
      </c>
    </row>
    <row r="27" spans="1:5" ht="63.75">
      <c r="A27" s="36" t="s">
        <v>62</v>
      </c>
      <c r="E27" s="37" t="s">
        <v>8640</v>
      </c>
    </row>
    <row r="28" spans="1:5" ht="369.75">
      <c r="A28" t="s">
        <v>63</v>
      </c>
      <c r="E28" s="35" t="s">
        <v>3236</v>
      </c>
    </row>
    <row r="29" spans="1:16" ht="12.75">
      <c r="A29" s="24" t="s">
        <v>56</v>
      </c>
      <c s="29" t="s">
        <v>45</v>
      </c>
      <c s="29" t="s">
        <v>4029</v>
      </c>
      <c s="24" t="s">
        <v>58</v>
      </c>
      <c s="30" t="s">
        <v>4030</v>
      </c>
      <c s="31" t="s">
        <v>906</v>
      </c>
      <c s="32">
        <v>0.244</v>
      </c>
      <c s="33">
        <v>0</v>
      </c>
      <c s="33">
        <f>ROUND(ROUND(H29,2)*ROUND(G29,3),2)</f>
      </c>
      <c r="O29">
        <f>(I29*21)/100</f>
      </c>
      <c t="s">
        <v>33</v>
      </c>
    </row>
    <row r="30" spans="1:5" ht="12.75">
      <c r="A30" s="34" t="s">
        <v>61</v>
      </c>
      <c r="E30" s="35" t="s">
        <v>58</v>
      </c>
    </row>
    <row r="31" spans="1:5" ht="89.25">
      <c r="A31" s="36" t="s">
        <v>62</v>
      </c>
      <c r="E31" s="37" t="s">
        <v>8626</v>
      </c>
    </row>
    <row r="32" spans="1:5" ht="267.75">
      <c r="A32" t="s">
        <v>63</v>
      </c>
      <c r="E32" s="35" t="s">
        <v>3801</v>
      </c>
    </row>
    <row r="33" spans="1:18" ht="12.75" customHeight="1">
      <c r="A33" s="6" t="s">
        <v>53</v>
      </c>
      <c s="6"/>
      <c s="39" t="s">
        <v>7642</v>
      </c>
      <c s="6"/>
      <c s="27" t="s">
        <v>7643</v>
      </c>
      <c s="6"/>
      <c s="6"/>
      <c s="6"/>
      <c s="40">
        <f>0+Q33</f>
      </c>
      <c r="O33">
        <f>0+R33</f>
      </c>
      <c r="Q33">
        <f>0+I34+I38+I42+I46+I50+I54</f>
      </c>
      <c>
        <f>0+O34+O38+O42+O46+O50+O54</f>
      </c>
    </row>
    <row r="34" spans="1:16" ht="25.5">
      <c r="A34" s="24" t="s">
        <v>56</v>
      </c>
      <c s="29" t="s">
        <v>394</v>
      </c>
      <c s="29" t="s">
        <v>8595</v>
      </c>
      <c s="24" t="s">
        <v>58</v>
      </c>
      <c s="30" t="s">
        <v>8596</v>
      </c>
      <c s="31" t="s">
        <v>98</v>
      </c>
      <c s="32">
        <v>5</v>
      </c>
      <c s="33">
        <v>0</v>
      </c>
      <c s="33">
        <f>ROUND(ROUND(H34,2)*ROUND(G34,3),2)</f>
      </c>
      <c r="O34">
        <f>(I34*21)/100</f>
      </c>
      <c t="s">
        <v>33</v>
      </c>
    </row>
    <row r="35" spans="1:5" ht="12.75">
      <c r="A35" s="34" t="s">
        <v>61</v>
      </c>
      <c r="E35" s="35" t="s">
        <v>58</v>
      </c>
    </row>
    <row r="36" spans="1:5" ht="89.25">
      <c r="A36" s="36" t="s">
        <v>62</v>
      </c>
      <c r="E36" s="37" t="s">
        <v>8627</v>
      </c>
    </row>
    <row r="37" spans="1:5" ht="25.5">
      <c r="A37" t="s">
        <v>63</v>
      </c>
      <c r="E37" s="35" t="s">
        <v>8598</v>
      </c>
    </row>
    <row r="38" spans="1:16" ht="25.5">
      <c r="A38" s="24" t="s">
        <v>56</v>
      </c>
      <c s="29" t="s">
        <v>50</v>
      </c>
      <c s="29" t="s">
        <v>8599</v>
      </c>
      <c s="24" t="s">
        <v>58</v>
      </c>
      <c s="30" t="s">
        <v>8600</v>
      </c>
      <c s="31" t="s">
        <v>98</v>
      </c>
      <c s="32">
        <v>2</v>
      </c>
      <c s="33">
        <v>0</v>
      </c>
      <c s="33">
        <f>ROUND(ROUND(H38,2)*ROUND(G38,3),2)</f>
      </c>
      <c r="O38">
        <f>(I38*21)/100</f>
      </c>
      <c t="s">
        <v>33</v>
      </c>
    </row>
    <row r="39" spans="1:5" ht="12.75">
      <c r="A39" s="34" t="s">
        <v>61</v>
      </c>
      <c r="E39" s="35" t="s">
        <v>58</v>
      </c>
    </row>
    <row r="40" spans="1:5" ht="76.5">
      <c r="A40" s="36" t="s">
        <v>62</v>
      </c>
      <c r="E40" s="37" t="s">
        <v>8641</v>
      </c>
    </row>
    <row r="41" spans="1:5" ht="38.25">
      <c r="A41" t="s">
        <v>63</v>
      </c>
      <c r="E41" s="35" t="s">
        <v>8602</v>
      </c>
    </row>
    <row r="42" spans="1:16" ht="12.75">
      <c r="A42" s="24" t="s">
        <v>56</v>
      </c>
      <c s="29" t="s">
        <v>52</v>
      </c>
      <c s="29" t="s">
        <v>8603</v>
      </c>
      <c s="24" t="s">
        <v>58</v>
      </c>
      <c s="30" t="s">
        <v>8604</v>
      </c>
      <c s="31" t="s">
        <v>98</v>
      </c>
      <c s="32">
        <v>2</v>
      </c>
      <c s="33">
        <v>0</v>
      </c>
      <c s="33">
        <f>ROUND(ROUND(H42,2)*ROUND(G42,3),2)</f>
      </c>
      <c r="O42">
        <f>(I42*21)/100</f>
      </c>
      <c t="s">
        <v>33</v>
      </c>
    </row>
    <row r="43" spans="1:5" ht="12.75">
      <c r="A43" s="34" t="s">
        <v>61</v>
      </c>
      <c r="E43" s="35" t="s">
        <v>58</v>
      </c>
    </row>
    <row r="44" spans="1:5" ht="38.25">
      <c r="A44" s="36" t="s">
        <v>62</v>
      </c>
      <c r="E44" s="37" t="s">
        <v>8642</v>
      </c>
    </row>
    <row r="45" spans="1:5" ht="127.5">
      <c r="A45" t="s">
        <v>63</v>
      </c>
      <c r="E45" s="35" t="s">
        <v>3122</v>
      </c>
    </row>
    <row r="46" spans="1:16" ht="12.75">
      <c r="A46" s="24" t="s">
        <v>56</v>
      </c>
      <c s="29" t="s">
        <v>67</v>
      </c>
      <c s="29" t="s">
        <v>8609</v>
      </c>
      <c s="24" t="s">
        <v>58</v>
      </c>
      <c s="30" t="s">
        <v>8610</v>
      </c>
      <c s="31" t="s">
        <v>98</v>
      </c>
      <c s="32">
        <v>1</v>
      </c>
      <c s="33">
        <v>0</v>
      </c>
      <c s="33">
        <f>ROUND(ROUND(H46,2)*ROUND(G46,3),2)</f>
      </c>
      <c r="O46">
        <f>(I46*21)/100</f>
      </c>
      <c t="s">
        <v>33</v>
      </c>
    </row>
    <row r="47" spans="1:5" ht="12.75">
      <c r="A47" s="34" t="s">
        <v>61</v>
      </c>
      <c r="E47" s="35" t="s">
        <v>58</v>
      </c>
    </row>
    <row r="48" spans="1:5" ht="25.5">
      <c r="A48" s="36" t="s">
        <v>62</v>
      </c>
      <c r="E48" s="37" t="s">
        <v>8630</v>
      </c>
    </row>
    <row r="49" spans="1:5" ht="127.5">
      <c r="A49" t="s">
        <v>63</v>
      </c>
      <c r="E49" s="35" t="s">
        <v>3122</v>
      </c>
    </row>
    <row r="50" spans="1:16" ht="12.75">
      <c r="A50" s="24" t="s">
        <v>56</v>
      </c>
      <c s="29" t="s">
        <v>70</v>
      </c>
      <c s="29" t="s">
        <v>8612</v>
      </c>
      <c s="24" t="s">
        <v>58</v>
      </c>
      <c s="30" t="s">
        <v>8613</v>
      </c>
      <c s="31" t="s">
        <v>98</v>
      </c>
      <c s="32">
        <v>8</v>
      </c>
      <c s="33">
        <v>0</v>
      </c>
      <c s="33">
        <f>ROUND(ROUND(H50,2)*ROUND(G50,3),2)</f>
      </c>
      <c r="O50">
        <f>(I50*21)/100</f>
      </c>
      <c t="s">
        <v>33</v>
      </c>
    </row>
    <row r="51" spans="1:5" ht="12.75">
      <c r="A51" s="34" t="s">
        <v>61</v>
      </c>
      <c r="E51" s="35" t="s">
        <v>58</v>
      </c>
    </row>
    <row r="52" spans="1:5" ht="38.25">
      <c r="A52" s="36" t="s">
        <v>62</v>
      </c>
      <c r="E52" s="37" t="s">
        <v>8643</v>
      </c>
    </row>
    <row r="53" spans="1:5" ht="127.5">
      <c r="A53" t="s">
        <v>63</v>
      </c>
      <c r="E53" s="35" t="s">
        <v>3122</v>
      </c>
    </row>
    <row r="54" spans="1:16" ht="25.5">
      <c r="A54" s="24" t="s">
        <v>56</v>
      </c>
      <c s="29" t="s">
        <v>74</v>
      </c>
      <c s="29" t="s">
        <v>8615</v>
      </c>
      <c s="24" t="s">
        <v>58</v>
      </c>
      <c s="30" t="s">
        <v>8616</v>
      </c>
      <c s="31" t="s">
        <v>98</v>
      </c>
      <c s="32">
        <v>9</v>
      </c>
      <c s="33">
        <v>0</v>
      </c>
      <c s="33">
        <f>ROUND(ROUND(H54,2)*ROUND(G54,3),2)</f>
      </c>
      <c r="O54">
        <f>(I54*21)/100</f>
      </c>
      <c t="s">
        <v>33</v>
      </c>
    </row>
    <row r="55" spans="1:5" ht="12.75">
      <c r="A55" s="34" t="s">
        <v>61</v>
      </c>
      <c r="E55" s="35" t="s">
        <v>58</v>
      </c>
    </row>
    <row r="56" spans="1:5" ht="89.25">
      <c r="A56" s="36" t="s">
        <v>62</v>
      </c>
      <c r="E56" s="37" t="s">
        <v>8632</v>
      </c>
    </row>
    <row r="57" spans="1:5" ht="114.75">
      <c r="A57" t="s">
        <v>63</v>
      </c>
      <c r="E57" s="35" t="s">
        <v>3141</v>
      </c>
    </row>
    <row r="58" spans="1:18" ht="12.75" customHeight="1">
      <c r="A58" s="6" t="s">
        <v>53</v>
      </c>
      <c s="6"/>
      <c s="39" t="s">
        <v>43</v>
      </c>
      <c s="6"/>
      <c s="27" t="s">
        <v>3823</v>
      </c>
      <c s="6"/>
      <c s="6"/>
      <c s="6"/>
      <c s="40">
        <f>0+Q58</f>
      </c>
      <c r="O58">
        <f>0+R58</f>
      </c>
      <c r="Q58">
        <f>0+I59</f>
      </c>
      <c>
        <f>0+O59</f>
      </c>
    </row>
    <row r="59" spans="1:16" ht="12.75">
      <c r="A59" s="24" t="s">
        <v>56</v>
      </c>
      <c s="29" t="s">
        <v>47</v>
      </c>
      <c s="29" t="s">
        <v>3937</v>
      </c>
      <c s="24" t="s">
        <v>58</v>
      </c>
      <c s="30" t="s">
        <v>3938</v>
      </c>
      <c s="31" t="s">
        <v>525</v>
      </c>
      <c s="32">
        <v>0.735</v>
      </c>
      <c s="33">
        <v>0</v>
      </c>
      <c s="33">
        <f>ROUND(ROUND(H59,2)*ROUND(G59,3),2)</f>
      </c>
      <c r="O59">
        <f>(I59*21)/100</f>
      </c>
      <c t="s">
        <v>33</v>
      </c>
    </row>
    <row r="60" spans="1:5" ht="12.75">
      <c r="A60" s="34" t="s">
        <v>61</v>
      </c>
      <c r="E60" s="35" t="s">
        <v>58</v>
      </c>
    </row>
    <row r="61" spans="1:5" ht="89.25">
      <c r="A61" s="36" t="s">
        <v>62</v>
      </c>
      <c r="E61" s="37" t="s">
        <v>8633</v>
      </c>
    </row>
    <row r="62" spans="1:5" ht="369.75">
      <c r="A62" t="s">
        <v>63</v>
      </c>
      <c r="E62" s="35" t="s">
        <v>3312</v>
      </c>
    </row>
    <row r="63" spans="1:18" ht="12.75" customHeight="1">
      <c r="A63" s="6" t="s">
        <v>53</v>
      </c>
      <c s="6"/>
      <c s="39" t="s">
        <v>3040</v>
      </c>
      <c s="6"/>
      <c s="27" t="s">
        <v>3906</v>
      </c>
      <c s="6"/>
      <c s="6"/>
      <c s="6"/>
      <c s="40">
        <f>0+Q63</f>
      </c>
      <c r="O63">
        <f>0+R63</f>
      </c>
      <c r="Q63">
        <f>0+I64</f>
      </c>
      <c>
        <f>0+O64</f>
      </c>
    </row>
    <row r="64" spans="1:16" ht="38.25">
      <c r="A64" s="24" t="s">
        <v>56</v>
      </c>
      <c s="29" t="s">
        <v>452</v>
      </c>
      <c s="29" t="s">
        <v>904</v>
      </c>
      <c s="24" t="s">
        <v>58</v>
      </c>
      <c s="30" t="s">
        <v>7861</v>
      </c>
      <c s="31" t="s">
        <v>906</v>
      </c>
      <c s="32">
        <v>24.55</v>
      </c>
      <c s="33">
        <v>0</v>
      </c>
      <c s="33">
        <f>ROUND(ROUND(H64,2)*ROUND(G64,3),2)</f>
      </c>
      <c r="O64">
        <f>(I64*21)/100</f>
      </c>
      <c t="s">
        <v>33</v>
      </c>
    </row>
    <row r="65" spans="1:5" ht="25.5">
      <c r="A65" s="34" t="s">
        <v>61</v>
      </c>
      <c r="E65" s="35" t="s">
        <v>7862</v>
      </c>
    </row>
    <row r="66" spans="1:5" ht="38.25">
      <c r="A66" s="36" t="s">
        <v>62</v>
      </c>
      <c r="E66" s="37" t="s">
        <v>8644</v>
      </c>
    </row>
    <row r="67" spans="1:5" ht="140.25">
      <c r="A67" t="s">
        <v>63</v>
      </c>
      <c r="E67" s="35" t="s">
        <v>2925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49.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0+O11+O24+O37+O86+O91+O104</f>
      </c>
      <c t="s">
        <v>32</v>
      </c>
    </row>
    <row r="3" spans="1:16" ht="15" customHeight="1">
      <c r="A3" t="s">
        <v>12</v>
      </c>
      <c s="12" t="s">
        <v>14</v>
      </c>
      <c s="13" t="s">
        <v>15</v>
      </c>
      <c s="1"/>
      <c s="14" t="s">
        <v>16</v>
      </c>
      <c s="1"/>
      <c s="9"/>
      <c s="8" t="s">
        <v>8645</v>
      </c>
      <c s="41">
        <f>0+I11+I24+I37+I86+I91+I104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8585</v>
      </c>
      <c s="1"/>
      <c s="14" t="s">
        <v>8586</v>
      </c>
      <c s="1"/>
      <c s="1"/>
      <c s="1"/>
      <c s="1"/>
    </row>
    <row r="7" spans="1:9" ht="12.75" customHeight="1">
      <c r="A7" t="s">
        <v>27</v>
      </c>
      <c s="16" t="s">
        <v>28</v>
      </c>
      <c s="17" t="s">
        <v>8645</v>
      </c>
      <c s="6"/>
      <c s="18" t="s">
        <v>8646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0+I12+I16+I20</f>
      </c>
      <c>
        <f>0+O12+O16+O20</f>
      </c>
    </row>
    <row r="12" spans="1:16" ht="12.75">
      <c r="A12" s="24" t="s">
        <v>56</v>
      </c>
      <c s="29" t="s">
        <v>39</v>
      </c>
      <c s="29" t="s">
        <v>732</v>
      </c>
      <c s="24" t="s">
        <v>58</v>
      </c>
      <c s="30" t="s">
        <v>733</v>
      </c>
      <c s="31" t="s">
        <v>525</v>
      </c>
      <c s="32">
        <v>5.88</v>
      </c>
      <c s="33">
        <v>0</v>
      </c>
      <c s="33">
        <f>ROUND(ROUND(H12,2)*ROUND(G12,3),2)</f>
      </c>
      <c r="O12">
        <f>(I12*21)/100</f>
      </c>
      <c t="s">
        <v>33</v>
      </c>
    </row>
    <row r="13" spans="1:5" ht="12.75">
      <c r="A13" s="34" t="s">
        <v>61</v>
      </c>
      <c r="E13" s="35" t="s">
        <v>58</v>
      </c>
    </row>
    <row r="14" spans="1:5" ht="63.75">
      <c r="A14" s="36" t="s">
        <v>62</v>
      </c>
      <c r="E14" s="37" t="s">
        <v>8647</v>
      </c>
    </row>
    <row r="15" spans="1:5" ht="318.75">
      <c r="A15" t="s">
        <v>63</v>
      </c>
      <c r="E15" s="35" t="s">
        <v>3175</v>
      </c>
    </row>
    <row r="16" spans="1:16" ht="12.75">
      <c r="A16" s="24" t="s">
        <v>56</v>
      </c>
      <c s="29" t="s">
        <v>33</v>
      </c>
      <c s="29" t="s">
        <v>736</v>
      </c>
      <c s="24" t="s">
        <v>58</v>
      </c>
      <c s="30" t="s">
        <v>737</v>
      </c>
      <c s="31" t="s">
        <v>525</v>
      </c>
      <c s="32">
        <v>12.658</v>
      </c>
      <c s="33">
        <v>0</v>
      </c>
      <c s="33">
        <f>ROUND(ROUND(H16,2)*ROUND(G16,3),2)</f>
      </c>
      <c r="O16">
        <f>(I16*21)/100</f>
      </c>
      <c t="s">
        <v>33</v>
      </c>
    </row>
    <row r="17" spans="1:5" ht="12.75">
      <c r="A17" s="34" t="s">
        <v>61</v>
      </c>
      <c r="E17" s="35" t="s">
        <v>58</v>
      </c>
    </row>
    <row r="18" spans="1:5" ht="63.75">
      <c r="A18" s="36" t="s">
        <v>62</v>
      </c>
      <c r="E18" s="37" t="s">
        <v>8648</v>
      </c>
    </row>
    <row r="19" spans="1:5" ht="318.75">
      <c r="A19" t="s">
        <v>63</v>
      </c>
      <c r="E19" s="35" t="s">
        <v>3175</v>
      </c>
    </row>
    <row r="20" spans="1:16" ht="12.75">
      <c r="A20" s="24" t="s">
        <v>56</v>
      </c>
      <c s="29" t="s">
        <v>32</v>
      </c>
      <c s="29" t="s">
        <v>3190</v>
      </c>
      <c s="24" t="s">
        <v>58</v>
      </c>
      <c s="30" t="s">
        <v>3191</v>
      </c>
      <c s="31" t="s">
        <v>525</v>
      </c>
      <c s="32">
        <v>6.777</v>
      </c>
      <c s="33">
        <v>0</v>
      </c>
      <c s="33">
        <f>ROUND(ROUND(H20,2)*ROUND(G20,3),2)</f>
      </c>
      <c r="O20">
        <f>(I20*21)/100</f>
      </c>
      <c t="s">
        <v>33</v>
      </c>
    </row>
    <row r="21" spans="1:5" ht="12.75">
      <c r="A21" s="34" t="s">
        <v>61</v>
      </c>
      <c r="E21" s="35" t="s">
        <v>58</v>
      </c>
    </row>
    <row r="22" spans="1:5" ht="165.75">
      <c r="A22" s="36" t="s">
        <v>62</v>
      </c>
      <c r="E22" s="37" t="s">
        <v>8649</v>
      </c>
    </row>
    <row r="23" spans="1:5" ht="280.5">
      <c r="A23" t="s">
        <v>63</v>
      </c>
      <c r="E23" s="35" t="s">
        <v>3193</v>
      </c>
    </row>
    <row r="24" spans="1:18" ht="12.75" customHeight="1">
      <c r="A24" s="6" t="s">
        <v>53</v>
      </c>
      <c s="6"/>
      <c s="39" t="s">
        <v>33</v>
      </c>
      <c s="6"/>
      <c s="27" t="s">
        <v>3213</v>
      </c>
      <c s="6"/>
      <c s="6"/>
      <c s="6"/>
      <c s="40">
        <f>0+Q24</f>
      </c>
      <c r="O24">
        <f>0+R24</f>
      </c>
      <c r="Q24">
        <f>0+I25+I29+I33</f>
      </c>
      <c>
        <f>0+O25+O29+O33</f>
      </c>
    </row>
    <row r="25" spans="1:16" ht="12.75">
      <c r="A25" s="24" t="s">
        <v>56</v>
      </c>
      <c s="29" t="s">
        <v>43</v>
      </c>
      <c s="29" t="s">
        <v>5829</v>
      </c>
      <c s="24" t="s">
        <v>58</v>
      </c>
      <c s="30" t="s">
        <v>5830</v>
      </c>
      <c s="31" t="s">
        <v>525</v>
      </c>
      <c s="32">
        <v>0.799</v>
      </c>
      <c s="33">
        <v>0</v>
      </c>
      <c s="33">
        <f>ROUND(ROUND(H25,2)*ROUND(G25,3),2)</f>
      </c>
      <c r="O25">
        <f>(I25*21)/100</f>
      </c>
      <c t="s">
        <v>33</v>
      </c>
    </row>
    <row r="26" spans="1:5" ht="12.75">
      <c r="A26" s="34" t="s">
        <v>61</v>
      </c>
      <c r="E26" s="35" t="s">
        <v>58</v>
      </c>
    </row>
    <row r="27" spans="1:5" ht="63.75">
      <c r="A27" s="36" t="s">
        <v>62</v>
      </c>
      <c r="E27" s="37" t="s">
        <v>8650</v>
      </c>
    </row>
    <row r="28" spans="1:5" ht="38.25">
      <c r="A28" t="s">
        <v>63</v>
      </c>
      <c r="E28" s="35" t="s">
        <v>3250</v>
      </c>
    </row>
    <row r="29" spans="1:16" ht="12.75">
      <c r="A29" s="24" t="s">
        <v>56</v>
      </c>
      <c s="29" t="s">
        <v>45</v>
      </c>
      <c s="29" t="s">
        <v>1748</v>
      </c>
      <c s="24" t="s">
        <v>58</v>
      </c>
      <c s="30" t="s">
        <v>3788</v>
      </c>
      <c s="31" t="s">
        <v>525</v>
      </c>
      <c s="32">
        <v>12.269</v>
      </c>
      <c s="33">
        <v>0</v>
      </c>
      <c s="33">
        <f>ROUND(ROUND(H29,2)*ROUND(G29,3),2)</f>
      </c>
      <c r="O29">
        <f>(I29*21)/100</f>
      </c>
      <c t="s">
        <v>33</v>
      </c>
    </row>
    <row r="30" spans="1:5" ht="12.75">
      <c r="A30" s="34" t="s">
        <v>61</v>
      </c>
      <c r="E30" s="35" t="s">
        <v>58</v>
      </c>
    </row>
    <row r="31" spans="1:5" ht="114.75">
      <c r="A31" s="36" t="s">
        <v>62</v>
      </c>
      <c r="E31" s="37" t="s">
        <v>8651</v>
      </c>
    </row>
    <row r="32" spans="1:5" ht="369.75">
      <c r="A32" t="s">
        <v>63</v>
      </c>
      <c r="E32" s="35" t="s">
        <v>3236</v>
      </c>
    </row>
    <row r="33" spans="1:16" ht="12.75">
      <c r="A33" s="24" t="s">
        <v>56</v>
      </c>
      <c s="29" t="s">
        <v>47</v>
      </c>
      <c s="29" t="s">
        <v>4029</v>
      </c>
      <c s="24" t="s">
        <v>58</v>
      </c>
      <c s="30" t="s">
        <v>4030</v>
      </c>
      <c s="31" t="s">
        <v>906</v>
      </c>
      <c s="32">
        <v>0.339</v>
      </c>
      <c s="33">
        <v>0</v>
      </c>
      <c s="33">
        <f>ROUND(ROUND(H33,2)*ROUND(G33,3),2)</f>
      </c>
      <c r="O33">
        <f>(I33*21)/100</f>
      </c>
      <c t="s">
        <v>33</v>
      </c>
    </row>
    <row r="34" spans="1:5" ht="12.75">
      <c r="A34" s="34" t="s">
        <v>61</v>
      </c>
      <c r="E34" s="35" t="s">
        <v>58</v>
      </c>
    </row>
    <row r="35" spans="1:5" ht="140.25">
      <c r="A35" s="36" t="s">
        <v>62</v>
      </c>
      <c r="E35" s="37" t="s">
        <v>8652</v>
      </c>
    </row>
    <row r="36" spans="1:5" ht="267.75">
      <c r="A36" t="s">
        <v>63</v>
      </c>
      <c r="E36" s="35" t="s">
        <v>3801</v>
      </c>
    </row>
    <row r="37" spans="1:18" ht="12.75" customHeight="1">
      <c r="A37" s="6" t="s">
        <v>53</v>
      </c>
      <c s="6"/>
      <c s="39" t="s">
        <v>7642</v>
      </c>
      <c s="6"/>
      <c s="27" t="s">
        <v>8594</v>
      </c>
      <c s="6"/>
      <c s="6"/>
      <c s="6"/>
      <c s="40">
        <f>0+Q37</f>
      </c>
      <c r="O37">
        <f>0+R37</f>
      </c>
      <c r="Q37">
        <f>0+I38+I42+I46+I50+I54+I58+I62+I66+I70+I74+I78+I82</f>
      </c>
      <c>
        <f>0+O38+O42+O46+O50+O54+O58+O62+O66+O70+O74+O78+O82</f>
      </c>
    </row>
    <row r="38" spans="1:16" ht="25.5">
      <c r="A38" s="24" t="s">
        <v>56</v>
      </c>
      <c s="29" t="s">
        <v>52</v>
      </c>
      <c s="29" t="s">
        <v>8653</v>
      </c>
      <c s="24" t="s">
        <v>58</v>
      </c>
      <c s="30" t="s">
        <v>8654</v>
      </c>
      <c s="31" t="s">
        <v>98</v>
      </c>
      <c s="32">
        <v>6</v>
      </c>
      <c s="33">
        <v>0</v>
      </c>
      <c s="33">
        <f>ROUND(ROUND(H38,2)*ROUND(G38,3),2)</f>
      </c>
      <c r="O38">
        <f>(I38*21)/100</f>
      </c>
      <c t="s">
        <v>33</v>
      </c>
    </row>
    <row r="39" spans="1:5" ht="12.75">
      <c r="A39" s="34" t="s">
        <v>61</v>
      </c>
      <c r="E39" s="35" t="s">
        <v>58</v>
      </c>
    </row>
    <row r="40" spans="1:5" ht="102">
      <c r="A40" s="36" t="s">
        <v>62</v>
      </c>
      <c r="E40" s="37" t="s">
        <v>8655</v>
      </c>
    </row>
    <row r="41" spans="1:5" ht="38.25">
      <c r="A41" t="s">
        <v>63</v>
      </c>
      <c r="E41" s="35" t="s">
        <v>8656</v>
      </c>
    </row>
    <row r="42" spans="1:16" ht="25.5">
      <c r="A42" s="24" t="s">
        <v>56</v>
      </c>
      <c s="29" t="s">
        <v>67</v>
      </c>
      <c s="29" t="s">
        <v>8595</v>
      </c>
      <c s="24" t="s">
        <v>58</v>
      </c>
      <c s="30" t="s">
        <v>8596</v>
      </c>
      <c s="31" t="s">
        <v>98</v>
      </c>
      <c s="32">
        <v>12</v>
      </c>
      <c s="33">
        <v>0</v>
      </c>
      <c s="33">
        <f>ROUND(ROUND(H42,2)*ROUND(G42,3),2)</f>
      </c>
      <c r="O42">
        <f>(I42*21)/100</f>
      </c>
      <c t="s">
        <v>33</v>
      </c>
    </row>
    <row r="43" spans="1:5" ht="12.75">
      <c r="A43" s="34" t="s">
        <v>61</v>
      </c>
      <c r="E43" s="35" t="s">
        <v>58</v>
      </c>
    </row>
    <row r="44" spans="1:5" ht="178.5">
      <c r="A44" s="36" t="s">
        <v>62</v>
      </c>
      <c r="E44" s="37" t="s">
        <v>8657</v>
      </c>
    </row>
    <row r="45" spans="1:5" ht="25.5">
      <c r="A45" t="s">
        <v>63</v>
      </c>
      <c r="E45" s="35" t="s">
        <v>8598</v>
      </c>
    </row>
    <row r="46" spans="1:16" ht="25.5">
      <c r="A46" s="24" t="s">
        <v>56</v>
      </c>
      <c s="29" t="s">
        <v>70</v>
      </c>
      <c s="29" t="s">
        <v>8599</v>
      </c>
      <c s="24" t="s">
        <v>58</v>
      </c>
      <c s="30" t="s">
        <v>8600</v>
      </c>
      <c s="31" t="s">
        <v>98</v>
      </c>
      <c s="32">
        <v>14</v>
      </c>
      <c s="33">
        <v>0</v>
      </c>
      <c s="33">
        <f>ROUND(ROUND(H46,2)*ROUND(G46,3),2)</f>
      </c>
      <c r="O46">
        <f>(I46*21)/100</f>
      </c>
      <c t="s">
        <v>33</v>
      </c>
    </row>
    <row r="47" spans="1:5" ht="12.75">
      <c r="A47" s="34" t="s">
        <v>61</v>
      </c>
      <c r="E47" s="35" t="s">
        <v>58</v>
      </c>
    </row>
    <row r="48" spans="1:5" ht="127.5">
      <c r="A48" s="36" t="s">
        <v>62</v>
      </c>
      <c r="E48" s="37" t="s">
        <v>8658</v>
      </c>
    </row>
    <row r="49" spans="1:5" ht="38.25">
      <c r="A49" t="s">
        <v>63</v>
      </c>
      <c r="E49" s="35" t="s">
        <v>8602</v>
      </c>
    </row>
    <row r="50" spans="1:16" ht="12.75">
      <c r="A50" s="24" t="s">
        <v>56</v>
      </c>
      <c s="29" t="s">
        <v>80</v>
      </c>
      <c s="29" t="s">
        <v>8603</v>
      </c>
      <c s="24" t="s">
        <v>58</v>
      </c>
      <c s="30" t="s">
        <v>8604</v>
      </c>
      <c s="31" t="s">
        <v>98</v>
      </c>
      <c s="32">
        <v>6</v>
      </c>
      <c s="33">
        <v>0</v>
      </c>
      <c s="33">
        <f>ROUND(ROUND(H50,2)*ROUND(G50,3),2)</f>
      </c>
      <c r="O50">
        <f>(I50*21)/100</f>
      </c>
      <c t="s">
        <v>33</v>
      </c>
    </row>
    <row r="51" spans="1:5" ht="12.75">
      <c r="A51" s="34" t="s">
        <v>61</v>
      </c>
      <c r="E51" s="35" t="s">
        <v>58</v>
      </c>
    </row>
    <row r="52" spans="1:5" ht="38.25">
      <c r="A52" s="36" t="s">
        <v>62</v>
      </c>
      <c r="E52" s="37" t="s">
        <v>8659</v>
      </c>
    </row>
    <row r="53" spans="1:5" ht="127.5">
      <c r="A53" t="s">
        <v>63</v>
      </c>
      <c r="E53" s="35" t="s">
        <v>3122</v>
      </c>
    </row>
    <row r="54" spans="1:16" ht="12.75">
      <c r="A54" s="24" t="s">
        <v>56</v>
      </c>
      <c s="29" t="s">
        <v>83</v>
      </c>
      <c s="29" t="s">
        <v>8660</v>
      </c>
      <c s="24" t="s">
        <v>58</v>
      </c>
      <c s="30" t="s">
        <v>8661</v>
      </c>
      <c s="31" t="s">
        <v>98</v>
      </c>
      <c s="32">
        <v>4</v>
      </c>
      <c s="33">
        <v>0</v>
      </c>
      <c s="33">
        <f>ROUND(ROUND(H54,2)*ROUND(G54,3),2)</f>
      </c>
      <c r="O54">
        <f>(I54*21)/100</f>
      </c>
      <c t="s">
        <v>33</v>
      </c>
    </row>
    <row r="55" spans="1:5" ht="12.75">
      <c r="A55" s="34" t="s">
        <v>61</v>
      </c>
      <c r="E55" s="35" t="s">
        <v>58</v>
      </c>
    </row>
    <row r="56" spans="1:5" ht="51">
      <c r="A56" s="36" t="s">
        <v>62</v>
      </c>
      <c r="E56" s="37" t="s">
        <v>8662</v>
      </c>
    </row>
    <row r="57" spans="1:5" ht="127.5">
      <c r="A57" t="s">
        <v>63</v>
      </c>
      <c r="E57" s="35" t="s">
        <v>3122</v>
      </c>
    </row>
    <row r="58" spans="1:16" ht="12.75">
      <c r="A58" s="24" t="s">
        <v>56</v>
      </c>
      <c s="29" t="s">
        <v>252</v>
      </c>
      <c s="29" t="s">
        <v>8609</v>
      </c>
      <c s="24" t="s">
        <v>58</v>
      </c>
      <c s="30" t="s">
        <v>8610</v>
      </c>
      <c s="31" t="s">
        <v>98</v>
      </c>
      <c s="32">
        <v>5</v>
      </c>
      <c s="33">
        <v>0</v>
      </c>
      <c s="33">
        <f>ROUND(ROUND(H58,2)*ROUND(G58,3),2)</f>
      </c>
      <c r="O58">
        <f>(I58*21)/100</f>
      </c>
      <c t="s">
        <v>33</v>
      </c>
    </row>
    <row r="59" spans="1:5" ht="12.75">
      <c r="A59" s="34" t="s">
        <v>61</v>
      </c>
      <c r="E59" s="35" t="s">
        <v>58</v>
      </c>
    </row>
    <row r="60" spans="1:5" ht="38.25">
      <c r="A60" s="36" t="s">
        <v>62</v>
      </c>
      <c r="E60" s="37" t="s">
        <v>8663</v>
      </c>
    </row>
    <row r="61" spans="1:5" ht="127.5">
      <c r="A61" t="s">
        <v>63</v>
      </c>
      <c r="E61" s="35" t="s">
        <v>3122</v>
      </c>
    </row>
    <row r="62" spans="1:16" ht="12.75">
      <c r="A62" s="24" t="s">
        <v>56</v>
      </c>
      <c s="29" t="s">
        <v>86</v>
      </c>
      <c s="29" t="s">
        <v>8664</v>
      </c>
      <c s="24" t="s">
        <v>58</v>
      </c>
      <c s="30" t="s">
        <v>8665</v>
      </c>
      <c s="31" t="s">
        <v>98</v>
      </c>
      <c s="32">
        <v>1</v>
      </c>
      <c s="33">
        <v>0</v>
      </c>
      <c s="33">
        <f>ROUND(ROUND(H62,2)*ROUND(G62,3),2)</f>
      </c>
      <c r="O62">
        <f>(I62*21)/100</f>
      </c>
      <c t="s">
        <v>33</v>
      </c>
    </row>
    <row r="63" spans="1:5" ht="12.75">
      <c r="A63" s="34" t="s">
        <v>61</v>
      </c>
      <c r="E63" s="35" t="s">
        <v>58</v>
      </c>
    </row>
    <row r="64" spans="1:5" ht="25.5">
      <c r="A64" s="36" t="s">
        <v>62</v>
      </c>
      <c r="E64" s="37" t="s">
        <v>8666</v>
      </c>
    </row>
    <row r="65" spans="1:5" ht="127.5">
      <c r="A65" t="s">
        <v>63</v>
      </c>
      <c r="E65" s="35" t="s">
        <v>3122</v>
      </c>
    </row>
    <row r="66" spans="1:16" ht="12.75">
      <c r="A66" s="24" t="s">
        <v>56</v>
      </c>
      <c s="29" t="s">
        <v>89</v>
      </c>
      <c s="29" t="s">
        <v>8667</v>
      </c>
      <c s="24" t="s">
        <v>58</v>
      </c>
      <c s="30" t="s">
        <v>8607</v>
      </c>
      <c s="31" t="s">
        <v>98</v>
      </c>
      <c s="32">
        <v>1</v>
      </c>
      <c s="33">
        <v>0</v>
      </c>
      <c s="33">
        <f>ROUND(ROUND(H66,2)*ROUND(G66,3),2)</f>
      </c>
      <c r="O66">
        <f>(I66*21)/100</f>
      </c>
      <c t="s">
        <v>33</v>
      </c>
    </row>
    <row r="67" spans="1:5" ht="12.75">
      <c r="A67" s="34" t="s">
        <v>61</v>
      </c>
      <c r="E67" s="35" t="s">
        <v>58</v>
      </c>
    </row>
    <row r="68" spans="1:5" ht="25.5">
      <c r="A68" s="36" t="s">
        <v>62</v>
      </c>
      <c r="E68" s="37" t="s">
        <v>8668</v>
      </c>
    </row>
    <row r="69" spans="1:5" ht="127.5">
      <c r="A69" t="s">
        <v>63</v>
      </c>
      <c r="E69" s="35" t="s">
        <v>3122</v>
      </c>
    </row>
    <row r="70" spans="1:16" ht="12.75">
      <c r="A70" s="24" t="s">
        <v>56</v>
      </c>
      <c s="29" t="s">
        <v>92</v>
      </c>
      <c s="29" t="s">
        <v>8669</v>
      </c>
      <c s="24" t="s">
        <v>58</v>
      </c>
      <c s="30" t="s">
        <v>8670</v>
      </c>
      <c s="31" t="s">
        <v>98</v>
      </c>
      <c s="32">
        <v>9</v>
      </c>
      <c s="33">
        <v>0</v>
      </c>
      <c s="33">
        <f>ROUND(ROUND(H70,2)*ROUND(G70,3),2)</f>
      </c>
      <c r="O70">
        <f>(I70*21)/100</f>
      </c>
      <c t="s">
        <v>33</v>
      </c>
    </row>
    <row r="71" spans="1:5" ht="12.75">
      <c r="A71" s="34" t="s">
        <v>61</v>
      </c>
      <c r="E71" s="35" t="s">
        <v>58</v>
      </c>
    </row>
    <row r="72" spans="1:5" ht="51">
      <c r="A72" s="36" t="s">
        <v>62</v>
      </c>
      <c r="E72" s="37" t="s">
        <v>8671</v>
      </c>
    </row>
    <row r="73" spans="1:5" ht="127.5">
      <c r="A73" t="s">
        <v>63</v>
      </c>
      <c r="E73" s="35" t="s">
        <v>3122</v>
      </c>
    </row>
    <row r="74" spans="1:16" ht="12.75">
      <c r="A74" s="24" t="s">
        <v>56</v>
      </c>
      <c s="29" t="s">
        <v>95</v>
      </c>
      <c s="29" t="s">
        <v>8672</v>
      </c>
      <c s="24" t="s">
        <v>58</v>
      </c>
      <c s="30" t="s">
        <v>8673</v>
      </c>
      <c s="31" t="s">
        <v>98</v>
      </c>
      <c s="32">
        <v>1</v>
      </c>
      <c s="33">
        <v>0</v>
      </c>
      <c s="33">
        <f>ROUND(ROUND(H74,2)*ROUND(G74,3),2)</f>
      </c>
      <c r="O74">
        <f>(I74*21)/100</f>
      </c>
      <c t="s">
        <v>33</v>
      </c>
    </row>
    <row r="75" spans="1:5" ht="12.75">
      <c r="A75" s="34" t="s">
        <v>61</v>
      </c>
      <c r="E75" s="35" t="s">
        <v>58</v>
      </c>
    </row>
    <row r="76" spans="1:5" ht="25.5">
      <c r="A76" s="36" t="s">
        <v>62</v>
      </c>
      <c r="E76" s="37" t="s">
        <v>8674</v>
      </c>
    </row>
    <row r="77" spans="1:5" ht="127.5">
      <c r="A77" t="s">
        <v>63</v>
      </c>
      <c r="E77" s="35" t="s">
        <v>3122</v>
      </c>
    </row>
    <row r="78" spans="1:16" ht="12.75">
      <c r="A78" s="24" t="s">
        <v>56</v>
      </c>
      <c s="29" t="s">
        <v>99</v>
      </c>
      <c s="29" t="s">
        <v>8675</v>
      </c>
      <c s="24" t="s">
        <v>58</v>
      </c>
      <c s="30" t="s">
        <v>8676</v>
      </c>
      <c s="31" t="s">
        <v>98</v>
      </c>
      <c s="32">
        <v>5</v>
      </c>
      <c s="33">
        <v>0</v>
      </c>
      <c s="33">
        <f>ROUND(ROUND(H78,2)*ROUND(G78,3),2)</f>
      </c>
      <c r="O78">
        <f>(I78*21)/100</f>
      </c>
      <c t="s">
        <v>33</v>
      </c>
    </row>
    <row r="79" spans="1:5" ht="12.75">
      <c r="A79" s="34" t="s">
        <v>61</v>
      </c>
      <c r="E79" s="35" t="s">
        <v>58</v>
      </c>
    </row>
    <row r="80" spans="1:5" ht="25.5">
      <c r="A80" s="36" t="s">
        <v>62</v>
      </c>
      <c r="E80" s="37" t="s">
        <v>8677</v>
      </c>
    </row>
    <row r="81" spans="1:5" ht="127.5">
      <c r="A81" t="s">
        <v>63</v>
      </c>
      <c r="E81" s="35" t="s">
        <v>3122</v>
      </c>
    </row>
    <row r="82" spans="1:16" ht="25.5">
      <c r="A82" s="24" t="s">
        <v>56</v>
      </c>
      <c s="29" t="s">
        <v>102</v>
      </c>
      <c s="29" t="s">
        <v>8615</v>
      </c>
      <c s="24" t="s">
        <v>58</v>
      </c>
      <c s="30" t="s">
        <v>8616</v>
      </c>
      <c s="31" t="s">
        <v>98</v>
      </c>
      <c s="32">
        <v>17</v>
      </c>
      <c s="33">
        <v>0</v>
      </c>
      <c s="33">
        <f>ROUND(ROUND(H82,2)*ROUND(G82,3),2)</f>
      </c>
      <c r="O82">
        <f>(I82*21)/100</f>
      </c>
      <c t="s">
        <v>33</v>
      </c>
    </row>
    <row r="83" spans="1:5" ht="12.75">
      <c r="A83" s="34" t="s">
        <v>61</v>
      </c>
      <c r="E83" s="35" t="s">
        <v>58</v>
      </c>
    </row>
    <row r="84" spans="1:5" ht="178.5">
      <c r="A84" s="36" t="s">
        <v>62</v>
      </c>
      <c r="E84" s="37" t="s">
        <v>8678</v>
      </c>
    </row>
    <row r="85" spans="1:5" ht="114.75">
      <c r="A85" t="s">
        <v>63</v>
      </c>
      <c r="E85" s="35" t="s">
        <v>3141</v>
      </c>
    </row>
    <row r="86" spans="1:18" ht="12.75" customHeight="1">
      <c r="A86" s="6" t="s">
        <v>53</v>
      </c>
      <c s="6"/>
      <c s="39" t="s">
        <v>43</v>
      </c>
      <c s="6"/>
      <c s="27" t="s">
        <v>3246</v>
      </c>
      <c s="6"/>
      <c s="6"/>
      <c s="6"/>
      <c s="40">
        <f>0+Q86</f>
      </c>
      <c r="O86">
        <f>0+R86</f>
      </c>
      <c r="Q86">
        <f>0+I87</f>
      </c>
      <c>
        <f>0+O87</f>
      </c>
    </row>
    <row r="87" spans="1:16" ht="12.75">
      <c r="A87" s="24" t="s">
        <v>56</v>
      </c>
      <c s="29" t="s">
        <v>452</v>
      </c>
      <c s="29" t="s">
        <v>3937</v>
      </c>
      <c s="24" t="s">
        <v>58</v>
      </c>
      <c s="30" t="s">
        <v>3938</v>
      </c>
      <c s="31" t="s">
        <v>525</v>
      </c>
      <c s="32">
        <v>0.953</v>
      </c>
      <c s="33">
        <v>0</v>
      </c>
      <c s="33">
        <f>ROUND(ROUND(H87,2)*ROUND(G87,3),2)</f>
      </c>
      <c r="O87">
        <f>(I87*21)/100</f>
      </c>
      <c t="s">
        <v>33</v>
      </c>
    </row>
    <row r="88" spans="1:5" ht="12.75">
      <c r="A88" s="34" t="s">
        <v>61</v>
      </c>
      <c r="E88" s="35" t="s">
        <v>58</v>
      </c>
    </row>
    <row r="89" spans="1:5" ht="114.75">
      <c r="A89" s="36" t="s">
        <v>62</v>
      </c>
      <c r="E89" s="37" t="s">
        <v>8679</v>
      </c>
    </row>
    <row r="90" spans="1:5" ht="369.75">
      <c r="A90" t="s">
        <v>63</v>
      </c>
      <c r="E90" s="35" t="s">
        <v>3312</v>
      </c>
    </row>
    <row r="91" spans="1:18" ht="12.75" customHeight="1">
      <c r="A91" s="6" t="s">
        <v>53</v>
      </c>
      <c s="6"/>
      <c s="39" t="s">
        <v>50</v>
      </c>
      <c s="6"/>
      <c s="27" t="s">
        <v>2897</v>
      </c>
      <c s="6"/>
      <c s="6"/>
      <c s="6"/>
      <c s="40">
        <f>0+Q91</f>
      </c>
      <c r="O91">
        <f>0+R91</f>
      </c>
      <c r="Q91">
        <f>0+I92+I96+I100</f>
      </c>
      <c>
        <f>0+O92+O96+O100</f>
      </c>
    </row>
    <row r="92" spans="1:16" ht="12.75">
      <c r="A92" s="24" t="s">
        <v>56</v>
      </c>
      <c s="29" t="s">
        <v>394</v>
      </c>
      <c s="29" t="s">
        <v>8680</v>
      </c>
      <c s="24" t="s">
        <v>58</v>
      </c>
      <c s="30" t="s">
        <v>8681</v>
      </c>
      <c s="31" t="s">
        <v>98</v>
      </c>
      <c s="32">
        <v>3</v>
      </c>
      <c s="33">
        <v>0</v>
      </c>
      <c s="33">
        <f>ROUND(ROUND(H92,2)*ROUND(G92,3),2)</f>
      </c>
      <c r="O92">
        <f>(I92*21)/100</f>
      </c>
      <c t="s">
        <v>33</v>
      </c>
    </row>
    <row r="93" spans="1:5" ht="12.75">
      <c r="A93" s="34" t="s">
        <v>61</v>
      </c>
      <c r="E93" s="35" t="s">
        <v>58</v>
      </c>
    </row>
    <row r="94" spans="1:5" ht="51">
      <c r="A94" s="36" t="s">
        <v>62</v>
      </c>
      <c r="E94" s="37" t="s">
        <v>8682</v>
      </c>
    </row>
    <row r="95" spans="1:5" ht="25.5">
      <c r="A95" t="s">
        <v>63</v>
      </c>
      <c r="E95" s="35" t="s">
        <v>8683</v>
      </c>
    </row>
    <row r="96" spans="1:16" ht="12.75">
      <c r="A96" s="24" t="s">
        <v>56</v>
      </c>
      <c s="29" t="s">
        <v>74</v>
      </c>
      <c s="29" t="s">
        <v>8684</v>
      </c>
      <c s="24" t="s">
        <v>58</v>
      </c>
      <c s="30" t="s">
        <v>8685</v>
      </c>
      <c s="31" t="s">
        <v>98</v>
      </c>
      <c s="32">
        <v>2</v>
      </c>
      <c s="33">
        <v>0</v>
      </c>
      <c s="33">
        <f>ROUND(ROUND(H96,2)*ROUND(G96,3),2)</f>
      </c>
      <c r="O96">
        <f>(I96*21)/100</f>
      </c>
      <c t="s">
        <v>33</v>
      </c>
    </row>
    <row r="97" spans="1:5" ht="12.75">
      <c r="A97" s="34" t="s">
        <v>61</v>
      </c>
      <c r="E97" s="35" t="s">
        <v>58</v>
      </c>
    </row>
    <row r="98" spans="1:5" ht="38.25">
      <c r="A98" s="36" t="s">
        <v>62</v>
      </c>
      <c r="E98" s="37" t="s">
        <v>8686</v>
      </c>
    </row>
    <row r="99" spans="1:5" ht="25.5">
      <c r="A99" t="s">
        <v>63</v>
      </c>
      <c r="E99" s="35" t="s">
        <v>8687</v>
      </c>
    </row>
    <row r="100" spans="1:16" ht="12.75">
      <c r="A100" s="24" t="s">
        <v>56</v>
      </c>
      <c s="29" t="s">
        <v>77</v>
      </c>
      <c s="29" t="s">
        <v>8688</v>
      </c>
      <c s="24" t="s">
        <v>58</v>
      </c>
      <c s="30" t="s">
        <v>8689</v>
      </c>
      <c s="31" t="s">
        <v>98</v>
      </c>
      <c s="32">
        <v>5</v>
      </c>
      <c s="33">
        <v>0</v>
      </c>
      <c s="33">
        <f>ROUND(ROUND(H100,2)*ROUND(G100,3),2)</f>
      </c>
      <c r="O100">
        <f>(I100*21)/100</f>
      </c>
      <c t="s">
        <v>33</v>
      </c>
    </row>
    <row r="101" spans="1:5" ht="12.75">
      <c r="A101" s="34" t="s">
        <v>61</v>
      </c>
      <c r="E101" s="35" t="s">
        <v>58</v>
      </c>
    </row>
    <row r="102" spans="1:5" ht="51">
      <c r="A102" s="36" t="s">
        <v>62</v>
      </c>
      <c r="E102" s="37" t="s">
        <v>8690</v>
      </c>
    </row>
    <row r="103" spans="1:5" ht="51">
      <c r="A103" t="s">
        <v>63</v>
      </c>
      <c r="E103" s="35" t="s">
        <v>8691</v>
      </c>
    </row>
    <row r="104" spans="1:18" ht="12.75" customHeight="1">
      <c r="A104" s="6" t="s">
        <v>53</v>
      </c>
      <c s="6"/>
      <c s="39" t="s">
        <v>902</v>
      </c>
      <c s="6"/>
      <c s="27" t="s">
        <v>903</v>
      </c>
      <c s="6"/>
      <c s="6"/>
      <c s="6"/>
      <c s="40">
        <f>0+Q104</f>
      </c>
      <c r="O104">
        <f>0+R104</f>
      </c>
      <c r="Q104">
        <f>0+I105</f>
      </c>
      <c>
        <f>0+O105</f>
      </c>
    </row>
    <row r="105" spans="1:16" ht="38.25">
      <c r="A105" s="24" t="s">
        <v>56</v>
      </c>
      <c s="29" t="s">
        <v>50</v>
      </c>
      <c s="29" t="s">
        <v>904</v>
      </c>
      <c s="24" t="s">
        <v>58</v>
      </c>
      <c s="30" t="s">
        <v>7861</v>
      </c>
      <c s="31" t="s">
        <v>906</v>
      </c>
      <c s="32">
        <v>22.346</v>
      </c>
      <c s="33">
        <v>0</v>
      </c>
      <c s="33">
        <f>ROUND(ROUND(H105,2)*ROUND(G105,3),2)</f>
      </c>
      <c r="O105">
        <f>(I105*21)/100</f>
      </c>
      <c t="s">
        <v>33</v>
      </c>
    </row>
    <row r="106" spans="1:5" ht="25.5">
      <c r="A106" s="34" t="s">
        <v>61</v>
      </c>
      <c r="E106" s="35" t="s">
        <v>7862</v>
      </c>
    </row>
    <row r="107" spans="1:5" ht="38.25">
      <c r="A107" s="36" t="s">
        <v>62</v>
      </c>
      <c r="E107" s="37" t="s">
        <v>8692</v>
      </c>
    </row>
    <row r="108" spans="1:5" ht="140.25">
      <c r="A108" t="s">
        <v>63</v>
      </c>
      <c r="E108" s="35" t="s">
        <v>2925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0.xml><?xml version="1.0" encoding="utf-8"?>
<worksheet xmlns="http://schemas.openxmlformats.org/spreadsheetml/2006/main" xmlns:r="http://schemas.openxmlformats.org/officeDocument/2006/relationships">
  <sheetPr>
    <pageSetUpPr fitToPage="1"/>
  </sheetPr>
  <dimension ref="A1:R9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f>
      </c>
      <c t="s">
        <v>32</v>
      </c>
    </row>
    <row r="3" spans="1:16" ht="15" customHeight="1">
      <c r="A3" t="s">
        <v>12</v>
      </c>
      <c s="12" t="s">
        <v>14</v>
      </c>
      <c s="13" t="s">
        <v>15</v>
      </c>
      <c s="1"/>
      <c s="14" t="s">
        <v>16</v>
      </c>
      <c s="1"/>
      <c s="9"/>
      <c s="8" t="s">
        <v>8695</v>
      </c>
      <c s="41">
        <f>0+I11+I20+I53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8693</v>
      </c>
      <c s="1"/>
      <c s="14" t="s">
        <v>8694</v>
      </c>
      <c s="1"/>
      <c s="1"/>
      <c s="1"/>
      <c s="1"/>
    </row>
    <row r="7" spans="1:9" ht="12.75" customHeight="1">
      <c r="A7" t="s">
        <v>27</v>
      </c>
      <c s="16" t="s">
        <v>28</v>
      </c>
      <c s="17" t="s">
        <v>8695</v>
      </c>
      <c s="6"/>
      <c s="18" t="s">
        <v>8696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25.5">
      <c r="A12" s="24" t="s">
        <v>56</v>
      </c>
      <c s="29" t="s">
        <v>33</v>
      </c>
      <c s="29" t="s">
        <v>8697</v>
      </c>
      <c s="24" t="s">
        <v>58</v>
      </c>
      <c s="30" t="s">
        <v>8698</v>
      </c>
      <c s="31" t="s">
        <v>525</v>
      </c>
      <c s="32">
        <v>9.645</v>
      </c>
      <c s="33">
        <v>0</v>
      </c>
      <c s="33">
        <f>ROUND(ROUND(H12,2)*ROUND(G12,3),2)</f>
      </c>
      <c r="O12">
        <f>(I12*21)/100</f>
      </c>
      <c t="s">
        <v>33</v>
      </c>
    </row>
    <row r="13" spans="1:5" ht="25.5">
      <c r="A13" s="34" t="s">
        <v>61</v>
      </c>
      <c r="E13" s="35" t="s">
        <v>8698</v>
      </c>
    </row>
    <row r="14" spans="1:5" ht="63.75">
      <c r="A14" s="36" t="s">
        <v>62</v>
      </c>
      <c r="E14" s="37" t="s">
        <v>8699</v>
      </c>
    </row>
    <row r="15" spans="1:5" ht="63.75">
      <c r="A15" t="s">
        <v>63</v>
      </c>
      <c r="E15" s="35" t="s">
        <v>3681</v>
      </c>
    </row>
    <row r="16" spans="1:16" ht="12.75">
      <c r="A16" s="24" t="s">
        <v>56</v>
      </c>
      <c s="29" t="s">
        <v>32</v>
      </c>
      <c s="29" t="s">
        <v>3912</v>
      </c>
      <c s="24" t="s">
        <v>58</v>
      </c>
      <c s="30" t="s">
        <v>3913</v>
      </c>
      <c s="31" t="s">
        <v>525</v>
      </c>
      <c s="32">
        <v>0.459</v>
      </c>
      <c s="33">
        <v>0</v>
      </c>
      <c s="33">
        <f>ROUND(ROUND(H16,2)*ROUND(G16,3),2)</f>
      </c>
      <c r="O16">
        <f>(I16*21)/100</f>
      </c>
      <c t="s">
        <v>33</v>
      </c>
    </row>
    <row r="17" spans="1:5" ht="12.75">
      <c r="A17" s="34" t="s">
        <v>61</v>
      </c>
      <c r="E17" s="35" t="s">
        <v>3913</v>
      </c>
    </row>
    <row r="18" spans="1:5" ht="25.5">
      <c r="A18" s="36" t="s">
        <v>62</v>
      </c>
      <c r="E18" s="37" t="s">
        <v>8700</v>
      </c>
    </row>
    <row r="19" spans="1:5" ht="63.75">
      <c r="A19" t="s">
        <v>63</v>
      </c>
      <c r="E19" s="35" t="s">
        <v>3681</v>
      </c>
    </row>
    <row r="20" spans="1:18" ht="12.75" customHeight="1">
      <c r="A20" s="6" t="s">
        <v>53</v>
      </c>
      <c s="6"/>
      <c s="39" t="s">
        <v>50</v>
      </c>
      <c s="6"/>
      <c s="27" t="s">
        <v>2897</v>
      </c>
      <c s="6"/>
      <c s="6"/>
      <c s="6"/>
      <c s="40">
        <f>0+Q20</f>
      </c>
      <c r="O20">
        <f>0+R20</f>
      </c>
      <c r="Q20">
        <f>0+I21+I25+I29+I33+I37+I41+I45+I49</f>
      </c>
      <c>
        <f>0+O21+O25+O29+O33+O37+O41+O45+O49</f>
      </c>
    </row>
    <row r="21" spans="1:16" ht="12.75">
      <c r="A21" s="24" t="s">
        <v>56</v>
      </c>
      <c s="29" t="s">
        <v>39</v>
      </c>
      <c s="29" t="s">
        <v>8701</v>
      </c>
      <c s="24" t="s">
        <v>58</v>
      </c>
      <c s="30" t="s">
        <v>8702</v>
      </c>
      <c s="31" t="s">
        <v>98</v>
      </c>
      <c s="32">
        <v>1</v>
      </c>
      <c s="33">
        <v>0</v>
      </c>
      <c s="33">
        <f>ROUND(ROUND(H21,2)*ROUND(G21,3),2)</f>
      </c>
      <c r="O21">
        <f>(I21*21)/100</f>
      </c>
      <c t="s">
        <v>33</v>
      </c>
    </row>
    <row r="22" spans="1:5" ht="12.75">
      <c r="A22" s="34" t="s">
        <v>61</v>
      </c>
      <c r="E22" s="35" t="s">
        <v>8702</v>
      </c>
    </row>
    <row r="23" spans="1:5" ht="12.75">
      <c r="A23" s="36" t="s">
        <v>62</v>
      </c>
      <c r="E23" s="37" t="s">
        <v>58</v>
      </c>
    </row>
    <row r="24" spans="1:5" ht="25.5">
      <c r="A24" t="s">
        <v>63</v>
      </c>
      <c r="E24" s="35" t="s">
        <v>8703</v>
      </c>
    </row>
    <row r="25" spans="1:16" ht="12.75">
      <c r="A25" s="24" t="s">
        <v>56</v>
      </c>
      <c s="29" t="s">
        <v>43</v>
      </c>
      <c s="29" t="s">
        <v>2920</v>
      </c>
      <c s="24" t="s">
        <v>58</v>
      </c>
      <c s="30" t="s">
        <v>2921</v>
      </c>
      <c s="31" t="s">
        <v>525</v>
      </c>
      <c s="32">
        <v>11.805</v>
      </c>
      <c s="33">
        <v>0</v>
      </c>
      <c s="33">
        <f>ROUND(ROUND(H25,2)*ROUND(G25,3),2)</f>
      </c>
      <c r="O25">
        <f>(I25*21)/100</f>
      </c>
      <c t="s">
        <v>33</v>
      </c>
    </row>
    <row r="26" spans="1:5" ht="12.75">
      <c r="A26" s="34" t="s">
        <v>61</v>
      </c>
      <c r="E26" s="35" t="s">
        <v>2921</v>
      </c>
    </row>
    <row r="27" spans="1:5" ht="63.75">
      <c r="A27" s="36" t="s">
        <v>62</v>
      </c>
      <c r="E27" s="37" t="s">
        <v>8704</v>
      </c>
    </row>
    <row r="28" spans="1:5" ht="114.75">
      <c r="A28" t="s">
        <v>63</v>
      </c>
      <c r="E28" s="35" t="s">
        <v>2923</v>
      </c>
    </row>
    <row r="29" spans="1:16" ht="12.75">
      <c r="A29" s="24" t="s">
        <v>56</v>
      </c>
      <c s="29" t="s">
        <v>45</v>
      </c>
      <c s="29" t="s">
        <v>3323</v>
      </c>
      <c s="24" t="s">
        <v>58</v>
      </c>
      <c s="30" t="s">
        <v>3324</v>
      </c>
      <c s="31" t="s">
        <v>525</v>
      </c>
      <c s="32">
        <v>1.238</v>
      </c>
      <c s="33">
        <v>0</v>
      </c>
      <c s="33">
        <f>ROUND(ROUND(H29,2)*ROUND(G29,3),2)</f>
      </c>
      <c r="O29">
        <f>(I29*21)/100</f>
      </c>
      <c t="s">
        <v>33</v>
      </c>
    </row>
    <row r="30" spans="1:5" ht="12.75">
      <c r="A30" s="34" t="s">
        <v>61</v>
      </c>
      <c r="E30" s="35" t="s">
        <v>3324</v>
      </c>
    </row>
    <row r="31" spans="1:5" ht="63.75">
      <c r="A31" s="36" t="s">
        <v>62</v>
      </c>
      <c r="E31" s="37" t="s">
        <v>8705</v>
      </c>
    </row>
    <row r="32" spans="1:5" ht="114.75">
      <c r="A32" t="s">
        <v>63</v>
      </c>
      <c r="E32" s="35" t="s">
        <v>2923</v>
      </c>
    </row>
    <row r="33" spans="1:16" ht="12.75">
      <c r="A33" s="24" t="s">
        <v>56</v>
      </c>
      <c s="29" t="s">
        <v>47</v>
      </c>
      <c s="29" t="s">
        <v>4992</v>
      </c>
      <c s="24" t="s">
        <v>58</v>
      </c>
      <c s="30" t="s">
        <v>4993</v>
      </c>
      <c s="31" t="s">
        <v>906</v>
      </c>
      <c s="32">
        <v>1.304</v>
      </c>
      <c s="33">
        <v>0</v>
      </c>
      <c s="33">
        <f>ROUND(ROUND(H33,2)*ROUND(G33,3),2)</f>
      </c>
      <c r="O33">
        <f>(I33*21)/100</f>
      </c>
      <c t="s">
        <v>33</v>
      </c>
    </row>
    <row r="34" spans="1:5" ht="12.75">
      <c r="A34" s="34" t="s">
        <v>61</v>
      </c>
      <c r="E34" s="35" t="s">
        <v>4993</v>
      </c>
    </row>
    <row r="35" spans="1:5" ht="25.5">
      <c r="A35" s="36" t="s">
        <v>62</v>
      </c>
      <c r="E35" s="37" t="s">
        <v>8706</v>
      </c>
    </row>
    <row r="36" spans="1:5" ht="114.75">
      <c r="A36" t="s">
        <v>63</v>
      </c>
      <c r="E36" s="35" t="s">
        <v>4995</v>
      </c>
    </row>
    <row r="37" spans="1:16" ht="12.75">
      <c r="A37" s="24" t="s">
        <v>56</v>
      </c>
      <c s="29" t="s">
        <v>452</v>
      </c>
      <c s="29" t="s">
        <v>8707</v>
      </c>
      <c s="24" t="s">
        <v>58</v>
      </c>
      <c s="30" t="s">
        <v>8708</v>
      </c>
      <c s="31" t="s">
        <v>60</v>
      </c>
      <c s="32">
        <v>31.7</v>
      </c>
      <c s="33">
        <v>0</v>
      </c>
      <c s="33">
        <f>ROUND(ROUND(H37,2)*ROUND(G37,3),2)</f>
      </c>
      <c r="O37">
        <f>(I37*21)/100</f>
      </c>
      <c t="s">
        <v>33</v>
      </c>
    </row>
    <row r="38" spans="1:5" ht="12.75">
      <c r="A38" s="34" t="s">
        <v>61</v>
      </c>
      <c r="E38" s="35" t="s">
        <v>8708</v>
      </c>
    </row>
    <row r="39" spans="1:5" ht="12.75">
      <c r="A39" s="36" t="s">
        <v>62</v>
      </c>
      <c r="E39" s="37" t="s">
        <v>58</v>
      </c>
    </row>
    <row r="40" spans="1:5" ht="102">
      <c r="A40" t="s">
        <v>63</v>
      </c>
      <c r="E40" s="35" t="s">
        <v>3413</v>
      </c>
    </row>
    <row r="41" spans="1:16" ht="12.75">
      <c r="A41" s="24" t="s">
        <v>56</v>
      </c>
      <c s="29" t="s">
        <v>394</v>
      </c>
      <c s="29" t="s">
        <v>3411</v>
      </c>
      <c s="24" t="s">
        <v>58</v>
      </c>
      <c s="30" t="s">
        <v>3412</v>
      </c>
      <c s="31" t="s">
        <v>60</v>
      </c>
      <c s="32">
        <v>30.1</v>
      </c>
      <c s="33">
        <v>0</v>
      </c>
      <c s="33">
        <f>ROUND(ROUND(H41,2)*ROUND(G41,3),2)</f>
      </c>
      <c r="O41">
        <f>(I41*21)/100</f>
      </c>
      <c t="s">
        <v>33</v>
      </c>
    </row>
    <row r="42" spans="1:5" ht="12.75">
      <c r="A42" s="34" t="s">
        <v>61</v>
      </c>
      <c r="E42" s="35" t="s">
        <v>3412</v>
      </c>
    </row>
    <row r="43" spans="1:5" ht="12.75">
      <c r="A43" s="36" t="s">
        <v>62</v>
      </c>
      <c r="E43" s="37" t="s">
        <v>58</v>
      </c>
    </row>
    <row r="44" spans="1:5" ht="102">
      <c r="A44" t="s">
        <v>63</v>
      </c>
      <c r="E44" s="35" t="s">
        <v>3413</v>
      </c>
    </row>
    <row r="45" spans="1:16" ht="12.75">
      <c r="A45" s="24" t="s">
        <v>56</v>
      </c>
      <c s="29" t="s">
        <v>50</v>
      </c>
      <c s="29" t="s">
        <v>8709</v>
      </c>
      <c s="24" t="s">
        <v>58</v>
      </c>
      <c s="30" t="s">
        <v>8710</v>
      </c>
      <c s="31" t="s">
        <v>60</v>
      </c>
      <c s="32">
        <v>41.4</v>
      </c>
      <c s="33">
        <v>0</v>
      </c>
      <c s="33">
        <f>ROUND(ROUND(H45,2)*ROUND(G45,3),2)</f>
      </c>
      <c r="O45">
        <f>(I45*21)/100</f>
      </c>
      <c t="s">
        <v>33</v>
      </c>
    </row>
    <row r="46" spans="1:5" ht="12.75">
      <c r="A46" s="34" t="s">
        <v>61</v>
      </c>
      <c r="E46" s="35" t="s">
        <v>8710</v>
      </c>
    </row>
    <row r="47" spans="1:5" ht="25.5">
      <c r="A47" s="36" t="s">
        <v>62</v>
      </c>
      <c r="E47" s="37" t="s">
        <v>8711</v>
      </c>
    </row>
    <row r="48" spans="1:5" ht="102">
      <c r="A48" t="s">
        <v>63</v>
      </c>
      <c r="E48" s="35" t="s">
        <v>3413</v>
      </c>
    </row>
    <row r="49" spans="1:16" ht="25.5">
      <c r="A49" s="24" t="s">
        <v>56</v>
      </c>
      <c s="29" t="s">
        <v>52</v>
      </c>
      <c s="29" t="s">
        <v>8712</v>
      </c>
      <c s="24" t="s">
        <v>58</v>
      </c>
      <c s="30" t="s">
        <v>8713</v>
      </c>
      <c s="31" t="s">
        <v>5998</v>
      </c>
      <c s="32">
        <v>53.5</v>
      </c>
      <c s="33">
        <v>0</v>
      </c>
      <c s="33">
        <f>ROUND(ROUND(H49,2)*ROUND(G49,3),2)</f>
      </c>
      <c r="O49">
        <f>(I49*21)/100</f>
      </c>
      <c t="s">
        <v>33</v>
      </c>
    </row>
    <row r="50" spans="1:5" ht="25.5">
      <c r="A50" s="34" t="s">
        <v>61</v>
      </c>
      <c r="E50" s="35" t="s">
        <v>8713</v>
      </c>
    </row>
    <row r="51" spans="1:5" ht="25.5">
      <c r="A51" s="36" t="s">
        <v>62</v>
      </c>
      <c r="E51" s="37" t="s">
        <v>8714</v>
      </c>
    </row>
    <row r="52" spans="1:5" ht="229.5">
      <c r="A52" t="s">
        <v>63</v>
      </c>
      <c r="E52" s="35" t="s">
        <v>8715</v>
      </c>
    </row>
    <row r="53" spans="1:18" ht="12.75" customHeight="1">
      <c r="A53" s="6" t="s">
        <v>53</v>
      </c>
      <c s="6"/>
      <c s="39" t="s">
        <v>902</v>
      </c>
      <c s="6"/>
      <c s="27" t="s">
        <v>903</v>
      </c>
      <c s="6"/>
      <c s="6"/>
      <c s="6"/>
      <c s="40">
        <f>0+Q53</f>
      </c>
      <c r="O53">
        <f>0+R53</f>
      </c>
      <c r="Q53">
        <f>0+I54+I58+I62+I66+I70+I74+I78+I82+I86+I90</f>
      </c>
      <c>
        <f>0+O54+O58+O62+O66+O70+O74+O78+O82+O86+O90</f>
      </c>
    </row>
    <row r="54" spans="1:16" ht="38.25">
      <c r="A54" s="24" t="s">
        <v>56</v>
      </c>
      <c s="29" t="s">
        <v>67</v>
      </c>
      <c s="29" t="s">
        <v>904</v>
      </c>
      <c s="24" t="s">
        <v>58</v>
      </c>
      <c s="30" t="s">
        <v>4996</v>
      </c>
      <c s="31" t="s">
        <v>906</v>
      </c>
      <c s="32">
        <v>0.5</v>
      </c>
      <c s="33">
        <v>0</v>
      </c>
      <c s="33">
        <f>ROUND(ROUND(H54,2)*ROUND(G54,3),2)</f>
      </c>
      <c r="O54">
        <f>(I54*21)/100</f>
      </c>
      <c t="s">
        <v>33</v>
      </c>
    </row>
    <row r="55" spans="1:5" ht="38.25">
      <c r="A55" s="34" t="s">
        <v>61</v>
      </c>
      <c r="E55" s="35" t="s">
        <v>4996</v>
      </c>
    </row>
    <row r="56" spans="1:5" ht="25.5">
      <c r="A56" s="36" t="s">
        <v>62</v>
      </c>
      <c r="E56" s="37" t="s">
        <v>8716</v>
      </c>
    </row>
    <row r="57" spans="1:5" ht="140.25">
      <c r="A57" t="s">
        <v>63</v>
      </c>
      <c r="E57" s="35" t="s">
        <v>2927</v>
      </c>
    </row>
    <row r="58" spans="1:16" ht="25.5">
      <c r="A58" s="24" t="s">
        <v>56</v>
      </c>
      <c s="29" t="s">
        <v>70</v>
      </c>
      <c s="29" t="s">
        <v>908</v>
      </c>
      <c s="24" t="s">
        <v>58</v>
      </c>
      <c s="30" t="s">
        <v>8717</v>
      </c>
      <c s="31" t="s">
        <v>906</v>
      </c>
      <c s="32">
        <v>16</v>
      </c>
      <c s="33">
        <v>0</v>
      </c>
      <c s="33">
        <f>ROUND(ROUND(H58,2)*ROUND(G58,3),2)</f>
      </c>
      <c r="O58">
        <f>(I58*21)/100</f>
      </c>
      <c t="s">
        <v>33</v>
      </c>
    </row>
    <row r="59" spans="1:5" ht="25.5">
      <c r="A59" s="34" t="s">
        <v>61</v>
      </c>
      <c r="E59" s="35" t="s">
        <v>8717</v>
      </c>
    </row>
    <row r="60" spans="1:5" ht="25.5">
      <c r="A60" s="36" t="s">
        <v>62</v>
      </c>
      <c r="E60" s="37" t="s">
        <v>8718</v>
      </c>
    </row>
    <row r="61" spans="1:5" ht="140.25">
      <c r="A61" t="s">
        <v>63</v>
      </c>
      <c r="E61" s="35" t="s">
        <v>2927</v>
      </c>
    </row>
    <row r="62" spans="1:16" ht="25.5">
      <c r="A62" s="24" t="s">
        <v>56</v>
      </c>
      <c s="29" t="s">
        <v>74</v>
      </c>
      <c s="29" t="s">
        <v>4270</v>
      </c>
      <c s="24" t="s">
        <v>58</v>
      </c>
      <c s="30" t="s">
        <v>8719</v>
      </c>
      <c s="31" t="s">
        <v>906</v>
      </c>
      <c s="32">
        <v>0.5</v>
      </c>
      <c s="33">
        <v>0</v>
      </c>
      <c s="33">
        <f>ROUND(ROUND(H62,2)*ROUND(G62,3),2)</f>
      </c>
      <c r="O62">
        <f>(I62*21)/100</f>
      </c>
      <c t="s">
        <v>33</v>
      </c>
    </row>
    <row r="63" spans="1:5" ht="25.5">
      <c r="A63" s="34" t="s">
        <v>61</v>
      </c>
      <c r="E63" s="35" t="s">
        <v>8719</v>
      </c>
    </row>
    <row r="64" spans="1:5" ht="25.5">
      <c r="A64" s="36" t="s">
        <v>62</v>
      </c>
      <c r="E64" s="37" t="s">
        <v>8716</v>
      </c>
    </row>
    <row r="65" spans="1:5" ht="127.5">
      <c r="A65" t="s">
        <v>63</v>
      </c>
      <c r="E65" s="35" t="s">
        <v>2931</v>
      </c>
    </row>
    <row r="66" spans="1:16" ht="25.5">
      <c r="A66" s="24" t="s">
        <v>56</v>
      </c>
      <c s="29" t="s">
        <v>77</v>
      </c>
      <c s="29" t="s">
        <v>910</v>
      </c>
      <c s="24" t="s">
        <v>58</v>
      </c>
      <c s="30" t="s">
        <v>2924</v>
      </c>
      <c s="31" t="s">
        <v>906</v>
      </c>
      <c s="32">
        <v>59</v>
      </c>
      <c s="33">
        <v>0</v>
      </c>
      <c s="33">
        <f>ROUND(ROUND(H66,2)*ROUND(G66,3),2)</f>
      </c>
      <c r="O66">
        <f>(I66*21)/100</f>
      </c>
      <c t="s">
        <v>33</v>
      </c>
    </row>
    <row r="67" spans="1:5" ht="25.5">
      <c r="A67" s="34" t="s">
        <v>61</v>
      </c>
      <c r="E67" s="35" t="s">
        <v>2924</v>
      </c>
    </row>
    <row r="68" spans="1:5" ht="25.5">
      <c r="A68" s="36" t="s">
        <v>62</v>
      </c>
      <c r="E68" s="37" t="s">
        <v>8720</v>
      </c>
    </row>
    <row r="69" spans="1:5" ht="140.25">
      <c r="A69" t="s">
        <v>63</v>
      </c>
      <c r="E69" s="35" t="s">
        <v>2925</v>
      </c>
    </row>
    <row r="70" spans="1:16" ht="25.5">
      <c r="A70" s="24" t="s">
        <v>56</v>
      </c>
      <c s="29" t="s">
        <v>80</v>
      </c>
      <c s="29" t="s">
        <v>5649</v>
      </c>
      <c s="24" t="s">
        <v>58</v>
      </c>
      <c s="30" t="s">
        <v>8721</v>
      </c>
      <c s="31" t="s">
        <v>906</v>
      </c>
      <c s="32">
        <v>3.5</v>
      </c>
      <c s="33">
        <v>0</v>
      </c>
      <c s="33">
        <f>ROUND(ROUND(H70,2)*ROUND(G70,3),2)</f>
      </c>
      <c r="O70">
        <f>(I70*21)/100</f>
      </c>
      <c t="s">
        <v>33</v>
      </c>
    </row>
    <row r="71" spans="1:5" ht="25.5">
      <c r="A71" s="34" t="s">
        <v>61</v>
      </c>
      <c r="E71" s="35" t="s">
        <v>8721</v>
      </c>
    </row>
    <row r="72" spans="1:5" ht="25.5">
      <c r="A72" s="36" t="s">
        <v>62</v>
      </c>
      <c r="E72" s="37" t="s">
        <v>8722</v>
      </c>
    </row>
    <row r="73" spans="1:5" ht="127.5">
      <c r="A73" t="s">
        <v>63</v>
      </c>
      <c r="E73" s="35" t="s">
        <v>3038</v>
      </c>
    </row>
    <row r="74" spans="1:16" ht="25.5">
      <c r="A74" s="24" t="s">
        <v>56</v>
      </c>
      <c s="29" t="s">
        <v>83</v>
      </c>
      <c s="29" t="s">
        <v>8723</v>
      </c>
      <c s="24" t="s">
        <v>58</v>
      </c>
      <c s="30" t="s">
        <v>8724</v>
      </c>
      <c s="31" t="s">
        <v>906</v>
      </c>
      <c s="32">
        <v>0.3</v>
      </c>
      <c s="33">
        <v>0</v>
      </c>
      <c s="33">
        <f>ROUND(ROUND(H74,2)*ROUND(G74,3),2)</f>
      </c>
      <c r="O74">
        <f>(I74*21)/100</f>
      </c>
      <c t="s">
        <v>33</v>
      </c>
    </row>
    <row r="75" spans="1:5" ht="25.5">
      <c r="A75" s="34" t="s">
        <v>61</v>
      </c>
      <c r="E75" s="35" t="s">
        <v>8724</v>
      </c>
    </row>
    <row r="76" spans="1:5" ht="25.5">
      <c r="A76" s="36" t="s">
        <v>62</v>
      </c>
      <c r="E76" s="37" t="s">
        <v>8725</v>
      </c>
    </row>
    <row r="77" spans="1:5" ht="140.25">
      <c r="A77" t="s">
        <v>63</v>
      </c>
      <c r="E77" s="35" t="s">
        <v>2927</v>
      </c>
    </row>
    <row r="78" spans="1:16" ht="25.5">
      <c r="A78" s="24" t="s">
        <v>56</v>
      </c>
      <c s="29" t="s">
        <v>252</v>
      </c>
      <c s="29" t="s">
        <v>912</v>
      </c>
      <c s="24" t="s">
        <v>58</v>
      </c>
      <c s="30" t="s">
        <v>8726</v>
      </c>
      <c s="31" t="s">
        <v>906</v>
      </c>
      <c s="32">
        <v>0.3</v>
      </c>
      <c s="33">
        <v>0</v>
      </c>
      <c s="33">
        <f>ROUND(ROUND(H78,2)*ROUND(G78,3),2)</f>
      </c>
      <c r="O78">
        <f>(I78*21)/100</f>
      </c>
      <c t="s">
        <v>33</v>
      </c>
    </row>
    <row r="79" spans="1:5" ht="25.5">
      <c r="A79" s="34" t="s">
        <v>61</v>
      </c>
      <c r="E79" s="35" t="s">
        <v>8726</v>
      </c>
    </row>
    <row r="80" spans="1:5" ht="25.5">
      <c r="A80" s="36" t="s">
        <v>62</v>
      </c>
      <c r="E80" s="37" t="s">
        <v>8725</v>
      </c>
    </row>
    <row r="81" spans="1:5" ht="114.75">
      <c r="A81" t="s">
        <v>63</v>
      </c>
      <c r="E81" s="35" t="s">
        <v>3079</v>
      </c>
    </row>
    <row r="82" spans="1:16" ht="38.25">
      <c r="A82" s="24" t="s">
        <v>56</v>
      </c>
      <c s="29" t="s">
        <v>86</v>
      </c>
      <c s="29" t="s">
        <v>914</v>
      </c>
      <c s="24" t="s">
        <v>58</v>
      </c>
      <c s="30" t="s">
        <v>8727</v>
      </c>
      <c s="31" t="s">
        <v>906</v>
      </c>
      <c s="32">
        <v>0.5</v>
      </c>
      <c s="33">
        <v>0</v>
      </c>
      <c s="33">
        <f>ROUND(ROUND(H82,2)*ROUND(G82,3),2)</f>
      </c>
      <c r="O82">
        <f>(I82*21)/100</f>
      </c>
      <c t="s">
        <v>33</v>
      </c>
    </row>
    <row r="83" spans="1:5" ht="38.25">
      <c r="A83" s="34" t="s">
        <v>61</v>
      </c>
      <c r="E83" s="35" t="s">
        <v>8727</v>
      </c>
    </row>
    <row r="84" spans="1:5" ht="25.5">
      <c r="A84" s="36" t="s">
        <v>62</v>
      </c>
      <c r="E84" s="37" t="s">
        <v>8716</v>
      </c>
    </row>
    <row r="85" spans="1:5" ht="114.75">
      <c r="A85" t="s">
        <v>63</v>
      </c>
      <c r="E85" s="35" t="s">
        <v>3079</v>
      </c>
    </row>
    <row r="86" spans="1:16" ht="25.5">
      <c r="A86" s="24" t="s">
        <v>56</v>
      </c>
      <c s="29" t="s">
        <v>89</v>
      </c>
      <c s="29" t="s">
        <v>2098</v>
      </c>
      <c s="24" t="s">
        <v>58</v>
      </c>
      <c s="30" t="s">
        <v>6619</v>
      </c>
      <c s="31" t="s">
        <v>906</v>
      </c>
      <c s="32">
        <v>0.5</v>
      </c>
      <c s="33">
        <v>0</v>
      </c>
      <c s="33">
        <f>ROUND(ROUND(H86,2)*ROUND(G86,3),2)</f>
      </c>
      <c r="O86">
        <f>(I86*21)/100</f>
      </c>
      <c t="s">
        <v>33</v>
      </c>
    </row>
    <row r="87" spans="1:5" ht="25.5">
      <c r="A87" s="34" t="s">
        <v>61</v>
      </c>
      <c r="E87" s="35" t="s">
        <v>6619</v>
      </c>
    </row>
    <row r="88" spans="1:5" ht="25.5">
      <c r="A88" s="36" t="s">
        <v>62</v>
      </c>
      <c r="E88" s="37" t="s">
        <v>8716</v>
      </c>
    </row>
    <row r="89" spans="1:5" ht="140.25">
      <c r="A89" t="s">
        <v>63</v>
      </c>
      <c r="E89" s="35" t="s">
        <v>2927</v>
      </c>
    </row>
    <row r="90" spans="1:16" ht="25.5">
      <c r="A90" s="24" t="s">
        <v>56</v>
      </c>
      <c s="29" t="s">
        <v>92</v>
      </c>
      <c s="29" t="s">
        <v>8728</v>
      </c>
      <c s="24" t="s">
        <v>58</v>
      </c>
      <c s="30" t="s">
        <v>8729</v>
      </c>
      <c s="31" t="s">
        <v>906</v>
      </c>
      <c s="32">
        <v>1.3</v>
      </c>
      <c s="33">
        <v>0</v>
      </c>
      <c s="33">
        <f>ROUND(ROUND(H90,2)*ROUND(G90,3),2)</f>
      </c>
      <c r="O90">
        <f>(I90*21)/100</f>
      </c>
      <c t="s">
        <v>33</v>
      </c>
    </row>
    <row r="91" spans="1:5" ht="25.5">
      <c r="A91" s="34" t="s">
        <v>61</v>
      </c>
      <c r="E91" s="35" t="s">
        <v>8729</v>
      </c>
    </row>
    <row r="92" spans="1:5" ht="25.5">
      <c r="A92" s="36" t="s">
        <v>62</v>
      </c>
      <c r="E92" s="37" t="s">
        <v>8730</v>
      </c>
    </row>
    <row r="93" spans="1:5" ht="140.25">
      <c r="A93" t="s">
        <v>63</v>
      </c>
      <c r="E93" s="35" t="s">
        <v>2927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1.xml><?xml version="1.0" encoding="utf-8"?>
<worksheet xmlns="http://schemas.openxmlformats.org/spreadsheetml/2006/main" xmlns:r="http://schemas.openxmlformats.org/officeDocument/2006/relationships">
  <sheetPr>
    <pageSetUpPr fitToPage="1"/>
  </sheetPr>
  <dimension ref="A1:R8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f>
      </c>
      <c t="s">
        <v>32</v>
      </c>
    </row>
    <row r="3" spans="1:16" ht="15" customHeight="1">
      <c r="A3" t="s">
        <v>12</v>
      </c>
      <c s="12" t="s">
        <v>14</v>
      </c>
      <c s="13" t="s">
        <v>15</v>
      </c>
      <c s="1"/>
      <c s="14" t="s">
        <v>16</v>
      </c>
      <c s="1"/>
      <c s="9"/>
      <c s="8" t="s">
        <v>8731</v>
      </c>
      <c s="41">
        <f>0+I11+I20+I41</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8693</v>
      </c>
      <c s="1"/>
      <c s="14" t="s">
        <v>8694</v>
      </c>
      <c s="1"/>
      <c s="1"/>
      <c s="1"/>
      <c s="1"/>
    </row>
    <row r="7" spans="1:9" ht="12.75" customHeight="1">
      <c r="A7" t="s">
        <v>27</v>
      </c>
      <c s="16" t="s">
        <v>28</v>
      </c>
      <c s="17" t="s">
        <v>8731</v>
      </c>
      <c s="6"/>
      <c s="18" t="s">
        <v>8732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0+I12+I16</f>
      </c>
      <c>
        <f>0+O12+O16</f>
      </c>
    </row>
    <row r="12" spans="1:16" ht="12.75">
      <c r="A12" s="24" t="s">
        <v>56</v>
      </c>
      <c s="29" t="s">
        <v>33</v>
      </c>
      <c s="29" t="s">
        <v>3912</v>
      </c>
      <c s="24" t="s">
        <v>58</v>
      </c>
      <c s="30" t="s">
        <v>3913</v>
      </c>
      <c s="31" t="s">
        <v>525</v>
      </c>
      <c s="32">
        <v>11.809</v>
      </c>
      <c s="33">
        <v>0</v>
      </c>
      <c s="33">
        <f>ROUND(ROUND(H12,2)*ROUND(G12,3),2)</f>
      </c>
      <c r="O12">
        <f>(I12*21)/100</f>
      </c>
      <c t="s">
        <v>33</v>
      </c>
    </row>
    <row r="13" spans="1:5" ht="12.75">
      <c r="A13" s="34" t="s">
        <v>61</v>
      </c>
      <c r="E13" s="35" t="s">
        <v>3913</v>
      </c>
    </row>
    <row r="14" spans="1:5" ht="63.75">
      <c r="A14" s="36" t="s">
        <v>62</v>
      </c>
      <c r="E14" s="37" t="s">
        <v>8733</v>
      </c>
    </row>
    <row r="15" spans="1:5" ht="63.75">
      <c r="A15" t="s">
        <v>63</v>
      </c>
      <c r="E15" s="35" t="s">
        <v>3681</v>
      </c>
    </row>
    <row r="16" spans="1:16" ht="12.75">
      <c r="A16" s="24" t="s">
        <v>56</v>
      </c>
      <c s="29" t="s">
        <v>32</v>
      </c>
      <c s="29" t="s">
        <v>528</v>
      </c>
      <c s="24" t="s">
        <v>58</v>
      </c>
      <c s="30" t="s">
        <v>529</v>
      </c>
      <c s="31" t="s">
        <v>525</v>
      </c>
      <c s="32">
        <v>12</v>
      </c>
      <c s="33">
        <v>0</v>
      </c>
      <c s="33">
        <f>ROUND(ROUND(H16,2)*ROUND(G16,3),2)</f>
      </c>
      <c r="O16">
        <f>(I16*21)/100</f>
      </c>
      <c t="s">
        <v>33</v>
      </c>
    </row>
    <row r="17" spans="1:5" ht="12.75">
      <c r="A17" s="34" t="s">
        <v>61</v>
      </c>
      <c r="E17" s="35" t="s">
        <v>529</v>
      </c>
    </row>
    <row r="18" spans="1:5" ht="25.5">
      <c r="A18" s="36" t="s">
        <v>62</v>
      </c>
      <c r="E18" s="37" t="s">
        <v>8734</v>
      </c>
    </row>
    <row r="19" spans="1:5" ht="229.5">
      <c r="A19" t="s">
        <v>63</v>
      </c>
      <c r="E19" s="35" t="s">
        <v>3921</v>
      </c>
    </row>
    <row r="20" spans="1:18" ht="12.75" customHeight="1">
      <c r="A20" s="6" t="s">
        <v>53</v>
      </c>
      <c s="6"/>
      <c s="39" t="s">
        <v>50</v>
      </c>
      <c s="6"/>
      <c s="27" t="s">
        <v>2897</v>
      </c>
      <c s="6"/>
      <c s="6"/>
      <c s="6"/>
      <c s="40">
        <f>0+Q20</f>
      </c>
      <c r="O20">
        <f>0+R20</f>
      </c>
      <c r="Q20">
        <f>0+I21+I25+I29+I33+I37</f>
      </c>
      <c>
        <f>0+O21+O25+O29+O33+O37</f>
      </c>
    </row>
    <row r="21" spans="1:16" ht="12.75">
      <c r="A21" s="24" t="s">
        <v>56</v>
      </c>
      <c s="29" t="s">
        <v>39</v>
      </c>
      <c s="29" t="s">
        <v>8701</v>
      </c>
      <c s="24" t="s">
        <v>58</v>
      </c>
      <c s="30" t="s">
        <v>8702</v>
      </c>
      <c s="31" t="s">
        <v>98</v>
      </c>
      <c s="32">
        <v>1</v>
      </c>
      <c s="33">
        <v>0</v>
      </c>
      <c s="33">
        <f>ROUND(ROUND(H21,2)*ROUND(G21,3),2)</f>
      </c>
      <c r="O21">
        <f>(I21*21)/100</f>
      </c>
      <c t="s">
        <v>33</v>
      </c>
    </row>
    <row r="22" spans="1:5" ht="12.75">
      <c r="A22" s="34" t="s">
        <v>61</v>
      </c>
      <c r="E22" s="35" t="s">
        <v>8702</v>
      </c>
    </row>
    <row r="23" spans="1:5" ht="12.75">
      <c r="A23" s="36" t="s">
        <v>62</v>
      </c>
      <c r="E23" s="37" t="s">
        <v>58</v>
      </c>
    </row>
    <row r="24" spans="1:5" ht="25.5">
      <c r="A24" t="s">
        <v>63</v>
      </c>
      <c r="E24" s="35" t="s">
        <v>8703</v>
      </c>
    </row>
    <row r="25" spans="1:16" ht="12.75">
      <c r="A25" s="24" t="s">
        <v>56</v>
      </c>
      <c s="29" t="s">
        <v>43</v>
      </c>
      <c s="29" t="s">
        <v>2920</v>
      </c>
      <c s="24" t="s">
        <v>58</v>
      </c>
      <c s="30" t="s">
        <v>2921</v>
      </c>
      <c s="31" t="s">
        <v>525</v>
      </c>
      <c s="32">
        <v>16.221</v>
      </c>
      <c s="33">
        <v>0</v>
      </c>
      <c s="33">
        <f>ROUND(ROUND(H25,2)*ROUND(G25,3),2)</f>
      </c>
      <c r="O25">
        <f>(I25*21)/100</f>
      </c>
      <c t="s">
        <v>33</v>
      </c>
    </row>
    <row r="26" spans="1:5" ht="12.75">
      <c r="A26" s="34" t="s">
        <v>61</v>
      </c>
      <c r="E26" s="35" t="s">
        <v>2921</v>
      </c>
    </row>
    <row r="27" spans="1:5" ht="63.75">
      <c r="A27" s="36" t="s">
        <v>62</v>
      </c>
      <c r="E27" s="37" t="s">
        <v>8735</v>
      </c>
    </row>
    <row r="28" spans="1:5" ht="114.75">
      <c r="A28" t="s">
        <v>63</v>
      </c>
      <c r="E28" s="35" t="s">
        <v>2923</v>
      </c>
    </row>
    <row r="29" spans="1:16" ht="12.75">
      <c r="A29" s="24" t="s">
        <v>56</v>
      </c>
      <c s="29" t="s">
        <v>45</v>
      </c>
      <c s="29" t="s">
        <v>3323</v>
      </c>
      <c s="24" t="s">
        <v>58</v>
      </c>
      <c s="30" t="s">
        <v>3324</v>
      </c>
      <c s="31" t="s">
        <v>525</v>
      </c>
      <c s="32">
        <v>0.9</v>
      </c>
      <c s="33">
        <v>0</v>
      </c>
      <c s="33">
        <f>ROUND(ROUND(H29,2)*ROUND(G29,3),2)</f>
      </c>
      <c r="O29">
        <f>(I29*21)/100</f>
      </c>
      <c t="s">
        <v>33</v>
      </c>
    </row>
    <row r="30" spans="1:5" ht="12.75">
      <c r="A30" s="34" t="s">
        <v>61</v>
      </c>
      <c r="E30" s="35" t="s">
        <v>3324</v>
      </c>
    </row>
    <row r="31" spans="1:5" ht="25.5">
      <c r="A31" s="36" t="s">
        <v>62</v>
      </c>
      <c r="E31" s="37" t="s">
        <v>8736</v>
      </c>
    </row>
    <row r="32" spans="1:5" ht="114.75">
      <c r="A32" t="s">
        <v>63</v>
      </c>
      <c r="E32" s="35" t="s">
        <v>2923</v>
      </c>
    </row>
    <row r="33" spans="1:16" ht="12.75">
      <c r="A33" s="24" t="s">
        <v>56</v>
      </c>
      <c s="29" t="s">
        <v>47</v>
      </c>
      <c s="29" t="s">
        <v>4992</v>
      </c>
      <c s="24" t="s">
        <v>58</v>
      </c>
      <c s="30" t="s">
        <v>4993</v>
      </c>
      <c s="31" t="s">
        <v>906</v>
      </c>
      <c s="32">
        <v>2.666</v>
      </c>
      <c s="33">
        <v>0</v>
      </c>
      <c s="33">
        <f>ROUND(ROUND(H33,2)*ROUND(G33,3),2)</f>
      </c>
      <c r="O33">
        <f>(I33*21)/100</f>
      </c>
      <c t="s">
        <v>33</v>
      </c>
    </row>
    <row r="34" spans="1:5" ht="12.75">
      <c r="A34" s="34" t="s">
        <v>61</v>
      </c>
      <c r="E34" s="35" t="s">
        <v>4993</v>
      </c>
    </row>
    <row r="35" spans="1:5" ht="63.75">
      <c r="A35" s="36" t="s">
        <v>62</v>
      </c>
      <c r="E35" s="37" t="s">
        <v>8737</v>
      </c>
    </row>
    <row r="36" spans="1:5" ht="114.75">
      <c r="A36" t="s">
        <v>63</v>
      </c>
      <c r="E36" s="35" t="s">
        <v>4995</v>
      </c>
    </row>
    <row r="37" spans="1:16" ht="25.5">
      <c r="A37" s="24" t="s">
        <v>56</v>
      </c>
      <c s="29" t="s">
        <v>452</v>
      </c>
      <c s="29" t="s">
        <v>8738</v>
      </c>
      <c s="24" t="s">
        <v>58</v>
      </c>
      <c s="30" t="s">
        <v>8739</v>
      </c>
      <c s="31" t="s">
        <v>5998</v>
      </c>
      <c s="32">
        <v>308.25</v>
      </c>
      <c s="33">
        <v>0</v>
      </c>
      <c s="33">
        <f>ROUND(ROUND(H37,2)*ROUND(G37,3),2)</f>
      </c>
      <c r="O37">
        <f>(I37*21)/100</f>
      </c>
      <c t="s">
        <v>33</v>
      </c>
    </row>
    <row r="38" spans="1:5" ht="25.5">
      <c r="A38" s="34" t="s">
        <v>61</v>
      </c>
      <c r="E38" s="35" t="s">
        <v>8739</v>
      </c>
    </row>
    <row r="39" spans="1:5" ht="25.5">
      <c r="A39" s="36" t="s">
        <v>62</v>
      </c>
      <c r="E39" s="37" t="s">
        <v>8740</v>
      </c>
    </row>
    <row r="40" spans="1:5" ht="229.5">
      <c r="A40" t="s">
        <v>63</v>
      </c>
      <c r="E40" s="35" t="s">
        <v>8715</v>
      </c>
    </row>
    <row r="41" spans="1:18" ht="12.75" customHeight="1">
      <c r="A41" s="6" t="s">
        <v>53</v>
      </c>
      <c s="6"/>
      <c s="39" t="s">
        <v>902</v>
      </c>
      <c s="6"/>
      <c s="27" t="s">
        <v>903</v>
      </c>
      <c s="6"/>
      <c s="6"/>
      <c s="6"/>
      <c s="40">
        <f>0+Q41</f>
      </c>
      <c r="O41">
        <f>0+R41</f>
      </c>
      <c r="Q41">
        <f>0+I42+I46+I50+I54+I58+I62+I66+I70+I74+I78+I82</f>
      </c>
      <c>
        <f>0+O42+O46+O50+O54+O58+O62+O66+O70+O74+O78+O82</f>
      </c>
    </row>
    <row r="42" spans="1:16" ht="38.25">
      <c r="A42" s="24" t="s">
        <v>56</v>
      </c>
      <c s="29" t="s">
        <v>394</v>
      </c>
      <c s="29" t="s">
        <v>904</v>
      </c>
      <c s="24" t="s">
        <v>58</v>
      </c>
      <c s="30" t="s">
        <v>4996</v>
      </c>
      <c s="31" t="s">
        <v>906</v>
      </c>
      <c s="32">
        <v>3</v>
      </c>
      <c s="33">
        <v>0</v>
      </c>
      <c s="33">
        <f>ROUND(ROUND(H42,2)*ROUND(G42,3),2)</f>
      </c>
      <c r="O42">
        <f>(I42*21)/100</f>
      </c>
      <c t="s">
        <v>33</v>
      </c>
    </row>
    <row r="43" spans="1:5" ht="38.25">
      <c r="A43" s="34" t="s">
        <v>61</v>
      </c>
      <c r="E43" s="35" t="s">
        <v>4996</v>
      </c>
    </row>
    <row r="44" spans="1:5" ht="25.5">
      <c r="A44" s="36" t="s">
        <v>62</v>
      </c>
      <c r="E44" s="37" t="s">
        <v>8741</v>
      </c>
    </row>
    <row r="45" spans="1:5" ht="140.25">
      <c r="A45" t="s">
        <v>63</v>
      </c>
      <c r="E45" s="35" t="s">
        <v>2927</v>
      </c>
    </row>
    <row r="46" spans="1:16" ht="25.5">
      <c r="A46" s="24" t="s">
        <v>56</v>
      </c>
      <c s="29" t="s">
        <v>50</v>
      </c>
      <c s="29" t="s">
        <v>908</v>
      </c>
      <c s="24" t="s">
        <v>58</v>
      </c>
      <c s="30" t="s">
        <v>8717</v>
      </c>
      <c s="31" t="s">
        <v>906</v>
      </c>
      <c s="32">
        <v>92</v>
      </c>
      <c s="33">
        <v>0</v>
      </c>
      <c s="33">
        <f>ROUND(ROUND(H46,2)*ROUND(G46,3),2)</f>
      </c>
      <c r="O46">
        <f>(I46*21)/100</f>
      </c>
      <c t="s">
        <v>33</v>
      </c>
    </row>
    <row r="47" spans="1:5" ht="25.5">
      <c r="A47" s="34" t="s">
        <v>61</v>
      </c>
      <c r="E47" s="35" t="s">
        <v>8717</v>
      </c>
    </row>
    <row r="48" spans="1:5" ht="25.5">
      <c r="A48" s="36" t="s">
        <v>62</v>
      </c>
      <c r="E48" s="37" t="s">
        <v>8742</v>
      </c>
    </row>
    <row r="49" spans="1:5" ht="114.75">
      <c r="A49" t="s">
        <v>63</v>
      </c>
      <c r="E49" s="35" t="s">
        <v>3079</v>
      </c>
    </row>
    <row r="50" spans="1:16" ht="25.5">
      <c r="A50" s="24" t="s">
        <v>56</v>
      </c>
      <c s="29" t="s">
        <v>52</v>
      </c>
      <c s="29" t="s">
        <v>4270</v>
      </c>
      <c s="24" t="s">
        <v>58</v>
      </c>
      <c s="30" t="s">
        <v>8719</v>
      </c>
      <c s="31" t="s">
        <v>906</v>
      </c>
      <c s="32">
        <v>3</v>
      </c>
      <c s="33">
        <v>0</v>
      </c>
      <c s="33">
        <f>ROUND(ROUND(H50,2)*ROUND(G50,3),2)</f>
      </c>
      <c r="O50">
        <f>(I50*21)/100</f>
      </c>
      <c t="s">
        <v>33</v>
      </c>
    </row>
    <row r="51" spans="1:5" ht="25.5">
      <c r="A51" s="34" t="s">
        <v>61</v>
      </c>
      <c r="E51" s="35" t="s">
        <v>8719</v>
      </c>
    </row>
    <row r="52" spans="1:5" ht="25.5">
      <c r="A52" s="36" t="s">
        <v>62</v>
      </c>
      <c r="E52" s="37" t="s">
        <v>8741</v>
      </c>
    </row>
    <row r="53" spans="1:5" ht="140.25">
      <c r="A53" t="s">
        <v>63</v>
      </c>
      <c r="E53" s="35" t="s">
        <v>2927</v>
      </c>
    </row>
    <row r="54" spans="1:16" ht="25.5">
      <c r="A54" s="24" t="s">
        <v>56</v>
      </c>
      <c s="29" t="s">
        <v>67</v>
      </c>
      <c s="29" t="s">
        <v>910</v>
      </c>
      <c s="24" t="s">
        <v>58</v>
      </c>
      <c s="30" t="s">
        <v>2924</v>
      </c>
      <c s="31" t="s">
        <v>906</v>
      </c>
      <c s="32">
        <v>63</v>
      </c>
      <c s="33">
        <v>0</v>
      </c>
      <c s="33">
        <f>ROUND(ROUND(H54,2)*ROUND(G54,3),2)</f>
      </c>
      <c r="O54">
        <f>(I54*21)/100</f>
      </c>
      <c t="s">
        <v>33</v>
      </c>
    </row>
    <row r="55" spans="1:5" ht="25.5">
      <c r="A55" s="34" t="s">
        <v>61</v>
      </c>
      <c r="E55" s="35" t="s">
        <v>2924</v>
      </c>
    </row>
    <row r="56" spans="1:5" ht="25.5">
      <c r="A56" s="36" t="s">
        <v>62</v>
      </c>
      <c r="E56" s="37" t="s">
        <v>8743</v>
      </c>
    </row>
    <row r="57" spans="1:5" ht="140.25">
      <c r="A57" t="s">
        <v>63</v>
      </c>
      <c r="E57" s="35" t="s">
        <v>2925</v>
      </c>
    </row>
    <row r="58" spans="1:16" ht="25.5">
      <c r="A58" s="24" t="s">
        <v>56</v>
      </c>
      <c s="29" t="s">
        <v>70</v>
      </c>
      <c s="29" t="s">
        <v>5649</v>
      </c>
      <c s="24" t="s">
        <v>58</v>
      </c>
      <c s="30" t="s">
        <v>8721</v>
      </c>
      <c s="31" t="s">
        <v>906</v>
      </c>
      <c s="32">
        <v>16</v>
      </c>
      <c s="33">
        <v>0</v>
      </c>
      <c s="33">
        <f>ROUND(ROUND(H58,2)*ROUND(G58,3),2)</f>
      </c>
      <c r="O58">
        <f>(I58*21)/100</f>
      </c>
      <c t="s">
        <v>33</v>
      </c>
    </row>
    <row r="59" spans="1:5" ht="25.5">
      <c r="A59" s="34" t="s">
        <v>61</v>
      </c>
      <c r="E59" s="35" t="s">
        <v>8721</v>
      </c>
    </row>
    <row r="60" spans="1:5" ht="25.5">
      <c r="A60" s="36" t="s">
        <v>62</v>
      </c>
      <c r="E60" s="37" t="s">
        <v>8744</v>
      </c>
    </row>
    <row r="61" spans="1:5" ht="140.25">
      <c r="A61" t="s">
        <v>63</v>
      </c>
      <c r="E61" s="35" t="s">
        <v>2927</v>
      </c>
    </row>
    <row r="62" spans="1:16" ht="25.5">
      <c r="A62" s="24" t="s">
        <v>56</v>
      </c>
      <c s="29" t="s">
        <v>74</v>
      </c>
      <c s="29" t="s">
        <v>8723</v>
      </c>
      <c s="24" t="s">
        <v>58</v>
      </c>
      <c s="30" t="s">
        <v>8724</v>
      </c>
      <c s="31" t="s">
        <v>906</v>
      </c>
      <c s="32">
        <v>1.5</v>
      </c>
      <c s="33">
        <v>0</v>
      </c>
      <c s="33">
        <f>ROUND(ROUND(H62,2)*ROUND(G62,3),2)</f>
      </c>
      <c r="O62">
        <f>(I62*21)/100</f>
      </c>
      <c t="s">
        <v>33</v>
      </c>
    </row>
    <row r="63" spans="1:5" ht="25.5">
      <c r="A63" s="34" t="s">
        <v>61</v>
      </c>
      <c r="E63" s="35" t="s">
        <v>8724</v>
      </c>
    </row>
    <row r="64" spans="1:5" ht="25.5">
      <c r="A64" s="36" t="s">
        <v>62</v>
      </c>
      <c r="E64" s="37" t="s">
        <v>8745</v>
      </c>
    </row>
    <row r="65" spans="1:5" ht="114.75">
      <c r="A65" t="s">
        <v>63</v>
      </c>
      <c r="E65" s="35" t="s">
        <v>3079</v>
      </c>
    </row>
    <row r="66" spans="1:16" ht="25.5">
      <c r="A66" s="24" t="s">
        <v>56</v>
      </c>
      <c s="29" t="s">
        <v>77</v>
      </c>
      <c s="29" t="s">
        <v>912</v>
      </c>
      <c s="24" t="s">
        <v>58</v>
      </c>
      <c s="30" t="s">
        <v>8726</v>
      </c>
      <c s="31" t="s">
        <v>906</v>
      </c>
      <c s="32">
        <v>1.5</v>
      </c>
      <c s="33">
        <v>0</v>
      </c>
      <c s="33">
        <f>ROUND(ROUND(H66,2)*ROUND(G66,3),2)</f>
      </c>
      <c r="O66">
        <f>(I66*21)/100</f>
      </c>
      <c t="s">
        <v>33</v>
      </c>
    </row>
    <row r="67" spans="1:5" ht="25.5">
      <c r="A67" s="34" t="s">
        <v>61</v>
      </c>
      <c r="E67" s="35" t="s">
        <v>8726</v>
      </c>
    </row>
    <row r="68" spans="1:5" ht="25.5">
      <c r="A68" s="36" t="s">
        <v>62</v>
      </c>
      <c r="E68" s="37" t="s">
        <v>8745</v>
      </c>
    </row>
    <row r="69" spans="1:5" ht="127.5">
      <c r="A69" t="s">
        <v>63</v>
      </c>
      <c r="E69" s="35" t="s">
        <v>2931</v>
      </c>
    </row>
    <row r="70" spans="1:16" ht="38.25">
      <c r="A70" s="24" t="s">
        <v>56</v>
      </c>
      <c s="29" t="s">
        <v>80</v>
      </c>
      <c s="29" t="s">
        <v>914</v>
      </c>
      <c s="24" t="s">
        <v>58</v>
      </c>
      <c s="30" t="s">
        <v>8727</v>
      </c>
      <c s="31" t="s">
        <v>906</v>
      </c>
      <c s="32">
        <v>4.5</v>
      </c>
      <c s="33">
        <v>0</v>
      </c>
      <c s="33">
        <f>ROUND(ROUND(H70,2)*ROUND(G70,3),2)</f>
      </c>
      <c r="O70">
        <f>(I70*21)/100</f>
      </c>
      <c t="s">
        <v>33</v>
      </c>
    </row>
    <row r="71" spans="1:5" ht="38.25">
      <c r="A71" s="34" t="s">
        <v>61</v>
      </c>
      <c r="E71" s="35" t="s">
        <v>8727</v>
      </c>
    </row>
    <row r="72" spans="1:5" ht="25.5">
      <c r="A72" s="36" t="s">
        <v>62</v>
      </c>
      <c r="E72" s="37" t="s">
        <v>8746</v>
      </c>
    </row>
    <row r="73" spans="1:5" ht="127.5">
      <c r="A73" t="s">
        <v>63</v>
      </c>
      <c r="E73" s="35" t="s">
        <v>2931</v>
      </c>
    </row>
    <row r="74" spans="1:16" ht="25.5">
      <c r="A74" s="24" t="s">
        <v>56</v>
      </c>
      <c s="29" t="s">
        <v>83</v>
      </c>
      <c s="29" t="s">
        <v>2098</v>
      </c>
      <c s="24" t="s">
        <v>58</v>
      </c>
      <c s="30" t="s">
        <v>6619</v>
      </c>
      <c s="31" t="s">
        <v>906</v>
      </c>
      <c s="32">
        <v>3</v>
      </c>
      <c s="33">
        <v>0</v>
      </c>
      <c s="33">
        <f>ROUND(ROUND(H74,2)*ROUND(G74,3),2)</f>
      </c>
      <c r="O74">
        <f>(I74*21)/100</f>
      </c>
      <c t="s">
        <v>33</v>
      </c>
    </row>
    <row r="75" spans="1:5" ht="25.5">
      <c r="A75" s="34" t="s">
        <v>61</v>
      </c>
      <c r="E75" s="35" t="s">
        <v>6619</v>
      </c>
    </row>
    <row r="76" spans="1:5" ht="25.5">
      <c r="A76" s="36" t="s">
        <v>62</v>
      </c>
      <c r="E76" s="37" t="s">
        <v>8741</v>
      </c>
    </row>
    <row r="77" spans="1:5" ht="127.5">
      <c r="A77" t="s">
        <v>63</v>
      </c>
      <c r="E77" s="35" t="s">
        <v>2931</v>
      </c>
    </row>
    <row r="78" spans="1:16" ht="25.5">
      <c r="A78" s="24" t="s">
        <v>56</v>
      </c>
      <c s="29" t="s">
        <v>252</v>
      </c>
      <c s="29" t="s">
        <v>8728</v>
      </c>
      <c s="24" t="s">
        <v>58</v>
      </c>
      <c s="30" t="s">
        <v>8729</v>
      </c>
      <c s="31" t="s">
        <v>906</v>
      </c>
      <c s="32">
        <v>4.6</v>
      </c>
      <c s="33">
        <v>0</v>
      </c>
      <c s="33">
        <f>ROUND(ROUND(H78,2)*ROUND(G78,3),2)</f>
      </c>
      <c r="O78">
        <f>(I78*21)/100</f>
      </c>
      <c t="s">
        <v>33</v>
      </c>
    </row>
    <row r="79" spans="1:5" ht="25.5">
      <c r="A79" s="34" t="s">
        <v>61</v>
      </c>
      <c r="E79" s="35" t="s">
        <v>8729</v>
      </c>
    </row>
    <row r="80" spans="1:5" ht="25.5">
      <c r="A80" s="36" t="s">
        <v>62</v>
      </c>
      <c r="E80" s="37" t="s">
        <v>8747</v>
      </c>
    </row>
    <row r="81" spans="1:5" ht="127.5">
      <c r="A81" t="s">
        <v>63</v>
      </c>
      <c r="E81" s="35" t="s">
        <v>2931</v>
      </c>
    </row>
    <row r="82" spans="1:16" ht="25.5">
      <c r="A82" s="24" t="s">
        <v>56</v>
      </c>
      <c s="29" t="s">
        <v>86</v>
      </c>
      <c s="29" t="s">
        <v>8748</v>
      </c>
      <c s="24" t="s">
        <v>58</v>
      </c>
      <c s="30" t="s">
        <v>8749</v>
      </c>
      <c s="31" t="s">
        <v>906</v>
      </c>
      <c s="32">
        <v>0.9</v>
      </c>
      <c s="33">
        <v>0</v>
      </c>
      <c s="33">
        <f>ROUND(ROUND(H82,2)*ROUND(G82,3),2)</f>
      </c>
      <c r="O82">
        <f>(I82*21)/100</f>
      </c>
      <c t="s">
        <v>33</v>
      </c>
    </row>
    <row r="83" spans="1:5" ht="25.5">
      <c r="A83" s="34" t="s">
        <v>61</v>
      </c>
      <c r="E83" s="35" t="s">
        <v>8749</v>
      </c>
    </row>
    <row r="84" spans="1:5" ht="25.5">
      <c r="A84" s="36" t="s">
        <v>62</v>
      </c>
      <c r="E84" s="37" t="s">
        <v>8750</v>
      </c>
    </row>
    <row r="85" spans="1:5" ht="114.75">
      <c r="A85" t="s">
        <v>63</v>
      </c>
      <c r="E85" s="35" t="s">
        <v>3079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2.xml><?xml version="1.0" encoding="utf-8"?>
<worksheet xmlns="http://schemas.openxmlformats.org/spreadsheetml/2006/main" xmlns:r="http://schemas.openxmlformats.org/officeDocument/2006/relationships">
  <sheetPr>
    <pageSetUpPr fitToPage="1"/>
  </sheetPr>
  <dimension ref="A1:R7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f>
      </c>
      <c t="s">
        <v>32</v>
      </c>
    </row>
    <row r="3" spans="1:16" ht="15" customHeight="1">
      <c r="A3" t="s">
        <v>12</v>
      </c>
      <c s="12" t="s">
        <v>14</v>
      </c>
      <c s="13" t="s">
        <v>15</v>
      </c>
      <c s="1"/>
      <c s="14" t="s">
        <v>16</v>
      </c>
      <c s="1"/>
      <c s="9"/>
      <c s="8" t="s">
        <v>8751</v>
      </c>
      <c s="41">
        <f>0+I11+I16+I33</f>
      </c>
      <c r="O3" t="s">
        <v>29</v>
      </c>
      <c t="s">
        <v>33</v>
      </c>
    </row>
    <row r="4" spans="1:16" ht="15" customHeight="1">
      <c r="A4" t="s">
        <v>17</v>
      </c>
      <c s="12" t="s">
        <v>18</v>
      </c>
      <c s="13" t="s">
        <v>2848</v>
      </c>
      <c s="1"/>
      <c s="14" t="s">
        <v>2849</v>
      </c>
      <c s="1"/>
      <c s="1"/>
      <c s="11"/>
      <c s="11"/>
      <c r="O4" t="s">
        <v>30</v>
      </c>
      <c t="s">
        <v>33</v>
      </c>
    </row>
    <row r="5" spans="1:16" ht="12.75" customHeight="1">
      <c r="A5" t="s">
        <v>21</v>
      </c>
      <c s="12" t="s">
        <v>18</v>
      </c>
      <c s="13" t="s">
        <v>7622</v>
      </c>
      <c s="1"/>
      <c s="14" t="s">
        <v>7623</v>
      </c>
      <c s="1"/>
      <c s="1"/>
      <c s="1"/>
      <c s="1"/>
      <c r="O5" t="s">
        <v>31</v>
      </c>
      <c t="s">
        <v>33</v>
      </c>
    </row>
    <row r="6" spans="1:9" ht="12.75" customHeight="1">
      <c r="A6" t="s">
        <v>24</v>
      </c>
      <c s="12" t="s">
        <v>18</v>
      </c>
      <c s="13" t="s">
        <v>8693</v>
      </c>
      <c s="1"/>
      <c s="14" t="s">
        <v>8694</v>
      </c>
      <c s="1"/>
      <c s="1"/>
      <c s="1"/>
      <c s="1"/>
    </row>
    <row r="7" spans="1:9" ht="12.75" customHeight="1">
      <c r="A7" t="s">
        <v>27</v>
      </c>
      <c s="16" t="s">
        <v>28</v>
      </c>
      <c s="17" t="s">
        <v>8751</v>
      </c>
      <c s="6"/>
      <c s="18" t="s">
        <v>8752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39</v>
      </c>
      <c s="25"/>
      <c s="27" t="s">
        <v>522</v>
      </c>
      <c s="25"/>
      <c s="25"/>
      <c s="25"/>
      <c s="28">
        <f>0+Q11</f>
      </c>
      <c r="O11">
        <f>0+R11</f>
      </c>
      <c r="Q11">
        <f>0+I12</f>
      </c>
      <c>
        <f>0+O12</f>
      </c>
    </row>
    <row r="12" spans="1:16" ht="25.5">
      <c r="A12" s="24" t="s">
        <v>56</v>
      </c>
      <c s="29" t="s">
        <v>33</v>
      </c>
      <c s="29" t="s">
        <v>4061</v>
      </c>
      <c s="24" t="s">
        <v>58</v>
      </c>
      <c s="30" t="s">
        <v>4062</v>
      </c>
      <c s="31" t="s">
        <v>525</v>
      </c>
      <c s="32">
        <v>530.46</v>
      </c>
      <c s="33">
        <v>0</v>
      </c>
      <c s="33">
        <f>ROUND(ROUND(H12,2)*ROUND(G12,3),2)</f>
      </c>
      <c r="O12">
        <f>(I12*21)/100</f>
      </c>
      <c t="s">
        <v>33</v>
      </c>
    </row>
    <row r="13" spans="1:5" ht="25.5">
      <c r="A13" s="34" t="s">
        <v>61</v>
      </c>
      <c r="E13" s="35" t="s">
        <v>4062</v>
      </c>
    </row>
    <row r="14" spans="1:5" ht="25.5">
      <c r="A14" s="36" t="s">
        <v>62</v>
      </c>
      <c r="E14" s="37" t="s">
        <v>8753</v>
      </c>
    </row>
    <row r="15" spans="1:5" ht="63.75">
      <c r="A15" t="s">
        <v>63</v>
      </c>
      <c r="E15" s="35" t="s">
        <v>3681</v>
      </c>
    </row>
    <row r="16" spans="1:18" ht="12.75" customHeight="1">
      <c r="A16" s="6" t="s">
        <v>53</v>
      </c>
      <c s="6"/>
      <c s="39" t="s">
        <v>50</v>
      </c>
      <c s="6"/>
      <c s="27" t="s">
        <v>2897</v>
      </c>
      <c s="6"/>
      <c s="6"/>
      <c s="6"/>
      <c s="40">
        <f>0+Q16</f>
      </c>
      <c r="O16">
        <f>0+R16</f>
      </c>
      <c r="Q16">
        <f>0+I17+I21+I25+I29</f>
      </c>
      <c>
        <f>0+O17+O21+O25+O29</f>
      </c>
    </row>
    <row r="17" spans="1:16" ht="12.75">
      <c r="A17" s="24" t="s">
        <v>56</v>
      </c>
      <c s="29" t="s">
        <v>39</v>
      </c>
      <c s="29" t="s">
        <v>8701</v>
      </c>
      <c s="24" t="s">
        <v>58</v>
      </c>
      <c s="30" t="s">
        <v>8702</v>
      </c>
      <c s="31" t="s">
        <v>98</v>
      </c>
      <c s="32">
        <v>1</v>
      </c>
      <c s="33">
        <v>0</v>
      </c>
      <c s="33">
        <f>ROUND(ROUND(H17,2)*ROUND(G17,3),2)</f>
      </c>
      <c r="O17">
        <f>(I17*21)/100</f>
      </c>
      <c t="s">
        <v>33</v>
      </c>
    </row>
    <row r="18" spans="1:5" ht="12.75">
      <c r="A18" s="34" t="s">
        <v>61</v>
      </c>
      <c r="E18" s="35" t="s">
        <v>8702</v>
      </c>
    </row>
    <row r="19" spans="1:5" ht="12.75">
      <c r="A19" s="36" t="s">
        <v>62</v>
      </c>
      <c r="E19" s="37" t="s">
        <v>58</v>
      </c>
    </row>
    <row r="20" spans="1:5" ht="25.5">
      <c r="A20" t="s">
        <v>63</v>
      </c>
      <c r="E20" s="35" t="s">
        <v>8703</v>
      </c>
    </row>
    <row r="21" spans="1:16" ht="12.75">
      <c r="A21" s="24" t="s">
        <v>56</v>
      </c>
      <c s="29" t="s">
        <v>32</v>
      </c>
      <c s="29" t="s">
        <v>2920</v>
      </c>
      <c s="24" t="s">
        <v>58</v>
      </c>
      <c s="30" t="s">
        <v>2921</v>
      </c>
      <c s="31" t="s">
        <v>525</v>
      </c>
      <c s="32">
        <v>199.811</v>
      </c>
      <c s="33">
        <v>0</v>
      </c>
      <c s="33">
        <f>ROUND(ROUND(H21,2)*ROUND(G21,3),2)</f>
      </c>
      <c r="O21">
        <f>(I21*21)/100</f>
      </c>
      <c t="s">
        <v>33</v>
      </c>
    </row>
    <row r="22" spans="1:5" ht="12.75">
      <c r="A22" s="34" t="s">
        <v>61</v>
      </c>
      <c r="E22" s="35" t="s">
        <v>2921</v>
      </c>
    </row>
    <row r="23" spans="1:5" ht="89.25">
      <c r="A23" s="36" t="s">
        <v>62</v>
      </c>
      <c r="E23" s="37" t="s">
        <v>8754</v>
      </c>
    </row>
    <row r="24" spans="1:5" ht="114.75">
      <c r="A24" t="s">
        <v>63</v>
      </c>
      <c r="E24" s="35" t="s">
        <v>2923</v>
      </c>
    </row>
    <row r="25" spans="1:16" ht="25.5">
      <c r="A25" s="24" t="s">
        <v>56</v>
      </c>
      <c s="29" t="s">
        <v>43</v>
      </c>
      <c s="29" t="s">
        <v>8712</v>
      </c>
      <c s="24" t="s">
        <v>58</v>
      </c>
      <c s="30" t="s">
        <v>8713</v>
      </c>
      <c s="31" t="s">
        <v>5998</v>
      </c>
      <c s="32">
        <v>815</v>
      </c>
      <c s="33">
        <v>0</v>
      </c>
      <c s="33">
        <f>ROUND(ROUND(H25,2)*ROUND(G25,3),2)</f>
      </c>
      <c r="O25">
        <f>(I25*21)/100</f>
      </c>
      <c t="s">
        <v>33</v>
      </c>
    </row>
    <row r="26" spans="1:5" ht="25.5">
      <c r="A26" s="34" t="s">
        <v>61</v>
      </c>
      <c r="E26" s="35" t="s">
        <v>8713</v>
      </c>
    </row>
    <row r="27" spans="1:5" ht="25.5">
      <c r="A27" s="36" t="s">
        <v>62</v>
      </c>
      <c r="E27" s="37" t="s">
        <v>8755</v>
      </c>
    </row>
    <row r="28" spans="1:5" ht="229.5">
      <c r="A28" t="s">
        <v>63</v>
      </c>
      <c r="E28" s="35" t="s">
        <v>8715</v>
      </c>
    </row>
    <row r="29" spans="1:16" ht="25.5">
      <c r="A29" s="24" t="s">
        <v>56</v>
      </c>
      <c s="29" t="s">
        <v>45</v>
      </c>
      <c s="29" t="s">
        <v>8756</v>
      </c>
      <c s="24" t="s">
        <v>58</v>
      </c>
      <c s="30" t="s">
        <v>8757</v>
      </c>
      <c s="31" t="s">
        <v>5998</v>
      </c>
      <c s="32">
        <v>35.7</v>
      </c>
      <c s="33">
        <v>0</v>
      </c>
      <c s="33">
        <f>ROUND(ROUND(H29,2)*ROUND(G29,3),2)</f>
      </c>
      <c r="O29">
        <f>(I29*21)/100</f>
      </c>
      <c t="s">
        <v>33</v>
      </c>
    </row>
    <row r="30" spans="1:5" ht="25.5">
      <c r="A30" s="34" t="s">
        <v>61</v>
      </c>
      <c r="E30" s="35" t="s">
        <v>8757</v>
      </c>
    </row>
    <row r="31" spans="1:5" ht="12.75">
      <c r="A31" s="36" t="s">
        <v>62</v>
      </c>
      <c r="E31" s="37" t="s">
        <v>58</v>
      </c>
    </row>
    <row r="32" spans="1:5" ht="229.5">
      <c r="A32" t="s">
        <v>63</v>
      </c>
      <c r="E32" s="35" t="s">
        <v>8715</v>
      </c>
    </row>
    <row r="33" spans="1:18" ht="12.75" customHeight="1">
      <c r="A33" s="6" t="s">
        <v>53</v>
      </c>
      <c s="6"/>
      <c s="39" t="s">
        <v>902</v>
      </c>
      <c s="6"/>
      <c s="27" t="s">
        <v>903</v>
      </c>
      <c s="6"/>
      <c s="6"/>
      <c s="6"/>
      <c s="40">
        <f>0+Q33</f>
      </c>
      <c r="O33">
        <f>0+R33</f>
      </c>
      <c r="Q33">
        <f>0+I34+I38+I42+I46+I50+I54+I58+I62+I66+I70+I74</f>
      </c>
      <c>
        <f>0+O34+O38+O42+O46+O50+O54+O58+O62+O66+O70+O74</f>
      </c>
    </row>
    <row r="34" spans="1:16" ht="38.25">
      <c r="A34" s="24" t="s">
        <v>56</v>
      </c>
      <c s="29" t="s">
        <v>47</v>
      </c>
      <c s="29" t="s">
        <v>904</v>
      </c>
      <c s="24" t="s">
        <v>58</v>
      </c>
      <c s="30" t="s">
        <v>4996</v>
      </c>
      <c s="31" t="s">
        <v>906</v>
      </c>
      <c s="32">
        <v>963</v>
      </c>
      <c s="33">
        <v>0</v>
      </c>
      <c s="33">
        <f>ROUND(ROUND(H34,2)*ROUND(G34,3),2)</f>
      </c>
      <c r="O34">
        <f>(I34*21)/100</f>
      </c>
      <c t="s">
        <v>33</v>
      </c>
    </row>
    <row r="35" spans="1:5" ht="38.25">
      <c r="A35" s="34" t="s">
        <v>61</v>
      </c>
      <c r="E35" s="35" t="s">
        <v>4996</v>
      </c>
    </row>
    <row r="36" spans="1:5" ht="25.5">
      <c r="A36" s="36" t="s">
        <v>62</v>
      </c>
      <c r="E36" s="37" t="s">
        <v>8758</v>
      </c>
    </row>
    <row r="37" spans="1:5" ht="140.25">
      <c r="A37" t="s">
        <v>63</v>
      </c>
      <c r="E37" s="35" t="s">
        <v>2927</v>
      </c>
    </row>
    <row r="38" spans="1:16" ht="25.5">
      <c r="A38" s="24" t="s">
        <v>56</v>
      </c>
      <c s="29" t="s">
        <v>452</v>
      </c>
      <c s="29" t="s">
        <v>908</v>
      </c>
      <c s="24" t="s">
        <v>58</v>
      </c>
      <c s="30" t="s">
        <v>8717</v>
      </c>
      <c s="31" t="s">
        <v>906</v>
      </c>
      <c s="32">
        <v>244</v>
      </c>
      <c s="33">
        <v>0</v>
      </c>
      <c s="33">
        <f>ROUND(ROUND(H38,2)*ROUND(G38,3),2)</f>
      </c>
      <c r="O38">
        <f>(I38*21)/100</f>
      </c>
      <c t="s">
        <v>33</v>
      </c>
    </row>
    <row r="39" spans="1:5" ht="25.5">
      <c r="A39" s="34" t="s">
        <v>61</v>
      </c>
      <c r="E39" s="35" t="s">
        <v>8717</v>
      </c>
    </row>
    <row r="40" spans="1:5" ht="25.5">
      <c r="A40" s="36" t="s">
        <v>62</v>
      </c>
      <c r="E40" s="37" t="s">
        <v>8759</v>
      </c>
    </row>
    <row r="41" spans="1:5" ht="127.5">
      <c r="A41" t="s">
        <v>63</v>
      </c>
      <c r="E41" s="35" t="s">
        <v>3038</v>
      </c>
    </row>
    <row r="42" spans="1:16" ht="25.5">
      <c r="A42" s="24" t="s">
        <v>56</v>
      </c>
      <c s="29" t="s">
        <v>394</v>
      </c>
      <c s="29" t="s">
        <v>4270</v>
      </c>
      <c s="24" t="s">
        <v>58</v>
      </c>
      <c s="30" t="s">
        <v>8719</v>
      </c>
      <c s="31" t="s">
        <v>906</v>
      </c>
      <c s="32">
        <v>8</v>
      </c>
      <c s="33">
        <v>0</v>
      </c>
      <c s="33">
        <f>ROUND(ROUND(H42,2)*ROUND(G42,3),2)</f>
      </c>
      <c r="O42">
        <f>(I42*21)/100</f>
      </c>
      <c t="s">
        <v>33</v>
      </c>
    </row>
    <row r="43" spans="1:5" ht="25.5">
      <c r="A43" s="34" t="s">
        <v>61</v>
      </c>
      <c r="E43" s="35" t="s">
        <v>8719</v>
      </c>
    </row>
    <row r="44" spans="1:5" ht="25.5">
      <c r="A44" s="36" t="s">
        <v>62</v>
      </c>
      <c r="E44" s="37" t="s">
        <v>8760</v>
      </c>
    </row>
    <row r="45" spans="1:5" ht="140.25">
      <c r="A45" t="s">
        <v>63</v>
      </c>
      <c r="E45" s="35" t="s">
        <v>2927</v>
      </c>
    </row>
    <row r="46" spans="1:16" ht="25.5">
      <c r="A46" s="24" t="s">
        <v>56</v>
      </c>
      <c s="29" t="s">
        <v>50</v>
      </c>
      <c s="29" t="s">
        <v>910</v>
      </c>
      <c s="24" t="s">
        <v>58</v>
      </c>
      <c s="30" t="s">
        <v>2924</v>
      </c>
      <c s="31" t="s">
        <v>906</v>
      </c>
      <c s="32">
        <v>445</v>
      </c>
      <c s="33">
        <v>0</v>
      </c>
      <c s="33">
        <f>ROUND(ROUND(H46,2)*ROUND(G46,3),2)</f>
      </c>
      <c r="O46">
        <f>(I46*21)/100</f>
      </c>
      <c t="s">
        <v>33</v>
      </c>
    </row>
    <row r="47" spans="1:5" ht="25.5">
      <c r="A47" s="34" t="s">
        <v>61</v>
      </c>
      <c r="E47" s="35" t="s">
        <v>2924</v>
      </c>
    </row>
    <row r="48" spans="1:5" ht="25.5">
      <c r="A48" s="36" t="s">
        <v>62</v>
      </c>
      <c r="E48" s="37" t="s">
        <v>8761</v>
      </c>
    </row>
    <row r="49" spans="1:5" ht="140.25">
      <c r="A49" t="s">
        <v>63</v>
      </c>
      <c r="E49" s="35" t="s">
        <v>2925</v>
      </c>
    </row>
    <row r="50" spans="1:16" ht="25.5">
      <c r="A50" s="24" t="s">
        <v>56</v>
      </c>
      <c s="29" t="s">
        <v>52</v>
      </c>
      <c s="29" t="s">
        <v>5649</v>
      </c>
      <c s="24" t="s">
        <v>58</v>
      </c>
      <c s="30" t="s">
        <v>8721</v>
      </c>
      <c s="31" t="s">
        <v>906</v>
      </c>
      <c s="32">
        <v>42.5</v>
      </c>
      <c s="33">
        <v>0</v>
      </c>
      <c s="33">
        <f>ROUND(ROUND(H50,2)*ROUND(G50,3),2)</f>
      </c>
      <c r="O50">
        <f>(I50*21)/100</f>
      </c>
      <c t="s">
        <v>33</v>
      </c>
    </row>
    <row r="51" spans="1:5" ht="25.5">
      <c r="A51" s="34" t="s">
        <v>61</v>
      </c>
      <c r="E51" s="35" t="s">
        <v>8721</v>
      </c>
    </row>
    <row r="52" spans="1:5" ht="25.5">
      <c r="A52" s="36" t="s">
        <v>62</v>
      </c>
      <c r="E52" s="37" t="s">
        <v>8762</v>
      </c>
    </row>
    <row r="53" spans="1:5" ht="114.75">
      <c r="A53" t="s">
        <v>63</v>
      </c>
      <c r="E53" s="35" t="s">
        <v>3079</v>
      </c>
    </row>
    <row r="54" spans="1:16" ht="25.5">
      <c r="A54" s="24" t="s">
        <v>56</v>
      </c>
      <c s="29" t="s">
        <v>67</v>
      </c>
      <c s="29" t="s">
        <v>8723</v>
      </c>
      <c s="24" t="s">
        <v>58</v>
      </c>
      <c s="30" t="s">
        <v>8724</v>
      </c>
      <c s="31" t="s">
        <v>906</v>
      </c>
      <c s="32">
        <v>4</v>
      </c>
      <c s="33">
        <v>0</v>
      </c>
      <c s="33">
        <f>ROUND(ROUND(H54,2)*ROUND(G54,3),2)</f>
      </c>
      <c r="O54">
        <f>(I54*21)/100</f>
      </c>
      <c t="s">
        <v>33</v>
      </c>
    </row>
    <row r="55" spans="1:5" ht="25.5">
      <c r="A55" s="34" t="s">
        <v>61</v>
      </c>
      <c r="E55" s="35" t="s">
        <v>8724</v>
      </c>
    </row>
    <row r="56" spans="1:5" ht="25.5">
      <c r="A56" s="36" t="s">
        <v>62</v>
      </c>
      <c r="E56" s="37" t="s">
        <v>8763</v>
      </c>
    </row>
    <row r="57" spans="1:5" ht="114.75">
      <c r="A57" t="s">
        <v>63</v>
      </c>
      <c r="E57" s="35" t="s">
        <v>3079</v>
      </c>
    </row>
    <row r="58" spans="1:16" ht="25.5">
      <c r="A58" s="24" t="s">
        <v>56</v>
      </c>
      <c s="29" t="s">
        <v>70</v>
      </c>
      <c s="29" t="s">
        <v>912</v>
      </c>
      <c s="24" t="s">
        <v>58</v>
      </c>
      <c s="30" t="s">
        <v>8726</v>
      </c>
      <c s="31" t="s">
        <v>906</v>
      </c>
      <c s="32">
        <v>4</v>
      </c>
      <c s="33">
        <v>0</v>
      </c>
      <c s="33">
        <f>ROUND(ROUND(H58,2)*ROUND(G58,3),2)</f>
      </c>
      <c r="O58">
        <f>(I58*21)/100</f>
      </c>
      <c t="s">
        <v>33</v>
      </c>
    </row>
    <row r="59" spans="1:5" ht="25.5">
      <c r="A59" s="34" t="s">
        <v>61</v>
      </c>
      <c r="E59" s="35" t="s">
        <v>8726</v>
      </c>
    </row>
    <row r="60" spans="1:5" ht="25.5">
      <c r="A60" s="36" t="s">
        <v>62</v>
      </c>
      <c r="E60" s="37" t="s">
        <v>8763</v>
      </c>
    </row>
    <row r="61" spans="1:5" ht="127.5">
      <c r="A61" t="s">
        <v>63</v>
      </c>
      <c r="E61" s="35" t="s">
        <v>2931</v>
      </c>
    </row>
    <row r="62" spans="1:16" ht="38.25">
      <c r="A62" s="24" t="s">
        <v>56</v>
      </c>
      <c s="29" t="s">
        <v>74</v>
      </c>
      <c s="29" t="s">
        <v>914</v>
      </c>
      <c s="24" t="s">
        <v>58</v>
      </c>
      <c s="30" t="s">
        <v>8727</v>
      </c>
      <c s="31" t="s">
        <v>906</v>
      </c>
      <c s="32">
        <v>8.8</v>
      </c>
      <c s="33">
        <v>0</v>
      </c>
      <c s="33">
        <f>ROUND(ROUND(H62,2)*ROUND(G62,3),2)</f>
      </c>
      <c r="O62">
        <f>(I62*21)/100</f>
      </c>
      <c t="s">
        <v>33</v>
      </c>
    </row>
    <row r="63" spans="1:5" ht="38.25">
      <c r="A63" s="34" t="s">
        <v>61</v>
      </c>
      <c r="E63" s="35" t="s">
        <v>8727</v>
      </c>
    </row>
    <row r="64" spans="1:5" ht="25.5">
      <c r="A64" s="36" t="s">
        <v>62</v>
      </c>
      <c r="E64" s="37" t="s">
        <v>8764</v>
      </c>
    </row>
    <row r="65" spans="1:5" ht="127.5">
      <c r="A65" t="s">
        <v>63</v>
      </c>
      <c r="E65" s="35" t="s">
        <v>3038</v>
      </c>
    </row>
    <row r="66" spans="1:16" ht="25.5">
      <c r="A66" s="24" t="s">
        <v>56</v>
      </c>
      <c s="29" t="s">
        <v>77</v>
      </c>
      <c s="29" t="s">
        <v>2098</v>
      </c>
      <c s="24" t="s">
        <v>58</v>
      </c>
      <c s="30" t="s">
        <v>6619</v>
      </c>
      <c s="31" t="s">
        <v>906</v>
      </c>
      <c s="32">
        <v>8</v>
      </c>
      <c s="33">
        <v>0</v>
      </c>
      <c s="33">
        <f>ROUND(ROUND(H66,2)*ROUND(G66,3),2)</f>
      </c>
      <c r="O66">
        <f>(I66*21)/100</f>
      </c>
      <c t="s">
        <v>33</v>
      </c>
    </row>
    <row r="67" spans="1:5" ht="25.5">
      <c r="A67" s="34" t="s">
        <v>61</v>
      </c>
      <c r="E67" s="35" t="s">
        <v>6619</v>
      </c>
    </row>
    <row r="68" spans="1:5" ht="25.5">
      <c r="A68" s="36" t="s">
        <v>62</v>
      </c>
      <c r="E68" s="37" t="s">
        <v>8760</v>
      </c>
    </row>
    <row r="69" spans="1:5" ht="127.5">
      <c r="A69" t="s">
        <v>63</v>
      </c>
      <c r="E69" s="35" t="s">
        <v>2931</v>
      </c>
    </row>
    <row r="70" spans="1:16" ht="25.5">
      <c r="A70" s="24" t="s">
        <v>56</v>
      </c>
      <c s="29" t="s">
        <v>80</v>
      </c>
      <c s="29" t="s">
        <v>8728</v>
      </c>
      <c s="24" t="s">
        <v>58</v>
      </c>
      <c s="30" t="s">
        <v>8729</v>
      </c>
      <c s="31" t="s">
        <v>906</v>
      </c>
      <c s="32">
        <v>4</v>
      </c>
      <c s="33">
        <v>0</v>
      </c>
      <c s="33">
        <f>ROUND(ROUND(H70,2)*ROUND(G70,3),2)</f>
      </c>
      <c r="O70">
        <f>(I70*21)/100</f>
      </c>
      <c t="s">
        <v>33</v>
      </c>
    </row>
    <row r="71" spans="1:5" ht="25.5">
      <c r="A71" s="34" t="s">
        <v>61</v>
      </c>
      <c r="E71" s="35" t="s">
        <v>8729</v>
      </c>
    </row>
    <row r="72" spans="1:5" ht="25.5">
      <c r="A72" s="36" t="s">
        <v>62</v>
      </c>
      <c r="E72" s="37" t="s">
        <v>8763</v>
      </c>
    </row>
    <row r="73" spans="1:5" ht="140.25">
      <c r="A73" t="s">
        <v>63</v>
      </c>
      <c r="E73" s="35" t="s">
        <v>2927</v>
      </c>
    </row>
    <row r="74" spans="1:16" ht="25.5">
      <c r="A74" s="24" t="s">
        <v>56</v>
      </c>
      <c s="29" t="s">
        <v>83</v>
      </c>
      <c s="29" t="s">
        <v>8748</v>
      </c>
      <c s="24" t="s">
        <v>58</v>
      </c>
      <c s="30" t="s">
        <v>8749</v>
      </c>
      <c s="31" t="s">
        <v>906</v>
      </c>
      <c s="32">
        <v>8</v>
      </c>
      <c s="33">
        <v>0</v>
      </c>
      <c s="33">
        <f>ROUND(ROUND(H74,2)*ROUND(G74,3),2)</f>
      </c>
      <c r="O74">
        <f>(I74*21)/100</f>
      </c>
      <c t="s">
        <v>33</v>
      </c>
    </row>
    <row r="75" spans="1:5" ht="25.5">
      <c r="A75" s="34" t="s">
        <v>61</v>
      </c>
      <c r="E75" s="35" t="s">
        <v>8749</v>
      </c>
    </row>
    <row r="76" spans="1:5" ht="25.5">
      <c r="A76" s="36" t="s">
        <v>62</v>
      </c>
      <c r="E76" s="37" t="s">
        <v>8760</v>
      </c>
    </row>
    <row r="77" spans="1:5" ht="114.75">
      <c r="A77" t="s">
        <v>63</v>
      </c>
      <c r="E77" s="35" t="s">
        <v>3079</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3.xml><?xml version="1.0" encoding="utf-8"?>
<worksheet xmlns="http://schemas.openxmlformats.org/spreadsheetml/2006/main" xmlns:r="http://schemas.openxmlformats.org/officeDocument/2006/relationships">
  <sheetPr>
    <pageSetUpPr fitToPage="1"/>
  </sheetPr>
  <dimension ref="A1:R24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0+O11+O36+O61+O214+O243</f>
      </c>
      <c t="s">
        <v>32</v>
      </c>
    </row>
    <row r="3" spans="1:16" ht="15" customHeight="1">
      <c r="A3" t="s">
        <v>12</v>
      </c>
      <c s="12" t="s">
        <v>14</v>
      </c>
      <c s="13" t="s">
        <v>15</v>
      </c>
      <c s="1"/>
      <c s="14" t="s">
        <v>16</v>
      </c>
      <c s="1"/>
      <c s="9"/>
      <c s="8" t="s">
        <v>8769</v>
      </c>
      <c s="41">
        <f>0+I11+I36+I61+I214+I243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8769</v>
      </c>
      <c s="6"/>
      <c s="18" t="s">
        <v>8770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8771</v>
      </c>
      <c s="25"/>
      <c s="27" t="s">
        <v>8772</v>
      </c>
      <c s="25"/>
      <c s="25"/>
      <c s="25"/>
      <c s="28">
        <f>0+Q11</f>
      </c>
      <c r="O11">
        <f>0+R11</f>
      </c>
      <c r="Q11">
        <f>0+I12+I16+I20+I24+I28+I32</f>
      </c>
      <c>
        <f>0+O12+O16+O20+O24+O28+O32</f>
      </c>
    </row>
    <row r="12" spans="1:16" ht="12.75">
      <c r="A12" s="24" t="s">
        <v>56</v>
      </c>
      <c s="29" t="s">
        <v>39</v>
      </c>
      <c s="29" t="s">
        <v>8773</v>
      </c>
      <c s="24" t="s">
        <v>58</v>
      </c>
      <c s="30" t="s">
        <v>8774</v>
      </c>
      <c s="31" t="s">
        <v>525</v>
      </c>
      <c s="32">
        <v>532</v>
      </c>
      <c s="33">
        <v>0</v>
      </c>
      <c s="33">
        <f>ROUND(ROUND(H12,2)*ROUND(G12,3),2)</f>
      </c>
      <c r="O12">
        <f>(I12*21)/100</f>
      </c>
      <c t="s">
        <v>33</v>
      </c>
    </row>
    <row r="13" spans="1:5" ht="12.75">
      <c r="A13" s="34" t="s">
        <v>61</v>
      </c>
      <c r="E13" s="35" t="s">
        <v>58</v>
      </c>
    </row>
    <row r="14" spans="1:5" ht="12.75">
      <c r="A14" s="36" t="s">
        <v>62</v>
      </c>
      <c r="E14" s="37" t="s">
        <v>8775</v>
      </c>
    </row>
    <row r="15" spans="1:5" ht="102">
      <c r="A15" t="s">
        <v>63</v>
      </c>
      <c r="E15" s="35" t="s">
        <v>8776</v>
      </c>
    </row>
    <row r="16" spans="1:16" ht="12.75">
      <c r="A16" s="24" t="s">
        <v>56</v>
      </c>
      <c s="29" t="s">
        <v>33</v>
      </c>
      <c s="29" t="s">
        <v>8777</v>
      </c>
      <c s="24" t="s">
        <v>58</v>
      </c>
      <c s="30" t="s">
        <v>8778</v>
      </c>
      <c s="31" t="s">
        <v>98</v>
      </c>
      <c s="32">
        <v>146</v>
      </c>
      <c s="33">
        <v>0</v>
      </c>
      <c s="33">
        <f>ROUND(ROUND(H16,2)*ROUND(G16,3),2)</f>
      </c>
      <c r="O16">
        <f>(I16*21)/100</f>
      </c>
      <c t="s">
        <v>33</v>
      </c>
    </row>
    <row r="17" spans="1:5" ht="12.75">
      <c r="A17" s="34" t="s">
        <v>61</v>
      </c>
      <c r="E17" s="35" t="s">
        <v>58</v>
      </c>
    </row>
    <row r="18" spans="1:5" ht="12.75">
      <c r="A18" s="36" t="s">
        <v>62</v>
      </c>
      <c r="E18" s="37" t="s">
        <v>8775</v>
      </c>
    </row>
    <row r="19" spans="1:5" ht="76.5">
      <c r="A19" t="s">
        <v>63</v>
      </c>
      <c r="E19" s="35" t="s">
        <v>8779</v>
      </c>
    </row>
    <row r="20" spans="1:16" ht="12.75">
      <c r="A20" s="24" t="s">
        <v>56</v>
      </c>
      <c s="29" t="s">
        <v>32</v>
      </c>
      <c s="29" t="s">
        <v>8780</v>
      </c>
      <c s="24" t="s">
        <v>58</v>
      </c>
      <c s="30" t="s">
        <v>8781</v>
      </c>
      <c s="31" t="s">
        <v>98</v>
      </c>
      <c s="32">
        <v>192</v>
      </c>
      <c s="33">
        <v>0</v>
      </c>
      <c s="33">
        <f>ROUND(ROUND(H20,2)*ROUND(G20,3),2)</f>
      </c>
      <c r="O20">
        <f>(I20*21)/100</f>
      </c>
      <c t="s">
        <v>33</v>
      </c>
    </row>
    <row r="21" spans="1:5" ht="12.75">
      <c r="A21" s="34" t="s">
        <v>61</v>
      </c>
      <c r="E21" s="35" t="s">
        <v>58</v>
      </c>
    </row>
    <row r="22" spans="1:5" ht="12.75">
      <c r="A22" s="36" t="s">
        <v>62</v>
      </c>
      <c r="E22" s="37" t="s">
        <v>8775</v>
      </c>
    </row>
    <row r="23" spans="1:5" ht="76.5">
      <c r="A23" t="s">
        <v>63</v>
      </c>
      <c r="E23" s="35" t="s">
        <v>8782</v>
      </c>
    </row>
    <row r="24" spans="1:16" ht="12.75">
      <c r="A24" s="24" t="s">
        <v>56</v>
      </c>
      <c s="29" t="s">
        <v>43</v>
      </c>
      <c s="29" t="s">
        <v>8783</v>
      </c>
      <c s="24" t="s">
        <v>58</v>
      </c>
      <c s="30" t="s">
        <v>8784</v>
      </c>
      <c s="31" t="s">
        <v>98</v>
      </c>
      <c s="32">
        <v>41</v>
      </c>
      <c s="33">
        <v>0</v>
      </c>
      <c s="33">
        <f>ROUND(ROUND(H24,2)*ROUND(G24,3),2)</f>
      </c>
      <c r="O24">
        <f>(I24*21)/100</f>
      </c>
      <c t="s">
        <v>33</v>
      </c>
    </row>
    <row r="25" spans="1:5" ht="12.75">
      <c r="A25" s="34" t="s">
        <v>61</v>
      </c>
      <c r="E25" s="35" t="s">
        <v>58</v>
      </c>
    </row>
    <row r="26" spans="1:5" ht="12.75">
      <c r="A26" s="36" t="s">
        <v>62</v>
      </c>
      <c r="E26" s="37" t="s">
        <v>8775</v>
      </c>
    </row>
    <row r="27" spans="1:5" ht="76.5">
      <c r="A27" t="s">
        <v>63</v>
      </c>
      <c r="E27" s="35" t="s">
        <v>8785</v>
      </c>
    </row>
    <row r="28" spans="1:16" ht="12.75">
      <c r="A28" s="24" t="s">
        <v>56</v>
      </c>
      <c s="29" t="s">
        <v>45</v>
      </c>
      <c s="29" t="s">
        <v>8786</v>
      </c>
      <c s="24" t="s">
        <v>58</v>
      </c>
      <c s="30" t="s">
        <v>8787</v>
      </c>
      <c s="31" t="s">
        <v>98</v>
      </c>
      <c s="32">
        <v>57</v>
      </c>
      <c s="33">
        <v>0</v>
      </c>
      <c s="33">
        <f>ROUND(ROUND(H28,2)*ROUND(G28,3),2)</f>
      </c>
      <c r="O28">
        <f>(I28*21)/100</f>
      </c>
      <c t="s">
        <v>33</v>
      </c>
    </row>
    <row r="29" spans="1:5" ht="12.75">
      <c r="A29" s="34" t="s">
        <v>61</v>
      </c>
      <c r="E29" s="35" t="s">
        <v>58</v>
      </c>
    </row>
    <row r="30" spans="1:5" ht="12.75">
      <c r="A30" s="36" t="s">
        <v>62</v>
      </c>
      <c r="E30" s="37" t="s">
        <v>8775</v>
      </c>
    </row>
    <row r="31" spans="1:5" ht="114.75">
      <c r="A31" t="s">
        <v>63</v>
      </c>
      <c r="E31" s="35" t="s">
        <v>8788</v>
      </c>
    </row>
    <row r="32" spans="1:16" ht="25.5">
      <c r="A32" s="24" t="s">
        <v>56</v>
      </c>
      <c s="29" t="s">
        <v>47</v>
      </c>
      <c s="29" t="s">
        <v>8789</v>
      </c>
      <c s="24" t="s">
        <v>58</v>
      </c>
      <c s="30" t="s">
        <v>8790</v>
      </c>
      <c s="31" t="s">
        <v>370</v>
      </c>
      <c s="32">
        <v>532</v>
      </c>
      <c s="33">
        <v>0</v>
      </c>
      <c s="33">
        <f>ROUND(ROUND(H32,2)*ROUND(G32,3),2)</f>
      </c>
      <c r="O32">
        <f>(I32*21)/100</f>
      </c>
      <c t="s">
        <v>33</v>
      </c>
    </row>
    <row r="33" spans="1:5" ht="12.75">
      <c r="A33" s="34" t="s">
        <v>61</v>
      </c>
      <c r="E33" s="35" t="s">
        <v>58</v>
      </c>
    </row>
    <row r="34" spans="1:5" ht="12.75">
      <c r="A34" s="36" t="s">
        <v>62</v>
      </c>
      <c r="E34" s="37" t="s">
        <v>8791</v>
      </c>
    </row>
    <row r="35" spans="1:5" ht="89.25">
      <c r="A35" t="s">
        <v>63</v>
      </c>
      <c r="E35" s="35" t="s">
        <v>8792</v>
      </c>
    </row>
    <row r="36" spans="1:18" ht="12.75" customHeight="1">
      <c r="A36" s="6" t="s">
        <v>53</v>
      </c>
      <c s="6"/>
      <c s="39" t="s">
        <v>8793</v>
      </c>
      <c s="6"/>
      <c s="27" t="s">
        <v>8794</v>
      </c>
      <c s="6"/>
      <c s="6"/>
      <c s="6"/>
      <c s="40">
        <f>0+Q36</f>
      </c>
      <c r="O36">
        <f>0+R36</f>
      </c>
      <c r="Q36">
        <f>0+I37+I41+I45+I49+I53+I57</f>
      </c>
      <c>
        <f>0+O37+O41+O45+O49+O53+O57</f>
      </c>
    </row>
    <row r="37" spans="1:16" ht="25.5">
      <c r="A37" s="24" t="s">
        <v>56</v>
      </c>
      <c s="29" t="s">
        <v>452</v>
      </c>
      <c s="29" t="s">
        <v>8795</v>
      </c>
      <c s="24" t="s">
        <v>58</v>
      </c>
      <c s="30" t="s">
        <v>8796</v>
      </c>
      <c s="31" t="s">
        <v>98</v>
      </c>
      <c s="32">
        <v>3</v>
      </c>
      <c s="33">
        <v>0</v>
      </c>
      <c s="33">
        <f>ROUND(ROUND(H37,2)*ROUND(G37,3),2)</f>
      </c>
      <c r="O37">
        <f>(I37*21)/100</f>
      </c>
      <c t="s">
        <v>33</v>
      </c>
    </row>
    <row r="38" spans="1:5" ht="12.75">
      <c r="A38" s="34" t="s">
        <v>61</v>
      </c>
      <c r="E38" s="35" t="s">
        <v>58</v>
      </c>
    </row>
    <row r="39" spans="1:5" ht="12.75">
      <c r="A39" s="36" t="s">
        <v>62</v>
      </c>
      <c r="E39" s="37" t="s">
        <v>8797</v>
      </c>
    </row>
    <row r="40" spans="1:5" ht="102">
      <c r="A40" t="s">
        <v>63</v>
      </c>
      <c r="E40" s="35" t="s">
        <v>8798</v>
      </c>
    </row>
    <row r="41" spans="1:16" ht="25.5">
      <c r="A41" s="24" t="s">
        <v>56</v>
      </c>
      <c s="29" t="s">
        <v>394</v>
      </c>
      <c s="29" t="s">
        <v>8799</v>
      </c>
      <c s="24" t="s">
        <v>58</v>
      </c>
      <c s="30" t="s">
        <v>8800</v>
      </c>
      <c s="31" t="s">
        <v>98</v>
      </c>
      <c s="32">
        <v>37</v>
      </c>
      <c s="33">
        <v>0</v>
      </c>
      <c s="33">
        <f>ROUND(ROUND(H41,2)*ROUND(G41,3),2)</f>
      </c>
      <c r="O41">
        <f>(I41*21)/100</f>
      </c>
      <c t="s">
        <v>33</v>
      </c>
    </row>
    <row r="42" spans="1:5" ht="12.75">
      <c r="A42" s="34" t="s">
        <v>61</v>
      </c>
      <c r="E42" s="35" t="s">
        <v>58</v>
      </c>
    </row>
    <row r="43" spans="1:5" ht="12.75">
      <c r="A43" s="36" t="s">
        <v>62</v>
      </c>
      <c r="E43" s="37" t="s">
        <v>8797</v>
      </c>
    </row>
    <row r="44" spans="1:5" ht="102">
      <c r="A44" t="s">
        <v>63</v>
      </c>
      <c r="E44" s="35" t="s">
        <v>8798</v>
      </c>
    </row>
    <row r="45" spans="1:16" ht="25.5">
      <c r="A45" s="24" t="s">
        <v>56</v>
      </c>
      <c s="29" t="s">
        <v>50</v>
      </c>
      <c s="29" t="s">
        <v>8801</v>
      </c>
      <c s="24" t="s">
        <v>58</v>
      </c>
      <c s="30" t="s">
        <v>8802</v>
      </c>
      <c s="31" t="s">
        <v>98</v>
      </c>
      <c s="32">
        <v>1</v>
      </c>
      <c s="33">
        <v>0</v>
      </c>
      <c s="33">
        <f>ROUND(ROUND(H45,2)*ROUND(G45,3),2)</f>
      </c>
      <c r="O45">
        <f>(I45*21)/100</f>
      </c>
      <c t="s">
        <v>33</v>
      </c>
    </row>
    <row r="46" spans="1:5" ht="12.75">
      <c r="A46" s="34" t="s">
        <v>61</v>
      </c>
      <c r="E46" s="35" t="s">
        <v>58</v>
      </c>
    </row>
    <row r="47" spans="1:5" ht="12.75">
      <c r="A47" s="36" t="s">
        <v>62</v>
      </c>
      <c r="E47" s="37" t="s">
        <v>8797</v>
      </c>
    </row>
    <row r="48" spans="1:5" ht="102">
      <c r="A48" t="s">
        <v>63</v>
      </c>
      <c r="E48" s="35" t="s">
        <v>8798</v>
      </c>
    </row>
    <row r="49" spans="1:16" ht="12.75">
      <c r="A49" s="24" t="s">
        <v>56</v>
      </c>
      <c s="29" t="s">
        <v>52</v>
      </c>
      <c s="29" t="s">
        <v>8803</v>
      </c>
      <c s="24" t="s">
        <v>58</v>
      </c>
      <c s="30" t="s">
        <v>8804</v>
      </c>
      <c s="31" t="s">
        <v>98</v>
      </c>
      <c s="32">
        <v>15</v>
      </c>
      <c s="33">
        <v>0</v>
      </c>
      <c s="33">
        <f>ROUND(ROUND(H49,2)*ROUND(G49,3),2)</f>
      </c>
      <c r="O49">
        <f>(I49*21)/100</f>
      </c>
      <c t="s">
        <v>33</v>
      </c>
    </row>
    <row r="50" spans="1:5" ht="12.75">
      <c r="A50" s="34" t="s">
        <v>61</v>
      </c>
      <c r="E50" s="35" t="s">
        <v>58</v>
      </c>
    </row>
    <row r="51" spans="1:5" ht="12.75">
      <c r="A51" s="36" t="s">
        <v>62</v>
      </c>
      <c r="E51" s="37" t="s">
        <v>8797</v>
      </c>
    </row>
    <row r="52" spans="1:5" ht="102">
      <c r="A52" t="s">
        <v>63</v>
      </c>
      <c r="E52" s="35" t="s">
        <v>8805</v>
      </c>
    </row>
    <row r="53" spans="1:16" ht="12.75">
      <c r="A53" s="24" t="s">
        <v>56</v>
      </c>
      <c s="29" t="s">
        <v>67</v>
      </c>
      <c s="29" t="s">
        <v>8806</v>
      </c>
      <c s="24" t="s">
        <v>58</v>
      </c>
      <c s="30" t="s">
        <v>8807</v>
      </c>
      <c s="31" t="s">
        <v>98</v>
      </c>
      <c s="32">
        <v>1</v>
      </c>
      <c s="33">
        <v>0</v>
      </c>
      <c s="33">
        <f>ROUND(ROUND(H53,2)*ROUND(G53,3),2)</f>
      </c>
      <c r="O53">
        <f>(I53*21)/100</f>
      </c>
      <c t="s">
        <v>33</v>
      </c>
    </row>
    <row r="54" spans="1:5" ht="12.75">
      <c r="A54" s="34" t="s">
        <v>61</v>
      </c>
      <c r="E54" s="35" t="s">
        <v>58</v>
      </c>
    </row>
    <row r="55" spans="1:5" ht="12.75">
      <c r="A55" s="36" t="s">
        <v>62</v>
      </c>
      <c r="E55" s="37" t="s">
        <v>8797</v>
      </c>
    </row>
    <row r="56" spans="1:5" ht="102">
      <c r="A56" t="s">
        <v>63</v>
      </c>
      <c r="E56" s="35" t="s">
        <v>8805</v>
      </c>
    </row>
    <row r="57" spans="1:16" ht="25.5">
      <c r="A57" s="24" t="s">
        <v>56</v>
      </c>
      <c s="29" t="s">
        <v>70</v>
      </c>
      <c s="29" t="s">
        <v>8808</v>
      </c>
      <c s="24" t="s">
        <v>58</v>
      </c>
      <c s="30" t="s">
        <v>8809</v>
      </c>
      <c s="31" t="s">
        <v>370</v>
      </c>
      <c s="32">
        <v>57</v>
      </c>
      <c s="33">
        <v>0</v>
      </c>
      <c s="33">
        <f>ROUND(ROUND(H57,2)*ROUND(G57,3),2)</f>
      </c>
      <c r="O57">
        <f>(I57*21)/100</f>
      </c>
      <c t="s">
        <v>33</v>
      </c>
    </row>
    <row r="58" spans="1:5" ht="12.75">
      <c r="A58" s="34" t="s">
        <v>61</v>
      </c>
      <c r="E58" s="35" t="s">
        <v>58</v>
      </c>
    </row>
    <row r="59" spans="1:5" ht="12.75">
      <c r="A59" s="36" t="s">
        <v>62</v>
      </c>
      <c r="E59" s="37" t="s">
        <v>8791</v>
      </c>
    </row>
    <row r="60" spans="1:5" ht="102">
      <c r="A60" t="s">
        <v>63</v>
      </c>
      <c r="E60" s="35" t="s">
        <v>8810</v>
      </c>
    </row>
    <row r="61" spans="1:18" ht="12.75" customHeight="1">
      <c r="A61" s="6" t="s">
        <v>53</v>
      </c>
      <c s="6"/>
      <c s="39" t="s">
        <v>8811</v>
      </c>
      <c s="6"/>
      <c s="27" t="s">
        <v>8812</v>
      </c>
      <c s="6"/>
      <c s="6"/>
      <c s="6"/>
      <c s="40">
        <f>0+Q61</f>
      </c>
      <c r="O61">
        <f>0+R61</f>
      </c>
      <c r="Q61">
        <f>0+I62+I66+I70+I74+I78+I82+I86+I90+I94+I98+I102+I106+I110+I114+I118+I122+I126+I130+I134+I138+I142+I146+I150+I154+I158+I162+I166+I170+I174+I178+I182+I186+I190+I194+I198+I202+I206+I210</f>
      </c>
      <c>
        <f>0+O62+O66+O70+O74+O78+O82+O86+O90+O94+O98+O102+O106+O110+O114+O118+O122+O126+O130+O134+O138+O142+O146+O150+O154+O158+O162+O166+O170+O174+O178+O182+O186+O190+O194+O198+O202+O206+O210</f>
      </c>
    </row>
    <row r="62" spans="1:16" ht="12.75">
      <c r="A62" s="24" t="s">
        <v>56</v>
      </c>
      <c s="29" t="s">
        <v>74</v>
      </c>
      <c s="29" t="s">
        <v>8813</v>
      </c>
      <c s="24" t="s">
        <v>58</v>
      </c>
      <c s="30" t="s">
        <v>8814</v>
      </c>
      <c s="31" t="s">
        <v>98</v>
      </c>
      <c s="32">
        <v>6</v>
      </c>
      <c s="33">
        <v>0</v>
      </c>
      <c s="33">
        <f>ROUND(ROUND(H62,2)*ROUND(G62,3),2)</f>
      </c>
      <c r="O62">
        <f>(I62*21)/100</f>
      </c>
      <c t="s">
        <v>33</v>
      </c>
    </row>
    <row r="63" spans="1:5" ht="12.75">
      <c r="A63" s="34" t="s">
        <v>61</v>
      </c>
      <c r="E63" s="35" t="s">
        <v>58</v>
      </c>
    </row>
    <row r="64" spans="1:5" ht="12.75">
      <c r="A64" s="36" t="s">
        <v>62</v>
      </c>
      <c r="E64" s="37" t="s">
        <v>8775</v>
      </c>
    </row>
    <row r="65" spans="1:5" ht="89.25">
      <c r="A65" t="s">
        <v>63</v>
      </c>
      <c r="E65" s="35" t="s">
        <v>8815</v>
      </c>
    </row>
    <row r="66" spans="1:16" ht="12.75">
      <c r="A66" s="24" t="s">
        <v>56</v>
      </c>
      <c s="29" t="s">
        <v>77</v>
      </c>
      <c s="29" t="s">
        <v>8816</v>
      </c>
      <c s="24" t="s">
        <v>58</v>
      </c>
      <c s="30" t="s">
        <v>8817</v>
      </c>
      <c s="31" t="s">
        <v>98</v>
      </c>
      <c s="32">
        <v>57</v>
      </c>
      <c s="33">
        <v>0</v>
      </c>
      <c s="33">
        <f>ROUND(ROUND(H66,2)*ROUND(G66,3),2)</f>
      </c>
      <c r="O66">
        <f>(I66*21)/100</f>
      </c>
      <c t="s">
        <v>33</v>
      </c>
    </row>
    <row r="67" spans="1:5" ht="12.75">
      <c r="A67" s="34" t="s">
        <v>61</v>
      </c>
      <c r="E67" s="35" t="s">
        <v>58</v>
      </c>
    </row>
    <row r="68" spans="1:5" ht="12.75">
      <c r="A68" s="36" t="s">
        <v>62</v>
      </c>
      <c r="E68" s="37" t="s">
        <v>8775</v>
      </c>
    </row>
    <row r="69" spans="1:5" ht="89.25">
      <c r="A69" t="s">
        <v>63</v>
      </c>
      <c r="E69" s="35" t="s">
        <v>8815</v>
      </c>
    </row>
    <row r="70" spans="1:16" ht="12.75">
      <c r="A70" s="24" t="s">
        <v>56</v>
      </c>
      <c s="29" t="s">
        <v>80</v>
      </c>
      <c s="29" t="s">
        <v>8818</v>
      </c>
      <c s="24" t="s">
        <v>58</v>
      </c>
      <c s="30" t="s">
        <v>8819</v>
      </c>
      <c s="31" t="s">
        <v>98</v>
      </c>
      <c s="32">
        <v>63</v>
      </c>
      <c s="33">
        <v>0</v>
      </c>
      <c s="33">
        <f>ROUND(ROUND(H70,2)*ROUND(G70,3),2)</f>
      </c>
      <c r="O70">
        <f>(I70*21)/100</f>
      </c>
      <c t="s">
        <v>33</v>
      </c>
    </row>
    <row r="71" spans="1:5" ht="12.75">
      <c r="A71" s="34" t="s">
        <v>61</v>
      </c>
      <c r="E71" s="35" t="s">
        <v>58</v>
      </c>
    </row>
    <row r="72" spans="1:5" ht="12.75">
      <c r="A72" s="36" t="s">
        <v>62</v>
      </c>
      <c r="E72" s="37" t="s">
        <v>8820</v>
      </c>
    </row>
    <row r="73" spans="1:5" ht="76.5">
      <c r="A73" t="s">
        <v>63</v>
      </c>
      <c r="E73" s="35" t="s">
        <v>8821</v>
      </c>
    </row>
    <row r="74" spans="1:16" ht="12.75">
      <c r="A74" s="24" t="s">
        <v>56</v>
      </c>
      <c s="29" t="s">
        <v>83</v>
      </c>
      <c s="29" t="s">
        <v>8822</v>
      </c>
      <c s="24" t="s">
        <v>58</v>
      </c>
      <c s="30" t="s">
        <v>8823</v>
      </c>
      <c s="31" t="s">
        <v>98</v>
      </c>
      <c s="32">
        <v>63</v>
      </c>
      <c s="33">
        <v>0</v>
      </c>
      <c s="33">
        <f>ROUND(ROUND(H74,2)*ROUND(G74,3),2)</f>
      </c>
      <c r="O74">
        <f>(I74*21)/100</f>
      </c>
      <c t="s">
        <v>33</v>
      </c>
    </row>
    <row r="75" spans="1:5" ht="12.75">
      <c r="A75" s="34" t="s">
        <v>61</v>
      </c>
      <c r="E75" s="35" t="s">
        <v>58</v>
      </c>
    </row>
    <row r="76" spans="1:5" ht="12.75">
      <c r="A76" s="36" t="s">
        <v>62</v>
      </c>
      <c r="E76" s="37" t="s">
        <v>8820</v>
      </c>
    </row>
    <row r="77" spans="1:5" ht="89.25">
      <c r="A77" t="s">
        <v>63</v>
      </c>
      <c r="E77" s="35" t="s">
        <v>8824</v>
      </c>
    </row>
    <row r="78" spans="1:16" ht="12.75">
      <c r="A78" s="24" t="s">
        <v>56</v>
      </c>
      <c s="29" t="s">
        <v>252</v>
      </c>
      <c s="29" t="s">
        <v>8825</v>
      </c>
      <c s="24" t="s">
        <v>58</v>
      </c>
      <c s="30" t="s">
        <v>8826</v>
      </c>
      <c s="31" t="s">
        <v>98</v>
      </c>
      <c s="32">
        <v>503</v>
      </c>
      <c s="33">
        <v>0</v>
      </c>
      <c s="33">
        <f>ROUND(ROUND(H78,2)*ROUND(G78,3),2)</f>
      </c>
      <c r="O78">
        <f>(I78*21)/100</f>
      </c>
      <c t="s">
        <v>33</v>
      </c>
    </row>
    <row r="79" spans="1:5" ht="12.75">
      <c r="A79" s="34" t="s">
        <v>61</v>
      </c>
      <c r="E79" s="35" t="s">
        <v>58</v>
      </c>
    </row>
    <row r="80" spans="1:5" ht="12.75">
      <c r="A80" s="36" t="s">
        <v>62</v>
      </c>
      <c r="E80" s="37" t="s">
        <v>8820</v>
      </c>
    </row>
    <row r="81" spans="1:5" ht="102">
      <c r="A81" t="s">
        <v>63</v>
      </c>
      <c r="E81" s="35" t="s">
        <v>8827</v>
      </c>
    </row>
    <row r="82" spans="1:16" ht="12.75">
      <c r="A82" s="24" t="s">
        <v>56</v>
      </c>
      <c s="29" t="s">
        <v>86</v>
      </c>
      <c s="29" t="s">
        <v>8828</v>
      </c>
      <c s="24" t="s">
        <v>58</v>
      </c>
      <c s="30" t="s">
        <v>8829</v>
      </c>
      <c s="31" t="s">
        <v>98</v>
      </c>
      <c s="32">
        <v>2</v>
      </c>
      <c s="33">
        <v>0</v>
      </c>
      <c s="33">
        <f>ROUND(ROUND(H82,2)*ROUND(G82,3),2)</f>
      </c>
      <c r="O82">
        <f>(I82*21)/100</f>
      </c>
      <c t="s">
        <v>33</v>
      </c>
    </row>
    <row r="83" spans="1:5" ht="12.75">
      <c r="A83" s="34" t="s">
        <v>61</v>
      </c>
      <c r="E83" s="35" t="s">
        <v>58</v>
      </c>
    </row>
    <row r="84" spans="1:5" ht="12.75">
      <c r="A84" s="36" t="s">
        <v>62</v>
      </c>
      <c r="E84" s="37" t="s">
        <v>8820</v>
      </c>
    </row>
    <row r="85" spans="1:5" ht="102">
      <c r="A85" t="s">
        <v>63</v>
      </c>
      <c r="E85" s="35" t="s">
        <v>8830</v>
      </c>
    </row>
    <row r="86" spans="1:16" ht="12.75">
      <c r="A86" s="24" t="s">
        <v>56</v>
      </c>
      <c s="29" t="s">
        <v>89</v>
      </c>
      <c s="29" t="s">
        <v>8831</v>
      </c>
      <c s="24" t="s">
        <v>58</v>
      </c>
      <c s="30" t="s">
        <v>8832</v>
      </c>
      <c s="31" t="s">
        <v>98</v>
      </c>
      <c s="32">
        <v>9</v>
      </c>
      <c s="33">
        <v>0</v>
      </c>
      <c s="33">
        <f>ROUND(ROUND(H86,2)*ROUND(G86,3),2)</f>
      </c>
      <c r="O86">
        <f>(I86*21)/100</f>
      </c>
      <c t="s">
        <v>33</v>
      </c>
    </row>
    <row r="87" spans="1:5" ht="12.75">
      <c r="A87" s="34" t="s">
        <v>61</v>
      </c>
      <c r="E87" s="35" t="s">
        <v>58</v>
      </c>
    </row>
    <row r="88" spans="1:5" ht="12.75">
      <c r="A88" s="36" t="s">
        <v>62</v>
      </c>
      <c r="E88" s="37" t="s">
        <v>8820</v>
      </c>
    </row>
    <row r="89" spans="1:5" ht="102">
      <c r="A89" t="s">
        <v>63</v>
      </c>
      <c r="E89" s="35" t="s">
        <v>8830</v>
      </c>
    </row>
    <row r="90" spans="1:16" ht="12.75">
      <c r="A90" s="24" t="s">
        <v>56</v>
      </c>
      <c s="29" t="s">
        <v>92</v>
      </c>
      <c s="29" t="s">
        <v>8833</v>
      </c>
      <c s="24" t="s">
        <v>58</v>
      </c>
      <c s="30" t="s">
        <v>8834</v>
      </c>
      <c s="31" t="s">
        <v>98</v>
      </c>
      <c s="32">
        <v>12</v>
      </c>
      <c s="33">
        <v>0</v>
      </c>
      <c s="33">
        <f>ROUND(ROUND(H90,2)*ROUND(G90,3),2)</f>
      </c>
      <c r="O90">
        <f>(I90*21)/100</f>
      </c>
      <c t="s">
        <v>33</v>
      </c>
    </row>
    <row r="91" spans="1:5" ht="12.75">
      <c r="A91" s="34" t="s">
        <v>61</v>
      </c>
      <c r="E91" s="35" t="s">
        <v>58</v>
      </c>
    </row>
    <row r="92" spans="1:5" ht="12.75">
      <c r="A92" s="36" t="s">
        <v>62</v>
      </c>
      <c r="E92" s="37" t="s">
        <v>8820</v>
      </c>
    </row>
    <row r="93" spans="1:5" ht="102">
      <c r="A93" t="s">
        <v>63</v>
      </c>
      <c r="E93" s="35" t="s">
        <v>8830</v>
      </c>
    </row>
    <row r="94" spans="1:16" ht="12.75">
      <c r="A94" s="24" t="s">
        <v>56</v>
      </c>
      <c s="29" t="s">
        <v>95</v>
      </c>
      <c s="29" t="s">
        <v>8835</v>
      </c>
      <c s="24" t="s">
        <v>58</v>
      </c>
      <c s="30" t="s">
        <v>8836</v>
      </c>
      <c s="31" t="s">
        <v>98</v>
      </c>
      <c s="32">
        <v>12</v>
      </c>
      <c s="33">
        <v>0</v>
      </c>
      <c s="33">
        <f>ROUND(ROUND(H94,2)*ROUND(G94,3),2)</f>
      </c>
      <c r="O94">
        <f>(I94*21)/100</f>
      </c>
      <c t="s">
        <v>33</v>
      </c>
    </row>
    <row r="95" spans="1:5" ht="12.75">
      <c r="A95" s="34" t="s">
        <v>61</v>
      </c>
      <c r="E95" s="35" t="s">
        <v>58</v>
      </c>
    </row>
    <row r="96" spans="1:5" ht="12.75">
      <c r="A96" s="36" t="s">
        <v>62</v>
      </c>
      <c r="E96" s="37" t="s">
        <v>8820</v>
      </c>
    </row>
    <row r="97" spans="1:5" ht="102">
      <c r="A97" t="s">
        <v>63</v>
      </c>
      <c r="E97" s="35" t="s">
        <v>8830</v>
      </c>
    </row>
    <row r="98" spans="1:16" ht="12.75">
      <c r="A98" s="24" t="s">
        <v>56</v>
      </c>
      <c s="29" t="s">
        <v>99</v>
      </c>
      <c s="29" t="s">
        <v>8837</v>
      </c>
      <c s="24" t="s">
        <v>58</v>
      </c>
      <c s="30" t="s">
        <v>8838</v>
      </c>
      <c s="31" t="s">
        <v>98</v>
      </c>
      <c s="32">
        <v>3</v>
      </c>
      <c s="33">
        <v>0</v>
      </c>
      <c s="33">
        <f>ROUND(ROUND(H98,2)*ROUND(G98,3),2)</f>
      </c>
      <c r="O98">
        <f>(I98*21)/100</f>
      </c>
      <c t="s">
        <v>33</v>
      </c>
    </row>
    <row r="99" spans="1:5" ht="12.75">
      <c r="A99" s="34" t="s">
        <v>61</v>
      </c>
      <c r="E99" s="35" t="s">
        <v>58</v>
      </c>
    </row>
    <row r="100" spans="1:5" ht="12.75">
      <c r="A100" s="36" t="s">
        <v>62</v>
      </c>
      <c r="E100" s="37" t="s">
        <v>8820</v>
      </c>
    </row>
    <row r="101" spans="1:5" ht="102">
      <c r="A101" t="s">
        <v>63</v>
      </c>
      <c r="E101" s="35" t="s">
        <v>8830</v>
      </c>
    </row>
    <row r="102" spans="1:16" ht="12.75">
      <c r="A102" s="24" t="s">
        <v>56</v>
      </c>
      <c s="29" t="s">
        <v>102</v>
      </c>
      <c s="29" t="s">
        <v>8839</v>
      </c>
      <c s="24" t="s">
        <v>58</v>
      </c>
      <c s="30" t="s">
        <v>8840</v>
      </c>
      <c s="31" t="s">
        <v>98</v>
      </c>
      <c s="32">
        <v>6</v>
      </c>
      <c s="33">
        <v>0</v>
      </c>
      <c s="33">
        <f>ROUND(ROUND(H102,2)*ROUND(G102,3),2)</f>
      </c>
      <c r="O102">
        <f>(I102*21)/100</f>
      </c>
      <c t="s">
        <v>33</v>
      </c>
    </row>
    <row r="103" spans="1:5" ht="12.75">
      <c r="A103" s="34" t="s">
        <v>61</v>
      </c>
      <c r="E103" s="35" t="s">
        <v>58</v>
      </c>
    </row>
    <row r="104" spans="1:5" ht="12.75">
      <c r="A104" s="36" t="s">
        <v>62</v>
      </c>
      <c r="E104" s="37" t="s">
        <v>8841</v>
      </c>
    </row>
    <row r="105" spans="1:5" ht="102">
      <c r="A105" t="s">
        <v>63</v>
      </c>
      <c r="E105" s="35" t="s">
        <v>8830</v>
      </c>
    </row>
    <row r="106" spans="1:16" ht="12.75">
      <c r="A106" s="24" t="s">
        <v>56</v>
      </c>
      <c s="29" t="s">
        <v>105</v>
      </c>
      <c s="29" t="s">
        <v>8842</v>
      </c>
      <c s="24" t="s">
        <v>58</v>
      </c>
      <c s="30" t="s">
        <v>8843</v>
      </c>
      <c s="31" t="s">
        <v>60</v>
      </c>
      <c s="32">
        <v>346</v>
      </c>
      <c s="33">
        <v>0</v>
      </c>
      <c s="33">
        <f>ROUND(ROUND(H106,2)*ROUND(G106,3),2)</f>
      </c>
      <c r="O106">
        <f>(I106*21)/100</f>
      </c>
      <c t="s">
        <v>33</v>
      </c>
    </row>
    <row r="107" spans="1:5" ht="12.75">
      <c r="A107" s="34" t="s">
        <v>61</v>
      </c>
      <c r="E107" s="35" t="s">
        <v>58</v>
      </c>
    </row>
    <row r="108" spans="1:5" ht="12.75">
      <c r="A108" s="36" t="s">
        <v>62</v>
      </c>
      <c r="E108" s="37" t="s">
        <v>8841</v>
      </c>
    </row>
    <row r="109" spans="1:5" ht="89.25">
      <c r="A109" t="s">
        <v>63</v>
      </c>
      <c r="E109" s="35" t="s">
        <v>8844</v>
      </c>
    </row>
    <row r="110" spans="1:16" ht="12.75">
      <c r="A110" s="24" t="s">
        <v>56</v>
      </c>
      <c s="29" t="s">
        <v>258</v>
      </c>
      <c s="29" t="s">
        <v>8845</v>
      </c>
      <c s="24" t="s">
        <v>58</v>
      </c>
      <c s="30" t="s">
        <v>8846</v>
      </c>
      <c s="31" t="s">
        <v>98</v>
      </c>
      <c s="32">
        <v>7</v>
      </c>
      <c s="33">
        <v>0</v>
      </c>
      <c s="33">
        <f>ROUND(ROUND(H110,2)*ROUND(G110,3),2)</f>
      </c>
      <c r="O110">
        <f>(I110*21)/100</f>
      </c>
      <c t="s">
        <v>33</v>
      </c>
    </row>
    <row r="111" spans="1:5" ht="12.75">
      <c r="A111" s="34" t="s">
        <v>61</v>
      </c>
      <c r="E111" s="35" t="s">
        <v>58</v>
      </c>
    </row>
    <row r="112" spans="1:5" ht="12.75">
      <c r="A112" s="36" t="s">
        <v>62</v>
      </c>
      <c r="E112" s="37" t="s">
        <v>8841</v>
      </c>
    </row>
    <row r="113" spans="1:5" ht="76.5">
      <c r="A113" t="s">
        <v>63</v>
      </c>
      <c r="E113" s="35" t="s">
        <v>8847</v>
      </c>
    </row>
    <row r="114" spans="1:16" ht="12.75">
      <c r="A114" s="24" t="s">
        <v>56</v>
      </c>
      <c s="29" t="s">
        <v>261</v>
      </c>
      <c s="29" t="s">
        <v>8848</v>
      </c>
      <c s="24" t="s">
        <v>58</v>
      </c>
      <c s="30" t="s">
        <v>8849</v>
      </c>
      <c s="31" t="s">
        <v>98</v>
      </c>
      <c s="32">
        <v>1</v>
      </c>
      <c s="33">
        <v>0</v>
      </c>
      <c s="33">
        <f>ROUND(ROUND(H114,2)*ROUND(G114,3),2)</f>
      </c>
      <c r="O114">
        <f>(I114*21)/100</f>
      </c>
      <c t="s">
        <v>33</v>
      </c>
    </row>
    <row r="115" spans="1:5" ht="12.75">
      <c r="A115" s="34" t="s">
        <v>61</v>
      </c>
      <c r="E115" s="35" t="s">
        <v>58</v>
      </c>
    </row>
    <row r="116" spans="1:5" ht="12.75">
      <c r="A116" s="36" t="s">
        <v>62</v>
      </c>
      <c r="E116" s="37" t="s">
        <v>8841</v>
      </c>
    </row>
    <row r="117" spans="1:5" ht="76.5">
      <c r="A117" t="s">
        <v>63</v>
      </c>
      <c r="E117" s="35" t="s">
        <v>8847</v>
      </c>
    </row>
    <row r="118" spans="1:16" ht="12.75">
      <c r="A118" s="24" t="s">
        <v>56</v>
      </c>
      <c s="29" t="s">
        <v>264</v>
      </c>
      <c s="29" t="s">
        <v>8850</v>
      </c>
      <c s="24" t="s">
        <v>58</v>
      </c>
      <c s="30" t="s">
        <v>8851</v>
      </c>
      <c s="31" t="s">
        <v>60</v>
      </c>
      <c s="32">
        <v>852</v>
      </c>
      <c s="33">
        <v>0</v>
      </c>
      <c s="33">
        <f>ROUND(ROUND(H118,2)*ROUND(G118,3),2)</f>
      </c>
      <c r="O118">
        <f>(I118*21)/100</f>
      </c>
      <c t="s">
        <v>33</v>
      </c>
    </row>
    <row r="119" spans="1:5" ht="12.75">
      <c r="A119" s="34" t="s">
        <v>61</v>
      </c>
      <c r="E119" s="35" t="s">
        <v>58</v>
      </c>
    </row>
    <row r="120" spans="1:5" ht="12.75">
      <c r="A120" s="36" t="s">
        <v>62</v>
      </c>
      <c r="E120" s="37" t="s">
        <v>8852</v>
      </c>
    </row>
    <row r="121" spans="1:5" ht="102">
      <c r="A121" t="s">
        <v>63</v>
      </c>
      <c r="E121" s="35" t="s">
        <v>8853</v>
      </c>
    </row>
    <row r="122" spans="1:16" ht="12.75">
      <c r="A122" s="24" t="s">
        <v>56</v>
      </c>
      <c s="29" t="s">
        <v>267</v>
      </c>
      <c s="29" t="s">
        <v>8854</v>
      </c>
      <c s="24" t="s">
        <v>58</v>
      </c>
      <c s="30" t="s">
        <v>8855</v>
      </c>
      <c s="31" t="s">
        <v>60</v>
      </c>
      <c s="32">
        <v>3505</v>
      </c>
      <c s="33">
        <v>0</v>
      </c>
      <c s="33">
        <f>ROUND(ROUND(H122,2)*ROUND(G122,3),2)</f>
      </c>
      <c r="O122">
        <f>(I122*21)/100</f>
      </c>
      <c t="s">
        <v>33</v>
      </c>
    </row>
    <row r="123" spans="1:5" ht="12.75">
      <c r="A123" s="34" t="s">
        <v>61</v>
      </c>
      <c r="E123" s="35" t="s">
        <v>58</v>
      </c>
    </row>
    <row r="124" spans="1:5" ht="12.75">
      <c r="A124" s="36" t="s">
        <v>62</v>
      </c>
      <c r="E124" s="37" t="s">
        <v>8852</v>
      </c>
    </row>
    <row r="125" spans="1:5" ht="102">
      <c r="A125" t="s">
        <v>63</v>
      </c>
      <c r="E125" s="35" t="s">
        <v>8853</v>
      </c>
    </row>
    <row r="126" spans="1:16" ht="12.75">
      <c r="A126" s="24" t="s">
        <v>56</v>
      </c>
      <c s="29" t="s">
        <v>270</v>
      </c>
      <c s="29" t="s">
        <v>8856</v>
      </c>
      <c s="24" t="s">
        <v>58</v>
      </c>
      <c s="30" t="s">
        <v>8857</v>
      </c>
      <c s="31" t="s">
        <v>60</v>
      </c>
      <c s="32">
        <v>3505</v>
      </c>
      <c s="33">
        <v>0</v>
      </c>
      <c s="33">
        <f>ROUND(ROUND(H126,2)*ROUND(G126,3),2)</f>
      </c>
      <c r="O126">
        <f>(I126*21)/100</f>
      </c>
      <c t="s">
        <v>33</v>
      </c>
    </row>
    <row r="127" spans="1:5" ht="12.75">
      <c r="A127" s="34" t="s">
        <v>61</v>
      </c>
      <c r="E127" s="35" t="s">
        <v>58</v>
      </c>
    </row>
    <row r="128" spans="1:5" ht="12.75">
      <c r="A128" s="36" t="s">
        <v>62</v>
      </c>
      <c r="E128" s="37" t="s">
        <v>8852</v>
      </c>
    </row>
    <row r="129" spans="1:5" ht="102">
      <c r="A129" t="s">
        <v>63</v>
      </c>
      <c r="E129" s="35" t="s">
        <v>8853</v>
      </c>
    </row>
    <row r="130" spans="1:16" ht="12.75">
      <c r="A130" s="24" t="s">
        <v>56</v>
      </c>
      <c s="29" t="s">
        <v>273</v>
      </c>
      <c s="29" t="s">
        <v>8858</v>
      </c>
      <c s="24" t="s">
        <v>58</v>
      </c>
      <c s="30" t="s">
        <v>8859</v>
      </c>
      <c s="31" t="s">
        <v>60</v>
      </c>
      <c s="32">
        <v>3505</v>
      </c>
      <c s="33">
        <v>0</v>
      </c>
      <c s="33">
        <f>ROUND(ROUND(H130,2)*ROUND(G130,3),2)</f>
      </c>
      <c r="O130">
        <f>(I130*21)/100</f>
      </c>
      <c t="s">
        <v>33</v>
      </c>
    </row>
    <row r="131" spans="1:5" ht="12.75">
      <c r="A131" s="34" t="s">
        <v>61</v>
      </c>
      <c r="E131" s="35" t="s">
        <v>58</v>
      </c>
    </row>
    <row r="132" spans="1:5" ht="12.75">
      <c r="A132" s="36" t="s">
        <v>62</v>
      </c>
      <c r="E132" s="37" t="s">
        <v>8852</v>
      </c>
    </row>
    <row r="133" spans="1:5" ht="89.25">
      <c r="A133" t="s">
        <v>63</v>
      </c>
      <c r="E133" s="35" t="s">
        <v>8860</v>
      </c>
    </row>
    <row r="134" spans="1:16" ht="12.75">
      <c r="A134" s="24" t="s">
        <v>56</v>
      </c>
      <c s="29" t="s">
        <v>276</v>
      </c>
      <c s="29" t="s">
        <v>8861</v>
      </c>
      <c s="24" t="s">
        <v>58</v>
      </c>
      <c s="30" t="s">
        <v>8862</v>
      </c>
      <c s="31" t="s">
        <v>98</v>
      </c>
      <c s="32">
        <v>7</v>
      </c>
      <c s="33">
        <v>0</v>
      </c>
      <c s="33">
        <f>ROUND(ROUND(H134,2)*ROUND(G134,3),2)</f>
      </c>
      <c r="O134">
        <f>(I134*21)/100</f>
      </c>
      <c t="s">
        <v>33</v>
      </c>
    </row>
    <row r="135" spans="1:5" ht="12.75">
      <c r="A135" s="34" t="s">
        <v>61</v>
      </c>
      <c r="E135" s="35" t="s">
        <v>58</v>
      </c>
    </row>
    <row r="136" spans="1:5" ht="12.75">
      <c r="A136" s="36" t="s">
        <v>62</v>
      </c>
      <c r="E136" s="37" t="s">
        <v>8852</v>
      </c>
    </row>
    <row r="137" spans="1:5" ht="89.25">
      <c r="A137" t="s">
        <v>63</v>
      </c>
      <c r="E137" s="35" t="s">
        <v>8863</v>
      </c>
    </row>
    <row r="138" spans="1:16" ht="12.75">
      <c r="A138" s="24" t="s">
        <v>56</v>
      </c>
      <c s="29" t="s">
        <v>279</v>
      </c>
      <c s="29" t="s">
        <v>8864</v>
      </c>
      <c s="24" t="s">
        <v>58</v>
      </c>
      <c s="30" t="s">
        <v>8865</v>
      </c>
      <c s="31" t="s">
        <v>98</v>
      </c>
      <c s="32">
        <v>7</v>
      </c>
      <c s="33">
        <v>0</v>
      </c>
      <c s="33">
        <f>ROUND(ROUND(H138,2)*ROUND(G138,3),2)</f>
      </c>
      <c r="O138">
        <f>(I138*21)/100</f>
      </c>
      <c t="s">
        <v>33</v>
      </c>
    </row>
    <row r="139" spans="1:5" ht="12.75">
      <c r="A139" s="34" t="s">
        <v>61</v>
      </c>
      <c r="E139" s="35" t="s">
        <v>58</v>
      </c>
    </row>
    <row r="140" spans="1:5" ht="12.75">
      <c r="A140" s="36" t="s">
        <v>62</v>
      </c>
      <c r="E140" s="37" t="s">
        <v>8852</v>
      </c>
    </row>
    <row r="141" spans="1:5" ht="89.25">
      <c r="A141" t="s">
        <v>63</v>
      </c>
      <c r="E141" s="35" t="s">
        <v>8863</v>
      </c>
    </row>
    <row r="142" spans="1:16" ht="12.75">
      <c r="A142" s="24" t="s">
        <v>56</v>
      </c>
      <c s="29" t="s">
        <v>282</v>
      </c>
      <c s="29" t="s">
        <v>8866</v>
      </c>
      <c s="24" t="s">
        <v>58</v>
      </c>
      <c s="30" t="s">
        <v>8867</v>
      </c>
      <c s="31" t="s">
        <v>98</v>
      </c>
      <c s="32">
        <v>7</v>
      </c>
      <c s="33">
        <v>0</v>
      </c>
      <c s="33">
        <f>ROUND(ROUND(H142,2)*ROUND(G142,3),2)</f>
      </c>
      <c r="O142">
        <f>(I142*21)/100</f>
      </c>
      <c t="s">
        <v>33</v>
      </c>
    </row>
    <row r="143" spans="1:5" ht="12.75">
      <c r="A143" s="34" t="s">
        <v>61</v>
      </c>
      <c r="E143" s="35" t="s">
        <v>58</v>
      </c>
    </row>
    <row r="144" spans="1:5" ht="12.75">
      <c r="A144" s="36" t="s">
        <v>62</v>
      </c>
      <c r="E144" s="37" t="s">
        <v>8852</v>
      </c>
    </row>
    <row r="145" spans="1:5" ht="89.25">
      <c r="A145" t="s">
        <v>63</v>
      </c>
      <c r="E145" s="35" t="s">
        <v>8863</v>
      </c>
    </row>
    <row r="146" spans="1:16" ht="12.75">
      <c r="A146" s="24" t="s">
        <v>56</v>
      </c>
      <c s="29" t="s">
        <v>421</v>
      </c>
      <c s="29" t="s">
        <v>8868</v>
      </c>
      <c s="24" t="s">
        <v>58</v>
      </c>
      <c s="30" t="s">
        <v>8869</v>
      </c>
      <c s="31" t="s">
        <v>98</v>
      </c>
      <c s="32">
        <v>1</v>
      </c>
      <c s="33">
        <v>0</v>
      </c>
      <c s="33">
        <f>ROUND(ROUND(H146,2)*ROUND(G146,3),2)</f>
      </c>
      <c r="O146">
        <f>(I146*21)/100</f>
      </c>
      <c t="s">
        <v>33</v>
      </c>
    </row>
    <row r="147" spans="1:5" ht="12.75">
      <c r="A147" s="34" t="s">
        <v>61</v>
      </c>
      <c r="E147" s="35" t="s">
        <v>58</v>
      </c>
    </row>
    <row r="148" spans="1:5" ht="12.75">
      <c r="A148" s="36" t="s">
        <v>62</v>
      </c>
      <c r="E148" s="37" t="s">
        <v>8870</v>
      </c>
    </row>
    <row r="149" spans="1:5" ht="76.5">
      <c r="A149" t="s">
        <v>63</v>
      </c>
      <c r="E149" s="35" t="s">
        <v>8847</v>
      </c>
    </row>
    <row r="150" spans="1:16" ht="12.75">
      <c r="A150" s="24" t="s">
        <v>56</v>
      </c>
      <c s="29" t="s">
        <v>285</v>
      </c>
      <c s="29" t="s">
        <v>8871</v>
      </c>
      <c s="24" t="s">
        <v>58</v>
      </c>
      <c s="30" t="s">
        <v>8872</v>
      </c>
      <c s="31" t="s">
        <v>98</v>
      </c>
      <c s="32">
        <v>4</v>
      </c>
      <c s="33">
        <v>0</v>
      </c>
      <c s="33">
        <f>ROUND(ROUND(H150,2)*ROUND(G150,3),2)</f>
      </c>
      <c r="O150">
        <f>(I150*21)/100</f>
      </c>
      <c t="s">
        <v>33</v>
      </c>
    </row>
    <row r="151" spans="1:5" ht="12.75">
      <c r="A151" s="34" t="s">
        <v>61</v>
      </c>
      <c r="E151" s="35" t="s">
        <v>58</v>
      </c>
    </row>
    <row r="152" spans="1:5" ht="12.75">
      <c r="A152" s="36" t="s">
        <v>62</v>
      </c>
      <c r="E152" s="37" t="s">
        <v>8870</v>
      </c>
    </row>
    <row r="153" spans="1:5" ht="76.5">
      <c r="A153" t="s">
        <v>63</v>
      </c>
      <c r="E153" s="35" t="s">
        <v>8847</v>
      </c>
    </row>
    <row r="154" spans="1:16" ht="12.75">
      <c r="A154" s="24" t="s">
        <v>56</v>
      </c>
      <c s="29" t="s">
        <v>110</v>
      </c>
      <c s="29" t="s">
        <v>8873</v>
      </c>
      <c s="24" t="s">
        <v>58</v>
      </c>
      <c s="30" t="s">
        <v>8874</v>
      </c>
      <c s="31" t="s">
        <v>98</v>
      </c>
      <c s="32">
        <v>37</v>
      </c>
      <c s="33">
        <v>0</v>
      </c>
      <c s="33">
        <f>ROUND(ROUND(H154,2)*ROUND(G154,3),2)</f>
      </c>
      <c r="O154">
        <f>(I154*21)/100</f>
      </c>
      <c t="s">
        <v>33</v>
      </c>
    </row>
    <row r="155" spans="1:5" ht="12.75">
      <c r="A155" s="34" t="s">
        <v>61</v>
      </c>
      <c r="E155" s="35" t="s">
        <v>58</v>
      </c>
    </row>
    <row r="156" spans="1:5" ht="12.75">
      <c r="A156" s="36" t="s">
        <v>62</v>
      </c>
      <c r="E156" s="37" t="s">
        <v>8870</v>
      </c>
    </row>
    <row r="157" spans="1:5" ht="76.5">
      <c r="A157" t="s">
        <v>63</v>
      </c>
      <c r="E157" s="35" t="s">
        <v>8847</v>
      </c>
    </row>
    <row r="158" spans="1:16" ht="12.75">
      <c r="A158" s="24" t="s">
        <v>56</v>
      </c>
      <c s="29" t="s">
        <v>113</v>
      </c>
      <c s="29" t="s">
        <v>8875</v>
      </c>
      <c s="24" t="s">
        <v>58</v>
      </c>
      <c s="30" t="s">
        <v>8876</v>
      </c>
      <c s="31" t="s">
        <v>98</v>
      </c>
      <c s="32">
        <v>22</v>
      </c>
      <c s="33">
        <v>0</v>
      </c>
      <c s="33">
        <f>ROUND(ROUND(H158,2)*ROUND(G158,3),2)</f>
      </c>
      <c r="O158">
        <f>(I158*21)/100</f>
      </c>
      <c t="s">
        <v>33</v>
      </c>
    </row>
    <row r="159" spans="1:5" ht="12.75">
      <c r="A159" s="34" t="s">
        <v>61</v>
      </c>
      <c r="E159" s="35" t="s">
        <v>58</v>
      </c>
    </row>
    <row r="160" spans="1:5" ht="12.75">
      <c r="A160" s="36" t="s">
        <v>62</v>
      </c>
      <c r="E160" s="37" t="s">
        <v>8870</v>
      </c>
    </row>
    <row r="161" spans="1:5" ht="76.5">
      <c r="A161" t="s">
        <v>63</v>
      </c>
      <c r="E161" s="35" t="s">
        <v>8847</v>
      </c>
    </row>
    <row r="162" spans="1:16" ht="25.5">
      <c r="A162" s="24" t="s">
        <v>56</v>
      </c>
      <c s="29" t="s">
        <v>288</v>
      </c>
      <c s="29" t="s">
        <v>8877</v>
      </c>
      <c s="24" t="s">
        <v>58</v>
      </c>
      <c s="30" t="s">
        <v>8878</v>
      </c>
      <c s="31" t="s">
        <v>98</v>
      </c>
      <c s="32">
        <v>1</v>
      </c>
      <c s="33">
        <v>0</v>
      </c>
      <c s="33">
        <f>ROUND(ROUND(H162,2)*ROUND(G162,3),2)</f>
      </c>
      <c r="O162">
        <f>(I162*21)/100</f>
      </c>
      <c t="s">
        <v>33</v>
      </c>
    </row>
    <row r="163" spans="1:5" ht="12.75">
      <c r="A163" s="34" t="s">
        <v>61</v>
      </c>
      <c r="E163" s="35" t="s">
        <v>58</v>
      </c>
    </row>
    <row r="164" spans="1:5" ht="12.75">
      <c r="A164" s="36" t="s">
        <v>62</v>
      </c>
      <c r="E164" s="37" t="s">
        <v>8870</v>
      </c>
    </row>
    <row r="165" spans="1:5" ht="76.5">
      <c r="A165" t="s">
        <v>63</v>
      </c>
      <c r="E165" s="35" t="s">
        <v>8847</v>
      </c>
    </row>
    <row r="166" spans="1:16" ht="12.75">
      <c r="A166" s="24" t="s">
        <v>56</v>
      </c>
      <c s="29" t="s">
        <v>291</v>
      </c>
      <c s="29" t="s">
        <v>8879</v>
      </c>
      <c s="24" t="s">
        <v>58</v>
      </c>
      <c s="30" t="s">
        <v>8880</v>
      </c>
      <c s="31" t="s">
        <v>98</v>
      </c>
      <c s="32">
        <v>38</v>
      </c>
      <c s="33">
        <v>0</v>
      </c>
      <c s="33">
        <f>ROUND(ROUND(H166,2)*ROUND(G166,3),2)</f>
      </c>
      <c r="O166">
        <f>(I166*21)/100</f>
      </c>
      <c t="s">
        <v>33</v>
      </c>
    </row>
    <row r="167" spans="1:5" ht="12.75">
      <c r="A167" s="34" t="s">
        <v>61</v>
      </c>
      <c r="E167" s="35" t="s">
        <v>58</v>
      </c>
    </row>
    <row r="168" spans="1:5" ht="12.75">
      <c r="A168" s="36" t="s">
        <v>62</v>
      </c>
      <c r="E168" s="37" t="s">
        <v>8870</v>
      </c>
    </row>
    <row r="169" spans="1:5" ht="114.75">
      <c r="A169" t="s">
        <v>63</v>
      </c>
      <c r="E169" s="35" t="s">
        <v>8881</v>
      </c>
    </row>
    <row r="170" spans="1:16" ht="12.75">
      <c r="A170" s="24" t="s">
        <v>56</v>
      </c>
      <c s="29" t="s">
        <v>294</v>
      </c>
      <c s="29" t="s">
        <v>8882</v>
      </c>
      <c s="24" t="s">
        <v>58</v>
      </c>
      <c s="30" t="s">
        <v>8883</v>
      </c>
      <c s="31" t="s">
        <v>98</v>
      </c>
      <c s="32">
        <v>22</v>
      </c>
      <c s="33">
        <v>0</v>
      </c>
      <c s="33">
        <f>ROUND(ROUND(H170,2)*ROUND(G170,3),2)</f>
      </c>
      <c r="O170">
        <f>(I170*21)/100</f>
      </c>
      <c t="s">
        <v>33</v>
      </c>
    </row>
    <row r="171" spans="1:5" ht="12.75">
      <c r="A171" s="34" t="s">
        <v>61</v>
      </c>
      <c r="E171" s="35" t="s">
        <v>58</v>
      </c>
    </row>
    <row r="172" spans="1:5" ht="12.75">
      <c r="A172" s="36" t="s">
        <v>62</v>
      </c>
      <c r="E172" s="37" t="s">
        <v>8870</v>
      </c>
    </row>
    <row r="173" spans="1:5" ht="114.75">
      <c r="A173" t="s">
        <v>63</v>
      </c>
      <c r="E173" s="35" t="s">
        <v>8881</v>
      </c>
    </row>
    <row r="174" spans="1:16" ht="12.75">
      <c r="A174" s="24" t="s">
        <v>56</v>
      </c>
      <c s="29" t="s">
        <v>298</v>
      </c>
      <c s="29" t="s">
        <v>8884</v>
      </c>
      <c s="24" t="s">
        <v>58</v>
      </c>
      <c s="30" t="s">
        <v>8885</v>
      </c>
      <c s="31" t="s">
        <v>98</v>
      </c>
      <c s="32">
        <v>1</v>
      </c>
      <c s="33">
        <v>0</v>
      </c>
      <c s="33">
        <f>ROUND(ROUND(H174,2)*ROUND(G174,3),2)</f>
      </c>
      <c r="O174">
        <f>(I174*21)/100</f>
      </c>
      <c t="s">
        <v>33</v>
      </c>
    </row>
    <row r="175" spans="1:5" ht="12.75">
      <c r="A175" s="34" t="s">
        <v>61</v>
      </c>
      <c r="E175" s="35" t="s">
        <v>58</v>
      </c>
    </row>
    <row r="176" spans="1:5" ht="12.75">
      <c r="A176" s="36" t="s">
        <v>62</v>
      </c>
      <c r="E176" s="37" t="s">
        <v>8870</v>
      </c>
    </row>
    <row r="177" spans="1:5" ht="114.75">
      <c r="A177" t="s">
        <v>63</v>
      </c>
      <c r="E177" s="35" t="s">
        <v>8881</v>
      </c>
    </row>
    <row r="178" spans="1:16" ht="12.75">
      <c r="A178" s="24" t="s">
        <v>56</v>
      </c>
      <c s="29" t="s">
        <v>301</v>
      </c>
      <c s="29" t="s">
        <v>8886</v>
      </c>
      <c s="24" t="s">
        <v>58</v>
      </c>
      <c s="30" t="s">
        <v>8887</v>
      </c>
      <c s="31" t="s">
        <v>98</v>
      </c>
      <c s="32">
        <v>1</v>
      </c>
      <c s="33">
        <v>0</v>
      </c>
      <c s="33">
        <f>ROUND(ROUND(H178,2)*ROUND(G178,3),2)</f>
      </c>
      <c r="O178">
        <f>(I178*21)/100</f>
      </c>
      <c t="s">
        <v>33</v>
      </c>
    </row>
    <row r="179" spans="1:5" ht="12.75">
      <c r="A179" s="34" t="s">
        <v>61</v>
      </c>
      <c r="E179" s="35" t="s">
        <v>58</v>
      </c>
    </row>
    <row r="180" spans="1:5" ht="12.75">
      <c r="A180" s="36" t="s">
        <v>62</v>
      </c>
      <c r="E180" s="37" t="s">
        <v>8870</v>
      </c>
    </row>
    <row r="181" spans="1:5" ht="76.5">
      <c r="A181" t="s">
        <v>63</v>
      </c>
      <c r="E181" s="35" t="s">
        <v>8847</v>
      </c>
    </row>
    <row r="182" spans="1:16" ht="12.75">
      <c r="A182" s="24" t="s">
        <v>56</v>
      </c>
      <c s="29" t="s">
        <v>304</v>
      </c>
      <c s="29" t="s">
        <v>8888</v>
      </c>
      <c s="24" t="s">
        <v>58</v>
      </c>
      <c s="30" t="s">
        <v>8889</v>
      </c>
      <c s="31" t="s">
        <v>98</v>
      </c>
      <c s="32">
        <v>29</v>
      </c>
      <c s="33">
        <v>0</v>
      </c>
      <c s="33">
        <f>ROUND(ROUND(H182,2)*ROUND(G182,3),2)</f>
      </c>
      <c r="O182">
        <f>(I182*21)/100</f>
      </c>
      <c t="s">
        <v>33</v>
      </c>
    </row>
    <row r="183" spans="1:5" ht="12.75">
      <c r="A183" s="34" t="s">
        <v>61</v>
      </c>
      <c r="E183" s="35" t="s">
        <v>58</v>
      </c>
    </row>
    <row r="184" spans="1:5" ht="12.75">
      <c r="A184" s="36" t="s">
        <v>62</v>
      </c>
      <c r="E184" s="37" t="s">
        <v>8870</v>
      </c>
    </row>
    <row r="185" spans="1:5" ht="114.75">
      <c r="A185" t="s">
        <v>63</v>
      </c>
      <c r="E185" s="35" t="s">
        <v>8881</v>
      </c>
    </row>
    <row r="186" spans="1:16" ht="12.75">
      <c r="A186" s="24" t="s">
        <v>56</v>
      </c>
      <c s="29" t="s">
        <v>307</v>
      </c>
      <c s="29" t="s">
        <v>8890</v>
      </c>
      <c s="24" t="s">
        <v>58</v>
      </c>
      <c s="30" t="s">
        <v>8891</v>
      </c>
      <c s="31" t="s">
        <v>60</v>
      </c>
      <c s="32">
        <v>3350</v>
      </c>
      <c s="33">
        <v>0</v>
      </c>
      <c s="33">
        <f>ROUND(ROUND(H186,2)*ROUND(G186,3),2)</f>
      </c>
      <c r="O186">
        <f>(I186*21)/100</f>
      </c>
      <c t="s">
        <v>33</v>
      </c>
    </row>
    <row r="187" spans="1:5" ht="12.75">
      <c r="A187" s="34" t="s">
        <v>61</v>
      </c>
      <c r="E187" s="35" t="s">
        <v>58</v>
      </c>
    </row>
    <row r="188" spans="1:5" ht="12.75">
      <c r="A188" s="36" t="s">
        <v>62</v>
      </c>
      <c r="E188" s="37" t="s">
        <v>8870</v>
      </c>
    </row>
    <row r="189" spans="1:5" ht="76.5">
      <c r="A189" t="s">
        <v>63</v>
      </c>
      <c r="E189" s="35" t="s">
        <v>8847</v>
      </c>
    </row>
    <row r="190" spans="1:16" ht="12.75">
      <c r="A190" s="24" t="s">
        <v>56</v>
      </c>
      <c s="29" t="s">
        <v>310</v>
      </c>
      <c s="29" t="s">
        <v>8892</v>
      </c>
      <c s="24" t="s">
        <v>58</v>
      </c>
      <c s="30" t="s">
        <v>8893</v>
      </c>
      <c s="31" t="s">
        <v>98</v>
      </c>
      <c s="32">
        <v>102</v>
      </c>
      <c s="33">
        <v>0</v>
      </c>
      <c s="33">
        <f>ROUND(ROUND(H190,2)*ROUND(G190,3),2)</f>
      </c>
      <c r="O190">
        <f>(I190*21)/100</f>
      </c>
      <c t="s">
        <v>33</v>
      </c>
    </row>
    <row r="191" spans="1:5" ht="12.75">
      <c r="A191" s="34" t="s">
        <v>61</v>
      </c>
      <c r="E191" s="35" t="s">
        <v>58</v>
      </c>
    </row>
    <row r="192" spans="1:5" ht="12.75">
      <c r="A192" s="36" t="s">
        <v>62</v>
      </c>
      <c r="E192" s="37" t="s">
        <v>8775</v>
      </c>
    </row>
    <row r="193" spans="1:5" ht="76.5">
      <c r="A193" t="s">
        <v>63</v>
      </c>
      <c r="E193" s="35" t="s">
        <v>8847</v>
      </c>
    </row>
    <row r="194" spans="1:16" ht="12.75">
      <c r="A194" s="24" t="s">
        <v>56</v>
      </c>
      <c s="29" t="s">
        <v>313</v>
      </c>
      <c s="29" t="s">
        <v>8894</v>
      </c>
      <c s="24" t="s">
        <v>58</v>
      </c>
      <c s="30" t="s">
        <v>8895</v>
      </c>
      <c s="31" t="s">
        <v>98</v>
      </c>
      <c s="32">
        <v>12</v>
      </c>
      <c s="33">
        <v>0</v>
      </c>
      <c s="33">
        <f>ROUND(ROUND(H194,2)*ROUND(G194,3),2)</f>
      </c>
      <c r="O194">
        <f>(I194*21)/100</f>
      </c>
      <c t="s">
        <v>33</v>
      </c>
    </row>
    <row r="195" spans="1:5" ht="12.75">
      <c r="A195" s="34" t="s">
        <v>61</v>
      </c>
      <c r="E195" s="35" t="s">
        <v>58</v>
      </c>
    </row>
    <row r="196" spans="1:5" ht="12.75">
      <c r="A196" s="36" t="s">
        <v>62</v>
      </c>
      <c r="E196" s="37" t="s">
        <v>8775</v>
      </c>
    </row>
    <row r="197" spans="1:5" ht="76.5">
      <c r="A197" t="s">
        <v>63</v>
      </c>
      <c r="E197" s="35" t="s">
        <v>8847</v>
      </c>
    </row>
    <row r="198" spans="1:16" ht="12.75">
      <c r="A198" s="24" t="s">
        <v>56</v>
      </c>
      <c s="29" t="s">
        <v>316</v>
      </c>
      <c s="29" t="s">
        <v>8896</v>
      </c>
      <c s="24" t="s">
        <v>58</v>
      </c>
      <c s="30" t="s">
        <v>8897</v>
      </c>
      <c s="31" t="s">
        <v>98</v>
      </c>
      <c s="32">
        <v>1</v>
      </c>
      <c s="33">
        <v>0</v>
      </c>
      <c s="33">
        <f>ROUND(ROUND(H198,2)*ROUND(G198,3),2)</f>
      </c>
      <c r="O198">
        <f>(I198*21)/100</f>
      </c>
      <c t="s">
        <v>33</v>
      </c>
    </row>
    <row r="199" spans="1:5" ht="12.75">
      <c r="A199" s="34" t="s">
        <v>61</v>
      </c>
      <c r="E199" s="35" t="s">
        <v>58</v>
      </c>
    </row>
    <row r="200" spans="1:5" ht="12.75">
      <c r="A200" s="36" t="s">
        <v>62</v>
      </c>
      <c r="E200" s="37" t="s">
        <v>8820</v>
      </c>
    </row>
    <row r="201" spans="1:5" ht="76.5">
      <c r="A201" t="s">
        <v>63</v>
      </c>
      <c r="E201" s="35" t="s">
        <v>8847</v>
      </c>
    </row>
    <row r="202" spans="1:16" ht="12.75">
      <c r="A202" s="24" t="s">
        <v>56</v>
      </c>
      <c s="29" t="s">
        <v>320</v>
      </c>
      <c s="29" t="s">
        <v>8898</v>
      </c>
      <c s="24" t="s">
        <v>58</v>
      </c>
      <c s="30" t="s">
        <v>8899</v>
      </c>
      <c s="31" t="s">
        <v>98</v>
      </c>
      <c s="32">
        <v>15</v>
      </c>
      <c s="33">
        <v>0</v>
      </c>
      <c s="33">
        <f>ROUND(ROUND(H202,2)*ROUND(G202,3),2)</f>
      </c>
      <c r="O202">
        <f>(I202*21)/100</f>
      </c>
      <c t="s">
        <v>33</v>
      </c>
    </row>
    <row r="203" spans="1:5" ht="12.75">
      <c r="A203" s="34" t="s">
        <v>61</v>
      </c>
      <c r="E203" s="35" t="s">
        <v>58</v>
      </c>
    </row>
    <row r="204" spans="1:5" ht="12.75">
      <c r="A204" s="36" t="s">
        <v>62</v>
      </c>
      <c r="E204" s="37" t="s">
        <v>8820</v>
      </c>
    </row>
    <row r="205" spans="1:5" ht="76.5">
      <c r="A205" t="s">
        <v>63</v>
      </c>
      <c r="E205" s="35" t="s">
        <v>8847</v>
      </c>
    </row>
    <row r="206" spans="1:16" ht="12.75">
      <c r="A206" s="24" t="s">
        <v>56</v>
      </c>
      <c s="29" t="s">
        <v>323</v>
      </c>
      <c s="29" t="s">
        <v>8900</v>
      </c>
      <c s="24" t="s">
        <v>58</v>
      </c>
      <c s="30" t="s">
        <v>8901</v>
      </c>
      <c s="31" t="s">
        <v>98</v>
      </c>
      <c s="32">
        <v>57</v>
      </c>
      <c s="33">
        <v>0</v>
      </c>
      <c s="33">
        <f>ROUND(ROUND(H206,2)*ROUND(G206,3),2)</f>
      </c>
      <c r="O206">
        <f>(I206*21)/100</f>
      </c>
      <c t="s">
        <v>33</v>
      </c>
    </row>
    <row r="207" spans="1:5" ht="12.75">
      <c r="A207" s="34" t="s">
        <v>61</v>
      </c>
      <c r="E207" s="35" t="s">
        <v>58</v>
      </c>
    </row>
    <row r="208" spans="1:5" ht="12.75">
      <c r="A208" s="36" t="s">
        <v>62</v>
      </c>
      <c r="E208" s="37" t="s">
        <v>8820</v>
      </c>
    </row>
    <row r="209" spans="1:5" ht="114.75">
      <c r="A209" t="s">
        <v>63</v>
      </c>
      <c r="E209" s="35" t="s">
        <v>8881</v>
      </c>
    </row>
    <row r="210" spans="1:16" ht="12.75">
      <c r="A210" s="24" t="s">
        <v>56</v>
      </c>
      <c s="29" t="s">
        <v>326</v>
      </c>
      <c s="29" t="s">
        <v>8902</v>
      </c>
      <c s="24" t="s">
        <v>58</v>
      </c>
      <c s="30" t="s">
        <v>8903</v>
      </c>
      <c s="31" t="s">
        <v>370</v>
      </c>
      <c s="32">
        <v>518</v>
      </c>
      <c s="33">
        <v>0</v>
      </c>
      <c s="33">
        <f>ROUND(ROUND(H210,2)*ROUND(G210,3),2)</f>
      </c>
      <c r="O210">
        <f>(I210*21)/100</f>
      </c>
      <c t="s">
        <v>33</v>
      </c>
    </row>
    <row r="211" spans="1:5" ht="12.75">
      <c r="A211" s="34" t="s">
        <v>61</v>
      </c>
      <c r="E211" s="35" t="s">
        <v>58</v>
      </c>
    </row>
    <row r="212" spans="1:5" ht="12.75">
      <c r="A212" s="36" t="s">
        <v>62</v>
      </c>
      <c r="E212" s="37" t="s">
        <v>8791</v>
      </c>
    </row>
    <row r="213" spans="1:5" ht="89.25">
      <c r="A213" t="s">
        <v>63</v>
      </c>
      <c r="E213" s="35" t="s">
        <v>8904</v>
      </c>
    </row>
    <row r="214" spans="1:18" ht="12.75" customHeight="1">
      <c r="A214" s="6" t="s">
        <v>53</v>
      </c>
      <c s="6"/>
      <c s="39" t="s">
        <v>8905</v>
      </c>
      <c s="6"/>
      <c s="27" t="s">
        <v>366</v>
      </c>
      <c s="6"/>
      <c s="6"/>
      <c s="6"/>
      <c s="40">
        <f>0+Q214</f>
      </c>
      <c r="O214">
        <f>0+R214</f>
      </c>
      <c r="Q214">
        <f>0+I215+I219+I223+I227+I231+I235+I239</f>
      </c>
      <c>
        <f>0+O215+O219+O223+O227+O231+O235+O239</f>
      </c>
    </row>
    <row r="215" spans="1:16" ht="12.75">
      <c r="A215" s="24" t="s">
        <v>56</v>
      </c>
      <c s="29" t="s">
        <v>329</v>
      </c>
      <c s="29" t="s">
        <v>8906</v>
      </c>
      <c s="24" t="s">
        <v>58</v>
      </c>
      <c s="30" t="s">
        <v>8907</v>
      </c>
      <c s="31" t="s">
        <v>611</v>
      </c>
      <c s="32">
        <v>3.505</v>
      </c>
      <c s="33">
        <v>0</v>
      </c>
      <c s="33">
        <f>ROUND(ROUND(H215,2)*ROUND(G215,3),2)</f>
      </c>
      <c r="O215">
        <f>(I215*21)/100</f>
      </c>
      <c t="s">
        <v>33</v>
      </c>
    </row>
    <row r="216" spans="1:5" ht="12.75">
      <c r="A216" s="34" t="s">
        <v>61</v>
      </c>
      <c r="E216" s="35" t="s">
        <v>58</v>
      </c>
    </row>
    <row r="217" spans="1:5" ht="12.75">
      <c r="A217" s="36" t="s">
        <v>62</v>
      </c>
      <c r="E217" s="37" t="s">
        <v>8791</v>
      </c>
    </row>
    <row r="218" spans="1:5" ht="89.25">
      <c r="A218" t="s">
        <v>63</v>
      </c>
      <c r="E218" s="35" t="s">
        <v>8908</v>
      </c>
    </row>
    <row r="219" spans="1:16" ht="12.75">
      <c r="A219" s="24" t="s">
        <v>56</v>
      </c>
      <c s="29" t="s">
        <v>332</v>
      </c>
      <c s="29" t="s">
        <v>8909</v>
      </c>
      <c s="24" t="s">
        <v>58</v>
      </c>
      <c s="30" t="s">
        <v>8910</v>
      </c>
      <c s="31" t="s">
        <v>611</v>
      </c>
      <c s="32">
        <v>3.505</v>
      </c>
      <c s="33">
        <v>0</v>
      </c>
      <c s="33">
        <f>ROUND(ROUND(H219,2)*ROUND(G219,3),2)</f>
      </c>
      <c r="O219">
        <f>(I219*21)/100</f>
      </c>
      <c t="s">
        <v>33</v>
      </c>
    </row>
    <row r="220" spans="1:5" ht="12.75">
      <c r="A220" s="34" t="s">
        <v>61</v>
      </c>
      <c r="E220" s="35" t="s">
        <v>58</v>
      </c>
    </row>
    <row r="221" spans="1:5" ht="12.75">
      <c r="A221" s="36" t="s">
        <v>62</v>
      </c>
      <c r="E221" s="37" t="s">
        <v>8791</v>
      </c>
    </row>
    <row r="222" spans="1:5" ht="89.25">
      <c r="A222" t="s">
        <v>63</v>
      </c>
      <c r="E222" s="35" t="s">
        <v>8908</v>
      </c>
    </row>
    <row r="223" spans="1:16" ht="12.75">
      <c r="A223" s="24" t="s">
        <v>56</v>
      </c>
      <c s="29" t="s">
        <v>335</v>
      </c>
      <c s="29" t="s">
        <v>8911</v>
      </c>
      <c s="24" t="s">
        <v>58</v>
      </c>
      <c s="30" t="s">
        <v>8912</v>
      </c>
      <c s="31" t="s">
        <v>98</v>
      </c>
      <c s="32">
        <v>1</v>
      </c>
      <c s="33">
        <v>0</v>
      </c>
      <c s="33">
        <f>ROUND(ROUND(H223,2)*ROUND(G223,3),2)</f>
      </c>
      <c r="O223">
        <f>(I223*21)/100</f>
      </c>
      <c t="s">
        <v>33</v>
      </c>
    </row>
    <row r="224" spans="1:5" ht="12.75">
      <c r="A224" s="34" t="s">
        <v>61</v>
      </c>
      <c r="E224" s="35" t="s">
        <v>58</v>
      </c>
    </row>
    <row r="225" spans="1:5" ht="12.75">
      <c r="A225" s="36" t="s">
        <v>62</v>
      </c>
      <c r="E225" s="37" t="s">
        <v>8791</v>
      </c>
    </row>
    <row r="226" spans="1:5" ht="89.25">
      <c r="A226" t="s">
        <v>63</v>
      </c>
      <c r="E226" s="35" t="s">
        <v>8913</v>
      </c>
    </row>
    <row r="227" spans="1:16" ht="12.75">
      <c r="A227" s="24" t="s">
        <v>56</v>
      </c>
      <c s="29" t="s">
        <v>338</v>
      </c>
      <c s="29" t="s">
        <v>8914</v>
      </c>
      <c s="24" t="s">
        <v>58</v>
      </c>
      <c s="30" t="s">
        <v>8915</v>
      </c>
      <c s="31" t="s">
        <v>98</v>
      </c>
      <c s="32">
        <v>1</v>
      </c>
      <c s="33">
        <v>0</v>
      </c>
      <c s="33">
        <f>ROUND(ROUND(H227,2)*ROUND(G227,3),2)</f>
      </c>
      <c r="O227">
        <f>(I227*21)/100</f>
      </c>
      <c t="s">
        <v>33</v>
      </c>
    </row>
    <row r="228" spans="1:5" ht="12.75">
      <c r="A228" s="34" t="s">
        <v>61</v>
      </c>
      <c r="E228" s="35" t="s">
        <v>58</v>
      </c>
    </row>
    <row r="229" spans="1:5" ht="12.75">
      <c r="A229" s="36" t="s">
        <v>62</v>
      </c>
      <c r="E229" s="37" t="s">
        <v>8791</v>
      </c>
    </row>
    <row r="230" spans="1:5" ht="76.5">
      <c r="A230" t="s">
        <v>63</v>
      </c>
      <c r="E230" s="35" t="s">
        <v>8916</v>
      </c>
    </row>
    <row r="231" spans="1:16" ht="12.75">
      <c r="A231" s="24" t="s">
        <v>56</v>
      </c>
      <c s="29" t="s">
        <v>165</v>
      </c>
      <c s="29" t="s">
        <v>8094</v>
      </c>
      <c s="24" t="s">
        <v>58</v>
      </c>
      <c s="30" t="s">
        <v>8095</v>
      </c>
      <c s="31" t="s">
        <v>98</v>
      </c>
      <c s="32">
        <v>1</v>
      </c>
      <c s="33">
        <v>0</v>
      </c>
      <c s="33">
        <f>ROUND(ROUND(H231,2)*ROUND(G231,3),2)</f>
      </c>
      <c r="O231">
        <f>(I231*21)/100</f>
      </c>
      <c t="s">
        <v>33</v>
      </c>
    </row>
    <row r="232" spans="1:5" ht="12.75">
      <c r="A232" s="34" t="s">
        <v>61</v>
      </c>
      <c r="E232" s="35" t="s">
        <v>58</v>
      </c>
    </row>
    <row r="233" spans="1:5" ht="12.75">
      <c r="A233" s="36" t="s">
        <v>62</v>
      </c>
      <c r="E233" s="37" t="s">
        <v>8791</v>
      </c>
    </row>
    <row r="234" spans="1:5" ht="89.25">
      <c r="A234" t="s">
        <v>63</v>
      </c>
      <c r="E234" s="35" t="s">
        <v>8917</v>
      </c>
    </row>
    <row r="235" spans="1:16" ht="12.75">
      <c r="A235" s="24" t="s">
        <v>56</v>
      </c>
      <c s="29" t="s">
        <v>168</v>
      </c>
      <c s="29" t="s">
        <v>1074</v>
      </c>
      <c s="24" t="s">
        <v>58</v>
      </c>
      <c s="30" t="s">
        <v>391</v>
      </c>
      <c s="31" t="s">
        <v>98</v>
      </c>
      <c s="32">
        <v>1</v>
      </c>
      <c s="33">
        <v>0</v>
      </c>
      <c s="33">
        <f>ROUND(ROUND(H235,2)*ROUND(G235,3),2)</f>
      </c>
      <c r="O235">
        <f>(I235*21)/100</f>
      </c>
      <c t="s">
        <v>33</v>
      </c>
    </row>
    <row r="236" spans="1:5" ht="12.75">
      <c r="A236" s="34" t="s">
        <v>61</v>
      </c>
      <c r="E236" s="35" t="s">
        <v>58</v>
      </c>
    </row>
    <row r="237" spans="1:5" ht="12.75">
      <c r="A237" s="36" t="s">
        <v>62</v>
      </c>
      <c r="E237" s="37" t="s">
        <v>8791</v>
      </c>
    </row>
    <row r="238" spans="1:5" ht="89.25">
      <c r="A238" t="s">
        <v>63</v>
      </c>
      <c r="E238" s="35" t="s">
        <v>8918</v>
      </c>
    </row>
    <row r="239" spans="1:16" ht="12.75">
      <c r="A239" s="24" t="s">
        <v>56</v>
      </c>
      <c s="29" t="s">
        <v>341</v>
      </c>
      <c s="29" t="s">
        <v>8919</v>
      </c>
      <c s="24" t="s">
        <v>58</v>
      </c>
      <c s="30" t="s">
        <v>8920</v>
      </c>
      <c s="31" t="s">
        <v>370</v>
      </c>
      <c s="32">
        <v>92</v>
      </c>
      <c s="33">
        <v>0</v>
      </c>
      <c s="33">
        <f>ROUND(ROUND(H239,2)*ROUND(G239,3),2)</f>
      </c>
      <c r="O239">
        <f>(I239*21)/100</f>
      </c>
      <c t="s">
        <v>33</v>
      </c>
    </row>
    <row r="240" spans="1:5" ht="12.75">
      <c r="A240" s="34" t="s">
        <v>61</v>
      </c>
      <c r="E240" s="35" t="s">
        <v>58</v>
      </c>
    </row>
    <row r="241" spans="1:5" ht="12.75">
      <c r="A241" s="36" t="s">
        <v>62</v>
      </c>
      <c r="E241" s="37" t="s">
        <v>8791</v>
      </c>
    </row>
    <row r="242" spans="1:5" ht="89.25">
      <c r="A242" t="s">
        <v>63</v>
      </c>
      <c r="E242" s="35" t="s">
        <v>8921</v>
      </c>
    </row>
    <row r="243" spans="1:18" ht="12.75" customHeight="1">
      <c r="A243" s="6" t="s">
        <v>53</v>
      </c>
      <c s="6"/>
      <c s="39" t="s">
        <v>8922</v>
      </c>
      <c s="6"/>
      <c s="27" t="s">
        <v>903</v>
      </c>
      <c s="6"/>
      <c s="6"/>
      <c s="6"/>
      <c s="40">
        <f>0+Q243</f>
      </c>
      <c r="O243">
        <f>0+R243</f>
      </c>
      <c r="Q243">
        <f>0+I244</f>
      </c>
      <c>
        <f>0+O244</f>
      </c>
    </row>
    <row r="244" spans="1:16" ht="38.25">
      <c r="A244" s="24" t="s">
        <v>56</v>
      </c>
      <c s="29" t="s">
        <v>344</v>
      </c>
      <c s="29" t="s">
        <v>904</v>
      </c>
      <c s="24" t="s">
        <v>58</v>
      </c>
      <c s="30" t="s">
        <v>905</v>
      </c>
      <c s="31" t="s">
        <v>906</v>
      </c>
      <c s="32">
        <v>957.6</v>
      </c>
      <c s="33">
        <v>0</v>
      </c>
      <c s="33">
        <f>ROUND(ROUND(H244,2)*ROUND(G244,3),2)</f>
      </c>
      <c r="O244">
        <f>(I244*21)/100</f>
      </c>
      <c t="s">
        <v>33</v>
      </c>
    </row>
    <row r="245" spans="1:5" ht="12.75">
      <c r="A245" s="34" t="s">
        <v>61</v>
      </c>
      <c r="E245" s="35" t="s">
        <v>58</v>
      </c>
    </row>
    <row r="246" spans="1:5" ht="12.75">
      <c r="A246" s="36" t="s">
        <v>62</v>
      </c>
      <c r="E246" s="37" t="s">
        <v>8923</v>
      </c>
    </row>
    <row r="247" spans="1:5" ht="140.25">
      <c r="A247" t="s">
        <v>63</v>
      </c>
      <c r="E24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4.xml><?xml version="1.0" encoding="utf-8"?>
<worksheet xmlns="http://schemas.openxmlformats.org/spreadsheetml/2006/main" xmlns:r="http://schemas.openxmlformats.org/officeDocument/2006/relationships">
  <sheetPr>
    <pageSetUpPr fitToPage="1"/>
  </sheetPr>
  <dimension ref="A1:R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f>
      </c>
      <c t="s">
        <v>32</v>
      </c>
    </row>
    <row r="3" spans="1:16" ht="15" customHeight="1">
      <c r="A3" t="s">
        <v>12</v>
      </c>
      <c s="12" t="s">
        <v>14</v>
      </c>
      <c s="13" t="s">
        <v>15</v>
      </c>
      <c s="1"/>
      <c s="14" t="s">
        <v>16</v>
      </c>
      <c s="1"/>
      <c s="9"/>
      <c s="8" t="s">
        <v>8924</v>
      </c>
      <c s="41">
        <f>0+I11+I44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8924</v>
      </c>
      <c s="6"/>
      <c s="18" t="s">
        <v>8925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0+I12+I16+I20+I24+I28+I32+I36+I40</f>
      </c>
      <c>
        <f>0+O12+O16+O20+O24+O28+O32+O36+O40</f>
      </c>
    </row>
    <row r="12" spans="1:16" ht="12.75">
      <c r="A12" s="24" t="s">
        <v>56</v>
      </c>
      <c s="29" t="s">
        <v>39</v>
      </c>
      <c s="29" t="s">
        <v>8868</v>
      </c>
      <c s="24" t="s">
        <v>58</v>
      </c>
      <c s="30" t="s">
        <v>8869</v>
      </c>
      <c s="31" t="s">
        <v>98</v>
      </c>
      <c s="32">
        <v>3</v>
      </c>
      <c s="33">
        <v>0</v>
      </c>
      <c s="33">
        <f>ROUND(ROUND(H12,2)*ROUND(G12,3),2)</f>
      </c>
      <c r="O12">
        <f>(I12*21)/100</f>
      </c>
      <c t="s">
        <v>33</v>
      </c>
    </row>
    <row r="13" spans="1:5" ht="12.75">
      <c r="A13" s="34" t="s">
        <v>61</v>
      </c>
      <c r="E13" s="35" t="s">
        <v>58</v>
      </c>
    </row>
    <row r="14" spans="1:5" ht="12.75">
      <c r="A14" s="36" t="s">
        <v>62</v>
      </c>
      <c r="E14" s="37" t="s">
        <v>8820</v>
      </c>
    </row>
    <row r="15" spans="1:5" ht="76.5">
      <c r="A15" t="s">
        <v>63</v>
      </c>
      <c r="E15" s="35" t="s">
        <v>8847</v>
      </c>
    </row>
    <row r="16" spans="1:16" ht="12.75">
      <c r="A16" s="24" t="s">
        <v>56</v>
      </c>
      <c s="29" t="s">
        <v>33</v>
      </c>
      <c s="29" t="s">
        <v>8871</v>
      </c>
      <c s="24" t="s">
        <v>58</v>
      </c>
      <c s="30" t="s">
        <v>8872</v>
      </c>
      <c s="31" t="s">
        <v>98</v>
      </c>
      <c s="32">
        <v>7</v>
      </c>
      <c s="33">
        <v>0</v>
      </c>
      <c s="33">
        <f>ROUND(ROUND(H16,2)*ROUND(G16,3),2)</f>
      </c>
      <c r="O16">
        <f>(I16*21)/100</f>
      </c>
      <c t="s">
        <v>33</v>
      </c>
    </row>
    <row r="17" spans="1:5" ht="12.75">
      <c r="A17" s="34" t="s">
        <v>61</v>
      </c>
      <c r="E17" s="35" t="s">
        <v>58</v>
      </c>
    </row>
    <row r="18" spans="1:5" ht="12.75">
      <c r="A18" s="36" t="s">
        <v>62</v>
      </c>
      <c r="E18" s="37" t="s">
        <v>8820</v>
      </c>
    </row>
    <row r="19" spans="1:5" ht="76.5">
      <c r="A19" t="s">
        <v>63</v>
      </c>
      <c r="E19" s="35" t="s">
        <v>8847</v>
      </c>
    </row>
    <row r="20" spans="1:16" ht="12.75">
      <c r="A20" s="24" t="s">
        <v>56</v>
      </c>
      <c s="29" t="s">
        <v>32</v>
      </c>
      <c s="29" t="s">
        <v>8873</v>
      </c>
      <c s="24" t="s">
        <v>58</v>
      </c>
      <c s="30" t="s">
        <v>8874</v>
      </c>
      <c s="31" t="s">
        <v>98</v>
      </c>
      <c s="32">
        <v>35</v>
      </c>
      <c s="33">
        <v>0</v>
      </c>
      <c s="33">
        <f>ROUND(ROUND(H20,2)*ROUND(G20,3),2)</f>
      </c>
      <c r="O20">
        <f>(I20*21)/100</f>
      </c>
      <c t="s">
        <v>33</v>
      </c>
    </row>
    <row r="21" spans="1:5" ht="12.75">
      <c r="A21" s="34" t="s">
        <v>61</v>
      </c>
      <c r="E21" s="35" t="s">
        <v>58</v>
      </c>
    </row>
    <row r="22" spans="1:5" ht="12.75">
      <c r="A22" s="36" t="s">
        <v>62</v>
      </c>
      <c r="E22" s="37" t="s">
        <v>8820</v>
      </c>
    </row>
    <row r="23" spans="1:5" ht="76.5">
      <c r="A23" t="s">
        <v>63</v>
      </c>
      <c r="E23" s="35" t="s">
        <v>8847</v>
      </c>
    </row>
    <row r="24" spans="1:16" ht="12.75">
      <c r="A24" s="24" t="s">
        <v>56</v>
      </c>
      <c s="29" t="s">
        <v>43</v>
      </c>
      <c s="29" t="s">
        <v>8875</v>
      </c>
      <c s="24" t="s">
        <v>58</v>
      </c>
      <c s="30" t="s">
        <v>8876</v>
      </c>
      <c s="31" t="s">
        <v>98</v>
      </c>
      <c s="32">
        <v>21</v>
      </c>
      <c s="33">
        <v>0</v>
      </c>
      <c s="33">
        <f>ROUND(ROUND(H24,2)*ROUND(G24,3),2)</f>
      </c>
      <c r="O24">
        <f>(I24*21)/100</f>
      </c>
      <c t="s">
        <v>33</v>
      </c>
    </row>
    <row r="25" spans="1:5" ht="12.75">
      <c r="A25" s="34" t="s">
        <v>61</v>
      </c>
      <c r="E25" s="35" t="s">
        <v>58</v>
      </c>
    </row>
    <row r="26" spans="1:5" ht="12.75">
      <c r="A26" s="36" t="s">
        <v>62</v>
      </c>
      <c r="E26" s="37" t="s">
        <v>8820</v>
      </c>
    </row>
    <row r="27" spans="1:5" ht="76.5">
      <c r="A27" t="s">
        <v>63</v>
      </c>
      <c r="E27" s="35" t="s">
        <v>8847</v>
      </c>
    </row>
    <row r="28" spans="1:16" ht="25.5">
      <c r="A28" s="24" t="s">
        <v>56</v>
      </c>
      <c s="29" t="s">
        <v>45</v>
      </c>
      <c s="29" t="s">
        <v>8877</v>
      </c>
      <c s="24" t="s">
        <v>58</v>
      </c>
      <c s="30" t="s">
        <v>8878</v>
      </c>
      <c s="31" t="s">
        <v>98</v>
      </c>
      <c s="32">
        <v>3</v>
      </c>
      <c s="33">
        <v>0</v>
      </c>
      <c s="33">
        <f>ROUND(ROUND(H28,2)*ROUND(G28,3),2)</f>
      </c>
      <c r="O28">
        <f>(I28*21)/100</f>
      </c>
      <c t="s">
        <v>33</v>
      </c>
    </row>
    <row r="29" spans="1:5" ht="12.75">
      <c r="A29" s="34" t="s">
        <v>61</v>
      </c>
      <c r="E29" s="35" t="s">
        <v>58</v>
      </c>
    </row>
    <row r="30" spans="1:5" ht="12.75">
      <c r="A30" s="36" t="s">
        <v>62</v>
      </c>
      <c r="E30" s="37" t="s">
        <v>8820</v>
      </c>
    </row>
    <row r="31" spans="1:5" ht="76.5">
      <c r="A31" t="s">
        <v>63</v>
      </c>
      <c r="E31" s="35" t="s">
        <v>8847</v>
      </c>
    </row>
    <row r="32" spans="1:16" ht="12.75">
      <c r="A32" s="24" t="s">
        <v>56</v>
      </c>
      <c s="29" t="s">
        <v>47</v>
      </c>
      <c s="29" t="s">
        <v>8879</v>
      </c>
      <c s="24" t="s">
        <v>58</v>
      </c>
      <c s="30" t="s">
        <v>8880</v>
      </c>
      <c s="31" t="s">
        <v>98</v>
      </c>
      <c s="32">
        <v>38</v>
      </c>
      <c s="33">
        <v>0</v>
      </c>
      <c s="33">
        <f>ROUND(ROUND(H32,2)*ROUND(G32,3),2)</f>
      </c>
      <c r="O32">
        <f>(I32*21)/100</f>
      </c>
      <c t="s">
        <v>33</v>
      </c>
    </row>
    <row r="33" spans="1:5" ht="12.75">
      <c r="A33" s="34" t="s">
        <v>61</v>
      </c>
      <c r="E33" s="35" t="s">
        <v>58</v>
      </c>
    </row>
    <row r="34" spans="1:5" ht="12.75">
      <c r="A34" s="36" t="s">
        <v>62</v>
      </c>
      <c r="E34" s="37" t="s">
        <v>8926</v>
      </c>
    </row>
    <row r="35" spans="1:5" ht="114.75">
      <c r="A35" t="s">
        <v>63</v>
      </c>
      <c r="E35" s="35" t="s">
        <v>8881</v>
      </c>
    </row>
    <row r="36" spans="1:16" ht="12.75">
      <c r="A36" s="24" t="s">
        <v>56</v>
      </c>
      <c s="29" t="s">
        <v>452</v>
      </c>
      <c s="29" t="s">
        <v>8882</v>
      </c>
      <c s="24" t="s">
        <v>58</v>
      </c>
      <c s="30" t="s">
        <v>8883</v>
      </c>
      <c s="31" t="s">
        <v>98</v>
      </c>
      <c s="32">
        <v>21</v>
      </c>
      <c s="33">
        <v>0</v>
      </c>
      <c s="33">
        <f>ROUND(ROUND(H36,2)*ROUND(G36,3),2)</f>
      </c>
      <c r="O36">
        <f>(I36*21)/100</f>
      </c>
      <c t="s">
        <v>33</v>
      </c>
    </row>
    <row r="37" spans="1:5" ht="12.75">
      <c r="A37" s="34" t="s">
        <v>61</v>
      </c>
      <c r="E37" s="35" t="s">
        <v>58</v>
      </c>
    </row>
    <row r="38" spans="1:5" ht="12.75">
      <c r="A38" s="36" t="s">
        <v>62</v>
      </c>
      <c r="E38" s="37" t="s">
        <v>8926</v>
      </c>
    </row>
    <row r="39" spans="1:5" ht="114.75">
      <c r="A39" t="s">
        <v>63</v>
      </c>
      <c r="E39" s="35" t="s">
        <v>8881</v>
      </c>
    </row>
    <row r="40" spans="1:16" ht="12.75">
      <c r="A40" s="24" t="s">
        <v>56</v>
      </c>
      <c s="29" t="s">
        <v>394</v>
      </c>
      <c s="29" t="s">
        <v>8902</v>
      </c>
      <c s="24" t="s">
        <v>58</v>
      </c>
      <c s="30" t="s">
        <v>8903</v>
      </c>
      <c s="31" t="s">
        <v>370</v>
      </c>
      <c s="32">
        <v>79</v>
      </c>
      <c s="33">
        <v>0</v>
      </c>
      <c s="33">
        <f>ROUND(ROUND(H40,2)*ROUND(G40,3),2)</f>
      </c>
      <c r="O40">
        <f>(I40*21)/100</f>
      </c>
      <c t="s">
        <v>33</v>
      </c>
    </row>
    <row r="41" spans="1:5" ht="12.75">
      <c r="A41" s="34" t="s">
        <v>61</v>
      </c>
      <c r="E41" s="35" t="s">
        <v>58</v>
      </c>
    </row>
    <row r="42" spans="1:5" ht="12.75">
      <c r="A42" s="36" t="s">
        <v>62</v>
      </c>
      <c r="E42" s="37" t="s">
        <v>8791</v>
      </c>
    </row>
    <row r="43" spans="1:5" ht="89.25">
      <c r="A43" t="s">
        <v>63</v>
      </c>
      <c r="E43" s="35" t="s">
        <v>8904</v>
      </c>
    </row>
    <row r="44" spans="1:18" ht="12.75" customHeight="1">
      <c r="A44" s="6" t="s">
        <v>53</v>
      </c>
      <c s="6"/>
      <c s="39" t="s">
        <v>8905</v>
      </c>
      <c s="6"/>
      <c s="27" t="s">
        <v>366</v>
      </c>
      <c s="6"/>
      <c s="6"/>
      <c s="6"/>
      <c s="40">
        <f>0+Q44</f>
      </c>
      <c r="O44">
        <f>0+R44</f>
      </c>
      <c r="Q44">
        <f>0+I45+I49+I53+I57</f>
      </c>
      <c>
        <f>0+O45+O49+O53+O57</f>
      </c>
    </row>
    <row r="45" spans="1:16" ht="12.75">
      <c r="A45" s="24" t="s">
        <v>56</v>
      </c>
      <c s="29" t="s">
        <v>50</v>
      </c>
      <c s="29" t="s">
        <v>8914</v>
      </c>
      <c s="24" t="s">
        <v>58</v>
      </c>
      <c s="30" t="s">
        <v>8915</v>
      </c>
      <c s="31" t="s">
        <v>98</v>
      </c>
      <c s="32">
        <v>1</v>
      </c>
      <c s="33">
        <v>0</v>
      </c>
      <c s="33">
        <f>ROUND(ROUND(H45,2)*ROUND(G45,3),2)</f>
      </c>
      <c r="O45">
        <f>(I45*21)/100</f>
      </c>
      <c t="s">
        <v>33</v>
      </c>
    </row>
    <row r="46" spans="1:5" ht="12.75">
      <c r="A46" s="34" t="s">
        <v>61</v>
      </c>
      <c r="E46" s="35" t="s">
        <v>58</v>
      </c>
    </row>
    <row r="47" spans="1:5" ht="12.75">
      <c r="A47" s="36" t="s">
        <v>62</v>
      </c>
      <c r="E47" s="37" t="s">
        <v>8791</v>
      </c>
    </row>
    <row r="48" spans="1:5" ht="76.5">
      <c r="A48" t="s">
        <v>63</v>
      </c>
      <c r="E48" s="35" t="s">
        <v>8916</v>
      </c>
    </row>
    <row r="49" spans="1:16" ht="12.75">
      <c r="A49" s="24" t="s">
        <v>56</v>
      </c>
      <c s="29" t="s">
        <v>52</v>
      </c>
      <c s="29" t="s">
        <v>8094</v>
      </c>
      <c s="24" t="s">
        <v>58</v>
      </c>
      <c s="30" t="s">
        <v>8095</v>
      </c>
      <c s="31" t="s">
        <v>98</v>
      </c>
      <c s="32">
        <v>1</v>
      </c>
      <c s="33">
        <v>0</v>
      </c>
      <c s="33">
        <f>ROUND(ROUND(H49,2)*ROUND(G49,3),2)</f>
      </c>
      <c r="O49">
        <f>(I49*21)/100</f>
      </c>
      <c t="s">
        <v>33</v>
      </c>
    </row>
    <row r="50" spans="1:5" ht="12.75">
      <c r="A50" s="34" t="s">
        <v>61</v>
      </c>
      <c r="E50" s="35" t="s">
        <v>58</v>
      </c>
    </row>
    <row r="51" spans="1:5" ht="12.75">
      <c r="A51" s="36" t="s">
        <v>62</v>
      </c>
      <c r="E51" s="37" t="s">
        <v>8791</v>
      </c>
    </row>
    <row r="52" spans="1:5" ht="89.25">
      <c r="A52" t="s">
        <v>63</v>
      </c>
      <c r="E52" s="35" t="s">
        <v>8917</v>
      </c>
    </row>
    <row r="53" spans="1:16" ht="12.75">
      <c r="A53" s="24" t="s">
        <v>56</v>
      </c>
      <c s="29" t="s">
        <v>67</v>
      </c>
      <c s="29" t="s">
        <v>1074</v>
      </c>
      <c s="24" t="s">
        <v>58</v>
      </c>
      <c s="30" t="s">
        <v>391</v>
      </c>
      <c s="31" t="s">
        <v>98</v>
      </c>
      <c s="32">
        <v>1</v>
      </c>
      <c s="33">
        <v>0</v>
      </c>
      <c s="33">
        <f>ROUND(ROUND(H53,2)*ROUND(G53,3),2)</f>
      </c>
      <c r="O53">
        <f>(I53*21)/100</f>
      </c>
      <c t="s">
        <v>33</v>
      </c>
    </row>
    <row r="54" spans="1:5" ht="12.75">
      <c r="A54" s="34" t="s">
        <v>61</v>
      </c>
      <c r="E54" s="35" t="s">
        <v>58</v>
      </c>
    </row>
    <row r="55" spans="1:5" ht="12.75">
      <c r="A55" s="36" t="s">
        <v>62</v>
      </c>
      <c r="E55" s="37" t="s">
        <v>8791</v>
      </c>
    </row>
    <row r="56" spans="1:5" ht="89.25">
      <c r="A56" t="s">
        <v>63</v>
      </c>
      <c r="E56" s="35" t="s">
        <v>8918</v>
      </c>
    </row>
    <row r="57" spans="1:16" ht="12.75">
      <c r="A57" s="24" t="s">
        <v>56</v>
      </c>
      <c s="29" t="s">
        <v>70</v>
      </c>
      <c s="29" t="s">
        <v>8919</v>
      </c>
      <c s="24" t="s">
        <v>58</v>
      </c>
      <c s="30" t="s">
        <v>8920</v>
      </c>
      <c s="31" t="s">
        <v>370</v>
      </c>
      <c s="32">
        <v>7</v>
      </c>
      <c s="33">
        <v>0</v>
      </c>
      <c s="33">
        <f>ROUND(ROUND(H57,2)*ROUND(G57,3),2)</f>
      </c>
      <c r="O57">
        <f>(I57*21)/100</f>
      </c>
      <c t="s">
        <v>33</v>
      </c>
    </row>
    <row r="58" spans="1:5" ht="12.75">
      <c r="A58" s="34" t="s">
        <v>61</v>
      </c>
      <c r="E58" s="35" t="s">
        <v>58</v>
      </c>
    </row>
    <row r="59" spans="1:5" ht="12.75">
      <c r="A59" s="36" t="s">
        <v>62</v>
      </c>
      <c r="E59" s="37" t="s">
        <v>8791</v>
      </c>
    </row>
    <row r="60" spans="1:5" ht="89.25">
      <c r="A60" t="s">
        <v>63</v>
      </c>
      <c r="E60" s="35" t="s">
        <v>8921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5.xml><?xml version="1.0" encoding="utf-8"?>
<worksheet xmlns="http://schemas.openxmlformats.org/spreadsheetml/2006/main" xmlns:r="http://schemas.openxmlformats.org/officeDocument/2006/relationships">
  <sheetPr>
    <pageSetUpPr fitToPage="1"/>
  </sheetPr>
  <dimension ref="A1:R3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0+O11+O16+O41+O82+O295+O324+O333</f>
      </c>
      <c t="s">
        <v>32</v>
      </c>
    </row>
    <row r="3" spans="1:16" ht="15" customHeight="1">
      <c r="A3" t="s">
        <v>12</v>
      </c>
      <c s="12" t="s">
        <v>14</v>
      </c>
      <c s="13" t="s">
        <v>15</v>
      </c>
      <c s="1"/>
      <c s="14" t="s">
        <v>16</v>
      </c>
      <c s="1"/>
      <c s="9"/>
      <c s="8" t="s">
        <v>8927</v>
      </c>
      <c s="41">
        <f>0+I11+I16+I41+I82+I295+I324+I333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8927</v>
      </c>
      <c s="6"/>
      <c s="18" t="s">
        <v>8928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45</v>
      </c>
      <c s="25"/>
      <c s="27" t="s">
        <v>8929</v>
      </c>
      <c s="25"/>
      <c s="25"/>
      <c s="25"/>
      <c s="28">
        <f>0+Q11</f>
      </c>
      <c r="O11">
        <f>0+R11</f>
      </c>
      <c r="Q11">
        <f>0+I12</f>
      </c>
      <c>
        <f>0+O12</f>
      </c>
    </row>
    <row r="12" spans="1:16" ht="12.75">
      <c r="A12" s="24" t="s">
        <v>56</v>
      </c>
      <c s="29" t="s">
        <v>39</v>
      </c>
      <c s="29" t="s">
        <v>8930</v>
      </c>
      <c s="24" t="s">
        <v>58</v>
      </c>
      <c s="30" t="s">
        <v>8931</v>
      </c>
      <c s="31" t="s">
        <v>60</v>
      </c>
      <c s="32">
        <v>300</v>
      </c>
      <c s="33">
        <v>0</v>
      </c>
      <c s="33">
        <f>ROUND(ROUND(H12,2)*ROUND(G12,3),2)</f>
      </c>
      <c r="O12">
        <f>(I12*21)/100</f>
      </c>
      <c t="s">
        <v>33</v>
      </c>
    </row>
    <row r="13" spans="1:5" ht="12.75">
      <c r="A13" s="34" t="s">
        <v>61</v>
      </c>
      <c r="E13" s="35" t="s">
        <v>58</v>
      </c>
    </row>
    <row r="14" spans="1:5" ht="12.75">
      <c r="A14" s="36" t="s">
        <v>62</v>
      </c>
      <c r="E14" s="37" t="s">
        <v>8791</v>
      </c>
    </row>
    <row r="15" spans="1:5" ht="127.5">
      <c r="A15" t="s">
        <v>63</v>
      </c>
      <c r="E15" s="35" t="s">
        <v>8932</v>
      </c>
    </row>
    <row r="16" spans="1:18" ht="12.75" customHeight="1">
      <c r="A16" s="6" t="s">
        <v>53</v>
      </c>
      <c s="6"/>
      <c s="39" t="s">
        <v>8771</v>
      </c>
      <c s="6"/>
      <c s="27" t="s">
        <v>8772</v>
      </c>
      <c s="6"/>
      <c s="6"/>
      <c s="6"/>
      <c s="40">
        <f>0+Q16</f>
      </c>
      <c r="O16">
        <f>0+R16</f>
      </c>
      <c r="Q16">
        <f>0+I17+I21+I25+I29+I33+I37</f>
      </c>
      <c>
        <f>0+O17+O21+O25+O29+O33+O37</f>
      </c>
    </row>
    <row r="17" spans="1:16" ht="12.75">
      <c r="A17" s="24" t="s">
        <v>56</v>
      </c>
      <c s="29" t="s">
        <v>33</v>
      </c>
      <c s="29" t="s">
        <v>8773</v>
      </c>
      <c s="24" t="s">
        <v>58</v>
      </c>
      <c s="30" t="s">
        <v>8774</v>
      </c>
      <c s="31" t="s">
        <v>525</v>
      </c>
      <c s="32">
        <v>375</v>
      </c>
      <c s="33">
        <v>0</v>
      </c>
      <c s="33">
        <f>ROUND(ROUND(H17,2)*ROUND(G17,3),2)</f>
      </c>
      <c r="O17">
        <f>(I17*21)/100</f>
      </c>
      <c t="s">
        <v>33</v>
      </c>
    </row>
    <row r="18" spans="1:5" ht="12.75">
      <c r="A18" s="34" t="s">
        <v>61</v>
      </c>
      <c r="E18" s="35" t="s">
        <v>58</v>
      </c>
    </row>
    <row r="19" spans="1:5" ht="12.75">
      <c r="A19" s="36" t="s">
        <v>62</v>
      </c>
      <c r="E19" s="37" t="s">
        <v>8775</v>
      </c>
    </row>
    <row r="20" spans="1:5" ht="102">
      <c r="A20" t="s">
        <v>63</v>
      </c>
      <c r="E20" s="35" t="s">
        <v>8776</v>
      </c>
    </row>
    <row r="21" spans="1:16" ht="12.75">
      <c r="A21" s="24" t="s">
        <v>56</v>
      </c>
      <c s="29" t="s">
        <v>32</v>
      </c>
      <c s="29" t="s">
        <v>8777</v>
      </c>
      <c s="24" t="s">
        <v>58</v>
      </c>
      <c s="30" t="s">
        <v>8778</v>
      </c>
      <c s="31" t="s">
        <v>98</v>
      </c>
      <c s="32">
        <v>126</v>
      </c>
      <c s="33">
        <v>0</v>
      </c>
      <c s="33">
        <f>ROUND(ROUND(H21,2)*ROUND(G21,3),2)</f>
      </c>
      <c r="O21">
        <f>(I21*21)/100</f>
      </c>
      <c t="s">
        <v>33</v>
      </c>
    </row>
    <row r="22" spans="1:5" ht="12.75">
      <c r="A22" s="34" t="s">
        <v>61</v>
      </c>
      <c r="E22" s="35" t="s">
        <v>58</v>
      </c>
    </row>
    <row r="23" spans="1:5" ht="12.75">
      <c r="A23" s="36" t="s">
        <v>62</v>
      </c>
      <c r="E23" s="37" t="s">
        <v>8775</v>
      </c>
    </row>
    <row r="24" spans="1:5" ht="76.5">
      <c r="A24" t="s">
        <v>63</v>
      </c>
      <c r="E24" s="35" t="s">
        <v>8779</v>
      </c>
    </row>
    <row r="25" spans="1:16" ht="12.75">
      <c r="A25" s="24" t="s">
        <v>56</v>
      </c>
      <c s="29" t="s">
        <v>43</v>
      </c>
      <c s="29" t="s">
        <v>8780</v>
      </c>
      <c s="24" t="s">
        <v>58</v>
      </c>
      <c s="30" t="s">
        <v>8781</v>
      </c>
      <c s="31" t="s">
        <v>98</v>
      </c>
      <c s="32">
        <v>204</v>
      </c>
      <c s="33">
        <v>0</v>
      </c>
      <c s="33">
        <f>ROUND(ROUND(H25,2)*ROUND(G25,3),2)</f>
      </c>
      <c r="O25">
        <f>(I25*21)/100</f>
      </c>
      <c t="s">
        <v>33</v>
      </c>
    </row>
    <row r="26" spans="1:5" ht="12.75">
      <c r="A26" s="34" t="s">
        <v>61</v>
      </c>
      <c r="E26" s="35" t="s">
        <v>58</v>
      </c>
    </row>
    <row r="27" spans="1:5" ht="12.75">
      <c r="A27" s="36" t="s">
        <v>62</v>
      </c>
      <c r="E27" s="37" t="s">
        <v>8775</v>
      </c>
    </row>
    <row r="28" spans="1:5" ht="76.5">
      <c r="A28" t="s">
        <v>63</v>
      </c>
      <c r="E28" s="35" t="s">
        <v>8782</v>
      </c>
    </row>
    <row r="29" spans="1:16" ht="12.75">
      <c r="A29" s="24" t="s">
        <v>56</v>
      </c>
      <c s="29" t="s">
        <v>45</v>
      </c>
      <c s="29" t="s">
        <v>8783</v>
      </c>
      <c s="24" t="s">
        <v>58</v>
      </c>
      <c s="30" t="s">
        <v>8784</v>
      </c>
      <c s="31" t="s">
        <v>98</v>
      </c>
      <c s="32">
        <v>26</v>
      </c>
      <c s="33">
        <v>0</v>
      </c>
      <c s="33">
        <f>ROUND(ROUND(H29,2)*ROUND(G29,3),2)</f>
      </c>
      <c r="O29">
        <f>(I29*21)/100</f>
      </c>
      <c t="s">
        <v>33</v>
      </c>
    </row>
    <row r="30" spans="1:5" ht="12.75">
      <c r="A30" s="34" t="s">
        <v>61</v>
      </c>
      <c r="E30" s="35" t="s">
        <v>58</v>
      </c>
    </row>
    <row r="31" spans="1:5" ht="12.75">
      <c r="A31" s="36" t="s">
        <v>62</v>
      </c>
      <c r="E31" s="37" t="s">
        <v>8775</v>
      </c>
    </row>
    <row r="32" spans="1:5" ht="76.5">
      <c r="A32" t="s">
        <v>63</v>
      </c>
      <c r="E32" s="35" t="s">
        <v>8785</v>
      </c>
    </row>
    <row r="33" spans="1:16" ht="12.75">
      <c r="A33" s="24" t="s">
        <v>56</v>
      </c>
      <c s="29" t="s">
        <v>47</v>
      </c>
      <c s="29" t="s">
        <v>8786</v>
      </c>
      <c s="24" t="s">
        <v>58</v>
      </c>
      <c s="30" t="s">
        <v>8787</v>
      </c>
      <c s="31" t="s">
        <v>98</v>
      </c>
      <c s="32">
        <v>46</v>
      </c>
      <c s="33">
        <v>0</v>
      </c>
      <c s="33">
        <f>ROUND(ROUND(H33,2)*ROUND(G33,3),2)</f>
      </c>
      <c r="O33">
        <f>(I33*21)/100</f>
      </c>
      <c t="s">
        <v>33</v>
      </c>
    </row>
    <row r="34" spans="1:5" ht="12.75">
      <c r="A34" s="34" t="s">
        <v>61</v>
      </c>
      <c r="E34" s="35" t="s">
        <v>58</v>
      </c>
    </row>
    <row r="35" spans="1:5" ht="12.75">
      <c r="A35" s="36" t="s">
        <v>62</v>
      </c>
      <c r="E35" s="37" t="s">
        <v>8775</v>
      </c>
    </row>
    <row r="36" spans="1:5" ht="114.75">
      <c r="A36" t="s">
        <v>63</v>
      </c>
      <c r="E36" s="35" t="s">
        <v>8788</v>
      </c>
    </row>
    <row r="37" spans="1:16" ht="25.5">
      <c r="A37" s="24" t="s">
        <v>56</v>
      </c>
      <c s="29" t="s">
        <v>452</v>
      </c>
      <c s="29" t="s">
        <v>8789</v>
      </c>
      <c s="24" t="s">
        <v>58</v>
      </c>
      <c s="30" t="s">
        <v>8790</v>
      </c>
      <c s="31" t="s">
        <v>370</v>
      </c>
      <c s="32">
        <v>375</v>
      </c>
      <c s="33">
        <v>0</v>
      </c>
      <c s="33">
        <f>ROUND(ROUND(H37,2)*ROUND(G37,3),2)</f>
      </c>
      <c r="O37">
        <f>(I37*21)/100</f>
      </c>
      <c t="s">
        <v>33</v>
      </c>
    </row>
    <row r="38" spans="1:5" ht="12.75">
      <c r="A38" s="34" t="s">
        <v>61</v>
      </c>
      <c r="E38" s="35" t="s">
        <v>58</v>
      </c>
    </row>
    <row r="39" spans="1:5" ht="12.75">
      <c r="A39" s="36" t="s">
        <v>62</v>
      </c>
      <c r="E39" s="37" t="s">
        <v>8791</v>
      </c>
    </row>
    <row r="40" spans="1:5" ht="89.25">
      <c r="A40" t="s">
        <v>63</v>
      </c>
      <c r="E40" s="35" t="s">
        <v>8792</v>
      </c>
    </row>
    <row r="41" spans="1:18" ht="12.75" customHeight="1">
      <c r="A41" s="6" t="s">
        <v>53</v>
      </c>
      <c s="6"/>
      <c s="39" t="s">
        <v>8793</v>
      </c>
      <c s="6"/>
      <c s="27" t="s">
        <v>8794</v>
      </c>
      <c s="6"/>
      <c s="6"/>
      <c s="6"/>
      <c s="40">
        <f>0+Q41</f>
      </c>
      <c r="O41">
        <f>0+R41</f>
      </c>
      <c r="Q41">
        <f>0+I42+I46+I50+I54+I58+I62+I66+I70+I74+I78</f>
      </c>
      <c>
        <f>0+O42+O46+O50+O54+O58+O62+O66+O70+O74+O78</f>
      </c>
    </row>
    <row r="42" spans="1:16" ht="25.5">
      <c r="A42" s="24" t="s">
        <v>56</v>
      </c>
      <c s="29" t="s">
        <v>394</v>
      </c>
      <c s="29" t="s">
        <v>8795</v>
      </c>
      <c s="24" t="s">
        <v>58</v>
      </c>
      <c s="30" t="s">
        <v>8796</v>
      </c>
      <c s="31" t="s">
        <v>98</v>
      </c>
      <c s="32">
        <v>6</v>
      </c>
      <c s="33">
        <v>0</v>
      </c>
      <c s="33">
        <f>ROUND(ROUND(H42,2)*ROUND(G42,3),2)</f>
      </c>
      <c r="O42">
        <f>(I42*21)/100</f>
      </c>
      <c t="s">
        <v>33</v>
      </c>
    </row>
    <row r="43" spans="1:5" ht="12.75">
      <c r="A43" s="34" t="s">
        <v>61</v>
      </c>
      <c r="E43" s="35" t="s">
        <v>58</v>
      </c>
    </row>
    <row r="44" spans="1:5" ht="12.75">
      <c r="A44" s="36" t="s">
        <v>62</v>
      </c>
      <c r="E44" s="37" t="s">
        <v>8797</v>
      </c>
    </row>
    <row r="45" spans="1:5" ht="102">
      <c r="A45" t="s">
        <v>63</v>
      </c>
      <c r="E45" s="35" t="s">
        <v>8798</v>
      </c>
    </row>
    <row r="46" spans="1:16" ht="25.5">
      <c r="A46" s="24" t="s">
        <v>56</v>
      </c>
      <c s="29" t="s">
        <v>50</v>
      </c>
      <c s="29" t="s">
        <v>8799</v>
      </c>
      <c s="24" t="s">
        <v>58</v>
      </c>
      <c s="30" t="s">
        <v>8800</v>
      </c>
      <c s="31" t="s">
        <v>98</v>
      </c>
      <c s="32">
        <v>15</v>
      </c>
      <c s="33">
        <v>0</v>
      </c>
      <c s="33">
        <f>ROUND(ROUND(H46,2)*ROUND(G46,3),2)</f>
      </c>
      <c r="O46">
        <f>(I46*21)/100</f>
      </c>
      <c t="s">
        <v>33</v>
      </c>
    </row>
    <row r="47" spans="1:5" ht="12.75">
      <c r="A47" s="34" t="s">
        <v>61</v>
      </c>
      <c r="E47" s="35" t="s">
        <v>58</v>
      </c>
    </row>
    <row r="48" spans="1:5" ht="12.75">
      <c r="A48" s="36" t="s">
        <v>62</v>
      </c>
      <c r="E48" s="37" t="s">
        <v>8797</v>
      </c>
    </row>
    <row r="49" spans="1:5" ht="102">
      <c r="A49" t="s">
        <v>63</v>
      </c>
      <c r="E49" s="35" t="s">
        <v>8798</v>
      </c>
    </row>
    <row r="50" spans="1:16" ht="25.5">
      <c r="A50" s="24" t="s">
        <v>56</v>
      </c>
      <c s="29" t="s">
        <v>52</v>
      </c>
      <c s="29" t="s">
        <v>8801</v>
      </c>
      <c s="24" t="s">
        <v>58</v>
      </c>
      <c s="30" t="s">
        <v>8802</v>
      </c>
      <c s="31" t="s">
        <v>98</v>
      </c>
      <c s="32">
        <v>8</v>
      </c>
      <c s="33">
        <v>0</v>
      </c>
      <c s="33">
        <f>ROUND(ROUND(H50,2)*ROUND(G50,3),2)</f>
      </c>
      <c r="O50">
        <f>(I50*21)/100</f>
      </c>
      <c t="s">
        <v>33</v>
      </c>
    </row>
    <row r="51" spans="1:5" ht="12.75">
      <c r="A51" s="34" t="s">
        <v>61</v>
      </c>
      <c r="E51" s="35" t="s">
        <v>58</v>
      </c>
    </row>
    <row r="52" spans="1:5" ht="12.75">
      <c r="A52" s="36" t="s">
        <v>62</v>
      </c>
      <c r="E52" s="37" t="s">
        <v>8797</v>
      </c>
    </row>
    <row r="53" spans="1:5" ht="102">
      <c r="A53" t="s">
        <v>63</v>
      </c>
      <c r="E53" s="35" t="s">
        <v>8798</v>
      </c>
    </row>
    <row r="54" spans="1:16" ht="12.75">
      <c r="A54" s="24" t="s">
        <v>56</v>
      </c>
      <c s="29" t="s">
        <v>67</v>
      </c>
      <c s="29" t="s">
        <v>8933</v>
      </c>
      <c s="24" t="s">
        <v>58</v>
      </c>
      <c s="30" t="s">
        <v>8934</v>
      </c>
      <c s="31" t="s">
        <v>98</v>
      </c>
      <c s="32">
        <v>4</v>
      </c>
      <c s="33">
        <v>0</v>
      </c>
      <c s="33">
        <f>ROUND(ROUND(H54,2)*ROUND(G54,3),2)</f>
      </c>
      <c r="O54">
        <f>(I54*21)/100</f>
      </c>
      <c t="s">
        <v>33</v>
      </c>
    </row>
    <row r="55" spans="1:5" ht="12.75">
      <c r="A55" s="34" t="s">
        <v>61</v>
      </c>
      <c r="E55" s="35" t="s">
        <v>58</v>
      </c>
    </row>
    <row r="56" spans="1:5" ht="12.75">
      <c r="A56" s="36" t="s">
        <v>62</v>
      </c>
      <c r="E56" s="37" t="s">
        <v>8797</v>
      </c>
    </row>
    <row r="57" spans="1:5" ht="102">
      <c r="A57" t="s">
        <v>63</v>
      </c>
      <c r="E57" s="35" t="s">
        <v>8805</v>
      </c>
    </row>
    <row r="58" spans="1:16" ht="12.75">
      <c r="A58" s="24" t="s">
        <v>56</v>
      </c>
      <c s="29" t="s">
        <v>70</v>
      </c>
      <c s="29" t="s">
        <v>8806</v>
      </c>
      <c s="24" t="s">
        <v>58</v>
      </c>
      <c s="30" t="s">
        <v>8807</v>
      </c>
      <c s="31" t="s">
        <v>98</v>
      </c>
      <c s="32">
        <v>8</v>
      </c>
      <c s="33">
        <v>0</v>
      </c>
      <c s="33">
        <f>ROUND(ROUND(H58,2)*ROUND(G58,3),2)</f>
      </c>
      <c r="O58">
        <f>(I58*21)/100</f>
      </c>
      <c t="s">
        <v>33</v>
      </c>
    </row>
    <row r="59" spans="1:5" ht="12.75">
      <c r="A59" s="34" t="s">
        <v>61</v>
      </c>
      <c r="E59" s="35" t="s">
        <v>58</v>
      </c>
    </row>
    <row r="60" spans="1:5" ht="12.75">
      <c r="A60" s="36" t="s">
        <v>62</v>
      </c>
      <c r="E60" s="37" t="s">
        <v>8797</v>
      </c>
    </row>
    <row r="61" spans="1:5" ht="102">
      <c r="A61" t="s">
        <v>63</v>
      </c>
      <c r="E61" s="35" t="s">
        <v>8805</v>
      </c>
    </row>
    <row r="62" spans="1:16" ht="12.75">
      <c r="A62" s="24" t="s">
        <v>56</v>
      </c>
      <c s="29" t="s">
        <v>74</v>
      </c>
      <c s="29" t="s">
        <v>8935</v>
      </c>
      <c s="24" t="s">
        <v>58</v>
      </c>
      <c s="30" t="s">
        <v>8936</v>
      </c>
      <c s="31" t="s">
        <v>98</v>
      </c>
      <c s="32">
        <v>5</v>
      </c>
      <c s="33">
        <v>0</v>
      </c>
      <c s="33">
        <f>ROUND(ROUND(H62,2)*ROUND(G62,3),2)</f>
      </c>
      <c r="O62">
        <f>(I62*21)/100</f>
      </c>
      <c t="s">
        <v>33</v>
      </c>
    </row>
    <row r="63" spans="1:5" ht="12.75">
      <c r="A63" s="34" t="s">
        <v>61</v>
      </c>
      <c r="E63" s="35" t="s">
        <v>58</v>
      </c>
    </row>
    <row r="64" spans="1:5" ht="12.75">
      <c r="A64" s="36" t="s">
        <v>62</v>
      </c>
      <c r="E64" s="37" t="s">
        <v>8797</v>
      </c>
    </row>
    <row r="65" spans="1:5" ht="102">
      <c r="A65" t="s">
        <v>63</v>
      </c>
      <c r="E65" s="35" t="s">
        <v>8805</v>
      </c>
    </row>
    <row r="66" spans="1:16" ht="12.75">
      <c r="A66" s="24" t="s">
        <v>56</v>
      </c>
      <c s="29" t="s">
        <v>77</v>
      </c>
      <c s="29" t="s">
        <v>8937</v>
      </c>
      <c s="24" t="s">
        <v>58</v>
      </c>
      <c s="30" t="s">
        <v>8938</v>
      </c>
      <c s="31" t="s">
        <v>60</v>
      </c>
      <c s="32">
        <v>20.1</v>
      </c>
      <c s="33">
        <v>0</v>
      </c>
      <c s="33">
        <f>ROUND(ROUND(H66,2)*ROUND(G66,3),2)</f>
      </c>
      <c r="O66">
        <f>(I66*21)/100</f>
      </c>
      <c t="s">
        <v>33</v>
      </c>
    </row>
    <row r="67" spans="1:5" ht="12.75">
      <c r="A67" s="34" t="s">
        <v>61</v>
      </c>
      <c r="E67" s="35" t="s">
        <v>58</v>
      </c>
    </row>
    <row r="68" spans="1:5" ht="12.75">
      <c r="A68" s="36" t="s">
        <v>62</v>
      </c>
      <c r="E68" s="37" t="s">
        <v>8797</v>
      </c>
    </row>
    <row r="69" spans="1:5" ht="102">
      <c r="A69" t="s">
        <v>63</v>
      </c>
      <c r="E69" s="35" t="s">
        <v>8939</v>
      </c>
    </row>
    <row r="70" spans="1:16" ht="25.5">
      <c r="A70" s="24" t="s">
        <v>56</v>
      </c>
      <c s="29" t="s">
        <v>80</v>
      </c>
      <c s="29" t="s">
        <v>8940</v>
      </c>
      <c s="24" t="s">
        <v>58</v>
      </c>
      <c s="30" t="s">
        <v>8941</v>
      </c>
      <c s="31" t="s">
        <v>98</v>
      </c>
      <c s="32">
        <v>2</v>
      </c>
      <c s="33">
        <v>0</v>
      </c>
      <c s="33">
        <f>ROUND(ROUND(H70,2)*ROUND(G70,3),2)</f>
      </c>
      <c r="O70">
        <f>(I70*21)/100</f>
      </c>
      <c t="s">
        <v>33</v>
      </c>
    </row>
    <row r="71" spans="1:5" ht="12.75">
      <c r="A71" s="34" t="s">
        <v>61</v>
      </c>
      <c r="E71" s="35" t="s">
        <v>58</v>
      </c>
    </row>
    <row r="72" spans="1:5" ht="12.75">
      <c r="A72" s="36" t="s">
        <v>62</v>
      </c>
      <c r="E72" s="37" t="s">
        <v>8797</v>
      </c>
    </row>
    <row r="73" spans="1:5" ht="114.75">
      <c r="A73" t="s">
        <v>63</v>
      </c>
      <c r="E73" s="35" t="s">
        <v>8942</v>
      </c>
    </row>
    <row r="74" spans="1:16" ht="25.5">
      <c r="A74" s="24" t="s">
        <v>56</v>
      </c>
      <c s="29" t="s">
        <v>83</v>
      </c>
      <c s="29" t="s">
        <v>8943</v>
      </c>
      <c s="24" t="s">
        <v>58</v>
      </c>
      <c s="30" t="s">
        <v>8944</v>
      </c>
      <c s="31" t="s">
        <v>98</v>
      </c>
      <c s="32">
        <v>2</v>
      </c>
      <c s="33">
        <v>0</v>
      </c>
      <c s="33">
        <f>ROUND(ROUND(H74,2)*ROUND(G74,3),2)</f>
      </c>
      <c r="O74">
        <f>(I74*21)/100</f>
      </c>
      <c t="s">
        <v>33</v>
      </c>
    </row>
    <row r="75" spans="1:5" ht="12.75">
      <c r="A75" s="34" t="s">
        <v>61</v>
      </c>
      <c r="E75" s="35" t="s">
        <v>58</v>
      </c>
    </row>
    <row r="76" spans="1:5" ht="12.75">
      <c r="A76" s="36" t="s">
        <v>62</v>
      </c>
      <c r="E76" s="37" t="s">
        <v>8797</v>
      </c>
    </row>
    <row r="77" spans="1:5" ht="114.75">
      <c r="A77" t="s">
        <v>63</v>
      </c>
      <c r="E77" s="35" t="s">
        <v>8942</v>
      </c>
    </row>
    <row r="78" spans="1:16" ht="25.5">
      <c r="A78" s="24" t="s">
        <v>56</v>
      </c>
      <c s="29" t="s">
        <v>252</v>
      </c>
      <c s="29" t="s">
        <v>8808</v>
      </c>
      <c s="24" t="s">
        <v>58</v>
      </c>
      <c s="30" t="s">
        <v>8809</v>
      </c>
      <c s="31" t="s">
        <v>370</v>
      </c>
      <c s="32">
        <v>50</v>
      </c>
      <c s="33">
        <v>0</v>
      </c>
      <c s="33">
        <f>ROUND(ROUND(H78,2)*ROUND(G78,3),2)</f>
      </c>
      <c r="O78">
        <f>(I78*21)/100</f>
      </c>
      <c t="s">
        <v>33</v>
      </c>
    </row>
    <row r="79" spans="1:5" ht="12.75">
      <c r="A79" s="34" t="s">
        <v>61</v>
      </c>
      <c r="E79" s="35" t="s">
        <v>58</v>
      </c>
    </row>
    <row r="80" spans="1:5" ht="12.75">
      <c r="A80" s="36" t="s">
        <v>62</v>
      </c>
      <c r="E80" s="37" t="s">
        <v>8791</v>
      </c>
    </row>
    <row r="81" spans="1:5" ht="102">
      <c r="A81" t="s">
        <v>63</v>
      </c>
      <c r="E81" s="35" t="s">
        <v>8810</v>
      </c>
    </row>
    <row r="82" spans="1:18" ht="12.75" customHeight="1">
      <c r="A82" s="6" t="s">
        <v>53</v>
      </c>
      <c s="6"/>
      <c s="39" t="s">
        <v>8811</v>
      </c>
      <c s="6"/>
      <c s="27" t="s">
        <v>8812</v>
      </c>
      <c s="6"/>
      <c s="6"/>
      <c s="6"/>
      <c s="40">
        <f>0+Q82</f>
      </c>
      <c r="O82">
        <f>0+R82</f>
      </c>
      <c r="Q82">
        <f>0+I83+I87+I91+I95+I99+I103+I107+I111+I115+I119+I123+I127+I131+I135+I139+I143+I147+I151+I155+I159+I163+I167+I171+I175+I179+I183+I187+I191+I195+I199+I203+I207+I211+I215+I219+I223+I227+I231+I235+I239+I243+I247+I251+I255+I259+I263+I267+I271+I275+I279+I283+I287+I291</f>
      </c>
      <c>
        <f>0+O83+O87+O91+O95+O99+O103+O107+O111+O115+O119+O123+O127+O131+O135+O139+O143+O147+O151+O155+O159+O163+O167+O171+O175+O179+O183+O187+O191+O195+O199+O203+O207+O211+O215+O219+O223+O227+O231+O235+O239+O243+O247+O251+O255+O259+O263+O267+O271+O275+O279+O283+O287+O291</f>
      </c>
    </row>
    <row r="83" spans="1:16" ht="12.75">
      <c r="A83" s="24" t="s">
        <v>56</v>
      </c>
      <c s="29" t="s">
        <v>86</v>
      </c>
      <c s="29" t="s">
        <v>8813</v>
      </c>
      <c s="24" t="s">
        <v>58</v>
      </c>
      <c s="30" t="s">
        <v>8814</v>
      </c>
      <c s="31" t="s">
        <v>98</v>
      </c>
      <c s="32">
        <v>13</v>
      </c>
      <c s="33">
        <v>0</v>
      </c>
      <c s="33">
        <f>ROUND(ROUND(H83,2)*ROUND(G83,3),2)</f>
      </c>
      <c r="O83">
        <f>(I83*21)/100</f>
      </c>
      <c t="s">
        <v>33</v>
      </c>
    </row>
    <row r="84" spans="1:5" ht="12.75">
      <c r="A84" s="34" t="s">
        <v>61</v>
      </c>
      <c r="E84" s="35" t="s">
        <v>58</v>
      </c>
    </row>
    <row r="85" spans="1:5" ht="12.75">
      <c r="A85" s="36" t="s">
        <v>62</v>
      </c>
      <c r="E85" s="37" t="s">
        <v>8775</v>
      </c>
    </row>
    <row r="86" spans="1:5" ht="89.25">
      <c r="A86" t="s">
        <v>63</v>
      </c>
      <c r="E86" s="35" t="s">
        <v>8815</v>
      </c>
    </row>
    <row r="87" spans="1:16" ht="12.75">
      <c r="A87" s="24" t="s">
        <v>56</v>
      </c>
      <c s="29" t="s">
        <v>89</v>
      </c>
      <c s="29" t="s">
        <v>8816</v>
      </c>
      <c s="24" t="s">
        <v>58</v>
      </c>
      <c s="30" t="s">
        <v>8817</v>
      </c>
      <c s="31" t="s">
        <v>98</v>
      </c>
      <c s="32">
        <v>37</v>
      </c>
      <c s="33">
        <v>0</v>
      </c>
      <c s="33">
        <f>ROUND(ROUND(H87,2)*ROUND(G87,3),2)</f>
      </c>
      <c r="O87">
        <f>(I87*21)/100</f>
      </c>
      <c t="s">
        <v>33</v>
      </c>
    </row>
    <row r="88" spans="1:5" ht="12.75">
      <c r="A88" s="34" t="s">
        <v>61</v>
      </c>
      <c r="E88" s="35" t="s">
        <v>58</v>
      </c>
    </row>
    <row r="89" spans="1:5" ht="12.75">
      <c r="A89" s="36" t="s">
        <v>62</v>
      </c>
      <c r="E89" s="37" t="s">
        <v>8775</v>
      </c>
    </row>
    <row r="90" spans="1:5" ht="89.25">
      <c r="A90" t="s">
        <v>63</v>
      </c>
      <c r="E90" s="35" t="s">
        <v>8815</v>
      </c>
    </row>
    <row r="91" spans="1:16" ht="12.75">
      <c r="A91" s="24" t="s">
        <v>56</v>
      </c>
      <c s="29" t="s">
        <v>92</v>
      </c>
      <c s="29" t="s">
        <v>8818</v>
      </c>
      <c s="24" t="s">
        <v>58</v>
      </c>
      <c s="30" t="s">
        <v>8819</v>
      </c>
      <c s="31" t="s">
        <v>98</v>
      </c>
      <c s="32">
        <v>50</v>
      </c>
      <c s="33">
        <v>0</v>
      </c>
      <c s="33">
        <f>ROUND(ROUND(H91,2)*ROUND(G91,3),2)</f>
      </c>
      <c r="O91">
        <f>(I91*21)/100</f>
      </c>
      <c t="s">
        <v>33</v>
      </c>
    </row>
    <row r="92" spans="1:5" ht="12.75">
      <c r="A92" s="34" t="s">
        <v>61</v>
      </c>
      <c r="E92" s="35" t="s">
        <v>58</v>
      </c>
    </row>
    <row r="93" spans="1:5" ht="12.75">
      <c r="A93" s="36" t="s">
        <v>62</v>
      </c>
      <c r="E93" s="37" t="s">
        <v>8820</v>
      </c>
    </row>
    <row r="94" spans="1:5" ht="76.5">
      <c r="A94" t="s">
        <v>63</v>
      </c>
      <c r="E94" s="35" t="s">
        <v>8821</v>
      </c>
    </row>
    <row r="95" spans="1:16" ht="12.75">
      <c r="A95" s="24" t="s">
        <v>56</v>
      </c>
      <c s="29" t="s">
        <v>95</v>
      </c>
      <c s="29" t="s">
        <v>8822</v>
      </c>
      <c s="24" t="s">
        <v>58</v>
      </c>
      <c s="30" t="s">
        <v>8823</v>
      </c>
      <c s="31" t="s">
        <v>98</v>
      </c>
      <c s="32">
        <v>50</v>
      </c>
      <c s="33">
        <v>0</v>
      </c>
      <c s="33">
        <f>ROUND(ROUND(H95,2)*ROUND(G95,3),2)</f>
      </c>
      <c r="O95">
        <f>(I95*21)/100</f>
      </c>
      <c t="s">
        <v>33</v>
      </c>
    </row>
    <row r="96" spans="1:5" ht="12.75">
      <c r="A96" s="34" t="s">
        <v>61</v>
      </c>
      <c r="E96" s="35" t="s">
        <v>58</v>
      </c>
    </row>
    <row r="97" spans="1:5" ht="12.75">
      <c r="A97" s="36" t="s">
        <v>62</v>
      </c>
      <c r="E97" s="37" t="s">
        <v>8820</v>
      </c>
    </row>
    <row r="98" spans="1:5" ht="89.25">
      <c r="A98" t="s">
        <v>63</v>
      </c>
      <c r="E98" s="35" t="s">
        <v>8824</v>
      </c>
    </row>
    <row r="99" spans="1:16" ht="12.75">
      <c r="A99" s="24" t="s">
        <v>56</v>
      </c>
      <c s="29" t="s">
        <v>99</v>
      </c>
      <c s="29" t="s">
        <v>8945</v>
      </c>
      <c s="24" t="s">
        <v>58</v>
      </c>
      <c s="30" t="s">
        <v>8946</v>
      </c>
      <c s="31" t="s">
        <v>98</v>
      </c>
      <c s="32">
        <v>2</v>
      </c>
      <c s="33">
        <v>0</v>
      </c>
      <c s="33">
        <f>ROUND(ROUND(H99,2)*ROUND(G99,3),2)</f>
      </c>
      <c r="O99">
        <f>(I99*21)/100</f>
      </c>
      <c t="s">
        <v>33</v>
      </c>
    </row>
    <row r="100" spans="1:5" ht="12.75">
      <c r="A100" s="34" t="s">
        <v>61</v>
      </c>
      <c r="E100" s="35" t="s">
        <v>58</v>
      </c>
    </row>
    <row r="101" spans="1:5" ht="12.75">
      <c r="A101" s="36" t="s">
        <v>62</v>
      </c>
      <c r="E101" s="37" t="s">
        <v>8820</v>
      </c>
    </row>
    <row r="102" spans="1:5" ht="102">
      <c r="A102" t="s">
        <v>63</v>
      </c>
      <c r="E102" s="35" t="s">
        <v>8827</v>
      </c>
    </row>
    <row r="103" spans="1:16" ht="12.75">
      <c r="A103" s="24" t="s">
        <v>56</v>
      </c>
      <c s="29" t="s">
        <v>102</v>
      </c>
      <c s="29" t="s">
        <v>8947</v>
      </c>
      <c s="24" t="s">
        <v>58</v>
      </c>
      <c s="30" t="s">
        <v>8948</v>
      </c>
      <c s="31" t="s">
        <v>98</v>
      </c>
      <c s="32">
        <v>300</v>
      </c>
      <c s="33">
        <v>0</v>
      </c>
      <c s="33">
        <f>ROUND(ROUND(H103,2)*ROUND(G103,3),2)</f>
      </c>
      <c r="O103">
        <f>(I103*21)/100</f>
      </c>
      <c t="s">
        <v>33</v>
      </c>
    </row>
    <row r="104" spans="1:5" ht="12.75">
      <c r="A104" s="34" t="s">
        <v>61</v>
      </c>
      <c r="E104" s="35" t="s">
        <v>58</v>
      </c>
    </row>
    <row r="105" spans="1:5" ht="12.75">
      <c r="A105" s="36" t="s">
        <v>62</v>
      </c>
      <c r="E105" s="37" t="s">
        <v>8820</v>
      </c>
    </row>
    <row r="106" spans="1:5" ht="102">
      <c r="A106" t="s">
        <v>63</v>
      </c>
      <c r="E106" s="35" t="s">
        <v>8830</v>
      </c>
    </row>
    <row r="107" spans="1:16" ht="12.75">
      <c r="A107" s="24" t="s">
        <v>56</v>
      </c>
      <c s="29" t="s">
        <v>105</v>
      </c>
      <c s="29" t="s">
        <v>8828</v>
      </c>
      <c s="24" t="s">
        <v>58</v>
      </c>
      <c s="30" t="s">
        <v>8829</v>
      </c>
      <c s="31" t="s">
        <v>98</v>
      </c>
      <c s="32">
        <v>2</v>
      </c>
      <c s="33">
        <v>0</v>
      </c>
      <c s="33">
        <f>ROUND(ROUND(H107,2)*ROUND(G107,3),2)</f>
      </c>
      <c r="O107">
        <f>(I107*21)/100</f>
      </c>
      <c t="s">
        <v>33</v>
      </c>
    </row>
    <row r="108" spans="1:5" ht="12.75">
      <c r="A108" s="34" t="s">
        <v>61</v>
      </c>
      <c r="E108" s="35" t="s">
        <v>58</v>
      </c>
    </row>
    <row r="109" spans="1:5" ht="12.75">
      <c r="A109" s="36" t="s">
        <v>62</v>
      </c>
      <c r="E109" s="37" t="s">
        <v>8820</v>
      </c>
    </row>
    <row r="110" spans="1:5" ht="102">
      <c r="A110" t="s">
        <v>63</v>
      </c>
      <c r="E110" s="35" t="s">
        <v>8830</v>
      </c>
    </row>
    <row r="111" spans="1:16" ht="12.75">
      <c r="A111" s="24" t="s">
        <v>56</v>
      </c>
      <c s="29" t="s">
        <v>258</v>
      </c>
      <c s="29" t="s">
        <v>8831</v>
      </c>
      <c s="24" t="s">
        <v>58</v>
      </c>
      <c s="30" t="s">
        <v>8832</v>
      </c>
      <c s="31" t="s">
        <v>98</v>
      </c>
      <c s="32">
        <v>10</v>
      </c>
      <c s="33">
        <v>0</v>
      </c>
      <c s="33">
        <f>ROUND(ROUND(H111,2)*ROUND(G111,3),2)</f>
      </c>
      <c r="O111">
        <f>(I111*21)/100</f>
      </c>
      <c t="s">
        <v>33</v>
      </c>
    </row>
    <row r="112" spans="1:5" ht="12.75">
      <c r="A112" s="34" t="s">
        <v>61</v>
      </c>
      <c r="E112" s="35" t="s">
        <v>58</v>
      </c>
    </row>
    <row r="113" spans="1:5" ht="12.75">
      <c r="A113" s="36" t="s">
        <v>62</v>
      </c>
      <c r="E113" s="37" t="s">
        <v>8820</v>
      </c>
    </row>
    <row r="114" spans="1:5" ht="102">
      <c r="A114" t="s">
        <v>63</v>
      </c>
      <c r="E114" s="35" t="s">
        <v>8830</v>
      </c>
    </row>
    <row r="115" spans="1:16" ht="12.75">
      <c r="A115" s="24" t="s">
        <v>56</v>
      </c>
      <c s="29" t="s">
        <v>261</v>
      </c>
      <c s="29" t="s">
        <v>8835</v>
      </c>
      <c s="24" t="s">
        <v>58</v>
      </c>
      <c s="30" t="s">
        <v>8836</v>
      </c>
      <c s="31" t="s">
        <v>98</v>
      </c>
      <c s="32">
        <v>12</v>
      </c>
      <c s="33">
        <v>0</v>
      </c>
      <c s="33">
        <f>ROUND(ROUND(H115,2)*ROUND(G115,3),2)</f>
      </c>
      <c r="O115">
        <f>(I115*21)/100</f>
      </c>
      <c t="s">
        <v>33</v>
      </c>
    </row>
    <row r="116" spans="1:5" ht="12.75">
      <c r="A116" s="34" t="s">
        <v>61</v>
      </c>
      <c r="E116" s="35" t="s">
        <v>58</v>
      </c>
    </row>
    <row r="117" spans="1:5" ht="12.75">
      <c r="A117" s="36" t="s">
        <v>62</v>
      </c>
      <c r="E117" s="37" t="s">
        <v>8820</v>
      </c>
    </row>
    <row r="118" spans="1:5" ht="102">
      <c r="A118" t="s">
        <v>63</v>
      </c>
      <c r="E118" s="35" t="s">
        <v>8830</v>
      </c>
    </row>
    <row r="119" spans="1:16" ht="12.75">
      <c r="A119" s="24" t="s">
        <v>56</v>
      </c>
      <c s="29" t="s">
        <v>264</v>
      </c>
      <c s="29" t="s">
        <v>8949</v>
      </c>
      <c s="24" t="s">
        <v>58</v>
      </c>
      <c s="30" t="s">
        <v>8950</v>
      </c>
      <c s="31" t="s">
        <v>98</v>
      </c>
      <c s="32">
        <v>2</v>
      </c>
      <c s="33">
        <v>0</v>
      </c>
      <c s="33">
        <f>ROUND(ROUND(H119,2)*ROUND(G119,3),2)</f>
      </c>
      <c r="O119">
        <f>(I119*21)/100</f>
      </c>
      <c t="s">
        <v>33</v>
      </c>
    </row>
    <row r="120" spans="1:5" ht="12.75">
      <c r="A120" s="34" t="s">
        <v>61</v>
      </c>
      <c r="E120" s="35" t="s">
        <v>58</v>
      </c>
    </row>
    <row r="121" spans="1:5" ht="12.75">
      <c r="A121" s="36" t="s">
        <v>62</v>
      </c>
      <c r="E121" s="37" t="s">
        <v>8820</v>
      </c>
    </row>
    <row r="122" spans="1:5" ht="102">
      <c r="A122" t="s">
        <v>63</v>
      </c>
      <c r="E122" s="35" t="s">
        <v>8830</v>
      </c>
    </row>
    <row r="123" spans="1:16" ht="12.75">
      <c r="A123" s="24" t="s">
        <v>56</v>
      </c>
      <c s="29" t="s">
        <v>267</v>
      </c>
      <c s="29" t="s">
        <v>8837</v>
      </c>
      <c s="24" t="s">
        <v>58</v>
      </c>
      <c s="30" t="s">
        <v>8838</v>
      </c>
      <c s="31" t="s">
        <v>98</v>
      </c>
      <c s="32">
        <v>2</v>
      </c>
      <c s="33">
        <v>0</v>
      </c>
      <c s="33">
        <f>ROUND(ROUND(H123,2)*ROUND(G123,3),2)</f>
      </c>
      <c r="O123">
        <f>(I123*21)/100</f>
      </c>
      <c t="s">
        <v>33</v>
      </c>
    </row>
    <row r="124" spans="1:5" ht="12.75">
      <c r="A124" s="34" t="s">
        <v>61</v>
      </c>
      <c r="E124" s="35" t="s">
        <v>58</v>
      </c>
    </row>
    <row r="125" spans="1:5" ht="12.75">
      <c r="A125" s="36" t="s">
        <v>62</v>
      </c>
      <c r="E125" s="37" t="s">
        <v>8820</v>
      </c>
    </row>
    <row r="126" spans="1:5" ht="102">
      <c r="A126" t="s">
        <v>63</v>
      </c>
      <c r="E126" s="35" t="s">
        <v>8830</v>
      </c>
    </row>
    <row r="127" spans="1:16" ht="12.75">
      <c r="A127" s="24" t="s">
        <v>56</v>
      </c>
      <c s="29" t="s">
        <v>270</v>
      </c>
      <c s="29" t="s">
        <v>8839</v>
      </c>
      <c s="24" t="s">
        <v>58</v>
      </c>
      <c s="30" t="s">
        <v>8840</v>
      </c>
      <c s="31" t="s">
        <v>98</v>
      </c>
      <c s="32">
        <v>4</v>
      </c>
      <c s="33">
        <v>0</v>
      </c>
      <c s="33">
        <f>ROUND(ROUND(H127,2)*ROUND(G127,3),2)</f>
      </c>
      <c r="O127">
        <f>(I127*21)/100</f>
      </c>
      <c t="s">
        <v>33</v>
      </c>
    </row>
    <row r="128" spans="1:5" ht="12.75">
      <c r="A128" s="34" t="s">
        <v>61</v>
      </c>
      <c r="E128" s="35" t="s">
        <v>58</v>
      </c>
    </row>
    <row r="129" spans="1:5" ht="12.75">
      <c r="A129" s="36" t="s">
        <v>62</v>
      </c>
      <c r="E129" s="37" t="s">
        <v>8820</v>
      </c>
    </row>
    <row r="130" spans="1:5" ht="102">
      <c r="A130" t="s">
        <v>63</v>
      </c>
      <c r="E130" s="35" t="s">
        <v>8830</v>
      </c>
    </row>
    <row r="131" spans="1:16" ht="12.75">
      <c r="A131" s="24" t="s">
        <v>56</v>
      </c>
      <c s="29" t="s">
        <v>273</v>
      </c>
      <c s="29" t="s">
        <v>8842</v>
      </c>
      <c s="24" t="s">
        <v>58</v>
      </c>
      <c s="30" t="s">
        <v>8843</v>
      </c>
      <c s="31" t="s">
        <v>60</v>
      </c>
      <c s="32">
        <v>200</v>
      </c>
      <c s="33">
        <v>0</v>
      </c>
      <c s="33">
        <f>ROUND(ROUND(H131,2)*ROUND(G131,3),2)</f>
      </c>
      <c r="O131">
        <f>(I131*21)/100</f>
      </c>
      <c t="s">
        <v>33</v>
      </c>
    </row>
    <row r="132" spans="1:5" ht="12.75">
      <c r="A132" s="34" t="s">
        <v>61</v>
      </c>
      <c r="E132" s="35" t="s">
        <v>58</v>
      </c>
    </row>
    <row r="133" spans="1:5" ht="12.75">
      <c r="A133" s="36" t="s">
        <v>62</v>
      </c>
      <c r="E133" s="37" t="s">
        <v>8820</v>
      </c>
    </row>
    <row r="134" spans="1:5" ht="89.25">
      <c r="A134" t="s">
        <v>63</v>
      </c>
      <c r="E134" s="35" t="s">
        <v>8844</v>
      </c>
    </row>
    <row r="135" spans="1:16" ht="12.75">
      <c r="A135" s="24" t="s">
        <v>56</v>
      </c>
      <c s="29" t="s">
        <v>276</v>
      </c>
      <c s="29" t="s">
        <v>8845</v>
      </c>
      <c s="24" t="s">
        <v>58</v>
      </c>
      <c s="30" t="s">
        <v>8846</v>
      </c>
      <c s="31" t="s">
        <v>98</v>
      </c>
      <c s="32">
        <v>4</v>
      </c>
      <c s="33">
        <v>0</v>
      </c>
      <c s="33">
        <f>ROUND(ROUND(H135,2)*ROUND(G135,3),2)</f>
      </c>
      <c r="O135">
        <f>(I135*21)/100</f>
      </c>
      <c t="s">
        <v>33</v>
      </c>
    </row>
    <row r="136" spans="1:5" ht="12.75">
      <c r="A136" s="34" t="s">
        <v>61</v>
      </c>
      <c r="E136" s="35" t="s">
        <v>58</v>
      </c>
    </row>
    <row r="137" spans="1:5" ht="12.75">
      <c r="A137" s="36" t="s">
        <v>62</v>
      </c>
      <c r="E137" s="37" t="s">
        <v>8820</v>
      </c>
    </row>
    <row r="138" spans="1:5" ht="76.5">
      <c r="A138" t="s">
        <v>63</v>
      </c>
      <c r="E138" s="35" t="s">
        <v>8847</v>
      </c>
    </row>
    <row r="139" spans="1:16" ht="12.75">
      <c r="A139" s="24" t="s">
        <v>56</v>
      </c>
      <c s="29" t="s">
        <v>279</v>
      </c>
      <c s="29" t="s">
        <v>8850</v>
      </c>
      <c s="24" t="s">
        <v>58</v>
      </c>
      <c s="30" t="s">
        <v>8851</v>
      </c>
      <c s="31" t="s">
        <v>60</v>
      </c>
      <c s="32">
        <v>330</v>
      </c>
      <c s="33">
        <v>0</v>
      </c>
      <c s="33">
        <f>ROUND(ROUND(H139,2)*ROUND(G139,3),2)</f>
      </c>
      <c r="O139">
        <f>(I139*21)/100</f>
      </c>
      <c t="s">
        <v>33</v>
      </c>
    </row>
    <row r="140" spans="1:5" ht="12.75">
      <c r="A140" s="34" t="s">
        <v>61</v>
      </c>
      <c r="E140" s="35" t="s">
        <v>58</v>
      </c>
    </row>
    <row r="141" spans="1:5" ht="12.75">
      <c r="A141" s="36" t="s">
        <v>62</v>
      </c>
      <c r="E141" s="37" t="s">
        <v>8820</v>
      </c>
    </row>
    <row r="142" spans="1:5" ht="102">
      <c r="A142" t="s">
        <v>63</v>
      </c>
      <c r="E142" s="35" t="s">
        <v>8853</v>
      </c>
    </row>
    <row r="143" spans="1:16" ht="12.75">
      <c r="A143" s="24" t="s">
        <v>56</v>
      </c>
      <c s="29" t="s">
        <v>282</v>
      </c>
      <c s="29" t="s">
        <v>8854</v>
      </c>
      <c s="24" t="s">
        <v>58</v>
      </c>
      <c s="30" t="s">
        <v>8855</v>
      </c>
      <c s="31" t="s">
        <v>60</v>
      </c>
      <c s="32">
        <v>1870</v>
      </c>
      <c s="33">
        <v>0</v>
      </c>
      <c s="33">
        <f>ROUND(ROUND(H143,2)*ROUND(G143,3),2)</f>
      </c>
      <c r="O143">
        <f>(I143*21)/100</f>
      </c>
      <c t="s">
        <v>33</v>
      </c>
    </row>
    <row r="144" spans="1:5" ht="12.75">
      <c r="A144" s="34" t="s">
        <v>61</v>
      </c>
      <c r="E144" s="35" t="s">
        <v>58</v>
      </c>
    </row>
    <row r="145" spans="1:5" ht="12.75">
      <c r="A145" s="36" t="s">
        <v>62</v>
      </c>
      <c r="E145" s="37" t="s">
        <v>8820</v>
      </c>
    </row>
    <row r="146" spans="1:5" ht="102">
      <c r="A146" t="s">
        <v>63</v>
      </c>
      <c r="E146" s="35" t="s">
        <v>8853</v>
      </c>
    </row>
    <row r="147" spans="1:16" ht="12.75">
      <c r="A147" s="24" t="s">
        <v>56</v>
      </c>
      <c s="29" t="s">
        <v>421</v>
      </c>
      <c s="29" t="s">
        <v>8856</v>
      </c>
      <c s="24" t="s">
        <v>58</v>
      </c>
      <c s="30" t="s">
        <v>8857</v>
      </c>
      <c s="31" t="s">
        <v>60</v>
      </c>
      <c s="32">
        <v>1870</v>
      </c>
      <c s="33">
        <v>0</v>
      </c>
      <c s="33">
        <f>ROUND(ROUND(H147,2)*ROUND(G147,3),2)</f>
      </c>
      <c r="O147">
        <f>(I147*21)/100</f>
      </c>
      <c t="s">
        <v>33</v>
      </c>
    </row>
    <row r="148" spans="1:5" ht="12.75">
      <c r="A148" s="34" t="s">
        <v>61</v>
      </c>
      <c r="E148" s="35" t="s">
        <v>58</v>
      </c>
    </row>
    <row r="149" spans="1:5" ht="12.75">
      <c r="A149" s="36" t="s">
        <v>62</v>
      </c>
      <c r="E149" s="37" t="s">
        <v>8820</v>
      </c>
    </row>
    <row r="150" spans="1:5" ht="102">
      <c r="A150" t="s">
        <v>63</v>
      </c>
      <c r="E150" s="35" t="s">
        <v>8853</v>
      </c>
    </row>
    <row r="151" spans="1:16" ht="12.75">
      <c r="A151" s="24" t="s">
        <v>56</v>
      </c>
      <c s="29" t="s">
        <v>285</v>
      </c>
      <c s="29" t="s">
        <v>8858</v>
      </c>
      <c s="24" t="s">
        <v>58</v>
      </c>
      <c s="30" t="s">
        <v>8859</v>
      </c>
      <c s="31" t="s">
        <v>60</v>
      </c>
      <c s="32">
        <v>1870</v>
      </c>
      <c s="33">
        <v>0</v>
      </c>
      <c s="33">
        <f>ROUND(ROUND(H151,2)*ROUND(G151,3),2)</f>
      </c>
      <c r="O151">
        <f>(I151*21)/100</f>
      </c>
      <c t="s">
        <v>33</v>
      </c>
    </row>
    <row r="152" spans="1:5" ht="12.75">
      <c r="A152" s="34" t="s">
        <v>61</v>
      </c>
      <c r="E152" s="35" t="s">
        <v>58</v>
      </c>
    </row>
    <row r="153" spans="1:5" ht="12.75">
      <c r="A153" s="36" t="s">
        <v>62</v>
      </c>
      <c r="E153" s="37" t="s">
        <v>8820</v>
      </c>
    </row>
    <row r="154" spans="1:5" ht="89.25">
      <c r="A154" t="s">
        <v>63</v>
      </c>
      <c r="E154" s="35" t="s">
        <v>8860</v>
      </c>
    </row>
    <row r="155" spans="1:16" ht="12.75">
      <c r="A155" s="24" t="s">
        <v>56</v>
      </c>
      <c s="29" t="s">
        <v>110</v>
      </c>
      <c s="29" t="s">
        <v>8861</v>
      </c>
      <c s="24" t="s">
        <v>58</v>
      </c>
      <c s="30" t="s">
        <v>8862</v>
      </c>
      <c s="31" t="s">
        <v>98</v>
      </c>
      <c s="32">
        <v>4</v>
      </c>
      <c s="33">
        <v>0</v>
      </c>
      <c s="33">
        <f>ROUND(ROUND(H155,2)*ROUND(G155,3),2)</f>
      </c>
      <c r="O155">
        <f>(I155*21)/100</f>
      </c>
      <c t="s">
        <v>33</v>
      </c>
    </row>
    <row r="156" spans="1:5" ht="12.75">
      <c r="A156" s="34" t="s">
        <v>61</v>
      </c>
      <c r="E156" s="35" t="s">
        <v>58</v>
      </c>
    </row>
    <row r="157" spans="1:5" ht="12.75">
      <c r="A157" s="36" t="s">
        <v>62</v>
      </c>
      <c r="E157" s="37" t="s">
        <v>8820</v>
      </c>
    </row>
    <row r="158" spans="1:5" ht="89.25">
      <c r="A158" t="s">
        <v>63</v>
      </c>
      <c r="E158" s="35" t="s">
        <v>8863</v>
      </c>
    </row>
    <row r="159" spans="1:16" ht="12.75">
      <c r="A159" s="24" t="s">
        <v>56</v>
      </c>
      <c s="29" t="s">
        <v>113</v>
      </c>
      <c s="29" t="s">
        <v>8864</v>
      </c>
      <c s="24" t="s">
        <v>58</v>
      </c>
      <c s="30" t="s">
        <v>8865</v>
      </c>
      <c s="31" t="s">
        <v>98</v>
      </c>
      <c s="32">
        <v>4</v>
      </c>
      <c s="33">
        <v>0</v>
      </c>
      <c s="33">
        <f>ROUND(ROUND(H159,2)*ROUND(G159,3),2)</f>
      </c>
      <c r="O159">
        <f>(I159*21)/100</f>
      </c>
      <c t="s">
        <v>33</v>
      </c>
    </row>
    <row r="160" spans="1:5" ht="12.75">
      <c r="A160" s="34" t="s">
        <v>61</v>
      </c>
      <c r="E160" s="35" t="s">
        <v>58</v>
      </c>
    </row>
    <row r="161" spans="1:5" ht="12.75">
      <c r="A161" s="36" t="s">
        <v>62</v>
      </c>
      <c r="E161" s="37" t="s">
        <v>8820</v>
      </c>
    </row>
    <row r="162" spans="1:5" ht="89.25">
      <c r="A162" t="s">
        <v>63</v>
      </c>
      <c r="E162" s="35" t="s">
        <v>8863</v>
      </c>
    </row>
    <row r="163" spans="1:16" ht="12.75">
      <c r="A163" s="24" t="s">
        <v>56</v>
      </c>
      <c s="29" t="s">
        <v>288</v>
      </c>
      <c s="29" t="s">
        <v>8866</v>
      </c>
      <c s="24" t="s">
        <v>58</v>
      </c>
      <c s="30" t="s">
        <v>8867</v>
      </c>
      <c s="31" t="s">
        <v>98</v>
      </c>
      <c s="32">
        <v>4</v>
      </c>
      <c s="33">
        <v>0</v>
      </c>
      <c s="33">
        <f>ROUND(ROUND(H163,2)*ROUND(G163,3),2)</f>
      </c>
      <c r="O163">
        <f>(I163*21)/100</f>
      </c>
      <c t="s">
        <v>33</v>
      </c>
    </row>
    <row r="164" spans="1:5" ht="12.75">
      <c r="A164" s="34" t="s">
        <v>61</v>
      </c>
      <c r="E164" s="35" t="s">
        <v>58</v>
      </c>
    </row>
    <row r="165" spans="1:5" ht="12.75">
      <c r="A165" s="36" t="s">
        <v>62</v>
      </c>
      <c r="E165" s="37" t="s">
        <v>8820</v>
      </c>
    </row>
    <row r="166" spans="1:5" ht="89.25">
      <c r="A166" t="s">
        <v>63</v>
      </c>
      <c r="E166" s="35" t="s">
        <v>8863</v>
      </c>
    </row>
    <row r="167" spans="1:16" ht="12.75">
      <c r="A167" s="24" t="s">
        <v>56</v>
      </c>
      <c s="29" t="s">
        <v>291</v>
      </c>
      <c s="29" t="s">
        <v>8951</v>
      </c>
      <c s="24" t="s">
        <v>58</v>
      </c>
      <c s="30" t="s">
        <v>8952</v>
      </c>
      <c s="31" t="s">
        <v>98</v>
      </c>
      <c s="32">
        <v>2</v>
      </c>
      <c s="33">
        <v>0</v>
      </c>
      <c s="33">
        <f>ROUND(ROUND(H167,2)*ROUND(G167,3),2)</f>
      </c>
      <c r="O167">
        <f>(I167*21)/100</f>
      </c>
      <c t="s">
        <v>33</v>
      </c>
    </row>
    <row r="168" spans="1:5" ht="12.75">
      <c r="A168" s="34" t="s">
        <v>61</v>
      </c>
      <c r="E168" s="35" t="s">
        <v>58</v>
      </c>
    </row>
    <row r="169" spans="1:5" ht="12.75">
      <c r="A169" s="36" t="s">
        <v>62</v>
      </c>
      <c r="E169" s="37" t="s">
        <v>8820</v>
      </c>
    </row>
    <row r="170" spans="1:5" ht="76.5">
      <c r="A170" t="s">
        <v>63</v>
      </c>
      <c r="E170" s="35" t="s">
        <v>8847</v>
      </c>
    </row>
    <row r="171" spans="1:16" ht="12.75">
      <c r="A171" s="24" t="s">
        <v>56</v>
      </c>
      <c s="29" t="s">
        <v>294</v>
      </c>
      <c s="29" t="s">
        <v>8868</v>
      </c>
      <c s="24" t="s">
        <v>58</v>
      </c>
      <c s="30" t="s">
        <v>8869</v>
      </c>
      <c s="31" t="s">
        <v>98</v>
      </c>
      <c s="32">
        <v>2</v>
      </c>
      <c s="33">
        <v>0</v>
      </c>
      <c s="33">
        <f>ROUND(ROUND(H171,2)*ROUND(G171,3),2)</f>
      </c>
      <c r="O171">
        <f>(I171*21)/100</f>
      </c>
      <c t="s">
        <v>33</v>
      </c>
    </row>
    <row r="172" spans="1:5" ht="12.75">
      <c r="A172" s="34" t="s">
        <v>61</v>
      </c>
      <c r="E172" s="35" t="s">
        <v>58</v>
      </c>
    </row>
    <row r="173" spans="1:5" ht="12.75">
      <c r="A173" s="36" t="s">
        <v>62</v>
      </c>
      <c r="E173" s="37" t="s">
        <v>8820</v>
      </c>
    </row>
    <row r="174" spans="1:5" ht="76.5">
      <c r="A174" t="s">
        <v>63</v>
      </c>
      <c r="E174" s="35" t="s">
        <v>8847</v>
      </c>
    </row>
    <row r="175" spans="1:16" ht="12.75">
      <c r="A175" s="24" t="s">
        <v>56</v>
      </c>
      <c s="29" t="s">
        <v>298</v>
      </c>
      <c s="29" t="s">
        <v>8871</v>
      </c>
      <c s="24" t="s">
        <v>58</v>
      </c>
      <c s="30" t="s">
        <v>8872</v>
      </c>
      <c s="31" t="s">
        <v>98</v>
      </c>
      <c s="32">
        <v>2</v>
      </c>
      <c s="33">
        <v>0</v>
      </c>
      <c s="33">
        <f>ROUND(ROUND(H175,2)*ROUND(G175,3),2)</f>
      </c>
      <c r="O175">
        <f>(I175*21)/100</f>
      </c>
      <c t="s">
        <v>33</v>
      </c>
    </row>
    <row r="176" spans="1:5" ht="12.75">
      <c r="A176" s="34" t="s">
        <v>61</v>
      </c>
      <c r="E176" s="35" t="s">
        <v>58</v>
      </c>
    </row>
    <row r="177" spans="1:5" ht="12.75">
      <c r="A177" s="36" t="s">
        <v>62</v>
      </c>
      <c r="E177" s="37" t="s">
        <v>8820</v>
      </c>
    </row>
    <row r="178" spans="1:5" ht="76.5">
      <c r="A178" t="s">
        <v>63</v>
      </c>
      <c r="E178" s="35" t="s">
        <v>8847</v>
      </c>
    </row>
    <row r="179" spans="1:16" ht="12.75">
      <c r="A179" s="24" t="s">
        <v>56</v>
      </c>
      <c s="29" t="s">
        <v>301</v>
      </c>
      <c s="29" t="s">
        <v>8953</v>
      </c>
      <c s="24" t="s">
        <v>58</v>
      </c>
      <c s="30" t="s">
        <v>8954</v>
      </c>
      <c s="31" t="s">
        <v>98</v>
      </c>
      <c s="32">
        <v>2</v>
      </c>
      <c s="33">
        <v>0</v>
      </c>
      <c s="33">
        <f>ROUND(ROUND(H179,2)*ROUND(G179,3),2)</f>
      </c>
      <c r="O179">
        <f>(I179*21)/100</f>
      </c>
      <c t="s">
        <v>33</v>
      </c>
    </row>
    <row r="180" spans="1:5" ht="12.75">
      <c r="A180" s="34" t="s">
        <v>61</v>
      </c>
      <c r="E180" s="35" t="s">
        <v>58</v>
      </c>
    </row>
    <row r="181" spans="1:5" ht="12.75">
      <c r="A181" s="36" t="s">
        <v>62</v>
      </c>
      <c r="E181" s="37" t="s">
        <v>8820</v>
      </c>
    </row>
    <row r="182" spans="1:5" ht="76.5">
      <c r="A182" t="s">
        <v>63</v>
      </c>
      <c r="E182" s="35" t="s">
        <v>8847</v>
      </c>
    </row>
    <row r="183" spans="1:16" ht="12.75">
      <c r="A183" s="24" t="s">
        <v>56</v>
      </c>
      <c s="29" t="s">
        <v>304</v>
      </c>
      <c s="29" t="s">
        <v>8875</v>
      </c>
      <c s="24" t="s">
        <v>58</v>
      </c>
      <c s="30" t="s">
        <v>8876</v>
      </c>
      <c s="31" t="s">
        <v>98</v>
      </c>
      <c s="32">
        <v>42</v>
      </c>
      <c s="33">
        <v>0</v>
      </c>
      <c s="33">
        <f>ROUND(ROUND(H183,2)*ROUND(G183,3),2)</f>
      </c>
      <c r="O183">
        <f>(I183*21)/100</f>
      </c>
      <c t="s">
        <v>33</v>
      </c>
    </row>
    <row r="184" spans="1:5" ht="12.75">
      <c r="A184" s="34" t="s">
        <v>61</v>
      </c>
      <c r="E184" s="35" t="s">
        <v>58</v>
      </c>
    </row>
    <row r="185" spans="1:5" ht="12.75">
      <c r="A185" s="36" t="s">
        <v>62</v>
      </c>
      <c r="E185" s="37" t="s">
        <v>8841</v>
      </c>
    </row>
    <row r="186" spans="1:5" ht="76.5">
      <c r="A186" t="s">
        <v>63</v>
      </c>
      <c r="E186" s="35" t="s">
        <v>8847</v>
      </c>
    </row>
    <row r="187" spans="1:16" ht="12.75">
      <c r="A187" s="24" t="s">
        <v>56</v>
      </c>
      <c s="29" t="s">
        <v>307</v>
      </c>
      <c s="29" t="s">
        <v>8882</v>
      </c>
      <c s="24" t="s">
        <v>58</v>
      </c>
      <c s="30" t="s">
        <v>8883</v>
      </c>
      <c s="31" t="s">
        <v>98</v>
      </c>
      <c s="32">
        <v>21</v>
      </c>
      <c s="33">
        <v>0</v>
      </c>
      <c s="33">
        <f>ROUND(ROUND(H187,2)*ROUND(G187,3),2)</f>
      </c>
      <c r="O187">
        <f>(I187*21)/100</f>
      </c>
      <c t="s">
        <v>33</v>
      </c>
    </row>
    <row r="188" spans="1:5" ht="12.75">
      <c r="A188" s="34" t="s">
        <v>61</v>
      </c>
      <c r="E188" s="35" t="s">
        <v>58</v>
      </c>
    </row>
    <row r="189" spans="1:5" ht="12.75">
      <c r="A189" s="36" t="s">
        <v>62</v>
      </c>
      <c r="E189" s="37" t="s">
        <v>8841</v>
      </c>
    </row>
    <row r="190" spans="1:5" ht="114.75">
      <c r="A190" t="s">
        <v>63</v>
      </c>
      <c r="E190" s="35" t="s">
        <v>8881</v>
      </c>
    </row>
    <row r="191" spans="1:16" ht="12.75">
      <c r="A191" s="24" t="s">
        <v>56</v>
      </c>
      <c s="29" t="s">
        <v>310</v>
      </c>
      <c s="29" t="s">
        <v>8955</v>
      </c>
      <c s="24" t="s">
        <v>58</v>
      </c>
      <c s="30" t="s">
        <v>8956</v>
      </c>
      <c s="31" t="s">
        <v>98</v>
      </c>
      <c s="32">
        <v>21</v>
      </c>
      <c s="33">
        <v>0</v>
      </c>
      <c s="33">
        <f>ROUND(ROUND(H191,2)*ROUND(G191,3),2)</f>
      </c>
      <c r="O191">
        <f>(I191*21)/100</f>
      </c>
      <c t="s">
        <v>33</v>
      </c>
    </row>
    <row r="192" spans="1:5" ht="12.75">
      <c r="A192" s="34" t="s">
        <v>61</v>
      </c>
      <c r="E192" s="35" t="s">
        <v>58</v>
      </c>
    </row>
    <row r="193" spans="1:5" ht="12.75">
      <c r="A193" s="36" t="s">
        <v>62</v>
      </c>
      <c r="E193" s="37" t="s">
        <v>8841</v>
      </c>
    </row>
    <row r="194" spans="1:5" ht="114.75">
      <c r="A194" t="s">
        <v>63</v>
      </c>
      <c r="E194" s="35" t="s">
        <v>8881</v>
      </c>
    </row>
    <row r="195" spans="1:16" ht="12.75">
      <c r="A195" s="24" t="s">
        <v>56</v>
      </c>
      <c s="29" t="s">
        <v>313</v>
      </c>
      <c s="29" t="s">
        <v>8957</v>
      </c>
      <c s="24" t="s">
        <v>58</v>
      </c>
      <c s="30" t="s">
        <v>8958</v>
      </c>
      <c s="31" t="s">
        <v>98</v>
      </c>
      <c s="32">
        <v>77</v>
      </c>
      <c s="33">
        <v>0</v>
      </c>
      <c s="33">
        <f>ROUND(ROUND(H195,2)*ROUND(G195,3),2)</f>
      </c>
      <c r="O195">
        <f>(I195*21)/100</f>
      </c>
      <c t="s">
        <v>33</v>
      </c>
    </row>
    <row r="196" spans="1:5" ht="12.75">
      <c r="A196" s="34" t="s">
        <v>61</v>
      </c>
      <c r="E196" s="35" t="s">
        <v>58</v>
      </c>
    </row>
    <row r="197" spans="1:5" ht="12.75">
      <c r="A197" s="36" t="s">
        <v>62</v>
      </c>
      <c r="E197" s="37" t="s">
        <v>8841</v>
      </c>
    </row>
    <row r="198" spans="1:5" ht="114.75">
      <c r="A198" t="s">
        <v>63</v>
      </c>
      <c r="E198" s="35" t="s">
        <v>8881</v>
      </c>
    </row>
    <row r="199" spans="1:16" ht="12.75">
      <c r="A199" s="24" t="s">
        <v>56</v>
      </c>
      <c s="29" t="s">
        <v>316</v>
      </c>
      <c s="29" t="s">
        <v>8888</v>
      </c>
      <c s="24" t="s">
        <v>58</v>
      </c>
      <c s="30" t="s">
        <v>8889</v>
      </c>
      <c s="31" t="s">
        <v>98</v>
      </c>
      <c s="32">
        <v>8</v>
      </c>
      <c s="33">
        <v>0</v>
      </c>
      <c s="33">
        <f>ROUND(ROUND(H199,2)*ROUND(G199,3),2)</f>
      </c>
      <c r="O199">
        <f>(I199*21)/100</f>
      </c>
      <c t="s">
        <v>33</v>
      </c>
    </row>
    <row r="200" spans="1:5" ht="12.75">
      <c r="A200" s="34" t="s">
        <v>61</v>
      </c>
      <c r="E200" s="35" t="s">
        <v>58</v>
      </c>
    </row>
    <row r="201" spans="1:5" ht="12.75">
      <c r="A201" s="36" t="s">
        <v>62</v>
      </c>
      <c r="E201" s="37" t="s">
        <v>8852</v>
      </c>
    </row>
    <row r="202" spans="1:5" ht="114.75">
      <c r="A202" t="s">
        <v>63</v>
      </c>
      <c r="E202" s="35" t="s">
        <v>8881</v>
      </c>
    </row>
    <row r="203" spans="1:16" ht="12.75">
      <c r="A203" s="24" t="s">
        <v>56</v>
      </c>
      <c s="29" t="s">
        <v>320</v>
      </c>
      <c s="29" t="s">
        <v>8890</v>
      </c>
      <c s="24" t="s">
        <v>58</v>
      </c>
      <c s="30" t="s">
        <v>8891</v>
      </c>
      <c s="31" t="s">
        <v>60</v>
      </c>
      <c s="32">
        <v>4000</v>
      </c>
      <c s="33">
        <v>0</v>
      </c>
      <c s="33">
        <f>ROUND(ROUND(H203,2)*ROUND(G203,3),2)</f>
      </c>
      <c r="O203">
        <f>(I203*21)/100</f>
      </c>
      <c t="s">
        <v>33</v>
      </c>
    </row>
    <row r="204" spans="1:5" ht="12.75">
      <c r="A204" s="34" t="s">
        <v>61</v>
      </c>
      <c r="E204" s="35" t="s">
        <v>58</v>
      </c>
    </row>
    <row r="205" spans="1:5" ht="12.75">
      <c r="A205" s="36" t="s">
        <v>62</v>
      </c>
      <c r="E205" s="37" t="s">
        <v>8852</v>
      </c>
    </row>
    <row r="206" spans="1:5" ht="76.5">
      <c r="A206" t="s">
        <v>63</v>
      </c>
      <c r="E206" s="35" t="s">
        <v>8847</v>
      </c>
    </row>
    <row r="207" spans="1:16" ht="12.75">
      <c r="A207" s="24" t="s">
        <v>56</v>
      </c>
      <c s="29" t="s">
        <v>323</v>
      </c>
      <c s="29" t="s">
        <v>8959</v>
      </c>
      <c s="24" t="s">
        <v>58</v>
      </c>
      <c s="30" t="s">
        <v>8960</v>
      </c>
      <c s="31" t="s">
        <v>98</v>
      </c>
      <c s="32">
        <v>7</v>
      </c>
      <c s="33">
        <v>0</v>
      </c>
      <c s="33">
        <f>ROUND(ROUND(H207,2)*ROUND(G207,3),2)</f>
      </c>
      <c r="O207">
        <f>(I207*21)/100</f>
      </c>
      <c t="s">
        <v>33</v>
      </c>
    </row>
    <row r="208" spans="1:5" ht="12.75">
      <c r="A208" s="34" t="s">
        <v>61</v>
      </c>
      <c r="E208" s="35" t="s">
        <v>58</v>
      </c>
    </row>
    <row r="209" spans="1:5" ht="12.75">
      <c r="A209" s="36" t="s">
        <v>62</v>
      </c>
      <c r="E209" s="37" t="s">
        <v>8852</v>
      </c>
    </row>
    <row r="210" spans="1:5" ht="114.75">
      <c r="A210" t="s">
        <v>63</v>
      </c>
      <c r="E210" s="35" t="s">
        <v>8881</v>
      </c>
    </row>
    <row r="211" spans="1:16" ht="12.75">
      <c r="A211" s="24" t="s">
        <v>56</v>
      </c>
      <c s="29" t="s">
        <v>326</v>
      </c>
      <c s="29" t="s">
        <v>8961</v>
      </c>
      <c s="24" t="s">
        <v>58</v>
      </c>
      <c s="30" t="s">
        <v>8962</v>
      </c>
      <c s="31" t="s">
        <v>98</v>
      </c>
      <c s="32">
        <v>7</v>
      </c>
      <c s="33">
        <v>0</v>
      </c>
      <c s="33">
        <f>ROUND(ROUND(H211,2)*ROUND(G211,3),2)</f>
      </c>
      <c r="O211">
        <f>(I211*21)/100</f>
      </c>
      <c t="s">
        <v>33</v>
      </c>
    </row>
    <row r="212" spans="1:5" ht="12.75">
      <c r="A212" s="34" t="s">
        <v>61</v>
      </c>
      <c r="E212" s="35" t="s">
        <v>58</v>
      </c>
    </row>
    <row r="213" spans="1:5" ht="12.75">
      <c r="A213" s="36" t="s">
        <v>62</v>
      </c>
      <c r="E213" s="37" t="s">
        <v>8852</v>
      </c>
    </row>
    <row r="214" spans="1:5" ht="114.75">
      <c r="A214" t="s">
        <v>63</v>
      </c>
      <c r="E214" s="35" t="s">
        <v>8881</v>
      </c>
    </row>
    <row r="215" spans="1:16" ht="12.75">
      <c r="A215" s="24" t="s">
        <v>56</v>
      </c>
      <c s="29" t="s">
        <v>329</v>
      </c>
      <c s="29" t="s">
        <v>8963</v>
      </c>
      <c s="24" t="s">
        <v>58</v>
      </c>
      <c s="30" t="s">
        <v>8964</v>
      </c>
      <c s="31" t="s">
        <v>98</v>
      </c>
      <c s="32">
        <v>3</v>
      </c>
      <c s="33">
        <v>0</v>
      </c>
      <c s="33">
        <f>ROUND(ROUND(H215,2)*ROUND(G215,3),2)</f>
      </c>
      <c r="O215">
        <f>(I215*21)/100</f>
      </c>
      <c t="s">
        <v>33</v>
      </c>
    </row>
    <row r="216" spans="1:5" ht="12.75">
      <c r="A216" s="34" t="s">
        <v>61</v>
      </c>
      <c r="E216" s="35" t="s">
        <v>58</v>
      </c>
    </row>
    <row r="217" spans="1:5" ht="12.75">
      <c r="A217" s="36" t="s">
        <v>62</v>
      </c>
      <c r="E217" s="37" t="s">
        <v>8852</v>
      </c>
    </row>
    <row r="218" spans="1:5" ht="76.5">
      <c r="A218" t="s">
        <v>63</v>
      </c>
      <c r="E218" s="35" t="s">
        <v>8847</v>
      </c>
    </row>
    <row r="219" spans="1:16" ht="12.75">
      <c r="A219" s="24" t="s">
        <v>56</v>
      </c>
      <c s="29" t="s">
        <v>332</v>
      </c>
      <c s="29" t="s">
        <v>8965</v>
      </c>
      <c s="24" t="s">
        <v>58</v>
      </c>
      <c s="30" t="s">
        <v>8966</v>
      </c>
      <c s="31" t="s">
        <v>98</v>
      </c>
      <c s="32">
        <v>1</v>
      </c>
      <c s="33">
        <v>0</v>
      </c>
      <c s="33">
        <f>ROUND(ROUND(H219,2)*ROUND(G219,3),2)</f>
      </c>
      <c r="O219">
        <f>(I219*21)/100</f>
      </c>
      <c t="s">
        <v>33</v>
      </c>
    </row>
    <row r="220" spans="1:5" ht="12.75">
      <c r="A220" s="34" t="s">
        <v>61</v>
      </c>
      <c r="E220" s="35" t="s">
        <v>58</v>
      </c>
    </row>
    <row r="221" spans="1:5" ht="12.75">
      <c r="A221" s="36" t="s">
        <v>62</v>
      </c>
      <c r="E221" s="37" t="s">
        <v>8852</v>
      </c>
    </row>
    <row r="222" spans="1:5" ht="76.5">
      <c r="A222" t="s">
        <v>63</v>
      </c>
      <c r="E222" s="35" t="s">
        <v>8847</v>
      </c>
    </row>
    <row r="223" spans="1:16" ht="12.75">
      <c r="A223" s="24" t="s">
        <v>56</v>
      </c>
      <c s="29" t="s">
        <v>335</v>
      </c>
      <c s="29" t="s">
        <v>8967</v>
      </c>
      <c s="24" t="s">
        <v>58</v>
      </c>
      <c s="30" t="s">
        <v>8968</v>
      </c>
      <c s="31" t="s">
        <v>98</v>
      </c>
      <c s="32">
        <v>1</v>
      </c>
      <c s="33">
        <v>0</v>
      </c>
      <c s="33">
        <f>ROUND(ROUND(H223,2)*ROUND(G223,3),2)</f>
      </c>
      <c r="O223">
        <f>(I223*21)/100</f>
      </c>
      <c t="s">
        <v>33</v>
      </c>
    </row>
    <row r="224" spans="1:5" ht="12.75">
      <c r="A224" s="34" t="s">
        <v>61</v>
      </c>
      <c r="E224" s="35" t="s">
        <v>58</v>
      </c>
    </row>
    <row r="225" spans="1:5" ht="12.75">
      <c r="A225" s="36" t="s">
        <v>62</v>
      </c>
      <c r="E225" s="37" t="s">
        <v>8852</v>
      </c>
    </row>
    <row r="226" spans="1:5" ht="114.75">
      <c r="A226" t="s">
        <v>63</v>
      </c>
      <c r="E226" s="35" t="s">
        <v>8881</v>
      </c>
    </row>
    <row r="227" spans="1:16" ht="25.5">
      <c r="A227" s="24" t="s">
        <v>56</v>
      </c>
      <c s="29" t="s">
        <v>338</v>
      </c>
      <c s="29" t="s">
        <v>8969</v>
      </c>
      <c s="24" t="s">
        <v>58</v>
      </c>
      <c s="30" t="s">
        <v>8970</v>
      </c>
      <c s="31" t="s">
        <v>98</v>
      </c>
      <c s="32">
        <v>2</v>
      </c>
      <c s="33">
        <v>0</v>
      </c>
      <c s="33">
        <f>ROUND(ROUND(H227,2)*ROUND(G227,3),2)</f>
      </c>
      <c r="O227">
        <f>(I227*21)/100</f>
      </c>
      <c t="s">
        <v>33</v>
      </c>
    </row>
    <row r="228" spans="1:5" ht="12.75">
      <c r="A228" s="34" t="s">
        <v>61</v>
      </c>
      <c r="E228" s="35" t="s">
        <v>58</v>
      </c>
    </row>
    <row r="229" spans="1:5" ht="12.75">
      <c r="A229" s="36" t="s">
        <v>62</v>
      </c>
      <c r="E229" s="37" t="s">
        <v>8971</v>
      </c>
    </row>
    <row r="230" spans="1:5" ht="76.5">
      <c r="A230" t="s">
        <v>63</v>
      </c>
      <c r="E230" s="35" t="s">
        <v>8847</v>
      </c>
    </row>
    <row r="231" spans="1:16" ht="12.75">
      <c r="A231" s="24" t="s">
        <v>56</v>
      </c>
      <c s="29" t="s">
        <v>165</v>
      </c>
      <c s="29" t="s">
        <v>8972</v>
      </c>
      <c s="24" t="s">
        <v>58</v>
      </c>
      <c s="30" t="s">
        <v>8973</v>
      </c>
      <c s="31" t="s">
        <v>98</v>
      </c>
      <c s="32">
        <v>2</v>
      </c>
      <c s="33">
        <v>0</v>
      </c>
      <c s="33">
        <f>ROUND(ROUND(H231,2)*ROUND(G231,3),2)</f>
      </c>
      <c r="O231">
        <f>(I231*21)/100</f>
      </c>
      <c t="s">
        <v>33</v>
      </c>
    </row>
    <row r="232" spans="1:5" ht="12.75">
      <c r="A232" s="34" t="s">
        <v>61</v>
      </c>
      <c r="E232" s="35" t="s">
        <v>58</v>
      </c>
    </row>
    <row r="233" spans="1:5" ht="12.75">
      <c r="A233" s="36" t="s">
        <v>62</v>
      </c>
      <c r="E233" s="37" t="s">
        <v>8971</v>
      </c>
    </row>
    <row r="234" spans="1:5" ht="114.75">
      <c r="A234" t="s">
        <v>63</v>
      </c>
      <c r="E234" s="35" t="s">
        <v>8881</v>
      </c>
    </row>
    <row r="235" spans="1:16" ht="12.75">
      <c r="A235" s="24" t="s">
        <v>56</v>
      </c>
      <c s="29" t="s">
        <v>168</v>
      </c>
      <c s="29" t="s">
        <v>8974</v>
      </c>
      <c s="24" t="s">
        <v>58</v>
      </c>
      <c s="30" t="s">
        <v>8975</v>
      </c>
      <c s="31" t="s">
        <v>98</v>
      </c>
      <c s="32">
        <v>1</v>
      </c>
      <c s="33">
        <v>0</v>
      </c>
      <c s="33">
        <f>ROUND(ROUND(H235,2)*ROUND(G235,3),2)</f>
      </c>
      <c r="O235">
        <f>(I235*21)/100</f>
      </c>
      <c t="s">
        <v>33</v>
      </c>
    </row>
    <row r="236" spans="1:5" ht="12.75">
      <c r="A236" s="34" t="s">
        <v>61</v>
      </c>
      <c r="E236" s="35" t="s">
        <v>58</v>
      </c>
    </row>
    <row r="237" spans="1:5" ht="12.75">
      <c r="A237" s="36" t="s">
        <v>62</v>
      </c>
      <c r="E237" s="37" t="s">
        <v>8971</v>
      </c>
    </row>
    <row r="238" spans="1:5" ht="114.75">
      <c r="A238" t="s">
        <v>63</v>
      </c>
      <c r="E238" s="35" t="s">
        <v>8881</v>
      </c>
    </row>
    <row r="239" spans="1:16" ht="25.5">
      <c r="A239" s="24" t="s">
        <v>56</v>
      </c>
      <c s="29" t="s">
        <v>341</v>
      </c>
      <c s="29" t="s">
        <v>8976</v>
      </c>
      <c s="24" t="s">
        <v>58</v>
      </c>
      <c s="30" t="s">
        <v>8977</v>
      </c>
      <c s="31" t="s">
        <v>98</v>
      </c>
      <c s="32">
        <v>1</v>
      </c>
      <c s="33">
        <v>0</v>
      </c>
      <c s="33">
        <f>ROUND(ROUND(H239,2)*ROUND(G239,3),2)</f>
      </c>
      <c r="O239">
        <f>(I239*21)/100</f>
      </c>
      <c t="s">
        <v>33</v>
      </c>
    </row>
    <row r="240" spans="1:5" ht="12.75">
      <c r="A240" s="34" t="s">
        <v>61</v>
      </c>
      <c r="E240" s="35" t="s">
        <v>58</v>
      </c>
    </row>
    <row r="241" spans="1:5" ht="12.75">
      <c r="A241" s="36" t="s">
        <v>62</v>
      </c>
      <c r="E241" s="37" t="s">
        <v>8971</v>
      </c>
    </row>
    <row r="242" spans="1:5" ht="76.5">
      <c r="A242" t="s">
        <v>63</v>
      </c>
      <c r="E242" s="35" t="s">
        <v>8847</v>
      </c>
    </row>
    <row r="243" spans="1:16" ht="12.75">
      <c r="A243" s="24" t="s">
        <v>56</v>
      </c>
      <c s="29" t="s">
        <v>344</v>
      </c>
      <c s="29" t="s">
        <v>8978</v>
      </c>
      <c s="24" t="s">
        <v>58</v>
      </c>
      <c s="30" t="s">
        <v>8979</v>
      </c>
      <c s="31" t="s">
        <v>98</v>
      </c>
      <c s="32">
        <v>2</v>
      </c>
      <c s="33">
        <v>0</v>
      </c>
      <c s="33">
        <f>ROUND(ROUND(H243,2)*ROUND(G243,3),2)</f>
      </c>
      <c r="O243">
        <f>(I243*21)/100</f>
      </c>
      <c t="s">
        <v>33</v>
      </c>
    </row>
    <row r="244" spans="1:5" ht="12.75">
      <c r="A244" s="34" t="s">
        <v>61</v>
      </c>
      <c r="E244" s="35" t="s">
        <v>58</v>
      </c>
    </row>
    <row r="245" spans="1:5" ht="12.75">
      <c r="A245" s="36" t="s">
        <v>62</v>
      </c>
      <c r="E245" s="37" t="s">
        <v>8971</v>
      </c>
    </row>
    <row r="246" spans="1:5" ht="76.5">
      <c r="A246" t="s">
        <v>63</v>
      </c>
      <c r="E246" s="35" t="s">
        <v>8847</v>
      </c>
    </row>
    <row r="247" spans="1:16" ht="12.75">
      <c r="A247" s="24" t="s">
        <v>56</v>
      </c>
      <c s="29" t="s">
        <v>171</v>
      </c>
      <c s="29" t="s">
        <v>8980</v>
      </c>
      <c s="24" t="s">
        <v>58</v>
      </c>
      <c s="30" t="s">
        <v>8981</v>
      </c>
      <c s="31" t="s">
        <v>60</v>
      </c>
      <c s="32">
        <v>30</v>
      </c>
      <c s="33">
        <v>0</v>
      </c>
      <c s="33">
        <f>ROUND(ROUND(H247,2)*ROUND(G247,3),2)</f>
      </c>
      <c r="O247">
        <f>(I247*21)/100</f>
      </c>
      <c t="s">
        <v>33</v>
      </c>
    </row>
    <row r="248" spans="1:5" ht="12.75">
      <c r="A248" s="34" t="s">
        <v>61</v>
      </c>
      <c r="E248" s="35" t="s">
        <v>58</v>
      </c>
    </row>
    <row r="249" spans="1:5" ht="12.75">
      <c r="A249" s="36" t="s">
        <v>62</v>
      </c>
      <c r="E249" s="37" t="s">
        <v>8971</v>
      </c>
    </row>
    <row r="250" spans="1:5" ht="114.75">
      <c r="A250" t="s">
        <v>63</v>
      </c>
      <c r="E250" s="35" t="s">
        <v>8982</v>
      </c>
    </row>
    <row r="251" spans="1:16" ht="12.75">
      <c r="A251" s="24" t="s">
        <v>56</v>
      </c>
      <c s="29" t="s">
        <v>174</v>
      </c>
      <c s="29" t="s">
        <v>8983</v>
      </c>
      <c s="24" t="s">
        <v>58</v>
      </c>
      <c s="30" t="s">
        <v>8984</v>
      </c>
      <c s="31" t="s">
        <v>60</v>
      </c>
      <c s="32">
        <v>50</v>
      </c>
      <c s="33">
        <v>0</v>
      </c>
      <c s="33">
        <f>ROUND(ROUND(H251,2)*ROUND(G251,3),2)</f>
      </c>
      <c r="O251">
        <f>(I251*21)/100</f>
      </c>
      <c t="s">
        <v>33</v>
      </c>
    </row>
    <row r="252" spans="1:5" ht="12.75">
      <c r="A252" s="34" t="s">
        <v>61</v>
      </c>
      <c r="E252" s="35" t="s">
        <v>58</v>
      </c>
    </row>
    <row r="253" spans="1:5" ht="12.75">
      <c r="A253" s="36" t="s">
        <v>62</v>
      </c>
      <c r="E253" s="37" t="s">
        <v>8971</v>
      </c>
    </row>
    <row r="254" spans="1:5" ht="114.75">
      <c r="A254" t="s">
        <v>63</v>
      </c>
      <c r="E254" s="35" t="s">
        <v>8982</v>
      </c>
    </row>
    <row r="255" spans="1:16" ht="12.75">
      <c r="A255" s="24" t="s">
        <v>56</v>
      </c>
      <c s="29" t="s">
        <v>557</v>
      </c>
      <c s="29" t="s">
        <v>8892</v>
      </c>
      <c s="24" t="s">
        <v>58</v>
      </c>
      <c s="30" t="s">
        <v>8893</v>
      </c>
      <c s="31" t="s">
        <v>98</v>
      </c>
      <c s="32">
        <v>76</v>
      </c>
      <c s="33">
        <v>0</v>
      </c>
      <c s="33">
        <f>ROUND(ROUND(H255,2)*ROUND(G255,3),2)</f>
      </c>
      <c r="O255">
        <f>(I255*21)/100</f>
      </c>
      <c t="s">
        <v>33</v>
      </c>
    </row>
    <row r="256" spans="1:5" ht="12.75">
      <c r="A256" s="34" t="s">
        <v>61</v>
      </c>
      <c r="E256" s="35" t="s">
        <v>58</v>
      </c>
    </row>
    <row r="257" spans="1:5" ht="12.75">
      <c r="A257" s="36" t="s">
        <v>62</v>
      </c>
      <c r="E257" s="37" t="s">
        <v>8820</v>
      </c>
    </row>
    <row r="258" spans="1:5" ht="76.5">
      <c r="A258" t="s">
        <v>63</v>
      </c>
      <c r="E258" s="35" t="s">
        <v>8847</v>
      </c>
    </row>
    <row r="259" spans="1:16" ht="12.75">
      <c r="A259" s="24" t="s">
        <v>56</v>
      </c>
      <c s="29" t="s">
        <v>558</v>
      </c>
      <c s="29" t="s">
        <v>8894</v>
      </c>
      <c s="24" t="s">
        <v>58</v>
      </c>
      <c s="30" t="s">
        <v>8895</v>
      </c>
      <c s="31" t="s">
        <v>98</v>
      </c>
      <c s="32">
        <v>12</v>
      </c>
      <c s="33">
        <v>0</v>
      </c>
      <c s="33">
        <f>ROUND(ROUND(H259,2)*ROUND(G259,3),2)</f>
      </c>
      <c r="O259">
        <f>(I259*21)/100</f>
      </c>
      <c t="s">
        <v>33</v>
      </c>
    </row>
    <row r="260" spans="1:5" ht="12.75">
      <c r="A260" s="34" t="s">
        <v>61</v>
      </c>
      <c r="E260" s="35" t="s">
        <v>58</v>
      </c>
    </row>
    <row r="261" spans="1:5" ht="12.75">
      <c r="A261" s="36" t="s">
        <v>62</v>
      </c>
      <c r="E261" s="37" t="s">
        <v>8820</v>
      </c>
    </row>
    <row r="262" spans="1:5" ht="76.5">
      <c r="A262" t="s">
        <v>63</v>
      </c>
      <c r="E262" s="35" t="s">
        <v>8847</v>
      </c>
    </row>
    <row r="263" spans="1:16" ht="12.75">
      <c r="A263" s="24" t="s">
        <v>56</v>
      </c>
      <c s="29" t="s">
        <v>177</v>
      </c>
      <c s="29" t="s">
        <v>8985</v>
      </c>
      <c s="24" t="s">
        <v>58</v>
      </c>
      <c s="30" t="s">
        <v>8986</v>
      </c>
      <c s="31" t="s">
        <v>98</v>
      </c>
      <c s="32">
        <v>4</v>
      </c>
      <c s="33">
        <v>0</v>
      </c>
      <c s="33">
        <f>ROUND(ROUND(H263,2)*ROUND(G263,3),2)</f>
      </c>
      <c r="O263">
        <f>(I263*21)/100</f>
      </c>
      <c t="s">
        <v>33</v>
      </c>
    </row>
    <row r="264" spans="1:5" ht="12.75">
      <c r="A264" s="34" t="s">
        <v>61</v>
      </c>
      <c r="E264" s="35" t="s">
        <v>58</v>
      </c>
    </row>
    <row r="265" spans="1:5" ht="12.75">
      <c r="A265" s="36" t="s">
        <v>62</v>
      </c>
      <c r="E265" s="37" t="s">
        <v>8820</v>
      </c>
    </row>
    <row r="266" spans="1:5" ht="76.5">
      <c r="A266" t="s">
        <v>63</v>
      </c>
      <c r="E266" s="35" t="s">
        <v>8847</v>
      </c>
    </row>
    <row r="267" spans="1:16" ht="12.75">
      <c r="A267" s="24" t="s">
        <v>56</v>
      </c>
      <c s="29" t="s">
        <v>180</v>
      </c>
      <c s="29" t="s">
        <v>8987</v>
      </c>
      <c s="24" t="s">
        <v>58</v>
      </c>
      <c s="30" t="s">
        <v>8988</v>
      </c>
      <c s="31" t="s">
        <v>98</v>
      </c>
      <c s="32">
        <v>3</v>
      </c>
      <c s="33">
        <v>0</v>
      </c>
      <c s="33">
        <f>ROUND(ROUND(H267,2)*ROUND(G267,3),2)</f>
      </c>
      <c r="O267">
        <f>(I267*21)/100</f>
      </c>
      <c t="s">
        <v>33</v>
      </c>
    </row>
    <row r="268" spans="1:5" ht="12.75">
      <c r="A268" s="34" t="s">
        <v>61</v>
      </c>
      <c r="E268" s="35" t="s">
        <v>58</v>
      </c>
    </row>
    <row r="269" spans="1:5" ht="12.75">
      <c r="A269" s="36" t="s">
        <v>62</v>
      </c>
      <c r="E269" s="37" t="s">
        <v>8971</v>
      </c>
    </row>
    <row r="270" spans="1:5" ht="76.5">
      <c r="A270" t="s">
        <v>63</v>
      </c>
      <c r="E270" s="35" t="s">
        <v>8847</v>
      </c>
    </row>
    <row r="271" spans="1:16" ht="12.75">
      <c r="A271" s="24" t="s">
        <v>56</v>
      </c>
      <c s="29" t="s">
        <v>424</v>
      </c>
      <c s="29" t="s">
        <v>8989</v>
      </c>
      <c s="24" t="s">
        <v>58</v>
      </c>
      <c s="30" t="s">
        <v>8990</v>
      </c>
      <c s="31" t="s">
        <v>98</v>
      </c>
      <c s="32">
        <v>2</v>
      </c>
      <c s="33">
        <v>0</v>
      </c>
      <c s="33">
        <f>ROUND(ROUND(H271,2)*ROUND(G271,3),2)</f>
      </c>
      <c r="O271">
        <f>(I271*21)/100</f>
      </c>
      <c t="s">
        <v>33</v>
      </c>
    </row>
    <row r="272" spans="1:5" ht="12.75">
      <c r="A272" s="34" t="s">
        <v>61</v>
      </c>
      <c r="E272" s="35" t="s">
        <v>58</v>
      </c>
    </row>
    <row r="273" spans="1:5" ht="12.75">
      <c r="A273" s="36" t="s">
        <v>62</v>
      </c>
      <c r="E273" s="37" t="s">
        <v>8971</v>
      </c>
    </row>
    <row r="274" spans="1:5" ht="76.5">
      <c r="A274" t="s">
        <v>63</v>
      </c>
      <c r="E274" s="35" t="s">
        <v>8847</v>
      </c>
    </row>
    <row r="275" spans="1:16" ht="12.75">
      <c r="A275" s="24" t="s">
        <v>56</v>
      </c>
      <c s="29" t="s">
        <v>183</v>
      </c>
      <c s="29" t="s">
        <v>8991</v>
      </c>
      <c s="24" t="s">
        <v>58</v>
      </c>
      <c s="30" t="s">
        <v>8992</v>
      </c>
      <c s="31" t="s">
        <v>98</v>
      </c>
      <c s="32">
        <v>2</v>
      </c>
      <c s="33">
        <v>0</v>
      </c>
      <c s="33">
        <f>ROUND(ROUND(H275,2)*ROUND(G275,3),2)</f>
      </c>
      <c r="O275">
        <f>(I275*21)/100</f>
      </c>
      <c t="s">
        <v>33</v>
      </c>
    </row>
    <row r="276" spans="1:5" ht="12.75">
      <c r="A276" s="34" t="s">
        <v>61</v>
      </c>
      <c r="E276" s="35" t="s">
        <v>58</v>
      </c>
    </row>
    <row r="277" spans="1:5" ht="12.75">
      <c r="A277" s="36" t="s">
        <v>62</v>
      </c>
      <c r="E277" s="37" t="s">
        <v>8971</v>
      </c>
    </row>
    <row r="278" spans="1:5" ht="76.5">
      <c r="A278" t="s">
        <v>63</v>
      </c>
      <c r="E278" s="35" t="s">
        <v>8847</v>
      </c>
    </row>
    <row r="279" spans="1:16" ht="12.75">
      <c r="A279" s="24" t="s">
        <v>56</v>
      </c>
      <c s="29" t="s">
        <v>186</v>
      </c>
      <c s="29" t="s">
        <v>8896</v>
      </c>
      <c s="24" t="s">
        <v>58</v>
      </c>
      <c s="30" t="s">
        <v>8897</v>
      </c>
      <c s="31" t="s">
        <v>98</v>
      </c>
      <c s="32">
        <v>3</v>
      </c>
      <c s="33">
        <v>0</v>
      </c>
      <c s="33">
        <f>ROUND(ROUND(H279,2)*ROUND(G279,3),2)</f>
      </c>
      <c r="O279">
        <f>(I279*21)/100</f>
      </c>
      <c t="s">
        <v>33</v>
      </c>
    </row>
    <row r="280" spans="1:5" ht="12.75">
      <c r="A280" s="34" t="s">
        <v>61</v>
      </c>
      <c r="E280" s="35" t="s">
        <v>58</v>
      </c>
    </row>
    <row r="281" spans="1:5" ht="12.75">
      <c r="A281" s="36" t="s">
        <v>62</v>
      </c>
      <c r="E281" s="37" t="s">
        <v>8820</v>
      </c>
    </row>
    <row r="282" spans="1:5" ht="76.5">
      <c r="A282" t="s">
        <v>63</v>
      </c>
      <c r="E282" s="35" t="s">
        <v>8847</v>
      </c>
    </row>
    <row r="283" spans="1:16" ht="12.75">
      <c r="A283" s="24" t="s">
        <v>56</v>
      </c>
      <c s="29" t="s">
        <v>189</v>
      </c>
      <c s="29" t="s">
        <v>8898</v>
      </c>
      <c s="24" t="s">
        <v>58</v>
      </c>
      <c s="30" t="s">
        <v>8899</v>
      </c>
      <c s="31" t="s">
        <v>98</v>
      </c>
      <c s="32">
        <v>28</v>
      </c>
      <c s="33">
        <v>0</v>
      </c>
      <c s="33">
        <f>ROUND(ROUND(H283,2)*ROUND(G283,3),2)</f>
      </c>
      <c r="O283">
        <f>(I283*21)/100</f>
      </c>
      <c t="s">
        <v>33</v>
      </c>
    </row>
    <row r="284" spans="1:5" ht="12.75">
      <c r="A284" s="34" t="s">
        <v>61</v>
      </c>
      <c r="E284" s="35" t="s">
        <v>58</v>
      </c>
    </row>
    <row r="285" spans="1:5" ht="12.75">
      <c r="A285" s="36" t="s">
        <v>62</v>
      </c>
      <c r="E285" s="37" t="s">
        <v>8820</v>
      </c>
    </row>
    <row r="286" spans="1:5" ht="76.5">
      <c r="A286" t="s">
        <v>63</v>
      </c>
      <c r="E286" s="35" t="s">
        <v>8847</v>
      </c>
    </row>
    <row r="287" spans="1:16" ht="12.75">
      <c r="A287" s="24" t="s">
        <v>56</v>
      </c>
      <c s="29" t="s">
        <v>192</v>
      </c>
      <c s="29" t="s">
        <v>8900</v>
      </c>
      <c s="24" t="s">
        <v>58</v>
      </c>
      <c s="30" t="s">
        <v>8901</v>
      </c>
      <c s="31" t="s">
        <v>98</v>
      </c>
      <c s="32">
        <v>46</v>
      </c>
      <c s="33">
        <v>0</v>
      </c>
      <c s="33">
        <f>ROUND(ROUND(H287,2)*ROUND(G287,3),2)</f>
      </c>
      <c r="O287">
        <f>(I287*21)/100</f>
      </c>
      <c t="s">
        <v>33</v>
      </c>
    </row>
    <row r="288" spans="1:5" ht="12.75">
      <c r="A288" s="34" t="s">
        <v>61</v>
      </c>
      <c r="E288" s="35" t="s">
        <v>58</v>
      </c>
    </row>
    <row r="289" spans="1:5" ht="12.75">
      <c r="A289" s="36" t="s">
        <v>62</v>
      </c>
      <c r="E289" s="37" t="s">
        <v>8820</v>
      </c>
    </row>
    <row r="290" spans="1:5" ht="114.75">
      <c r="A290" t="s">
        <v>63</v>
      </c>
      <c r="E290" s="35" t="s">
        <v>8881</v>
      </c>
    </row>
    <row r="291" spans="1:16" ht="12.75">
      <c r="A291" s="24" t="s">
        <v>56</v>
      </c>
      <c s="29" t="s">
        <v>195</v>
      </c>
      <c s="29" t="s">
        <v>8902</v>
      </c>
      <c s="24" t="s">
        <v>58</v>
      </c>
      <c s="30" t="s">
        <v>8903</v>
      </c>
      <c s="31" t="s">
        <v>370</v>
      </c>
      <c s="32">
        <v>369</v>
      </c>
      <c s="33">
        <v>0</v>
      </c>
      <c s="33">
        <f>ROUND(ROUND(H291,2)*ROUND(G291,3),2)</f>
      </c>
      <c r="O291">
        <f>(I291*21)/100</f>
      </c>
      <c t="s">
        <v>33</v>
      </c>
    </row>
    <row r="292" spans="1:5" ht="12.75">
      <c r="A292" s="34" t="s">
        <v>61</v>
      </c>
      <c r="E292" s="35" t="s">
        <v>58</v>
      </c>
    </row>
    <row r="293" spans="1:5" ht="12.75">
      <c r="A293" s="36" t="s">
        <v>62</v>
      </c>
      <c r="E293" s="37" t="s">
        <v>8791</v>
      </c>
    </row>
    <row r="294" spans="1:5" ht="89.25">
      <c r="A294" t="s">
        <v>63</v>
      </c>
      <c r="E294" s="35" t="s">
        <v>8904</v>
      </c>
    </row>
    <row r="295" spans="1:18" ht="12.75" customHeight="1">
      <c r="A295" s="6" t="s">
        <v>53</v>
      </c>
      <c s="6"/>
      <c s="39" t="s">
        <v>8905</v>
      </c>
      <c s="6"/>
      <c s="27" t="s">
        <v>366</v>
      </c>
      <c s="6"/>
      <c s="6"/>
      <c s="6"/>
      <c s="40">
        <f>0+Q295</f>
      </c>
      <c r="O295">
        <f>0+R295</f>
      </c>
      <c r="Q295">
        <f>0+I296+I300+I304+I308+I312+I316+I320</f>
      </c>
      <c>
        <f>0+O296+O300+O304+O308+O312+O316+O320</f>
      </c>
    </row>
    <row r="296" spans="1:16" ht="12.75">
      <c r="A296" s="24" t="s">
        <v>56</v>
      </c>
      <c s="29" t="s">
        <v>201</v>
      </c>
      <c s="29" t="s">
        <v>8906</v>
      </c>
      <c s="24" t="s">
        <v>58</v>
      </c>
      <c s="30" t="s">
        <v>8907</v>
      </c>
      <c s="31" t="s">
        <v>611</v>
      </c>
      <c s="32">
        <v>1.87</v>
      </c>
      <c s="33">
        <v>0</v>
      </c>
      <c s="33">
        <f>ROUND(ROUND(H296,2)*ROUND(G296,3),2)</f>
      </c>
      <c r="O296">
        <f>(I296*21)/100</f>
      </c>
      <c t="s">
        <v>33</v>
      </c>
    </row>
    <row r="297" spans="1:5" ht="12.75">
      <c r="A297" s="34" t="s">
        <v>61</v>
      </c>
      <c r="E297" s="35" t="s">
        <v>58</v>
      </c>
    </row>
    <row r="298" spans="1:5" ht="12.75">
      <c r="A298" s="36" t="s">
        <v>62</v>
      </c>
      <c r="E298" s="37" t="s">
        <v>8791</v>
      </c>
    </row>
    <row r="299" spans="1:5" ht="89.25">
      <c r="A299" t="s">
        <v>63</v>
      </c>
      <c r="E299" s="35" t="s">
        <v>8908</v>
      </c>
    </row>
    <row r="300" spans="1:16" ht="12.75">
      <c r="A300" s="24" t="s">
        <v>56</v>
      </c>
      <c s="29" t="s">
        <v>204</v>
      </c>
      <c s="29" t="s">
        <v>8909</v>
      </c>
      <c s="24" t="s">
        <v>58</v>
      </c>
      <c s="30" t="s">
        <v>8910</v>
      </c>
      <c s="31" t="s">
        <v>611</v>
      </c>
      <c s="32">
        <v>1.87</v>
      </c>
      <c s="33">
        <v>0</v>
      </c>
      <c s="33">
        <f>ROUND(ROUND(H300,2)*ROUND(G300,3),2)</f>
      </c>
      <c r="O300">
        <f>(I300*21)/100</f>
      </c>
      <c t="s">
        <v>33</v>
      </c>
    </row>
    <row r="301" spans="1:5" ht="12.75">
      <c r="A301" s="34" t="s">
        <v>61</v>
      </c>
      <c r="E301" s="35" t="s">
        <v>58</v>
      </c>
    </row>
    <row r="302" spans="1:5" ht="12.75">
      <c r="A302" s="36" t="s">
        <v>62</v>
      </c>
      <c r="E302" s="37" t="s">
        <v>8791</v>
      </c>
    </row>
    <row r="303" spans="1:5" ht="89.25">
      <c r="A303" t="s">
        <v>63</v>
      </c>
      <c r="E303" s="35" t="s">
        <v>8908</v>
      </c>
    </row>
    <row r="304" spans="1:16" ht="12.75">
      <c r="A304" s="24" t="s">
        <v>56</v>
      </c>
      <c s="29" t="s">
        <v>430</v>
      </c>
      <c s="29" t="s">
        <v>8911</v>
      </c>
      <c s="24" t="s">
        <v>58</v>
      </c>
      <c s="30" t="s">
        <v>8912</v>
      </c>
      <c s="31" t="s">
        <v>98</v>
      </c>
      <c s="32">
        <v>2</v>
      </c>
      <c s="33">
        <v>0</v>
      </c>
      <c s="33">
        <f>ROUND(ROUND(H304,2)*ROUND(G304,3),2)</f>
      </c>
      <c r="O304">
        <f>(I304*21)/100</f>
      </c>
      <c t="s">
        <v>33</v>
      </c>
    </row>
    <row r="305" spans="1:5" ht="12.75">
      <c r="A305" s="34" t="s">
        <v>61</v>
      </c>
      <c r="E305" s="35" t="s">
        <v>58</v>
      </c>
    </row>
    <row r="306" spans="1:5" ht="12.75">
      <c r="A306" s="36" t="s">
        <v>62</v>
      </c>
      <c r="E306" s="37" t="s">
        <v>8791</v>
      </c>
    </row>
    <row r="307" spans="1:5" ht="89.25">
      <c r="A307" t="s">
        <v>63</v>
      </c>
      <c r="E307" s="35" t="s">
        <v>8913</v>
      </c>
    </row>
    <row r="308" spans="1:16" ht="12.75">
      <c r="A308" s="24" t="s">
        <v>56</v>
      </c>
      <c s="29" t="s">
        <v>207</v>
      </c>
      <c s="29" t="s">
        <v>8914</v>
      </c>
      <c s="24" t="s">
        <v>58</v>
      </c>
      <c s="30" t="s">
        <v>8915</v>
      </c>
      <c s="31" t="s">
        <v>98</v>
      </c>
      <c s="32">
        <v>1</v>
      </c>
      <c s="33">
        <v>0</v>
      </c>
      <c s="33">
        <f>ROUND(ROUND(H308,2)*ROUND(G308,3),2)</f>
      </c>
      <c r="O308">
        <f>(I308*21)/100</f>
      </c>
      <c t="s">
        <v>33</v>
      </c>
    </row>
    <row r="309" spans="1:5" ht="12.75">
      <c r="A309" s="34" t="s">
        <v>61</v>
      </c>
      <c r="E309" s="35" t="s">
        <v>58</v>
      </c>
    </row>
    <row r="310" spans="1:5" ht="12.75">
      <c r="A310" s="36" t="s">
        <v>62</v>
      </c>
      <c r="E310" s="37" t="s">
        <v>8791</v>
      </c>
    </row>
    <row r="311" spans="1:5" ht="76.5">
      <c r="A311" t="s">
        <v>63</v>
      </c>
      <c r="E311" s="35" t="s">
        <v>8916</v>
      </c>
    </row>
    <row r="312" spans="1:16" ht="12.75">
      <c r="A312" s="24" t="s">
        <v>56</v>
      </c>
      <c s="29" t="s">
        <v>210</v>
      </c>
      <c s="29" t="s">
        <v>8094</v>
      </c>
      <c s="24" t="s">
        <v>58</v>
      </c>
      <c s="30" t="s">
        <v>8095</v>
      </c>
      <c s="31" t="s">
        <v>98</v>
      </c>
      <c s="32">
        <v>1</v>
      </c>
      <c s="33">
        <v>0</v>
      </c>
      <c s="33">
        <f>ROUND(ROUND(H312,2)*ROUND(G312,3),2)</f>
      </c>
      <c r="O312">
        <f>(I312*21)/100</f>
      </c>
      <c t="s">
        <v>33</v>
      </c>
    </row>
    <row r="313" spans="1:5" ht="12.75">
      <c r="A313" s="34" t="s">
        <v>61</v>
      </c>
      <c r="E313" s="35" t="s">
        <v>58</v>
      </c>
    </row>
    <row r="314" spans="1:5" ht="12.75">
      <c r="A314" s="36" t="s">
        <v>62</v>
      </c>
      <c r="E314" s="37" t="s">
        <v>8791</v>
      </c>
    </row>
    <row r="315" spans="1:5" ht="89.25">
      <c r="A315" t="s">
        <v>63</v>
      </c>
      <c r="E315" s="35" t="s">
        <v>8917</v>
      </c>
    </row>
    <row r="316" spans="1:16" ht="12.75">
      <c r="A316" s="24" t="s">
        <v>56</v>
      </c>
      <c s="29" t="s">
        <v>213</v>
      </c>
      <c s="29" t="s">
        <v>1074</v>
      </c>
      <c s="24" t="s">
        <v>58</v>
      </c>
      <c s="30" t="s">
        <v>391</v>
      </c>
      <c s="31" t="s">
        <v>98</v>
      </c>
      <c s="32">
        <v>1</v>
      </c>
      <c s="33">
        <v>0</v>
      </c>
      <c s="33">
        <f>ROUND(ROUND(H316,2)*ROUND(G316,3),2)</f>
      </c>
      <c r="O316">
        <f>(I316*21)/100</f>
      </c>
      <c t="s">
        <v>33</v>
      </c>
    </row>
    <row r="317" spans="1:5" ht="12.75">
      <c r="A317" s="34" t="s">
        <v>61</v>
      </c>
      <c r="E317" s="35" t="s">
        <v>58</v>
      </c>
    </row>
    <row r="318" spans="1:5" ht="12.75">
      <c r="A318" s="36" t="s">
        <v>62</v>
      </c>
      <c r="E318" s="37" t="s">
        <v>8791</v>
      </c>
    </row>
    <row r="319" spans="1:5" ht="89.25">
      <c r="A319" t="s">
        <v>63</v>
      </c>
      <c r="E319" s="35" t="s">
        <v>8918</v>
      </c>
    </row>
    <row r="320" spans="1:16" ht="12.75">
      <c r="A320" s="24" t="s">
        <v>56</v>
      </c>
      <c s="29" t="s">
        <v>216</v>
      </c>
      <c s="29" t="s">
        <v>8919</v>
      </c>
      <c s="24" t="s">
        <v>58</v>
      </c>
      <c s="30" t="s">
        <v>8920</v>
      </c>
      <c s="31" t="s">
        <v>370</v>
      </c>
      <c s="32">
        <v>66</v>
      </c>
      <c s="33">
        <v>0</v>
      </c>
      <c s="33">
        <f>ROUND(ROUND(H320,2)*ROUND(G320,3),2)</f>
      </c>
      <c r="O320">
        <f>(I320*21)/100</f>
      </c>
      <c t="s">
        <v>33</v>
      </c>
    </row>
    <row r="321" spans="1:5" ht="12.75">
      <c r="A321" s="34" t="s">
        <v>61</v>
      </c>
      <c r="E321" s="35" t="s">
        <v>58</v>
      </c>
    </row>
    <row r="322" spans="1:5" ht="12.75">
      <c r="A322" s="36" t="s">
        <v>62</v>
      </c>
      <c r="E322" s="37" t="s">
        <v>8791</v>
      </c>
    </row>
    <row r="323" spans="1:5" ht="89.25">
      <c r="A323" t="s">
        <v>63</v>
      </c>
      <c r="E323" s="35" t="s">
        <v>8921</v>
      </c>
    </row>
    <row r="324" spans="1:18" ht="12.75" customHeight="1">
      <c r="A324" s="6" t="s">
        <v>53</v>
      </c>
      <c s="6"/>
      <c s="39" t="s">
        <v>8993</v>
      </c>
      <c s="6"/>
      <c s="27" t="s">
        <v>8994</v>
      </c>
      <c s="6"/>
      <c s="6"/>
      <c s="6"/>
      <c s="40">
        <f>0+Q324</f>
      </c>
      <c r="O324">
        <f>0+R324</f>
      </c>
      <c r="Q324">
        <f>0+I325+I329</f>
      </c>
      <c>
        <f>0+O325+O329</f>
      </c>
    </row>
    <row r="325" spans="1:16" ht="12.75">
      <c r="A325" s="24" t="s">
        <v>56</v>
      </c>
      <c s="29" t="s">
        <v>198</v>
      </c>
      <c s="29" t="s">
        <v>8995</v>
      </c>
      <c s="24" t="s">
        <v>58</v>
      </c>
      <c s="30" t="s">
        <v>8996</v>
      </c>
      <c s="31" t="s">
        <v>98</v>
      </c>
      <c s="32">
        <v>3</v>
      </c>
      <c s="33">
        <v>0</v>
      </c>
      <c s="33">
        <f>ROUND(ROUND(H325,2)*ROUND(G325,3),2)</f>
      </c>
      <c r="O325">
        <f>(I325*21)/100</f>
      </c>
      <c t="s">
        <v>33</v>
      </c>
    </row>
    <row r="326" spans="1:5" ht="12.75">
      <c r="A326" s="34" t="s">
        <v>61</v>
      </c>
      <c r="E326" s="35" t="s">
        <v>58</v>
      </c>
    </row>
    <row r="327" spans="1:5" ht="12.75">
      <c r="A327" s="36" t="s">
        <v>62</v>
      </c>
      <c r="E327" s="37" t="s">
        <v>8820</v>
      </c>
    </row>
    <row r="328" spans="1:5" ht="89.25">
      <c r="A328" t="s">
        <v>63</v>
      </c>
      <c r="E328" s="35" t="s">
        <v>8997</v>
      </c>
    </row>
    <row r="329" spans="1:16" ht="12.75">
      <c r="A329" s="24" t="s">
        <v>56</v>
      </c>
      <c s="29" t="s">
        <v>427</v>
      </c>
      <c s="29" t="s">
        <v>8998</v>
      </c>
      <c s="24" t="s">
        <v>58</v>
      </c>
      <c s="30" t="s">
        <v>8999</v>
      </c>
      <c s="31" t="s">
        <v>98</v>
      </c>
      <c s="32">
        <v>25</v>
      </c>
      <c s="33">
        <v>0</v>
      </c>
      <c s="33">
        <f>ROUND(ROUND(H329,2)*ROUND(G329,3),2)</f>
      </c>
      <c r="O329">
        <f>(I329*21)/100</f>
      </c>
      <c t="s">
        <v>33</v>
      </c>
    </row>
    <row r="330" spans="1:5" ht="12.75">
      <c r="A330" s="34" t="s">
        <v>61</v>
      </c>
      <c r="E330" s="35" t="s">
        <v>58</v>
      </c>
    </row>
    <row r="331" spans="1:5" ht="12.75">
      <c r="A331" s="36" t="s">
        <v>62</v>
      </c>
      <c r="E331" s="37" t="s">
        <v>8820</v>
      </c>
    </row>
    <row r="332" spans="1:5" ht="89.25">
      <c r="A332" t="s">
        <v>63</v>
      </c>
      <c r="E332" s="35" t="s">
        <v>8997</v>
      </c>
    </row>
    <row r="333" spans="1:18" ht="12.75" customHeight="1">
      <c r="A333" s="6" t="s">
        <v>53</v>
      </c>
      <c s="6"/>
      <c s="39" t="s">
        <v>8922</v>
      </c>
      <c s="6"/>
      <c s="27" t="s">
        <v>903</v>
      </c>
      <c s="6"/>
      <c s="6"/>
      <c s="6"/>
      <c s="40">
        <f>0+Q333</f>
      </c>
      <c r="O333">
        <f>0+R333</f>
      </c>
      <c r="Q333">
        <f>0+I334</f>
      </c>
      <c>
        <f>0+O334</f>
      </c>
    </row>
    <row r="334" spans="1:16" ht="38.25">
      <c r="A334" s="24" t="s">
        <v>56</v>
      </c>
      <c s="29" t="s">
        <v>219</v>
      </c>
      <c s="29" t="s">
        <v>904</v>
      </c>
      <c s="24" t="s">
        <v>58</v>
      </c>
      <c s="30" t="s">
        <v>905</v>
      </c>
      <c s="31" t="s">
        <v>906</v>
      </c>
      <c s="32">
        <v>675</v>
      </c>
      <c s="33">
        <v>0</v>
      </c>
      <c s="33">
        <f>ROUND(ROUND(H334,2)*ROUND(G334,3),2)</f>
      </c>
      <c r="O334">
        <f>(I334*21)/100</f>
      </c>
      <c t="s">
        <v>33</v>
      </c>
    </row>
    <row r="335" spans="1:5" ht="12.75">
      <c r="A335" s="34" t="s">
        <v>61</v>
      </c>
      <c r="E335" s="35" t="s">
        <v>58</v>
      </c>
    </row>
    <row r="336" spans="1:5" ht="12.75">
      <c r="A336" s="36" t="s">
        <v>62</v>
      </c>
      <c r="E336" s="37" t="s">
        <v>9000</v>
      </c>
    </row>
    <row r="337" spans="1:5" ht="140.25">
      <c r="A337" t="s">
        <v>63</v>
      </c>
      <c r="E337"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6.xml><?xml version="1.0" encoding="utf-8"?>
<worksheet xmlns="http://schemas.openxmlformats.org/spreadsheetml/2006/main" xmlns:r="http://schemas.openxmlformats.org/officeDocument/2006/relationships">
  <sheetPr>
    <pageSetUpPr fitToPage="1"/>
  </sheetPr>
  <dimension ref="A1:R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0+O11+O44+O65</f>
      </c>
      <c t="s">
        <v>32</v>
      </c>
    </row>
    <row r="3" spans="1:16" ht="15" customHeight="1">
      <c r="A3" t="s">
        <v>12</v>
      </c>
      <c s="12" t="s">
        <v>14</v>
      </c>
      <c s="13" t="s">
        <v>15</v>
      </c>
      <c s="1"/>
      <c s="14" t="s">
        <v>16</v>
      </c>
      <c s="1"/>
      <c s="9"/>
      <c s="8" t="s">
        <v>9001</v>
      </c>
      <c s="41">
        <f>0+I11+I44+I65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9001</v>
      </c>
      <c s="6"/>
      <c s="18" t="s">
        <v>9002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0+I12+I16+I20+I24+I28+I32+I36+I40</f>
      </c>
      <c>
        <f>0+O12+O16+O20+O24+O28+O32+O36+O40</f>
      </c>
    </row>
    <row r="12" spans="1:16" ht="12.75">
      <c r="A12" s="24" t="s">
        <v>56</v>
      </c>
      <c s="29" t="s">
        <v>39</v>
      </c>
      <c s="29" t="s">
        <v>8868</v>
      </c>
      <c s="24" t="s">
        <v>58</v>
      </c>
      <c s="30" t="s">
        <v>8869</v>
      </c>
      <c s="31" t="s">
        <v>98</v>
      </c>
      <c s="32">
        <v>1</v>
      </c>
      <c s="33">
        <v>0</v>
      </c>
      <c s="33">
        <f>ROUND(ROUND(H12,2)*ROUND(G12,3),2)</f>
      </c>
      <c r="O12">
        <f>(I12*21)/100</f>
      </c>
      <c t="s">
        <v>33</v>
      </c>
    </row>
    <row r="13" spans="1:5" ht="12.75">
      <c r="A13" s="34" t="s">
        <v>61</v>
      </c>
      <c r="E13" s="35" t="s">
        <v>58</v>
      </c>
    </row>
    <row r="14" spans="1:5" ht="12.75">
      <c r="A14" s="36" t="s">
        <v>62</v>
      </c>
      <c r="E14" s="37" t="s">
        <v>8820</v>
      </c>
    </row>
    <row r="15" spans="1:5" ht="76.5">
      <c r="A15" t="s">
        <v>63</v>
      </c>
      <c r="E15" s="35" t="s">
        <v>8847</v>
      </c>
    </row>
    <row r="16" spans="1:16" ht="12.75">
      <c r="A16" s="24" t="s">
        <v>56</v>
      </c>
      <c s="29" t="s">
        <v>33</v>
      </c>
      <c s="29" t="s">
        <v>8871</v>
      </c>
      <c s="24" t="s">
        <v>58</v>
      </c>
      <c s="30" t="s">
        <v>8872</v>
      </c>
      <c s="31" t="s">
        <v>98</v>
      </c>
      <c s="32">
        <v>10</v>
      </c>
      <c s="33">
        <v>0</v>
      </c>
      <c s="33">
        <f>ROUND(ROUND(H16,2)*ROUND(G16,3),2)</f>
      </c>
      <c r="O16">
        <f>(I16*21)/100</f>
      </c>
      <c t="s">
        <v>33</v>
      </c>
    </row>
    <row r="17" spans="1:5" ht="12.75">
      <c r="A17" s="34" t="s">
        <v>61</v>
      </c>
      <c r="E17" s="35" t="s">
        <v>58</v>
      </c>
    </row>
    <row r="18" spans="1:5" ht="12.75">
      <c r="A18" s="36" t="s">
        <v>62</v>
      </c>
      <c r="E18" s="37" t="s">
        <v>8820</v>
      </c>
    </row>
    <row r="19" spans="1:5" ht="76.5">
      <c r="A19" t="s">
        <v>63</v>
      </c>
      <c r="E19" s="35" t="s">
        <v>8847</v>
      </c>
    </row>
    <row r="20" spans="1:16" ht="12.75">
      <c r="A20" s="24" t="s">
        <v>56</v>
      </c>
      <c s="29" t="s">
        <v>32</v>
      </c>
      <c s="29" t="s">
        <v>8875</v>
      </c>
      <c s="24" t="s">
        <v>58</v>
      </c>
      <c s="30" t="s">
        <v>8876</v>
      </c>
      <c s="31" t="s">
        <v>98</v>
      </c>
      <c s="32">
        <v>25</v>
      </c>
      <c s="33">
        <v>0</v>
      </c>
      <c s="33">
        <f>ROUND(ROUND(H20,2)*ROUND(G20,3),2)</f>
      </c>
      <c r="O20">
        <f>(I20*21)/100</f>
      </c>
      <c t="s">
        <v>33</v>
      </c>
    </row>
    <row r="21" spans="1:5" ht="12.75">
      <c r="A21" s="34" t="s">
        <v>61</v>
      </c>
      <c r="E21" s="35" t="s">
        <v>58</v>
      </c>
    </row>
    <row r="22" spans="1:5" ht="12.75">
      <c r="A22" s="36" t="s">
        <v>62</v>
      </c>
      <c r="E22" s="37" t="s">
        <v>8820</v>
      </c>
    </row>
    <row r="23" spans="1:5" ht="76.5">
      <c r="A23" t="s">
        <v>63</v>
      </c>
      <c r="E23" s="35" t="s">
        <v>8847</v>
      </c>
    </row>
    <row r="24" spans="1:16" ht="12.75">
      <c r="A24" s="24" t="s">
        <v>56</v>
      </c>
      <c s="29" t="s">
        <v>43</v>
      </c>
      <c s="29" t="s">
        <v>8882</v>
      </c>
      <c s="24" t="s">
        <v>58</v>
      </c>
      <c s="30" t="s">
        <v>8883</v>
      </c>
      <c s="31" t="s">
        <v>98</v>
      </c>
      <c s="32">
        <v>25</v>
      </c>
      <c s="33">
        <v>0</v>
      </c>
      <c s="33">
        <f>ROUND(ROUND(H24,2)*ROUND(G24,3),2)</f>
      </c>
      <c r="O24">
        <f>(I24*21)/100</f>
      </c>
      <c t="s">
        <v>33</v>
      </c>
    </row>
    <row r="25" spans="1:5" ht="12.75">
      <c r="A25" s="34" t="s">
        <v>61</v>
      </c>
      <c r="E25" s="35" t="s">
        <v>58</v>
      </c>
    </row>
    <row r="26" spans="1:5" ht="12.75">
      <c r="A26" s="36" t="s">
        <v>62</v>
      </c>
      <c r="E26" s="37" t="s">
        <v>8820</v>
      </c>
    </row>
    <row r="27" spans="1:5" ht="114.75">
      <c r="A27" t="s">
        <v>63</v>
      </c>
      <c r="E27" s="35" t="s">
        <v>8881</v>
      </c>
    </row>
    <row r="28" spans="1:16" ht="25.5">
      <c r="A28" s="24" t="s">
        <v>56</v>
      </c>
      <c s="29" t="s">
        <v>45</v>
      </c>
      <c s="29" t="s">
        <v>9003</v>
      </c>
      <c s="24" t="s">
        <v>58</v>
      </c>
      <c s="30" t="s">
        <v>9004</v>
      </c>
      <c s="31" t="s">
        <v>98</v>
      </c>
      <c s="32">
        <v>2</v>
      </c>
      <c s="33">
        <v>0</v>
      </c>
      <c s="33">
        <f>ROUND(ROUND(H28,2)*ROUND(G28,3),2)</f>
      </c>
      <c r="O28">
        <f>(I28*21)/100</f>
      </c>
      <c t="s">
        <v>33</v>
      </c>
    </row>
    <row r="29" spans="1:5" ht="12.75">
      <c r="A29" s="34" t="s">
        <v>61</v>
      </c>
      <c r="E29" s="35" t="s">
        <v>58</v>
      </c>
    </row>
    <row r="30" spans="1:5" ht="12.75">
      <c r="A30" s="36" t="s">
        <v>62</v>
      </c>
      <c r="E30" s="37" t="s">
        <v>8820</v>
      </c>
    </row>
    <row r="31" spans="1:5" ht="76.5">
      <c r="A31" t="s">
        <v>63</v>
      </c>
      <c r="E31" s="35" t="s">
        <v>8847</v>
      </c>
    </row>
    <row r="32" spans="1:16" ht="25.5">
      <c r="A32" s="24" t="s">
        <v>56</v>
      </c>
      <c s="29" t="s">
        <v>47</v>
      </c>
      <c s="29" t="s">
        <v>8969</v>
      </c>
      <c s="24" t="s">
        <v>58</v>
      </c>
      <c s="30" t="s">
        <v>8970</v>
      </c>
      <c s="31" t="s">
        <v>98</v>
      </c>
      <c s="32">
        <v>1</v>
      </c>
      <c s="33">
        <v>0</v>
      </c>
      <c s="33">
        <f>ROUND(ROUND(H32,2)*ROUND(G32,3),2)</f>
      </c>
      <c r="O32">
        <f>(I32*21)/100</f>
      </c>
      <c t="s">
        <v>33</v>
      </c>
    </row>
    <row r="33" spans="1:5" ht="12.75">
      <c r="A33" s="34" t="s">
        <v>61</v>
      </c>
      <c r="E33" s="35" t="s">
        <v>58</v>
      </c>
    </row>
    <row r="34" spans="1:5" ht="12.75">
      <c r="A34" s="36" t="s">
        <v>62</v>
      </c>
      <c r="E34" s="37" t="s">
        <v>8926</v>
      </c>
    </row>
    <row r="35" spans="1:5" ht="76.5">
      <c r="A35" t="s">
        <v>63</v>
      </c>
      <c r="E35" s="35" t="s">
        <v>8847</v>
      </c>
    </row>
    <row r="36" spans="1:16" ht="12.75">
      <c r="A36" s="24" t="s">
        <v>56</v>
      </c>
      <c s="29" t="s">
        <v>452</v>
      </c>
      <c s="29" t="s">
        <v>9005</v>
      </c>
      <c s="24" t="s">
        <v>58</v>
      </c>
      <c s="30" t="s">
        <v>9006</v>
      </c>
      <c s="31" t="s">
        <v>98</v>
      </c>
      <c s="32">
        <v>1</v>
      </c>
      <c s="33">
        <v>0</v>
      </c>
      <c s="33">
        <f>ROUND(ROUND(H36,2)*ROUND(G36,3),2)</f>
      </c>
      <c r="O36">
        <f>(I36*21)/100</f>
      </c>
      <c t="s">
        <v>33</v>
      </c>
    </row>
    <row r="37" spans="1:5" ht="12.75">
      <c r="A37" s="34" t="s">
        <v>61</v>
      </c>
      <c r="E37" s="35" t="s">
        <v>58</v>
      </c>
    </row>
    <row r="38" spans="1:5" ht="12.75">
      <c r="A38" s="36" t="s">
        <v>62</v>
      </c>
      <c r="E38" s="37" t="s">
        <v>8926</v>
      </c>
    </row>
    <row r="39" spans="1:5" ht="76.5">
      <c r="A39" t="s">
        <v>63</v>
      </c>
      <c r="E39" s="35" t="s">
        <v>8847</v>
      </c>
    </row>
    <row r="40" spans="1:16" ht="12.75">
      <c r="A40" s="24" t="s">
        <v>56</v>
      </c>
      <c s="29" t="s">
        <v>394</v>
      </c>
      <c s="29" t="s">
        <v>8902</v>
      </c>
      <c s="24" t="s">
        <v>58</v>
      </c>
      <c s="30" t="s">
        <v>8903</v>
      </c>
      <c s="31" t="s">
        <v>370</v>
      </c>
      <c s="32">
        <v>33</v>
      </c>
      <c s="33">
        <v>0</v>
      </c>
      <c s="33">
        <f>ROUND(ROUND(H40,2)*ROUND(G40,3),2)</f>
      </c>
      <c r="O40">
        <f>(I40*21)/100</f>
      </c>
      <c t="s">
        <v>33</v>
      </c>
    </row>
    <row r="41" spans="1:5" ht="12.75">
      <c r="A41" s="34" t="s">
        <v>61</v>
      </c>
      <c r="E41" s="35" t="s">
        <v>58</v>
      </c>
    </row>
    <row r="42" spans="1:5" ht="12.75">
      <c r="A42" s="36" t="s">
        <v>62</v>
      </c>
      <c r="E42" s="37" t="s">
        <v>8820</v>
      </c>
    </row>
    <row r="43" spans="1:5" ht="89.25">
      <c r="A43" t="s">
        <v>63</v>
      </c>
      <c r="E43" s="35" t="s">
        <v>8904</v>
      </c>
    </row>
    <row r="44" spans="1:18" ht="12.75" customHeight="1">
      <c r="A44" s="6" t="s">
        <v>53</v>
      </c>
      <c s="6"/>
      <c s="39" t="s">
        <v>9007</v>
      </c>
      <c s="6"/>
      <c s="27" t="s">
        <v>9008</v>
      </c>
      <c s="6"/>
      <c s="6"/>
      <c s="6"/>
      <c s="40">
        <f>0+Q44</f>
      </c>
      <c r="O44">
        <f>0+R44</f>
      </c>
      <c r="Q44">
        <f>0+I45+I49+I53+I57+I61</f>
      </c>
      <c>
        <f>0+O45+O49+O53+O57+O61</f>
      </c>
    </row>
    <row r="45" spans="1:16" ht="12.75">
      <c r="A45" s="24" t="s">
        <v>56</v>
      </c>
      <c s="29" t="s">
        <v>50</v>
      </c>
      <c s="29" t="s">
        <v>9009</v>
      </c>
      <c s="24" t="s">
        <v>58</v>
      </c>
      <c s="30" t="s">
        <v>9010</v>
      </c>
      <c s="31" t="s">
        <v>98</v>
      </c>
      <c s="32">
        <v>53</v>
      </c>
      <c s="33">
        <v>0</v>
      </c>
      <c s="33">
        <f>ROUND(ROUND(H45,2)*ROUND(G45,3),2)</f>
      </c>
      <c r="O45">
        <f>(I45*21)/100</f>
      </c>
      <c t="s">
        <v>33</v>
      </c>
    </row>
    <row r="46" spans="1:5" ht="12.75">
      <c r="A46" s="34" t="s">
        <v>61</v>
      </c>
      <c r="E46" s="35" t="s">
        <v>58</v>
      </c>
    </row>
    <row r="47" spans="1:5" ht="12.75">
      <c r="A47" s="36" t="s">
        <v>62</v>
      </c>
      <c r="E47" s="37" t="s">
        <v>8820</v>
      </c>
    </row>
    <row r="48" spans="1:5" ht="102">
      <c r="A48" t="s">
        <v>63</v>
      </c>
      <c r="E48" s="35" t="s">
        <v>9011</v>
      </c>
    </row>
    <row r="49" spans="1:16" ht="12.75">
      <c r="A49" s="24" t="s">
        <v>56</v>
      </c>
      <c s="29" t="s">
        <v>52</v>
      </c>
      <c s="29" t="s">
        <v>9012</v>
      </c>
      <c s="24" t="s">
        <v>58</v>
      </c>
      <c s="30" t="s">
        <v>9013</v>
      </c>
      <c s="31" t="s">
        <v>98</v>
      </c>
      <c s="32">
        <v>8</v>
      </c>
      <c s="33">
        <v>0</v>
      </c>
      <c s="33">
        <f>ROUND(ROUND(H49,2)*ROUND(G49,3),2)</f>
      </c>
      <c r="O49">
        <f>(I49*21)/100</f>
      </c>
      <c t="s">
        <v>33</v>
      </c>
    </row>
    <row r="50" spans="1:5" ht="12.75">
      <c r="A50" s="34" t="s">
        <v>61</v>
      </c>
      <c r="E50" s="35" t="s">
        <v>58</v>
      </c>
    </row>
    <row r="51" spans="1:5" ht="12.75">
      <c r="A51" s="36" t="s">
        <v>62</v>
      </c>
      <c r="E51" s="37" t="s">
        <v>8820</v>
      </c>
    </row>
    <row r="52" spans="1:5" ht="102">
      <c r="A52" t="s">
        <v>63</v>
      </c>
      <c r="E52" s="35" t="s">
        <v>9011</v>
      </c>
    </row>
    <row r="53" spans="1:16" ht="12.75">
      <c r="A53" s="24" t="s">
        <v>56</v>
      </c>
      <c s="29" t="s">
        <v>67</v>
      </c>
      <c s="29" t="s">
        <v>9014</v>
      </c>
      <c s="24" t="s">
        <v>58</v>
      </c>
      <c s="30" t="s">
        <v>9015</v>
      </c>
      <c s="31" t="s">
        <v>98</v>
      </c>
      <c s="32">
        <v>2</v>
      </c>
      <c s="33">
        <v>0</v>
      </c>
      <c s="33">
        <f>ROUND(ROUND(H53,2)*ROUND(G53,3),2)</f>
      </c>
      <c r="O53">
        <f>(I53*21)/100</f>
      </c>
      <c t="s">
        <v>33</v>
      </c>
    </row>
    <row r="54" spans="1:5" ht="12.75">
      <c r="A54" s="34" t="s">
        <v>61</v>
      </c>
      <c r="E54" s="35" t="s">
        <v>58</v>
      </c>
    </row>
    <row r="55" spans="1:5" ht="12.75">
      <c r="A55" s="36" t="s">
        <v>62</v>
      </c>
      <c r="E55" s="37" t="s">
        <v>8820</v>
      </c>
    </row>
    <row r="56" spans="1:5" ht="102">
      <c r="A56" t="s">
        <v>63</v>
      </c>
      <c r="E56" s="35" t="s">
        <v>9011</v>
      </c>
    </row>
    <row r="57" spans="1:16" ht="12.75">
      <c r="A57" s="24" t="s">
        <v>56</v>
      </c>
      <c s="29" t="s">
        <v>70</v>
      </c>
      <c s="29" t="s">
        <v>9016</v>
      </c>
      <c s="24" t="s">
        <v>58</v>
      </c>
      <c s="30" t="s">
        <v>9017</v>
      </c>
      <c s="31" t="s">
        <v>98</v>
      </c>
      <c s="32">
        <v>4</v>
      </c>
      <c s="33">
        <v>0</v>
      </c>
      <c s="33">
        <f>ROUND(ROUND(H57,2)*ROUND(G57,3),2)</f>
      </c>
      <c r="O57">
        <f>(I57*21)/100</f>
      </c>
      <c t="s">
        <v>33</v>
      </c>
    </row>
    <row r="58" spans="1:5" ht="12.75">
      <c r="A58" s="34" t="s">
        <v>61</v>
      </c>
      <c r="E58" s="35" t="s">
        <v>58</v>
      </c>
    </row>
    <row r="59" spans="1:5" ht="12.75">
      <c r="A59" s="36" t="s">
        <v>62</v>
      </c>
      <c r="E59" s="37" t="s">
        <v>8820</v>
      </c>
    </row>
    <row r="60" spans="1:5" ht="102">
      <c r="A60" t="s">
        <v>63</v>
      </c>
      <c r="E60" s="35" t="s">
        <v>9011</v>
      </c>
    </row>
    <row r="61" spans="1:16" ht="12.75">
      <c r="A61" s="24" t="s">
        <v>56</v>
      </c>
      <c s="29" t="s">
        <v>74</v>
      </c>
      <c s="29" t="s">
        <v>9018</v>
      </c>
      <c s="24" t="s">
        <v>58</v>
      </c>
      <c s="30" t="s">
        <v>9019</v>
      </c>
      <c s="31" t="s">
        <v>370</v>
      </c>
      <c s="32">
        <v>1</v>
      </c>
      <c s="33">
        <v>0</v>
      </c>
      <c s="33">
        <f>ROUND(ROUND(H61,2)*ROUND(G61,3),2)</f>
      </c>
      <c r="O61">
        <f>(I61*21)/100</f>
      </c>
      <c t="s">
        <v>33</v>
      </c>
    </row>
    <row r="62" spans="1:5" ht="12.75">
      <c r="A62" s="34" t="s">
        <v>61</v>
      </c>
      <c r="E62" s="35" t="s">
        <v>58</v>
      </c>
    </row>
    <row r="63" spans="1:5" ht="12.75">
      <c r="A63" s="36" t="s">
        <v>62</v>
      </c>
      <c r="E63" s="37" t="s">
        <v>8791</v>
      </c>
    </row>
    <row r="64" spans="1:5" ht="89.25">
      <c r="A64" t="s">
        <v>63</v>
      </c>
      <c r="E64" s="35" t="s">
        <v>9020</v>
      </c>
    </row>
    <row r="65" spans="1:18" ht="12.75" customHeight="1">
      <c r="A65" s="6" t="s">
        <v>53</v>
      </c>
      <c s="6"/>
      <c s="39" t="s">
        <v>8905</v>
      </c>
      <c s="6"/>
      <c s="27" t="s">
        <v>366</v>
      </c>
      <c s="6"/>
      <c s="6"/>
      <c s="6"/>
      <c s="40">
        <f>0+Q65</f>
      </c>
      <c r="O65">
        <f>0+R65</f>
      </c>
      <c r="Q65">
        <f>0+I66+I70+I74+I78</f>
      </c>
      <c>
        <f>0+O66+O70+O74+O78</f>
      </c>
    </row>
    <row r="66" spans="1:16" ht="12.75">
      <c r="A66" s="24" t="s">
        <v>56</v>
      </c>
      <c s="29" t="s">
        <v>77</v>
      </c>
      <c s="29" t="s">
        <v>8914</v>
      </c>
      <c s="24" t="s">
        <v>58</v>
      </c>
      <c s="30" t="s">
        <v>8915</v>
      </c>
      <c s="31" t="s">
        <v>98</v>
      </c>
      <c s="32">
        <v>1</v>
      </c>
      <c s="33">
        <v>0</v>
      </c>
      <c s="33">
        <f>ROUND(ROUND(H66,2)*ROUND(G66,3),2)</f>
      </c>
      <c r="O66">
        <f>(I66*21)/100</f>
      </c>
      <c t="s">
        <v>33</v>
      </c>
    </row>
    <row r="67" spans="1:5" ht="12.75">
      <c r="A67" s="34" t="s">
        <v>61</v>
      </c>
      <c r="E67" s="35" t="s">
        <v>58</v>
      </c>
    </row>
    <row r="68" spans="1:5" ht="12.75">
      <c r="A68" s="36" t="s">
        <v>62</v>
      </c>
      <c r="E68" s="37" t="s">
        <v>8791</v>
      </c>
    </row>
    <row r="69" spans="1:5" ht="76.5">
      <c r="A69" t="s">
        <v>63</v>
      </c>
      <c r="E69" s="35" t="s">
        <v>8916</v>
      </c>
    </row>
    <row r="70" spans="1:16" ht="12.75">
      <c r="A70" s="24" t="s">
        <v>56</v>
      </c>
      <c s="29" t="s">
        <v>80</v>
      </c>
      <c s="29" t="s">
        <v>8094</v>
      </c>
      <c s="24" t="s">
        <v>58</v>
      </c>
      <c s="30" t="s">
        <v>8095</v>
      </c>
      <c s="31" t="s">
        <v>98</v>
      </c>
      <c s="32">
        <v>1</v>
      </c>
      <c s="33">
        <v>0</v>
      </c>
      <c s="33">
        <f>ROUND(ROUND(H70,2)*ROUND(G70,3),2)</f>
      </c>
      <c r="O70">
        <f>(I70*21)/100</f>
      </c>
      <c t="s">
        <v>33</v>
      </c>
    </row>
    <row r="71" spans="1:5" ht="12.75">
      <c r="A71" s="34" t="s">
        <v>61</v>
      </c>
      <c r="E71" s="35" t="s">
        <v>58</v>
      </c>
    </row>
    <row r="72" spans="1:5" ht="12.75">
      <c r="A72" s="36" t="s">
        <v>62</v>
      </c>
      <c r="E72" s="37" t="s">
        <v>8791</v>
      </c>
    </row>
    <row r="73" spans="1:5" ht="89.25">
      <c r="A73" t="s">
        <v>63</v>
      </c>
      <c r="E73" s="35" t="s">
        <v>8917</v>
      </c>
    </row>
    <row r="74" spans="1:16" ht="12.75">
      <c r="A74" s="24" t="s">
        <v>56</v>
      </c>
      <c s="29" t="s">
        <v>83</v>
      </c>
      <c s="29" t="s">
        <v>1074</v>
      </c>
      <c s="24" t="s">
        <v>58</v>
      </c>
      <c s="30" t="s">
        <v>391</v>
      </c>
      <c s="31" t="s">
        <v>98</v>
      </c>
      <c s="32">
        <v>1</v>
      </c>
      <c s="33">
        <v>0</v>
      </c>
      <c s="33">
        <f>ROUND(ROUND(H74,2)*ROUND(G74,3),2)</f>
      </c>
      <c r="O74">
        <f>(I74*21)/100</f>
      </c>
      <c t="s">
        <v>33</v>
      </c>
    </row>
    <row r="75" spans="1:5" ht="12.75">
      <c r="A75" s="34" t="s">
        <v>61</v>
      </c>
      <c r="E75" s="35" t="s">
        <v>58</v>
      </c>
    </row>
    <row r="76" spans="1:5" ht="12.75">
      <c r="A76" s="36" t="s">
        <v>62</v>
      </c>
      <c r="E76" s="37" t="s">
        <v>8791</v>
      </c>
    </row>
    <row r="77" spans="1:5" ht="89.25">
      <c r="A77" t="s">
        <v>63</v>
      </c>
      <c r="E77" s="35" t="s">
        <v>8918</v>
      </c>
    </row>
    <row r="78" spans="1:16" ht="12.75">
      <c r="A78" s="24" t="s">
        <v>56</v>
      </c>
      <c s="29" t="s">
        <v>252</v>
      </c>
      <c s="29" t="s">
        <v>8919</v>
      </c>
      <c s="24" t="s">
        <v>58</v>
      </c>
      <c s="30" t="s">
        <v>8920</v>
      </c>
      <c s="31" t="s">
        <v>370</v>
      </c>
      <c s="32">
        <v>3</v>
      </c>
      <c s="33">
        <v>0</v>
      </c>
      <c s="33">
        <f>ROUND(ROUND(H78,2)*ROUND(G78,3),2)</f>
      </c>
      <c r="O78">
        <f>(I78*21)/100</f>
      </c>
      <c t="s">
        <v>33</v>
      </c>
    </row>
    <row r="79" spans="1:5" ht="12.75">
      <c r="A79" s="34" t="s">
        <v>61</v>
      </c>
      <c r="E79" s="35" t="s">
        <v>58</v>
      </c>
    </row>
    <row r="80" spans="1:5" ht="12.75">
      <c r="A80" s="36" t="s">
        <v>62</v>
      </c>
      <c r="E80" s="37" t="s">
        <v>8791</v>
      </c>
    </row>
    <row r="81" spans="1:5" ht="89.25">
      <c r="A81" t="s">
        <v>63</v>
      </c>
      <c r="E81" s="35" t="s">
        <v>8921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7.xml><?xml version="1.0" encoding="utf-8"?>
<worksheet xmlns="http://schemas.openxmlformats.org/spreadsheetml/2006/main" xmlns:r="http://schemas.openxmlformats.org/officeDocument/2006/relationships">
  <sheetPr>
    <pageSetUpPr fitToPage="1"/>
  </sheetPr>
  <dimension ref="A1:R28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0+O11+O44+O93+O246+O275</f>
      </c>
      <c t="s">
        <v>32</v>
      </c>
    </row>
    <row r="3" spans="1:16" ht="15" customHeight="1">
      <c r="A3" t="s">
        <v>12</v>
      </c>
      <c s="12" t="s">
        <v>14</v>
      </c>
      <c s="13" t="s">
        <v>15</v>
      </c>
      <c s="1"/>
      <c s="14" t="s">
        <v>16</v>
      </c>
      <c s="1"/>
      <c s="9"/>
      <c s="8" t="s">
        <v>9021</v>
      </c>
      <c s="41">
        <f>0+I11+I44+I93+I246+I275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9021</v>
      </c>
      <c s="6"/>
      <c s="18" t="s">
        <v>9022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8771</v>
      </c>
      <c s="25"/>
      <c s="27" t="s">
        <v>8772</v>
      </c>
      <c s="25"/>
      <c s="25"/>
      <c s="25"/>
      <c s="28">
        <f>0+Q11</f>
      </c>
      <c r="O11">
        <f>0+R11</f>
      </c>
      <c r="Q11">
        <f>0+I12+I16+I20+I24+I28+I32+I36+I40</f>
      </c>
      <c>
        <f>0+O12+O16+O20+O24+O28+O32+O36+O40</f>
      </c>
    </row>
    <row r="12" spans="1:16" ht="12.75">
      <c r="A12" s="24" t="s">
        <v>56</v>
      </c>
      <c s="29" t="s">
        <v>39</v>
      </c>
      <c s="29" t="s">
        <v>8773</v>
      </c>
      <c s="24" t="s">
        <v>58</v>
      </c>
      <c s="30" t="s">
        <v>8774</v>
      </c>
      <c s="31" t="s">
        <v>525</v>
      </c>
      <c s="32">
        <v>1480</v>
      </c>
      <c s="33">
        <v>0</v>
      </c>
      <c s="33">
        <f>ROUND(ROUND(H12,2)*ROUND(G12,3),2)</f>
      </c>
      <c r="O12">
        <f>(I12*21)/100</f>
      </c>
      <c t="s">
        <v>33</v>
      </c>
    </row>
    <row r="13" spans="1:5" ht="12.75">
      <c r="A13" s="34" t="s">
        <v>61</v>
      </c>
      <c r="E13" s="35" t="s">
        <v>58</v>
      </c>
    </row>
    <row r="14" spans="1:5" ht="12.75">
      <c r="A14" s="36" t="s">
        <v>62</v>
      </c>
      <c r="E14" s="37" t="s">
        <v>8775</v>
      </c>
    </row>
    <row r="15" spans="1:5" ht="102">
      <c r="A15" t="s">
        <v>63</v>
      </c>
      <c r="E15" s="35" t="s">
        <v>8776</v>
      </c>
    </row>
    <row r="16" spans="1:16" ht="12.75">
      <c r="A16" s="24" t="s">
        <v>56</v>
      </c>
      <c s="29" t="s">
        <v>33</v>
      </c>
      <c s="29" t="s">
        <v>9023</v>
      </c>
      <c s="24" t="s">
        <v>58</v>
      </c>
      <c s="30" t="s">
        <v>9024</v>
      </c>
      <c s="31" t="s">
        <v>525</v>
      </c>
      <c s="32">
        <v>220</v>
      </c>
      <c s="33">
        <v>0</v>
      </c>
      <c s="33">
        <f>ROUND(ROUND(H16,2)*ROUND(G16,3),2)</f>
      </c>
      <c r="O16">
        <f>(I16*21)/100</f>
      </c>
      <c t="s">
        <v>33</v>
      </c>
    </row>
    <row r="17" spans="1:5" ht="12.75">
      <c r="A17" s="34" t="s">
        <v>61</v>
      </c>
      <c r="E17" s="35" t="s">
        <v>58</v>
      </c>
    </row>
    <row r="18" spans="1:5" ht="12.75">
      <c r="A18" s="36" t="s">
        <v>62</v>
      </c>
      <c r="E18" s="37" t="s">
        <v>8775</v>
      </c>
    </row>
    <row r="19" spans="1:5" ht="102">
      <c r="A19" t="s">
        <v>63</v>
      </c>
      <c r="E19" s="35" t="s">
        <v>8776</v>
      </c>
    </row>
    <row r="20" spans="1:16" ht="12.75">
      <c r="A20" s="24" t="s">
        <v>56</v>
      </c>
      <c s="29" t="s">
        <v>32</v>
      </c>
      <c s="29" t="s">
        <v>8777</v>
      </c>
      <c s="24" t="s">
        <v>58</v>
      </c>
      <c s="30" t="s">
        <v>8778</v>
      </c>
      <c s="31" t="s">
        <v>98</v>
      </c>
      <c s="32">
        <v>554</v>
      </c>
      <c s="33">
        <v>0</v>
      </c>
      <c s="33">
        <f>ROUND(ROUND(H20,2)*ROUND(G20,3),2)</f>
      </c>
      <c r="O20">
        <f>(I20*21)/100</f>
      </c>
      <c t="s">
        <v>33</v>
      </c>
    </row>
    <row r="21" spans="1:5" ht="12.75">
      <c r="A21" s="34" t="s">
        <v>61</v>
      </c>
      <c r="E21" s="35" t="s">
        <v>58</v>
      </c>
    </row>
    <row r="22" spans="1:5" ht="12.75">
      <c r="A22" s="36" t="s">
        <v>62</v>
      </c>
      <c r="E22" s="37" t="s">
        <v>8775</v>
      </c>
    </row>
    <row r="23" spans="1:5" ht="76.5">
      <c r="A23" t="s">
        <v>63</v>
      </c>
      <c r="E23" s="35" t="s">
        <v>8779</v>
      </c>
    </row>
    <row r="24" spans="1:16" ht="12.75">
      <c r="A24" s="24" t="s">
        <v>56</v>
      </c>
      <c s="29" t="s">
        <v>43</v>
      </c>
      <c s="29" t="s">
        <v>8780</v>
      </c>
      <c s="24" t="s">
        <v>58</v>
      </c>
      <c s="30" t="s">
        <v>8781</v>
      </c>
      <c s="31" t="s">
        <v>98</v>
      </c>
      <c s="32">
        <v>828</v>
      </c>
      <c s="33">
        <v>0</v>
      </c>
      <c s="33">
        <f>ROUND(ROUND(H24,2)*ROUND(G24,3),2)</f>
      </c>
      <c r="O24">
        <f>(I24*21)/100</f>
      </c>
      <c t="s">
        <v>33</v>
      </c>
    </row>
    <row r="25" spans="1:5" ht="12.75">
      <c r="A25" s="34" t="s">
        <v>61</v>
      </c>
      <c r="E25" s="35" t="s">
        <v>58</v>
      </c>
    </row>
    <row r="26" spans="1:5" ht="12.75">
      <c r="A26" s="36" t="s">
        <v>62</v>
      </c>
      <c r="E26" s="37" t="s">
        <v>8775</v>
      </c>
    </row>
    <row r="27" spans="1:5" ht="76.5">
      <c r="A27" t="s">
        <v>63</v>
      </c>
      <c r="E27" s="35" t="s">
        <v>8782</v>
      </c>
    </row>
    <row r="28" spans="1:16" ht="12.75">
      <c r="A28" s="24" t="s">
        <v>56</v>
      </c>
      <c s="29" t="s">
        <v>45</v>
      </c>
      <c s="29" t="s">
        <v>8783</v>
      </c>
      <c s="24" t="s">
        <v>58</v>
      </c>
      <c s="30" t="s">
        <v>8784</v>
      </c>
      <c s="31" t="s">
        <v>98</v>
      </c>
      <c s="32">
        <v>140</v>
      </c>
      <c s="33">
        <v>0</v>
      </c>
      <c s="33">
        <f>ROUND(ROUND(H28,2)*ROUND(G28,3),2)</f>
      </c>
      <c r="O28">
        <f>(I28*21)/100</f>
      </c>
      <c t="s">
        <v>33</v>
      </c>
    </row>
    <row r="29" spans="1:5" ht="12.75">
      <c r="A29" s="34" t="s">
        <v>61</v>
      </c>
      <c r="E29" s="35" t="s">
        <v>58</v>
      </c>
    </row>
    <row r="30" spans="1:5" ht="12.75">
      <c r="A30" s="36" t="s">
        <v>62</v>
      </c>
      <c r="E30" s="37" t="s">
        <v>8775</v>
      </c>
    </row>
    <row r="31" spans="1:5" ht="76.5">
      <c r="A31" t="s">
        <v>63</v>
      </c>
      <c r="E31" s="35" t="s">
        <v>8785</v>
      </c>
    </row>
    <row r="32" spans="1:16" ht="12.75">
      <c r="A32" s="24" t="s">
        <v>56</v>
      </c>
      <c s="29" t="s">
        <v>47</v>
      </c>
      <c s="29" t="s">
        <v>8786</v>
      </c>
      <c s="24" t="s">
        <v>58</v>
      </c>
      <c s="30" t="s">
        <v>8787</v>
      </c>
      <c s="31" t="s">
        <v>98</v>
      </c>
      <c s="32">
        <v>198</v>
      </c>
      <c s="33">
        <v>0</v>
      </c>
      <c s="33">
        <f>ROUND(ROUND(H32,2)*ROUND(G32,3),2)</f>
      </c>
      <c r="O32">
        <f>(I32*21)/100</f>
      </c>
      <c t="s">
        <v>33</v>
      </c>
    </row>
    <row r="33" spans="1:5" ht="12.75">
      <c r="A33" s="34" t="s">
        <v>61</v>
      </c>
      <c r="E33" s="35" t="s">
        <v>58</v>
      </c>
    </row>
    <row r="34" spans="1:5" ht="12.75">
      <c r="A34" s="36" t="s">
        <v>62</v>
      </c>
      <c r="E34" s="37" t="s">
        <v>8775</v>
      </c>
    </row>
    <row r="35" spans="1:5" ht="114.75">
      <c r="A35" t="s">
        <v>63</v>
      </c>
      <c r="E35" s="35" t="s">
        <v>8788</v>
      </c>
    </row>
    <row r="36" spans="1:16" ht="25.5">
      <c r="A36" s="24" t="s">
        <v>56</v>
      </c>
      <c s="29" t="s">
        <v>452</v>
      </c>
      <c s="29" t="s">
        <v>9025</v>
      </c>
      <c s="24" t="s">
        <v>58</v>
      </c>
      <c s="30" t="s">
        <v>9026</v>
      </c>
      <c s="31" t="s">
        <v>98</v>
      </c>
      <c s="32">
        <v>32</v>
      </c>
      <c s="33">
        <v>0</v>
      </c>
      <c s="33">
        <f>ROUND(ROUND(H36,2)*ROUND(G36,3),2)</f>
      </c>
      <c r="O36">
        <f>(I36*21)/100</f>
      </c>
      <c t="s">
        <v>33</v>
      </c>
    </row>
    <row r="37" spans="1:5" ht="12.75">
      <c r="A37" s="34" t="s">
        <v>61</v>
      </c>
      <c r="E37" s="35" t="s">
        <v>58</v>
      </c>
    </row>
    <row r="38" spans="1:5" ht="12.75">
      <c r="A38" s="36" t="s">
        <v>62</v>
      </c>
      <c r="E38" s="37" t="s">
        <v>8775</v>
      </c>
    </row>
    <row r="39" spans="1:5" ht="102">
      <c r="A39" t="s">
        <v>63</v>
      </c>
      <c r="E39" s="35" t="s">
        <v>9027</v>
      </c>
    </row>
    <row r="40" spans="1:16" ht="25.5">
      <c r="A40" s="24" t="s">
        <v>56</v>
      </c>
      <c s="29" t="s">
        <v>394</v>
      </c>
      <c s="29" t="s">
        <v>8789</v>
      </c>
      <c s="24" t="s">
        <v>58</v>
      </c>
      <c s="30" t="s">
        <v>8790</v>
      </c>
      <c s="31" t="s">
        <v>370</v>
      </c>
      <c s="32">
        <v>1700</v>
      </c>
      <c s="33">
        <v>0</v>
      </c>
      <c s="33">
        <f>ROUND(ROUND(H40,2)*ROUND(G40,3),2)</f>
      </c>
      <c r="O40">
        <f>(I40*21)/100</f>
      </c>
      <c t="s">
        <v>33</v>
      </c>
    </row>
    <row r="41" spans="1:5" ht="12.75">
      <c r="A41" s="34" t="s">
        <v>61</v>
      </c>
      <c r="E41" s="35" t="s">
        <v>58</v>
      </c>
    </row>
    <row r="42" spans="1:5" ht="12.75">
      <c r="A42" s="36" t="s">
        <v>62</v>
      </c>
      <c r="E42" s="37" t="s">
        <v>8791</v>
      </c>
    </row>
    <row r="43" spans="1:5" ht="89.25">
      <c r="A43" t="s">
        <v>63</v>
      </c>
      <c r="E43" s="35" t="s">
        <v>8792</v>
      </c>
    </row>
    <row r="44" spans="1:18" ht="12.75" customHeight="1">
      <c r="A44" s="6" t="s">
        <v>53</v>
      </c>
      <c s="6"/>
      <c s="39" t="s">
        <v>8793</v>
      </c>
      <c s="6"/>
      <c s="27" t="s">
        <v>8794</v>
      </c>
      <c s="6"/>
      <c s="6"/>
      <c s="6"/>
      <c s="40">
        <f>0+Q44</f>
      </c>
      <c r="O44">
        <f>0+R44</f>
      </c>
      <c r="Q44">
        <f>0+I45+I49+I53+I57+I61+I65+I69+I73+I77+I81+I85+I89</f>
      </c>
      <c>
        <f>0+O45+O49+O53+O57+O61+O65+O69+O73+O77+O81+O85+O89</f>
      </c>
    </row>
    <row r="45" spans="1:16" ht="25.5">
      <c r="A45" s="24" t="s">
        <v>56</v>
      </c>
      <c s="29" t="s">
        <v>50</v>
      </c>
      <c s="29" t="s">
        <v>9028</v>
      </c>
      <c s="24" t="s">
        <v>58</v>
      </c>
      <c s="30" t="s">
        <v>9029</v>
      </c>
      <c s="31" t="s">
        <v>98</v>
      </c>
      <c s="32">
        <v>31</v>
      </c>
      <c s="33">
        <v>0</v>
      </c>
      <c s="33">
        <f>ROUND(ROUND(H45,2)*ROUND(G45,3),2)</f>
      </c>
      <c r="O45">
        <f>(I45*21)/100</f>
      </c>
      <c t="s">
        <v>33</v>
      </c>
    </row>
    <row r="46" spans="1:5" ht="12.75">
      <c r="A46" s="34" t="s">
        <v>61</v>
      </c>
      <c r="E46" s="35" t="s">
        <v>58</v>
      </c>
    </row>
    <row r="47" spans="1:5" ht="12.75">
      <c r="A47" s="36" t="s">
        <v>62</v>
      </c>
      <c r="E47" s="37" t="s">
        <v>8797</v>
      </c>
    </row>
    <row r="48" spans="1:5" ht="102">
      <c r="A48" t="s">
        <v>63</v>
      </c>
      <c r="E48" s="35" t="s">
        <v>8798</v>
      </c>
    </row>
    <row r="49" spans="1:16" ht="25.5">
      <c r="A49" s="24" t="s">
        <v>56</v>
      </c>
      <c s="29" t="s">
        <v>52</v>
      </c>
      <c s="29" t="s">
        <v>8795</v>
      </c>
      <c s="24" t="s">
        <v>58</v>
      </c>
      <c s="30" t="s">
        <v>8796</v>
      </c>
      <c s="31" t="s">
        <v>98</v>
      </c>
      <c s="32">
        <v>8</v>
      </c>
      <c s="33">
        <v>0</v>
      </c>
      <c s="33">
        <f>ROUND(ROUND(H49,2)*ROUND(G49,3),2)</f>
      </c>
      <c r="O49">
        <f>(I49*21)/100</f>
      </c>
      <c t="s">
        <v>33</v>
      </c>
    </row>
    <row r="50" spans="1:5" ht="12.75">
      <c r="A50" s="34" t="s">
        <v>61</v>
      </c>
      <c r="E50" s="35" t="s">
        <v>58</v>
      </c>
    </row>
    <row r="51" spans="1:5" ht="12.75">
      <c r="A51" s="36" t="s">
        <v>62</v>
      </c>
      <c r="E51" s="37" t="s">
        <v>8797</v>
      </c>
    </row>
    <row r="52" spans="1:5" ht="102">
      <c r="A52" t="s">
        <v>63</v>
      </c>
      <c r="E52" s="35" t="s">
        <v>8798</v>
      </c>
    </row>
    <row r="53" spans="1:16" ht="25.5">
      <c r="A53" s="24" t="s">
        <v>56</v>
      </c>
      <c s="29" t="s">
        <v>67</v>
      </c>
      <c s="29" t="s">
        <v>8799</v>
      </c>
      <c s="24" t="s">
        <v>58</v>
      </c>
      <c s="30" t="s">
        <v>8800</v>
      </c>
      <c s="31" t="s">
        <v>98</v>
      </c>
      <c s="32">
        <v>97</v>
      </c>
      <c s="33">
        <v>0</v>
      </c>
      <c s="33">
        <f>ROUND(ROUND(H53,2)*ROUND(G53,3),2)</f>
      </c>
      <c r="O53">
        <f>(I53*21)/100</f>
      </c>
      <c t="s">
        <v>33</v>
      </c>
    </row>
    <row r="54" spans="1:5" ht="12.75">
      <c r="A54" s="34" t="s">
        <v>61</v>
      </c>
      <c r="E54" s="35" t="s">
        <v>58</v>
      </c>
    </row>
    <row r="55" spans="1:5" ht="12.75">
      <c r="A55" s="36" t="s">
        <v>62</v>
      </c>
      <c r="E55" s="37" t="s">
        <v>8797</v>
      </c>
    </row>
    <row r="56" spans="1:5" ht="102">
      <c r="A56" t="s">
        <v>63</v>
      </c>
      <c r="E56" s="35" t="s">
        <v>8798</v>
      </c>
    </row>
    <row r="57" spans="1:16" ht="25.5">
      <c r="A57" s="24" t="s">
        <v>56</v>
      </c>
      <c s="29" t="s">
        <v>70</v>
      </c>
      <c s="29" t="s">
        <v>8801</v>
      </c>
      <c s="24" t="s">
        <v>58</v>
      </c>
      <c s="30" t="s">
        <v>8802</v>
      </c>
      <c s="31" t="s">
        <v>98</v>
      </c>
      <c s="32">
        <v>3</v>
      </c>
      <c s="33">
        <v>0</v>
      </c>
      <c s="33">
        <f>ROUND(ROUND(H57,2)*ROUND(G57,3),2)</f>
      </c>
      <c r="O57">
        <f>(I57*21)/100</f>
      </c>
      <c t="s">
        <v>33</v>
      </c>
    </row>
    <row r="58" spans="1:5" ht="12.75">
      <c r="A58" s="34" t="s">
        <v>61</v>
      </c>
      <c r="E58" s="35" t="s">
        <v>58</v>
      </c>
    </row>
    <row r="59" spans="1:5" ht="12.75">
      <c r="A59" s="36" t="s">
        <v>62</v>
      </c>
      <c r="E59" s="37" t="s">
        <v>8797</v>
      </c>
    </row>
    <row r="60" spans="1:5" ht="102">
      <c r="A60" t="s">
        <v>63</v>
      </c>
      <c r="E60" s="35" t="s">
        <v>8798</v>
      </c>
    </row>
    <row r="61" spans="1:16" ht="12.75">
      <c r="A61" s="24" t="s">
        <v>56</v>
      </c>
      <c s="29" t="s">
        <v>74</v>
      </c>
      <c s="29" t="s">
        <v>8933</v>
      </c>
      <c s="24" t="s">
        <v>58</v>
      </c>
      <c s="30" t="s">
        <v>8934</v>
      </c>
      <c s="31" t="s">
        <v>98</v>
      </c>
      <c s="32">
        <v>22</v>
      </c>
      <c s="33">
        <v>0</v>
      </c>
      <c s="33">
        <f>ROUND(ROUND(H61,2)*ROUND(G61,3),2)</f>
      </c>
      <c r="O61">
        <f>(I61*21)/100</f>
      </c>
      <c t="s">
        <v>33</v>
      </c>
    </row>
    <row r="62" spans="1:5" ht="12.75">
      <c r="A62" s="34" t="s">
        <v>61</v>
      </c>
      <c r="E62" s="35" t="s">
        <v>58</v>
      </c>
    </row>
    <row r="63" spans="1:5" ht="12.75">
      <c r="A63" s="36" t="s">
        <v>62</v>
      </c>
      <c r="E63" s="37" t="s">
        <v>8797</v>
      </c>
    </row>
    <row r="64" spans="1:5" ht="102">
      <c r="A64" t="s">
        <v>63</v>
      </c>
      <c r="E64" s="35" t="s">
        <v>8805</v>
      </c>
    </row>
    <row r="65" spans="1:16" ht="12.75">
      <c r="A65" s="24" t="s">
        <v>56</v>
      </c>
      <c s="29" t="s">
        <v>77</v>
      </c>
      <c s="29" t="s">
        <v>8803</v>
      </c>
      <c s="24" t="s">
        <v>58</v>
      </c>
      <c s="30" t="s">
        <v>8804</v>
      </c>
      <c s="31" t="s">
        <v>98</v>
      </c>
      <c s="32">
        <v>39</v>
      </c>
      <c s="33">
        <v>0</v>
      </c>
      <c s="33">
        <f>ROUND(ROUND(H65,2)*ROUND(G65,3),2)</f>
      </c>
      <c r="O65">
        <f>(I65*21)/100</f>
      </c>
      <c t="s">
        <v>33</v>
      </c>
    </row>
    <row r="66" spans="1:5" ht="12.75">
      <c r="A66" s="34" t="s">
        <v>61</v>
      </c>
      <c r="E66" s="35" t="s">
        <v>58</v>
      </c>
    </row>
    <row r="67" spans="1:5" ht="12.75">
      <c r="A67" s="36" t="s">
        <v>62</v>
      </c>
      <c r="E67" s="37" t="s">
        <v>8797</v>
      </c>
    </row>
    <row r="68" spans="1:5" ht="102">
      <c r="A68" t="s">
        <v>63</v>
      </c>
      <c r="E68" s="35" t="s">
        <v>8805</v>
      </c>
    </row>
    <row r="69" spans="1:16" ht="12.75">
      <c r="A69" s="24" t="s">
        <v>56</v>
      </c>
      <c s="29" t="s">
        <v>80</v>
      </c>
      <c s="29" t="s">
        <v>8806</v>
      </c>
      <c s="24" t="s">
        <v>58</v>
      </c>
      <c s="30" t="s">
        <v>8807</v>
      </c>
      <c s="31" t="s">
        <v>98</v>
      </c>
      <c s="32">
        <v>8</v>
      </c>
      <c s="33">
        <v>0</v>
      </c>
      <c s="33">
        <f>ROUND(ROUND(H69,2)*ROUND(G69,3),2)</f>
      </c>
      <c r="O69">
        <f>(I69*21)/100</f>
      </c>
      <c t="s">
        <v>33</v>
      </c>
    </row>
    <row r="70" spans="1:5" ht="12.75">
      <c r="A70" s="34" t="s">
        <v>61</v>
      </c>
      <c r="E70" s="35" t="s">
        <v>58</v>
      </c>
    </row>
    <row r="71" spans="1:5" ht="12.75">
      <c r="A71" s="36" t="s">
        <v>62</v>
      </c>
      <c r="E71" s="37" t="s">
        <v>8797</v>
      </c>
    </row>
    <row r="72" spans="1:5" ht="102">
      <c r="A72" t="s">
        <v>63</v>
      </c>
      <c r="E72" s="35" t="s">
        <v>8805</v>
      </c>
    </row>
    <row r="73" spans="1:16" ht="12.75">
      <c r="A73" s="24" t="s">
        <v>56</v>
      </c>
      <c s="29" t="s">
        <v>83</v>
      </c>
      <c s="29" t="s">
        <v>8937</v>
      </c>
      <c s="24" t="s">
        <v>58</v>
      </c>
      <c s="30" t="s">
        <v>8938</v>
      </c>
      <c s="31" t="s">
        <v>60</v>
      </c>
      <c s="32">
        <v>61</v>
      </c>
      <c s="33">
        <v>0</v>
      </c>
      <c s="33">
        <f>ROUND(ROUND(H73,2)*ROUND(G73,3),2)</f>
      </c>
      <c r="O73">
        <f>(I73*21)/100</f>
      </c>
      <c t="s">
        <v>33</v>
      </c>
    </row>
    <row r="74" spans="1:5" ht="12.75">
      <c r="A74" s="34" t="s">
        <v>61</v>
      </c>
      <c r="E74" s="35" t="s">
        <v>58</v>
      </c>
    </row>
    <row r="75" spans="1:5" ht="12.75">
      <c r="A75" s="36" t="s">
        <v>62</v>
      </c>
      <c r="E75" s="37" t="s">
        <v>8797</v>
      </c>
    </row>
    <row r="76" spans="1:5" ht="102">
      <c r="A76" t="s">
        <v>63</v>
      </c>
      <c r="E76" s="35" t="s">
        <v>8939</v>
      </c>
    </row>
    <row r="77" spans="1:16" ht="25.5">
      <c r="A77" s="24" t="s">
        <v>56</v>
      </c>
      <c s="29" t="s">
        <v>252</v>
      </c>
      <c s="29" t="s">
        <v>8940</v>
      </c>
      <c s="24" t="s">
        <v>58</v>
      </c>
      <c s="30" t="s">
        <v>8941</v>
      </c>
      <c s="31" t="s">
        <v>98</v>
      </c>
      <c s="32">
        <v>8</v>
      </c>
      <c s="33">
        <v>0</v>
      </c>
      <c s="33">
        <f>ROUND(ROUND(H77,2)*ROUND(G77,3),2)</f>
      </c>
      <c r="O77">
        <f>(I77*21)/100</f>
      </c>
      <c t="s">
        <v>33</v>
      </c>
    </row>
    <row r="78" spans="1:5" ht="12.75">
      <c r="A78" s="34" t="s">
        <v>61</v>
      </c>
      <c r="E78" s="35" t="s">
        <v>58</v>
      </c>
    </row>
    <row r="79" spans="1:5" ht="12.75">
      <c r="A79" s="36" t="s">
        <v>62</v>
      </c>
      <c r="E79" s="37" t="s">
        <v>8797</v>
      </c>
    </row>
    <row r="80" spans="1:5" ht="114.75">
      <c r="A80" t="s">
        <v>63</v>
      </c>
      <c r="E80" s="35" t="s">
        <v>8942</v>
      </c>
    </row>
    <row r="81" spans="1:16" ht="25.5">
      <c r="A81" s="24" t="s">
        <v>56</v>
      </c>
      <c s="29" t="s">
        <v>86</v>
      </c>
      <c s="29" t="s">
        <v>8943</v>
      </c>
      <c s="24" t="s">
        <v>58</v>
      </c>
      <c s="30" t="s">
        <v>8944</v>
      </c>
      <c s="31" t="s">
        <v>98</v>
      </c>
      <c s="32">
        <v>8</v>
      </c>
      <c s="33">
        <v>0</v>
      </c>
      <c s="33">
        <f>ROUND(ROUND(H81,2)*ROUND(G81,3),2)</f>
      </c>
      <c r="O81">
        <f>(I81*21)/100</f>
      </c>
      <c t="s">
        <v>33</v>
      </c>
    </row>
    <row r="82" spans="1:5" ht="12.75">
      <c r="A82" s="34" t="s">
        <v>61</v>
      </c>
      <c r="E82" s="35" t="s">
        <v>58</v>
      </c>
    </row>
    <row r="83" spans="1:5" ht="12.75">
      <c r="A83" s="36" t="s">
        <v>62</v>
      </c>
      <c r="E83" s="37" t="s">
        <v>8797</v>
      </c>
    </row>
    <row r="84" spans="1:5" ht="114.75">
      <c r="A84" t="s">
        <v>63</v>
      </c>
      <c r="E84" s="35" t="s">
        <v>8942</v>
      </c>
    </row>
    <row r="85" spans="1:16" ht="12.75">
      <c r="A85" s="24" t="s">
        <v>56</v>
      </c>
      <c s="29" t="s">
        <v>89</v>
      </c>
      <c s="29" t="s">
        <v>9030</v>
      </c>
      <c s="24" t="s">
        <v>58</v>
      </c>
      <c s="30" t="s">
        <v>9031</v>
      </c>
      <c s="31" t="s">
        <v>501</v>
      </c>
      <c s="32">
        <v>150</v>
      </c>
      <c s="33">
        <v>0</v>
      </c>
      <c s="33">
        <f>ROUND(ROUND(H85,2)*ROUND(G85,3),2)</f>
      </c>
      <c r="O85">
        <f>(I85*21)/100</f>
      </c>
      <c t="s">
        <v>33</v>
      </c>
    </row>
    <row r="86" spans="1:5" ht="12.75">
      <c r="A86" s="34" t="s">
        <v>61</v>
      </c>
      <c r="E86" s="35" t="s">
        <v>58</v>
      </c>
    </row>
    <row r="87" spans="1:5" ht="12.75">
      <c r="A87" s="36" t="s">
        <v>62</v>
      </c>
      <c r="E87" s="37" t="s">
        <v>8797</v>
      </c>
    </row>
    <row r="88" spans="1:5" ht="102">
      <c r="A88" t="s">
        <v>63</v>
      </c>
      <c r="E88" s="35" t="s">
        <v>9032</v>
      </c>
    </row>
    <row r="89" spans="1:16" ht="25.5">
      <c r="A89" s="24" t="s">
        <v>56</v>
      </c>
      <c s="29" t="s">
        <v>92</v>
      </c>
      <c s="29" t="s">
        <v>8808</v>
      </c>
      <c s="24" t="s">
        <v>58</v>
      </c>
      <c s="30" t="s">
        <v>8809</v>
      </c>
      <c s="31" t="s">
        <v>370</v>
      </c>
      <c s="32">
        <v>224</v>
      </c>
      <c s="33">
        <v>0</v>
      </c>
      <c s="33">
        <f>ROUND(ROUND(H89,2)*ROUND(G89,3),2)</f>
      </c>
      <c r="O89">
        <f>(I89*21)/100</f>
      </c>
      <c t="s">
        <v>33</v>
      </c>
    </row>
    <row r="90" spans="1:5" ht="12.75">
      <c r="A90" s="34" t="s">
        <v>61</v>
      </c>
      <c r="E90" s="35" t="s">
        <v>58</v>
      </c>
    </row>
    <row r="91" spans="1:5" ht="12.75">
      <c r="A91" s="36" t="s">
        <v>62</v>
      </c>
      <c r="E91" s="37" t="s">
        <v>8791</v>
      </c>
    </row>
    <row r="92" spans="1:5" ht="102">
      <c r="A92" t="s">
        <v>63</v>
      </c>
      <c r="E92" s="35" t="s">
        <v>8810</v>
      </c>
    </row>
    <row r="93" spans="1:18" ht="12.75" customHeight="1">
      <c r="A93" s="6" t="s">
        <v>53</v>
      </c>
      <c s="6"/>
      <c s="39" t="s">
        <v>8811</v>
      </c>
      <c s="6"/>
      <c s="27" t="s">
        <v>8812</v>
      </c>
      <c s="6"/>
      <c s="6"/>
      <c s="6"/>
      <c s="40">
        <f>0+Q93</f>
      </c>
      <c r="O93">
        <f>0+R93</f>
      </c>
      <c r="Q93">
        <f>0+I94+I98+I102+I106+I110+I114+I118+I122+I126+I130+I134+I138+I142+I146+I150+I154+I158+I162+I166+I170+I174+I178+I182+I186+I190+I194+I198+I202+I206+I210+I214+I218+I222+I226+I230+I234+I238+I242</f>
      </c>
      <c>
        <f>0+O94+O98+O102+O106+O110+O114+O118+O122+O126+O130+O134+O138+O142+O146+O150+O154+O158+O162+O166+O170+O174+O178+O182+O186+O190+O194+O198+O202+O206+O210+O214+O218+O222+O226+O230+O234+O238+O242</f>
      </c>
    </row>
    <row r="94" spans="1:16" ht="12.75">
      <c r="A94" s="24" t="s">
        <v>56</v>
      </c>
      <c s="29" t="s">
        <v>95</v>
      </c>
      <c s="29" t="s">
        <v>8813</v>
      </c>
      <c s="24" t="s">
        <v>58</v>
      </c>
      <c s="30" t="s">
        <v>8814</v>
      </c>
      <c s="31" t="s">
        <v>98</v>
      </c>
      <c s="32">
        <v>97</v>
      </c>
      <c s="33">
        <v>0</v>
      </c>
      <c s="33">
        <f>ROUND(ROUND(H94,2)*ROUND(G94,3),2)</f>
      </c>
      <c r="O94">
        <f>(I94*21)/100</f>
      </c>
      <c t="s">
        <v>33</v>
      </c>
    </row>
    <row r="95" spans="1:5" ht="12.75">
      <c r="A95" s="34" t="s">
        <v>61</v>
      </c>
      <c r="E95" s="35" t="s">
        <v>58</v>
      </c>
    </row>
    <row r="96" spans="1:5" ht="12.75">
      <c r="A96" s="36" t="s">
        <v>62</v>
      </c>
      <c r="E96" s="37" t="s">
        <v>8775</v>
      </c>
    </row>
    <row r="97" spans="1:5" ht="89.25">
      <c r="A97" t="s">
        <v>63</v>
      </c>
      <c r="E97" s="35" t="s">
        <v>8815</v>
      </c>
    </row>
    <row r="98" spans="1:16" ht="12.75">
      <c r="A98" s="24" t="s">
        <v>56</v>
      </c>
      <c s="29" t="s">
        <v>99</v>
      </c>
      <c s="29" t="s">
        <v>8816</v>
      </c>
      <c s="24" t="s">
        <v>58</v>
      </c>
      <c s="30" t="s">
        <v>8817</v>
      </c>
      <c s="31" t="s">
        <v>98</v>
      </c>
      <c s="32">
        <v>125</v>
      </c>
      <c s="33">
        <v>0</v>
      </c>
      <c s="33">
        <f>ROUND(ROUND(H98,2)*ROUND(G98,3),2)</f>
      </c>
      <c r="O98">
        <f>(I98*21)/100</f>
      </c>
      <c t="s">
        <v>33</v>
      </c>
    </row>
    <row r="99" spans="1:5" ht="12.75">
      <c r="A99" s="34" t="s">
        <v>61</v>
      </c>
      <c r="E99" s="35" t="s">
        <v>58</v>
      </c>
    </row>
    <row r="100" spans="1:5" ht="12.75">
      <c r="A100" s="36" t="s">
        <v>62</v>
      </c>
      <c r="E100" s="37" t="s">
        <v>8775</v>
      </c>
    </row>
    <row r="101" spans="1:5" ht="89.25">
      <c r="A101" t="s">
        <v>63</v>
      </c>
      <c r="E101" s="35" t="s">
        <v>8815</v>
      </c>
    </row>
    <row r="102" spans="1:16" ht="12.75">
      <c r="A102" s="24" t="s">
        <v>56</v>
      </c>
      <c s="29" t="s">
        <v>102</v>
      </c>
      <c s="29" t="s">
        <v>8818</v>
      </c>
      <c s="24" t="s">
        <v>58</v>
      </c>
      <c s="30" t="s">
        <v>8819</v>
      </c>
      <c s="31" t="s">
        <v>98</v>
      </c>
      <c s="32">
        <v>222</v>
      </c>
      <c s="33">
        <v>0</v>
      </c>
      <c s="33">
        <f>ROUND(ROUND(H102,2)*ROUND(G102,3),2)</f>
      </c>
      <c r="O102">
        <f>(I102*21)/100</f>
      </c>
      <c t="s">
        <v>33</v>
      </c>
    </row>
    <row r="103" spans="1:5" ht="12.75">
      <c r="A103" s="34" t="s">
        <v>61</v>
      </c>
      <c r="E103" s="35" t="s">
        <v>58</v>
      </c>
    </row>
    <row r="104" spans="1:5" ht="12.75">
      <c r="A104" s="36" t="s">
        <v>62</v>
      </c>
      <c r="E104" s="37" t="s">
        <v>8820</v>
      </c>
    </row>
    <row r="105" spans="1:5" ht="76.5">
      <c r="A105" t="s">
        <v>63</v>
      </c>
      <c r="E105" s="35" t="s">
        <v>8821</v>
      </c>
    </row>
    <row r="106" spans="1:16" ht="12.75">
      <c r="A106" s="24" t="s">
        <v>56</v>
      </c>
      <c s="29" t="s">
        <v>105</v>
      </c>
      <c s="29" t="s">
        <v>8822</v>
      </c>
      <c s="24" t="s">
        <v>58</v>
      </c>
      <c s="30" t="s">
        <v>8823</v>
      </c>
      <c s="31" t="s">
        <v>98</v>
      </c>
      <c s="32">
        <v>222</v>
      </c>
      <c s="33">
        <v>0</v>
      </c>
      <c s="33">
        <f>ROUND(ROUND(H106,2)*ROUND(G106,3),2)</f>
      </c>
      <c r="O106">
        <f>(I106*21)/100</f>
      </c>
      <c t="s">
        <v>33</v>
      </c>
    </row>
    <row r="107" spans="1:5" ht="12.75">
      <c r="A107" s="34" t="s">
        <v>61</v>
      </c>
      <c r="E107" s="35" t="s">
        <v>58</v>
      </c>
    </row>
    <row r="108" spans="1:5" ht="12.75">
      <c r="A108" s="36" t="s">
        <v>62</v>
      </c>
      <c r="E108" s="37" t="s">
        <v>8820</v>
      </c>
    </row>
    <row r="109" spans="1:5" ht="89.25">
      <c r="A109" t="s">
        <v>63</v>
      </c>
      <c r="E109" s="35" t="s">
        <v>8824</v>
      </c>
    </row>
    <row r="110" spans="1:16" ht="12.75">
      <c r="A110" s="24" t="s">
        <v>56</v>
      </c>
      <c s="29" t="s">
        <v>258</v>
      </c>
      <c s="29" t="s">
        <v>8947</v>
      </c>
      <c s="24" t="s">
        <v>58</v>
      </c>
      <c s="30" t="s">
        <v>8948</v>
      </c>
      <c s="31" t="s">
        <v>98</v>
      </c>
      <c s="32">
        <v>1300</v>
      </c>
      <c s="33">
        <v>0</v>
      </c>
      <c s="33">
        <f>ROUND(ROUND(H110,2)*ROUND(G110,3),2)</f>
      </c>
      <c r="O110">
        <f>(I110*21)/100</f>
      </c>
      <c t="s">
        <v>33</v>
      </c>
    </row>
    <row r="111" spans="1:5" ht="12.75">
      <c r="A111" s="34" t="s">
        <v>61</v>
      </c>
      <c r="E111" s="35" t="s">
        <v>58</v>
      </c>
    </row>
    <row r="112" spans="1:5" ht="12.75">
      <c r="A112" s="36" t="s">
        <v>62</v>
      </c>
      <c r="E112" s="37" t="s">
        <v>8820</v>
      </c>
    </row>
    <row r="113" spans="1:5" ht="102">
      <c r="A113" t="s">
        <v>63</v>
      </c>
      <c r="E113" s="35" t="s">
        <v>8830</v>
      </c>
    </row>
    <row r="114" spans="1:16" ht="12.75">
      <c r="A114" s="24" t="s">
        <v>56</v>
      </c>
      <c s="29" t="s">
        <v>261</v>
      </c>
      <c s="29" t="s">
        <v>8828</v>
      </c>
      <c s="24" t="s">
        <v>58</v>
      </c>
      <c s="30" t="s">
        <v>8829</v>
      </c>
      <c s="31" t="s">
        <v>98</v>
      </c>
      <c s="32">
        <v>16</v>
      </c>
      <c s="33">
        <v>0</v>
      </c>
      <c s="33">
        <f>ROUND(ROUND(H114,2)*ROUND(G114,3),2)</f>
      </c>
      <c r="O114">
        <f>(I114*21)/100</f>
      </c>
      <c t="s">
        <v>33</v>
      </c>
    </row>
    <row r="115" spans="1:5" ht="12.75">
      <c r="A115" s="34" t="s">
        <v>61</v>
      </c>
      <c r="E115" s="35" t="s">
        <v>58</v>
      </c>
    </row>
    <row r="116" spans="1:5" ht="12.75">
      <c r="A116" s="36" t="s">
        <v>62</v>
      </c>
      <c r="E116" s="37" t="s">
        <v>8820</v>
      </c>
    </row>
    <row r="117" spans="1:5" ht="102">
      <c r="A117" t="s">
        <v>63</v>
      </c>
      <c r="E117" s="35" t="s">
        <v>8830</v>
      </c>
    </row>
    <row r="118" spans="1:16" ht="12.75">
      <c r="A118" s="24" t="s">
        <v>56</v>
      </c>
      <c s="29" t="s">
        <v>264</v>
      </c>
      <c s="29" t="s">
        <v>8831</v>
      </c>
      <c s="24" t="s">
        <v>58</v>
      </c>
      <c s="30" t="s">
        <v>8832</v>
      </c>
      <c s="31" t="s">
        <v>98</v>
      </c>
      <c s="32">
        <v>33</v>
      </c>
      <c s="33">
        <v>0</v>
      </c>
      <c s="33">
        <f>ROUND(ROUND(H118,2)*ROUND(G118,3),2)</f>
      </c>
      <c r="O118">
        <f>(I118*21)/100</f>
      </c>
      <c t="s">
        <v>33</v>
      </c>
    </row>
    <row r="119" spans="1:5" ht="12.75">
      <c r="A119" s="34" t="s">
        <v>61</v>
      </c>
      <c r="E119" s="35" t="s">
        <v>58</v>
      </c>
    </row>
    <row r="120" spans="1:5" ht="12.75">
      <c r="A120" s="36" t="s">
        <v>62</v>
      </c>
      <c r="E120" s="37" t="s">
        <v>8820</v>
      </c>
    </row>
    <row r="121" spans="1:5" ht="102">
      <c r="A121" t="s">
        <v>63</v>
      </c>
      <c r="E121" s="35" t="s">
        <v>8830</v>
      </c>
    </row>
    <row r="122" spans="1:16" ht="12.75">
      <c r="A122" s="24" t="s">
        <v>56</v>
      </c>
      <c s="29" t="s">
        <v>267</v>
      </c>
      <c s="29" t="s">
        <v>8833</v>
      </c>
      <c s="24" t="s">
        <v>58</v>
      </c>
      <c s="30" t="s">
        <v>8834</v>
      </c>
      <c s="31" t="s">
        <v>98</v>
      </c>
      <c s="32">
        <v>44</v>
      </c>
      <c s="33">
        <v>0</v>
      </c>
      <c s="33">
        <f>ROUND(ROUND(H122,2)*ROUND(G122,3),2)</f>
      </c>
      <c r="O122">
        <f>(I122*21)/100</f>
      </c>
      <c t="s">
        <v>33</v>
      </c>
    </row>
    <row r="123" spans="1:5" ht="12.75">
      <c r="A123" s="34" t="s">
        <v>61</v>
      </c>
      <c r="E123" s="35" t="s">
        <v>58</v>
      </c>
    </row>
    <row r="124" spans="1:5" ht="12.75">
      <c r="A124" s="36" t="s">
        <v>62</v>
      </c>
      <c r="E124" s="37" t="s">
        <v>8820</v>
      </c>
    </row>
    <row r="125" spans="1:5" ht="102">
      <c r="A125" t="s">
        <v>63</v>
      </c>
      <c r="E125" s="35" t="s">
        <v>8830</v>
      </c>
    </row>
    <row r="126" spans="1:16" ht="12.75">
      <c r="A126" s="24" t="s">
        <v>56</v>
      </c>
      <c s="29" t="s">
        <v>270</v>
      </c>
      <c s="29" t="s">
        <v>8835</v>
      </c>
      <c s="24" t="s">
        <v>58</v>
      </c>
      <c s="30" t="s">
        <v>8836</v>
      </c>
      <c s="31" t="s">
        <v>98</v>
      </c>
      <c s="32">
        <v>52</v>
      </c>
      <c s="33">
        <v>0</v>
      </c>
      <c s="33">
        <f>ROUND(ROUND(H126,2)*ROUND(G126,3),2)</f>
      </c>
      <c r="O126">
        <f>(I126*21)/100</f>
      </c>
      <c t="s">
        <v>33</v>
      </c>
    </row>
    <row r="127" spans="1:5" ht="12.75">
      <c r="A127" s="34" t="s">
        <v>61</v>
      </c>
      <c r="E127" s="35" t="s">
        <v>58</v>
      </c>
    </row>
    <row r="128" spans="1:5" ht="12.75">
      <c r="A128" s="36" t="s">
        <v>62</v>
      </c>
      <c r="E128" s="37" t="s">
        <v>8820</v>
      </c>
    </row>
    <row r="129" spans="1:5" ht="102">
      <c r="A129" t="s">
        <v>63</v>
      </c>
      <c r="E129" s="35" t="s">
        <v>8830</v>
      </c>
    </row>
    <row r="130" spans="1:16" ht="12.75">
      <c r="A130" s="24" t="s">
        <v>56</v>
      </c>
      <c s="29" t="s">
        <v>273</v>
      </c>
      <c s="29" t="s">
        <v>8837</v>
      </c>
      <c s="24" t="s">
        <v>58</v>
      </c>
      <c s="30" t="s">
        <v>8838</v>
      </c>
      <c s="31" t="s">
        <v>98</v>
      </c>
      <c s="32">
        <v>11</v>
      </c>
      <c s="33">
        <v>0</v>
      </c>
      <c s="33">
        <f>ROUND(ROUND(H130,2)*ROUND(G130,3),2)</f>
      </c>
      <c r="O130">
        <f>(I130*21)/100</f>
      </c>
      <c t="s">
        <v>33</v>
      </c>
    </row>
    <row r="131" spans="1:5" ht="12.75">
      <c r="A131" s="34" t="s">
        <v>61</v>
      </c>
      <c r="E131" s="35" t="s">
        <v>58</v>
      </c>
    </row>
    <row r="132" spans="1:5" ht="12.75">
      <c r="A132" s="36" t="s">
        <v>62</v>
      </c>
      <c r="E132" s="37" t="s">
        <v>8820</v>
      </c>
    </row>
    <row r="133" spans="1:5" ht="102">
      <c r="A133" t="s">
        <v>63</v>
      </c>
      <c r="E133" s="35" t="s">
        <v>8830</v>
      </c>
    </row>
    <row r="134" spans="1:16" ht="12.75">
      <c r="A134" s="24" t="s">
        <v>56</v>
      </c>
      <c s="29" t="s">
        <v>276</v>
      </c>
      <c s="29" t="s">
        <v>8839</v>
      </c>
      <c s="24" t="s">
        <v>58</v>
      </c>
      <c s="30" t="s">
        <v>8840</v>
      </c>
      <c s="31" t="s">
        <v>98</v>
      </c>
      <c s="32">
        <v>22</v>
      </c>
      <c s="33">
        <v>0</v>
      </c>
      <c s="33">
        <f>ROUND(ROUND(H134,2)*ROUND(G134,3),2)</f>
      </c>
      <c r="O134">
        <f>(I134*21)/100</f>
      </c>
      <c t="s">
        <v>33</v>
      </c>
    </row>
    <row r="135" spans="1:5" ht="12.75">
      <c r="A135" s="34" t="s">
        <v>61</v>
      </c>
      <c r="E135" s="35" t="s">
        <v>58</v>
      </c>
    </row>
    <row r="136" spans="1:5" ht="12.75">
      <c r="A136" s="36" t="s">
        <v>62</v>
      </c>
      <c r="E136" s="37" t="s">
        <v>8841</v>
      </c>
    </row>
    <row r="137" spans="1:5" ht="102">
      <c r="A137" t="s">
        <v>63</v>
      </c>
      <c r="E137" s="35" t="s">
        <v>8830</v>
      </c>
    </row>
    <row r="138" spans="1:16" ht="12.75">
      <c r="A138" s="24" t="s">
        <v>56</v>
      </c>
      <c s="29" t="s">
        <v>279</v>
      </c>
      <c s="29" t="s">
        <v>8842</v>
      </c>
      <c s="24" t="s">
        <v>58</v>
      </c>
      <c s="30" t="s">
        <v>8843</v>
      </c>
      <c s="31" t="s">
        <v>60</v>
      </c>
      <c s="32">
        <v>989</v>
      </c>
      <c s="33">
        <v>0</v>
      </c>
      <c s="33">
        <f>ROUND(ROUND(H138,2)*ROUND(G138,3),2)</f>
      </c>
      <c r="O138">
        <f>(I138*21)/100</f>
      </c>
      <c t="s">
        <v>33</v>
      </c>
    </row>
    <row r="139" spans="1:5" ht="12.75">
      <c r="A139" s="34" t="s">
        <v>61</v>
      </c>
      <c r="E139" s="35" t="s">
        <v>58</v>
      </c>
    </row>
    <row r="140" spans="1:5" ht="12.75">
      <c r="A140" s="36" t="s">
        <v>62</v>
      </c>
      <c r="E140" s="37" t="s">
        <v>8841</v>
      </c>
    </row>
    <row r="141" spans="1:5" ht="89.25">
      <c r="A141" t="s">
        <v>63</v>
      </c>
      <c r="E141" s="35" t="s">
        <v>8844</v>
      </c>
    </row>
    <row r="142" spans="1:16" ht="12.75">
      <c r="A142" s="24" t="s">
        <v>56</v>
      </c>
      <c s="29" t="s">
        <v>282</v>
      </c>
      <c s="29" t="s">
        <v>8845</v>
      </c>
      <c s="24" t="s">
        <v>58</v>
      </c>
      <c s="30" t="s">
        <v>8846</v>
      </c>
      <c s="31" t="s">
        <v>98</v>
      </c>
      <c s="32">
        <v>23</v>
      </c>
      <c s="33">
        <v>0</v>
      </c>
      <c s="33">
        <f>ROUND(ROUND(H142,2)*ROUND(G142,3),2)</f>
      </c>
      <c r="O142">
        <f>(I142*21)/100</f>
      </c>
      <c t="s">
        <v>33</v>
      </c>
    </row>
    <row r="143" spans="1:5" ht="12.75">
      <c r="A143" s="34" t="s">
        <v>61</v>
      </c>
      <c r="E143" s="35" t="s">
        <v>58</v>
      </c>
    </row>
    <row r="144" spans="1:5" ht="12.75">
      <c r="A144" s="36" t="s">
        <v>62</v>
      </c>
      <c r="E144" s="37" t="s">
        <v>8841</v>
      </c>
    </row>
    <row r="145" spans="1:5" ht="76.5">
      <c r="A145" t="s">
        <v>63</v>
      </c>
      <c r="E145" s="35" t="s">
        <v>8847</v>
      </c>
    </row>
    <row r="146" spans="1:16" ht="12.75">
      <c r="A146" s="24" t="s">
        <v>56</v>
      </c>
      <c s="29" t="s">
        <v>421</v>
      </c>
      <c s="29" t="s">
        <v>8848</v>
      </c>
      <c s="24" t="s">
        <v>58</v>
      </c>
      <c s="30" t="s">
        <v>8849</v>
      </c>
      <c s="31" t="s">
        <v>98</v>
      </c>
      <c s="32">
        <v>1</v>
      </c>
      <c s="33">
        <v>0</v>
      </c>
      <c s="33">
        <f>ROUND(ROUND(H146,2)*ROUND(G146,3),2)</f>
      </c>
      <c r="O146">
        <f>(I146*21)/100</f>
      </c>
      <c t="s">
        <v>33</v>
      </c>
    </row>
    <row r="147" spans="1:5" ht="12.75">
      <c r="A147" s="34" t="s">
        <v>61</v>
      </c>
      <c r="E147" s="35" t="s">
        <v>58</v>
      </c>
    </row>
    <row r="148" spans="1:5" ht="12.75">
      <c r="A148" s="36" t="s">
        <v>62</v>
      </c>
      <c r="E148" s="37" t="s">
        <v>8841</v>
      </c>
    </row>
    <row r="149" spans="1:5" ht="76.5">
      <c r="A149" t="s">
        <v>63</v>
      </c>
      <c r="E149" s="35" t="s">
        <v>8847</v>
      </c>
    </row>
    <row r="150" spans="1:16" ht="12.75">
      <c r="A150" s="24" t="s">
        <v>56</v>
      </c>
      <c s="29" t="s">
        <v>285</v>
      </c>
      <c s="29" t="s">
        <v>8850</v>
      </c>
      <c s="24" t="s">
        <v>58</v>
      </c>
      <c s="30" t="s">
        <v>8851</v>
      </c>
      <c s="31" t="s">
        <v>60</v>
      </c>
      <c s="32">
        <v>2300</v>
      </c>
      <c s="33">
        <v>0</v>
      </c>
      <c s="33">
        <f>ROUND(ROUND(H150,2)*ROUND(G150,3),2)</f>
      </c>
      <c r="O150">
        <f>(I150*21)/100</f>
      </c>
      <c t="s">
        <v>33</v>
      </c>
    </row>
    <row r="151" spans="1:5" ht="12.75">
      <c r="A151" s="34" t="s">
        <v>61</v>
      </c>
      <c r="E151" s="35" t="s">
        <v>58</v>
      </c>
    </row>
    <row r="152" spans="1:5" ht="12.75">
      <c r="A152" s="36" t="s">
        <v>62</v>
      </c>
      <c r="E152" s="37" t="s">
        <v>8852</v>
      </c>
    </row>
    <row r="153" spans="1:5" ht="102">
      <c r="A153" t="s">
        <v>63</v>
      </c>
      <c r="E153" s="35" t="s">
        <v>8853</v>
      </c>
    </row>
    <row r="154" spans="1:16" ht="12.75">
      <c r="A154" s="24" t="s">
        <v>56</v>
      </c>
      <c s="29" t="s">
        <v>110</v>
      </c>
      <c s="29" t="s">
        <v>8854</v>
      </c>
      <c s="24" t="s">
        <v>58</v>
      </c>
      <c s="30" t="s">
        <v>8855</v>
      </c>
      <c s="31" t="s">
        <v>60</v>
      </c>
      <c s="32">
        <v>9300</v>
      </c>
      <c s="33">
        <v>0</v>
      </c>
      <c s="33">
        <f>ROUND(ROUND(H154,2)*ROUND(G154,3),2)</f>
      </c>
      <c r="O154">
        <f>(I154*21)/100</f>
      </c>
      <c t="s">
        <v>33</v>
      </c>
    </row>
    <row r="155" spans="1:5" ht="12.75">
      <c r="A155" s="34" t="s">
        <v>61</v>
      </c>
      <c r="E155" s="35" t="s">
        <v>58</v>
      </c>
    </row>
    <row r="156" spans="1:5" ht="12.75">
      <c r="A156" s="36" t="s">
        <v>62</v>
      </c>
      <c r="E156" s="37" t="s">
        <v>8852</v>
      </c>
    </row>
    <row r="157" spans="1:5" ht="102">
      <c r="A157" t="s">
        <v>63</v>
      </c>
      <c r="E157" s="35" t="s">
        <v>8853</v>
      </c>
    </row>
    <row r="158" spans="1:16" ht="12.75">
      <c r="A158" s="24" t="s">
        <v>56</v>
      </c>
      <c s="29" t="s">
        <v>113</v>
      </c>
      <c s="29" t="s">
        <v>8856</v>
      </c>
      <c s="24" t="s">
        <v>58</v>
      </c>
      <c s="30" t="s">
        <v>8857</v>
      </c>
      <c s="31" t="s">
        <v>60</v>
      </c>
      <c s="32">
        <v>9300</v>
      </c>
      <c s="33">
        <v>0</v>
      </c>
      <c s="33">
        <f>ROUND(ROUND(H158,2)*ROUND(G158,3),2)</f>
      </c>
      <c r="O158">
        <f>(I158*21)/100</f>
      </c>
      <c t="s">
        <v>33</v>
      </c>
    </row>
    <row r="159" spans="1:5" ht="12.75">
      <c r="A159" s="34" t="s">
        <v>61</v>
      </c>
      <c r="E159" s="35" t="s">
        <v>58</v>
      </c>
    </row>
    <row r="160" spans="1:5" ht="12.75">
      <c r="A160" s="36" t="s">
        <v>62</v>
      </c>
      <c r="E160" s="37" t="s">
        <v>8852</v>
      </c>
    </row>
    <row r="161" spans="1:5" ht="102">
      <c r="A161" t="s">
        <v>63</v>
      </c>
      <c r="E161" s="35" t="s">
        <v>8853</v>
      </c>
    </row>
    <row r="162" spans="1:16" ht="12.75">
      <c r="A162" s="24" t="s">
        <v>56</v>
      </c>
      <c s="29" t="s">
        <v>288</v>
      </c>
      <c s="29" t="s">
        <v>8858</v>
      </c>
      <c s="24" t="s">
        <v>58</v>
      </c>
      <c s="30" t="s">
        <v>8859</v>
      </c>
      <c s="31" t="s">
        <v>60</v>
      </c>
      <c s="32">
        <v>9300</v>
      </c>
      <c s="33">
        <v>0</v>
      </c>
      <c s="33">
        <f>ROUND(ROUND(H162,2)*ROUND(G162,3),2)</f>
      </c>
      <c r="O162">
        <f>(I162*21)/100</f>
      </c>
      <c t="s">
        <v>33</v>
      </c>
    </row>
    <row r="163" spans="1:5" ht="12.75">
      <c r="A163" s="34" t="s">
        <v>61</v>
      </c>
      <c r="E163" s="35" t="s">
        <v>58</v>
      </c>
    </row>
    <row r="164" spans="1:5" ht="12.75">
      <c r="A164" s="36" t="s">
        <v>62</v>
      </c>
      <c r="E164" s="37" t="s">
        <v>8852</v>
      </c>
    </row>
    <row r="165" spans="1:5" ht="89.25">
      <c r="A165" t="s">
        <v>63</v>
      </c>
      <c r="E165" s="35" t="s">
        <v>8860</v>
      </c>
    </row>
    <row r="166" spans="1:16" ht="12.75">
      <c r="A166" s="24" t="s">
        <v>56</v>
      </c>
      <c s="29" t="s">
        <v>291</v>
      </c>
      <c s="29" t="s">
        <v>8861</v>
      </c>
      <c s="24" t="s">
        <v>58</v>
      </c>
      <c s="30" t="s">
        <v>8862</v>
      </c>
      <c s="31" t="s">
        <v>98</v>
      </c>
      <c s="32">
        <v>23</v>
      </c>
      <c s="33">
        <v>0</v>
      </c>
      <c s="33">
        <f>ROUND(ROUND(H166,2)*ROUND(G166,3),2)</f>
      </c>
      <c r="O166">
        <f>(I166*21)/100</f>
      </c>
      <c t="s">
        <v>33</v>
      </c>
    </row>
    <row r="167" spans="1:5" ht="12.75">
      <c r="A167" s="34" t="s">
        <v>61</v>
      </c>
      <c r="E167" s="35" t="s">
        <v>58</v>
      </c>
    </row>
    <row r="168" spans="1:5" ht="12.75">
      <c r="A168" s="36" t="s">
        <v>62</v>
      </c>
      <c r="E168" s="37" t="s">
        <v>8852</v>
      </c>
    </row>
    <row r="169" spans="1:5" ht="89.25">
      <c r="A169" t="s">
        <v>63</v>
      </c>
      <c r="E169" s="35" t="s">
        <v>8863</v>
      </c>
    </row>
    <row r="170" spans="1:16" ht="12.75">
      <c r="A170" s="24" t="s">
        <v>56</v>
      </c>
      <c s="29" t="s">
        <v>294</v>
      </c>
      <c s="29" t="s">
        <v>8864</v>
      </c>
      <c s="24" t="s">
        <v>58</v>
      </c>
      <c s="30" t="s">
        <v>8865</v>
      </c>
      <c s="31" t="s">
        <v>98</v>
      </c>
      <c s="32">
        <v>23</v>
      </c>
      <c s="33">
        <v>0</v>
      </c>
      <c s="33">
        <f>ROUND(ROUND(H170,2)*ROUND(G170,3),2)</f>
      </c>
      <c r="O170">
        <f>(I170*21)/100</f>
      </c>
      <c t="s">
        <v>33</v>
      </c>
    </row>
    <row r="171" spans="1:5" ht="12.75">
      <c r="A171" s="34" t="s">
        <v>61</v>
      </c>
      <c r="E171" s="35" t="s">
        <v>58</v>
      </c>
    </row>
    <row r="172" spans="1:5" ht="12.75">
      <c r="A172" s="36" t="s">
        <v>62</v>
      </c>
      <c r="E172" s="37" t="s">
        <v>8852</v>
      </c>
    </row>
    <row r="173" spans="1:5" ht="89.25">
      <c r="A173" t="s">
        <v>63</v>
      </c>
      <c r="E173" s="35" t="s">
        <v>8863</v>
      </c>
    </row>
    <row r="174" spans="1:16" ht="12.75">
      <c r="A174" s="24" t="s">
        <v>56</v>
      </c>
      <c s="29" t="s">
        <v>298</v>
      </c>
      <c s="29" t="s">
        <v>8866</v>
      </c>
      <c s="24" t="s">
        <v>58</v>
      </c>
      <c s="30" t="s">
        <v>8867</v>
      </c>
      <c s="31" t="s">
        <v>98</v>
      </c>
      <c s="32">
        <v>23</v>
      </c>
      <c s="33">
        <v>0</v>
      </c>
      <c s="33">
        <f>ROUND(ROUND(H174,2)*ROUND(G174,3),2)</f>
      </c>
      <c r="O174">
        <f>(I174*21)/100</f>
      </c>
      <c t="s">
        <v>33</v>
      </c>
    </row>
    <row r="175" spans="1:5" ht="12.75">
      <c r="A175" s="34" t="s">
        <v>61</v>
      </c>
      <c r="E175" s="35" t="s">
        <v>58</v>
      </c>
    </row>
    <row r="176" spans="1:5" ht="12.75">
      <c r="A176" s="36" t="s">
        <v>62</v>
      </c>
      <c r="E176" s="37" t="s">
        <v>8852</v>
      </c>
    </row>
    <row r="177" spans="1:5" ht="89.25">
      <c r="A177" t="s">
        <v>63</v>
      </c>
      <c r="E177" s="35" t="s">
        <v>8863</v>
      </c>
    </row>
    <row r="178" spans="1:16" ht="12.75">
      <c r="A178" s="24" t="s">
        <v>56</v>
      </c>
      <c s="29" t="s">
        <v>301</v>
      </c>
      <c s="29" t="s">
        <v>8868</v>
      </c>
      <c s="24" t="s">
        <v>58</v>
      </c>
      <c s="30" t="s">
        <v>8869</v>
      </c>
      <c s="31" t="s">
        <v>98</v>
      </c>
      <c s="32">
        <v>3</v>
      </c>
      <c s="33">
        <v>0</v>
      </c>
      <c s="33">
        <f>ROUND(ROUND(H178,2)*ROUND(G178,3),2)</f>
      </c>
      <c r="O178">
        <f>(I178*21)/100</f>
      </c>
      <c t="s">
        <v>33</v>
      </c>
    </row>
    <row r="179" spans="1:5" ht="12.75">
      <c r="A179" s="34" t="s">
        <v>61</v>
      </c>
      <c r="E179" s="35" t="s">
        <v>58</v>
      </c>
    </row>
    <row r="180" spans="1:5" ht="12.75">
      <c r="A180" s="36" t="s">
        <v>62</v>
      </c>
      <c r="E180" s="37" t="s">
        <v>8870</v>
      </c>
    </row>
    <row r="181" spans="1:5" ht="76.5">
      <c r="A181" t="s">
        <v>63</v>
      </c>
      <c r="E181" s="35" t="s">
        <v>8847</v>
      </c>
    </row>
    <row r="182" spans="1:16" ht="12.75">
      <c r="A182" s="24" t="s">
        <v>56</v>
      </c>
      <c s="29" t="s">
        <v>304</v>
      </c>
      <c s="29" t="s">
        <v>8871</v>
      </c>
      <c s="24" t="s">
        <v>58</v>
      </c>
      <c s="30" t="s">
        <v>8872</v>
      </c>
      <c s="31" t="s">
        <v>98</v>
      </c>
      <c s="32">
        <v>8</v>
      </c>
      <c s="33">
        <v>0</v>
      </c>
      <c s="33">
        <f>ROUND(ROUND(H182,2)*ROUND(G182,3),2)</f>
      </c>
      <c r="O182">
        <f>(I182*21)/100</f>
      </c>
      <c t="s">
        <v>33</v>
      </c>
    </row>
    <row r="183" spans="1:5" ht="12.75">
      <c r="A183" s="34" t="s">
        <v>61</v>
      </c>
      <c r="E183" s="35" t="s">
        <v>58</v>
      </c>
    </row>
    <row r="184" spans="1:5" ht="12.75">
      <c r="A184" s="36" t="s">
        <v>62</v>
      </c>
      <c r="E184" s="37" t="s">
        <v>8870</v>
      </c>
    </row>
    <row r="185" spans="1:5" ht="76.5">
      <c r="A185" t="s">
        <v>63</v>
      </c>
      <c r="E185" s="35" t="s">
        <v>8847</v>
      </c>
    </row>
    <row r="186" spans="1:16" ht="12.75">
      <c r="A186" s="24" t="s">
        <v>56</v>
      </c>
      <c s="29" t="s">
        <v>307</v>
      </c>
      <c s="29" t="s">
        <v>8873</v>
      </c>
      <c s="24" t="s">
        <v>58</v>
      </c>
      <c s="30" t="s">
        <v>8874</v>
      </c>
      <c s="31" t="s">
        <v>98</v>
      </c>
      <c s="32">
        <v>40</v>
      </c>
      <c s="33">
        <v>0</v>
      </c>
      <c s="33">
        <f>ROUND(ROUND(H186,2)*ROUND(G186,3),2)</f>
      </c>
      <c r="O186">
        <f>(I186*21)/100</f>
      </c>
      <c t="s">
        <v>33</v>
      </c>
    </row>
    <row r="187" spans="1:5" ht="12.75">
      <c r="A187" s="34" t="s">
        <v>61</v>
      </c>
      <c r="E187" s="35" t="s">
        <v>58</v>
      </c>
    </row>
    <row r="188" spans="1:5" ht="12.75">
      <c r="A188" s="36" t="s">
        <v>62</v>
      </c>
      <c r="E188" s="37" t="s">
        <v>8870</v>
      </c>
    </row>
    <row r="189" spans="1:5" ht="76.5">
      <c r="A189" t="s">
        <v>63</v>
      </c>
      <c r="E189" s="35" t="s">
        <v>8847</v>
      </c>
    </row>
    <row r="190" spans="1:16" ht="12.75">
      <c r="A190" s="24" t="s">
        <v>56</v>
      </c>
      <c s="29" t="s">
        <v>310</v>
      </c>
      <c s="29" t="s">
        <v>8875</v>
      </c>
      <c s="24" t="s">
        <v>58</v>
      </c>
      <c s="30" t="s">
        <v>8876</v>
      </c>
      <c s="31" t="s">
        <v>98</v>
      </c>
      <c s="32">
        <v>149</v>
      </c>
      <c s="33">
        <v>0</v>
      </c>
      <c s="33">
        <f>ROUND(ROUND(H190,2)*ROUND(G190,3),2)</f>
      </c>
      <c r="O190">
        <f>(I190*21)/100</f>
      </c>
      <c t="s">
        <v>33</v>
      </c>
    </row>
    <row r="191" spans="1:5" ht="12.75">
      <c r="A191" s="34" t="s">
        <v>61</v>
      </c>
      <c r="E191" s="35" t="s">
        <v>58</v>
      </c>
    </row>
    <row r="192" spans="1:5" ht="12.75">
      <c r="A192" s="36" t="s">
        <v>62</v>
      </c>
      <c r="E192" s="37" t="s">
        <v>8870</v>
      </c>
    </row>
    <row r="193" spans="1:5" ht="76.5">
      <c r="A193" t="s">
        <v>63</v>
      </c>
      <c r="E193" s="35" t="s">
        <v>8847</v>
      </c>
    </row>
    <row r="194" spans="1:16" ht="25.5">
      <c r="A194" s="24" t="s">
        <v>56</v>
      </c>
      <c s="29" t="s">
        <v>313</v>
      </c>
      <c s="29" t="s">
        <v>8877</v>
      </c>
      <c s="24" t="s">
        <v>58</v>
      </c>
      <c s="30" t="s">
        <v>8878</v>
      </c>
      <c s="31" t="s">
        <v>98</v>
      </c>
      <c s="32">
        <v>3</v>
      </c>
      <c s="33">
        <v>0</v>
      </c>
      <c s="33">
        <f>ROUND(ROUND(H194,2)*ROUND(G194,3),2)</f>
      </c>
      <c r="O194">
        <f>(I194*21)/100</f>
      </c>
      <c t="s">
        <v>33</v>
      </c>
    </row>
    <row r="195" spans="1:5" ht="12.75">
      <c r="A195" s="34" t="s">
        <v>61</v>
      </c>
      <c r="E195" s="35" t="s">
        <v>58</v>
      </c>
    </row>
    <row r="196" spans="1:5" ht="12.75">
      <c r="A196" s="36" t="s">
        <v>62</v>
      </c>
      <c r="E196" s="37" t="s">
        <v>8870</v>
      </c>
    </row>
    <row r="197" spans="1:5" ht="76.5">
      <c r="A197" t="s">
        <v>63</v>
      </c>
      <c r="E197" s="35" t="s">
        <v>8847</v>
      </c>
    </row>
    <row r="198" spans="1:16" ht="12.75">
      <c r="A198" s="24" t="s">
        <v>56</v>
      </c>
      <c s="29" t="s">
        <v>316</v>
      </c>
      <c s="29" t="s">
        <v>8879</v>
      </c>
      <c s="24" t="s">
        <v>58</v>
      </c>
      <c s="30" t="s">
        <v>8880</v>
      </c>
      <c s="31" t="s">
        <v>98</v>
      </c>
      <c s="32">
        <v>43</v>
      </c>
      <c s="33">
        <v>0</v>
      </c>
      <c s="33">
        <f>ROUND(ROUND(H198,2)*ROUND(G198,3),2)</f>
      </c>
      <c r="O198">
        <f>(I198*21)/100</f>
      </c>
      <c t="s">
        <v>33</v>
      </c>
    </row>
    <row r="199" spans="1:5" ht="12.75">
      <c r="A199" s="34" t="s">
        <v>61</v>
      </c>
      <c r="E199" s="35" t="s">
        <v>58</v>
      </c>
    </row>
    <row r="200" spans="1:5" ht="12.75">
      <c r="A200" s="36" t="s">
        <v>62</v>
      </c>
      <c r="E200" s="37" t="s">
        <v>8870</v>
      </c>
    </row>
    <row r="201" spans="1:5" ht="114.75">
      <c r="A201" t="s">
        <v>63</v>
      </c>
      <c r="E201" s="35" t="s">
        <v>8881</v>
      </c>
    </row>
    <row r="202" spans="1:16" ht="12.75">
      <c r="A202" s="24" t="s">
        <v>56</v>
      </c>
      <c s="29" t="s">
        <v>320</v>
      </c>
      <c s="29" t="s">
        <v>8882</v>
      </c>
      <c s="24" t="s">
        <v>58</v>
      </c>
      <c s="30" t="s">
        <v>8883</v>
      </c>
      <c s="31" t="s">
        <v>98</v>
      </c>
      <c s="32">
        <v>149</v>
      </c>
      <c s="33">
        <v>0</v>
      </c>
      <c s="33">
        <f>ROUND(ROUND(H202,2)*ROUND(G202,3),2)</f>
      </c>
      <c r="O202">
        <f>(I202*21)/100</f>
      </c>
      <c t="s">
        <v>33</v>
      </c>
    </row>
    <row r="203" spans="1:5" ht="12.75">
      <c r="A203" s="34" t="s">
        <v>61</v>
      </c>
      <c r="E203" s="35" t="s">
        <v>58</v>
      </c>
    </row>
    <row r="204" spans="1:5" ht="12.75">
      <c r="A204" s="36" t="s">
        <v>62</v>
      </c>
      <c r="E204" s="37" t="s">
        <v>8870</v>
      </c>
    </row>
    <row r="205" spans="1:5" ht="114.75">
      <c r="A205" t="s">
        <v>63</v>
      </c>
      <c r="E205" s="35" t="s">
        <v>8881</v>
      </c>
    </row>
    <row r="206" spans="1:16" ht="12.75">
      <c r="A206" s="24" t="s">
        <v>56</v>
      </c>
      <c s="29" t="s">
        <v>323</v>
      </c>
      <c s="29" t="s">
        <v>8884</v>
      </c>
      <c s="24" t="s">
        <v>58</v>
      </c>
      <c s="30" t="s">
        <v>8885</v>
      </c>
      <c s="31" t="s">
        <v>98</v>
      </c>
      <c s="32">
        <v>8</v>
      </c>
      <c s="33">
        <v>0</v>
      </c>
      <c s="33">
        <f>ROUND(ROUND(H206,2)*ROUND(G206,3),2)</f>
      </c>
      <c r="O206">
        <f>(I206*21)/100</f>
      </c>
      <c t="s">
        <v>33</v>
      </c>
    </row>
    <row r="207" spans="1:5" ht="12.75">
      <c r="A207" s="34" t="s">
        <v>61</v>
      </c>
      <c r="E207" s="35" t="s">
        <v>58</v>
      </c>
    </row>
    <row r="208" spans="1:5" ht="12.75">
      <c r="A208" s="36" t="s">
        <v>62</v>
      </c>
      <c r="E208" s="37" t="s">
        <v>8870</v>
      </c>
    </row>
    <row r="209" spans="1:5" ht="114.75">
      <c r="A209" t="s">
        <v>63</v>
      </c>
      <c r="E209" s="35" t="s">
        <v>8881</v>
      </c>
    </row>
    <row r="210" spans="1:16" ht="12.75">
      <c r="A210" s="24" t="s">
        <v>56</v>
      </c>
      <c s="29" t="s">
        <v>326</v>
      </c>
      <c s="29" t="s">
        <v>8886</v>
      </c>
      <c s="24" t="s">
        <v>58</v>
      </c>
      <c s="30" t="s">
        <v>8887</v>
      </c>
      <c s="31" t="s">
        <v>98</v>
      </c>
      <c s="32">
        <v>3</v>
      </c>
      <c s="33">
        <v>0</v>
      </c>
      <c s="33">
        <f>ROUND(ROUND(H210,2)*ROUND(G210,3),2)</f>
      </c>
      <c r="O210">
        <f>(I210*21)/100</f>
      </c>
      <c t="s">
        <v>33</v>
      </c>
    </row>
    <row r="211" spans="1:5" ht="12.75">
      <c r="A211" s="34" t="s">
        <v>61</v>
      </c>
      <c r="E211" s="35" t="s">
        <v>58</v>
      </c>
    </row>
    <row r="212" spans="1:5" ht="12.75">
      <c r="A212" s="36" t="s">
        <v>62</v>
      </c>
      <c r="E212" s="37" t="s">
        <v>8870</v>
      </c>
    </row>
    <row r="213" spans="1:5" ht="76.5">
      <c r="A213" t="s">
        <v>63</v>
      </c>
      <c r="E213" s="35" t="s">
        <v>8847</v>
      </c>
    </row>
    <row r="214" spans="1:16" ht="12.75">
      <c r="A214" s="24" t="s">
        <v>56</v>
      </c>
      <c s="29" t="s">
        <v>329</v>
      </c>
      <c s="29" t="s">
        <v>8888</v>
      </c>
      <c s="24" t="s">
        <v>58</v>
      </c>
      <c s="30" t="s">
        <v>8889</v>
      </c>
      <c s="31" t="s">
        <v>98</v>
      </c>
      <c s="32">
        <v>79</v>
      </c>
      <c s="33">
        <v>0</v>
      </c>
      <c s="33">
        <f>ROUND(ROUND(H214,2)*ROUND(G214,3),2)</f>
      </c>
      <c r="O214">
        <f>(I214*21)/100</f>
      </c>
      <c t="s">
        <v>33</v>
      </c>
    </row>
    <row r="215" spans="1:5" ht="12.75">
      <c r="A215" s="34" t="s">
        <v>61</v>
      </c>
      <c r="E215" s="35" t="s">
        <v>58</v>
      </c>
    </row>
    <row r="216" spans="1:5" ht="12.75">
      <c r="A216" s="36" t="s">
        <v>62</v>
      </c>
      <c r="E216" s="37" t="s">
        <v>8870</v>
      </c>
    </row>
    <row r="217" spans="1:5" ht="114.75">
      <c r="A217" t="s">
        <v>63</v>
      </c>
      <c r="E217" s="35" t="s">
        <v>8881</v>
      </c>
    </row>
    <row r="218" spans="1:16" ht="12.75">
      <c r="A218" s="24" t="s">
        <v>56</v>
      </c>
      <c s="29" t="s">
        <v>332</v>
      </c>
      <c s="29" t="s">
        <v>8890</v>
      </c>
      <c s="24" t="s">
        <v>58</v>
      </c>
      <c s="30" t="s">
        <v>8891</v>
      </c>
      <c s="31" t="s">
        <v>60</v>
      </c>
      <c s="32">
        <v>8800</v>
      </c>
      <c s="33">
        <v>0</v>
      </c>
      <c s="33">
        <f>ROUND(ROUND(H218,2)*ROUND(G218,3),2)</f>
      </c>
      <c r="O218">
        <f>(I218*21)/100</f>
      </c>
      <c t="s">
        <v>33</v>
      </c>
    </row>
    <row r="219" spans="1:5" ht="12.75">
      <c r="A219" s="34" t="s">
        <v>61</v>
      </c>
      <c r="E219" s="35" t="s">
        <v>58</v>
      </c>
    </row>
    <row r="220" spans="1:5" ht="12.75">
      <c r="A220" s="36" t="s">
        <v>62</v>
      </c>
      <c r="E220" s="37" t="s">
        <v>8870</v>
      </c>
    </row>
    <row r="221" spans="1:5" ht="76.5">
      <c r="A221" t="s">
        <v>63</v>
      </c>
      <c r="E221" s="35" t="s">
        <v>8847</v>
      </c>
    </row>
    <row r="222" spans="1:16" ht="12.75">
      <c r="A222" s="24" t="s">
        <v>56</v>
      </c>
      <c s="29" t="s">
        <v>335</v>
      </c>
      <c s="29" t="s">
        <v>8892</v>
      </c>
      <c s="24" t="s">
        <v>58</v>
      </c>
      <c s="30" t="s">
        <v>8893</v>
      </c>
      <c s="31" t="s">
        <v>98</v>
      </c>
      <c s="32">
        <v>348</v>
      </c>
      <c s="33">
        <v>0</v>
      </c>
      <c s="33">
        <f>ROUND(ROUND(H222,2)*ROUND(G222,3),2)</f>
      </c>
      <c r="O222">
        <f>(I222*21)/100</f>
      </c>
      <c t="s">
        <v>33</v>
      </c>
    </row>
    <row r="223" spans="1:5" ht="12.75">
      <c r="A223" s="34" t="s">
        <v>61</v>
      </c>
      <c r="E223" s="35" t="s">
        <v>58</v>
      </c>
    </row>
    <row r="224" spans="1:5" ht="12.75">
      <c r="A224" s="36" t="s">
        <v>62</v>
      </c>
      <c r="E224" s="37" t="s">
        <v>8775</v>
      </c>
    </row>
    <row r="225" spans="1:5" ht="76.5">
      <c r="A225" t="s">
        <v>63</v>
      </c>
      <c r="E225" s="35" t="s">
        <v>8847</v>
      </c>
    </row>
    <row r="226" spans="1:16" ht="12.75">
      <c r="A226" s="24" t="s">
        <v>56</v>
      </c>
      <c s="29" t="s">
        <v>338</v>
      </c>
      <c s="29" t="s">
        <v>8894</v>
      </c>
      <c s="24" t="s">
        <v>58</v>
      </c>
      <c s="30" t="s">
        <v>8895</v>
      </c>
      <c s="31" t="s">
        <v>98</v>
      </c>
      <c s="32">
        <v>46</v>
      </c>
      <c s="33">
        <v>0</v>
      </c>
      <c s="33">
        <f>ROUND(ROUND(H226,2)*ROUND(G226,3),2)</f>
      </c>
      <c r="O226">
        <f>(I226*21)/100</f>
      </c>
      <c t="s">
        <v>33</v>
      </c>
    </row>
    <row r="227" spans="1:5" ht="12.75">
      <c r="A227" s="34" t="s">
        <v>61</v>
      </c>
      <c r="E227" s="35" t="s">
        <v>58</v>
      </c>
    </row>
    <row r="228" spans="1:5" ht="12.75">
      <c r="A228" s="36" t="s">
        <v>62</v>
      </c>
      <c r="E228" s="37" t="s">
        <v>8775</v>
      </c>
    </row>
    <row r="229" spans="1:5" ht="76.5">
      <c r="A229" t="s">
        <v>63</v>
      </c>
      <c r="E229" s="35" t="s">
        <v>8847</v>
      </c>
    </row>
    <row r="230" spans="1:16" ht="12.75">
      <c r="A230" s="24" t="s">
        <v>56</v>
      </c>
      <c s="29" t="s">
        <v>165</v>
      </c>
      <c s="29" t="s">
        <v>9033</v>
      </c>
      <c s="24" t="s">
        <v>58</v>
      </c>
      <c s="30" t="s">
        <v>9034</v>
      </c>
      <c s="31" t="s">
        <v>98</v>
      </c>
      <c s="32">
        <v>2</v>
      </c>
      <c s="33">
        <v>0</v>
      </c>
      <c s="33">
        <f>ROUND(ROUND(H230,2)*ROUND(G230,3),2)</f>
      </c>
      <c r="O230">
        <f>(I230*21)/100</f>
      </c>
      <c t="s">
        <v>33</v>
      </c>
    </row>
    <row r="231" spans="1:5" ht="12.75">
      <c r="A231" s="34" t="s">
        <v>61</v>
      </c>
      <c r="E231" s="35" t="s">
        <v>58</v>
      </c>
    </row>
    <row r="232" spans="1:5" ht="12.75">
      <c r="A232" s="36" t="s">
        <v>62</v>
      </c>
      <c r="E232" s="37" t="s">
        <v>8820</v>
      </c>
    </row>
    <row r="233" spans="1:5" ht="114.75">
      <c r="A233" t="s">
        <v>63</v>
      </c>
      <c r="E233" s="35" t="s">
        <v>8881</v>
      </c>
    </row>
    <row r="234" spans="1:16" ht="12.75">
      <c r="A234" s="24" t="s">
        <v>56</v>
      </c>
      <c s="29" t="s">
        <v>168</v>
      </c>
      <c s="29" t="s">
        <v>8898</v>
      </c>
      <c s="24" t="s">
        <v>58</v>
      </c>
      <c s="30" t="s">
        <v>8899</v>
      </c>
      <c s="31" t="s">
        <v>98</v>
      </c>
      <c s="32">
        <v>55</v>
      </c>
      <c s="33">
        <v>0</v>
      </c>
      <c s="33">
        <f>ROUND(ROUND(H234,2)*ROUND(G234,3),2)</f>
      </c>
      <c r="O234">
        <f>(I234*21)/100</f>
      </c>
      <c t="s">
        <v>33</v>
      </c>
    </row>
    <row r="235" spans="1:5" ht="12.75">
      <c r="A235" s="34" t="s">
        <v>61</v>
      </c>
      <c r="E235" s="35" t="s">
        <v>58</v>
      </c>
    </row>
    <row r="236" spans="1:5" ht="12.75">
      <c r="A236" s="36" t="s">
        <v>62</v>
      </c>
      <c r="E236" s="37" t="s">
        <v>8820</v>
      </c>
    </row>
    <row r="237" spans="1:5" ht="76.5">
      <c r="A237" t="s">
        <v>63</v>
      </c>
      <c r="E237" s="35" t="s">
        <v>8847</v>
      </c>
    </row>
    <row r="238" spans="1:16" ht="12.75">
      <c r="A238" s="24" t="s">
        <v>56</v>
      </c>
      <c s="29" t="s">
        <v>341</v>
      </c>
      <c s="29" t="s">
        <v>8900</v>
      </c>
      <c s="24" t="s">
        <v>58</v>
      </c>
      <c s="30" t="s">
        <v>8901</v>
      </c>
      <c s="31" t="s">
        <v>98</v>
      </c>
      <c s="32">
        <v>214</v>
      </c>
      <c s="33">
        <v>0</v>
      </c>
      <c s="33">
        <f>ROUND(ROUND(H238,2)*ROUND(G238,3),2)</f>
      </c>
      <c r="O238">
        <f>(I238*21)/100</f>
      </c>
      <c t="s">
        <v>33</v>
      </c>
    </row>
    <row r="239" spans="1:5" ht="12.75">
      <c r="A239" s="34" t="s">
        <v>61</v>
      </c>
      <c r="E239" s="35" t="s">
        <v>58</v>
      </c>
    </row>
    <row r="240" spans="1:5" ht="12.75">
      <c r="A240" s="36" t="s">
        <v>62</v>
      </c>
      <c r="E240" s="37" t="s">
        <v>8820</v>
      </c>
    </row>
    <row r="241" spans="1:5" ht="114.75">
      <c r="A241" t="s">
        <v>63</v>
      </c>
      <c r="E241" s="35" t="s">
        <v>8881</v>
      </c>
    </row>
    <row r="242" spans="1:16" ht="12.75">
      <c r="A242" s="24" t="s">
        <v>56</v>
      </c>
      <c s="29" t="s">
        <v>344</v>
      </c>
      <c s="29" t="s">
        <v>8902</v>
      </c>
      <c s="24" t="s">
        <v>58</v>
      </c>
      <c s="30" t="s">
        <v>8903</v>
      </c>
      <c s="31" t="s">
        <v>370</v>
      </c>
      <c s="32">
        <v>1533</v>
      </c>
      <c s="33">
        <v>0</v>
      </c>
      <c s="33">
        <f>ROUND(ROUND(H242,2)*ROUND(G242,3),2)</f>
      </c>
      <c r="O242">
        <f>(I242*21)/100</f>
      </c>
      <c t="s">
        <v>33</v>
      </c>
    </row>
    <row r="243" spans="1:5" ht="12.75">
      <c r="A243" s="34" t="s">
        <v>61</v>
      </c>
      <c r="E243" s="35" t="s">
        <v>58</v>
      </c>
    </row>
    <row r="244" spans="1:5" ht="12.75">
      <c r="A244" s="36" t="s">
        <v>62</v>
      </c>
      <c r="E244" s="37" t="s">
        <v>8791</v>
      </c>
    </row>
    <row r="245" spans="1:5" ht="89.25">
      <c r="A245" t="s">
        <v>63</v>
      </c>
      <c r="E245" s="35" t="s">
        <v>8904</v>
      </c>
    </row>
    <row r="246" spans="1:18" ht="12.75" customHeight="1">
      <c r="A246" s="6" t="s">
        <v>53</v>
      </c>
      <c s="6"/>
      <c s="39" t="s">
        <v>8905</v>
      </c>
      <c s="6"/>
      <c s="27" t="s">
        <v>366</v>
      </c>
      <c s="6"/>
      <c s="6"/>
      <c s="6"/>
      <c s="40">
        <f>0+Q246</f>
      </c>
      <c r="O246">
        <f>0+R246</f>
      </c>
      <c r="Q246">
        <f>0+I247+I251+I255+I259+I263+I267+I271</f>
      </c>
      <c>
        <f>0+O247+O251+O255+O259+O263+O267+O271</f>
      </c>
    </row>
    <row r="247" spans="1:16" ht="12.75">
      <c r="A247" s="24" t="s">
        <v>56</v>
      </c>
      <c s="29" t="s">
        <v>171</v>
      </c>
      <c s="29" t="s">
        <v>8906</v>
      </c>
      <c s="24" t="s">
        <v>58</v>
      </c>
      <c s="30" t="s">
        <v>8907</v>
      </c>
      <c s="31" t="s">
        <v>611</v>
      </c>
      <c s="32">
        <v>9.3</v>
      </c>
      <c s="33">
        <v>0</v>
      </c>
      <c s="33">
        <f>ROUND(ROUND(H247,2)*ROUND(G247,3),2)</f>
      </c>
      <c r="O247">
        <f>(I247*21)/100</f>
      </c>
      <c t="s">
        <v>33</v>
      </c>
    </row>
    <row r="248" spans="1:5" ht="12.75">
      <c r="A248" s="34" t="s">
        <v>61</v>
      </c>
      <c r="E248" s="35" t="s">
        <v>58</v>
      </c>
    </row>
    <row r="249" spans="1:5" ht="12.75">
      <c r="A249" s="36" t="s">
        <v>62</v>
      </c>
      <c r="E249" s="37" t="s">
        <v>8791</v>
      </c>
    </row>
    <row r="250" spans="1:5" ht="89.25">
      <c r="A250" t="s">
        <v>63</v>
      </c>
      <c r="E250" s="35" t="s">
        <v>8908</v>
      </c>
    </row>
    <row r="251" spans="1:16" ht="12.75">
      <c r="A251" s="24" t="s">
        <v>56</v>
      </c>
      <c s="29" t="s">
        <v>174</v>
      </c>
      <c s="29" t="s">
        <v>8909</v>
      </c>
      <c s="24" t="s">
        <v>58</v>
      </c>
      <c s="30" t="s">
        <v>8910</v>
      </c>
      <c s="31" t="s">
        <v>611</v>
      </c>
      <c s="32">
        <v>9.3</v>
      </c>
      <c s="33">
        <v>0</v>
      </c>
      <c s="33">
        <f>ROUND(ROUND(H251,2)*ROUND(G251,3),2)</f>
      </c>
      <c r="O251">
        <f>(I251*21)/100</f>
      </c>
      <c t="s">
        <v>33</v>
      </c>
    </row>
    <row r="252" spans="1:5" ht="12.75">
      <c r="A252" s="34" t="s">
        <v>61</v>
      </c>
      <c r="E252" s="35" t="s">
        <v>58</v>
      </c>
    </row>
    <row r="253" spans="1:5" ht="12.75">
      <c r="A253" s="36" t="s">
        <v>62</v>
      </c>
      <c r="E253" s="37" t="s">
        <v>8791</v>
      </c>
    </row>
    <row r="254" spans="1:5" ht="89.25">
      <c r="A254" t="s">
        <v>63</v>
      </c>
      <c r="E254" s="35" t="s">
        <v>8908</v>
      </c>
    </row>
    <row r="255" spans="1:16" ht="12.75">
      <c r="A255" s="24" t="s">
        <v>56</v>
      </c>
      <c s="29" t="s">
        <v>557</v>
      </c>
      <c s="29" t="s">
        <v>8911</v>
      </c>
      <c s="24" t="s">
        <v>58</v>
      </c>
      <c s="30" t="s">
        <v>8912</v>
      </c>
      <c s="31" t="s">
        <v>98</v>
      </c>
      <c s="32">
        <v>1</v>
      </c>
      <c s="33">
        <v>0</v>
      </c>
      <c s="33">
        <f>ROUND(ROUND(H255,2)*ROUND(G255,3),2)</f>
      </c>
      <c r="O255">
        <f>(I255*21)/100</f>
      </c>
      <c t="s">
        <v>33</v>
      </c>
    </row>
    <row r="256" spans="1:5" ht="12.75">
      <c r="A256" s="34" t="s">
        <v>61</v>
      </c>
      <c r="E256" s="35" t="s">
        <v>58</v>
      </c>
    </row>
    <row r="257" spans="1:5" ht="12.75">
      <c r="A257" s="36" t="s">
        <v>62</v>
      </c>
      <c r="E257" s="37" t="s">
        <v>8791</v>
      </c>
    </row>
    <row r="258" spans="1:5" ht="89.25">
      <c r="A258" t="s">
        <v>63</v>
      </c>
      <c r="E258" s="35" t="s">
        <v>8913</v>
      </c>
    </row>
    <row r="259" spans="1:16" ht="12.75">
      <c r="A259" s="24" t="s">
        <v>56</v>
      </c>
      <c s="29" t="s">
        <v>558</v>
      </c>
      <c s="29" t="s">
        <v>8914</v>
      </c>
      <c s="24" t="s">
        <v>58</v>
      </c>
      <c s="30" t="s">
        <v>8915</v>
      </c>
      <c s="31" t="s">
        <v>98</v>
      </c>
      <c s="32">
        <v>1</v>
      </c>
      <c s="33">
        <v>0</v>
      </c>
      <c s="33">
        <f>ROUND(ROUND(H259,2)*ROUND(G259,3),2)</f>
      </c>
      <c r="O259">
        <f>(I259*21)/100</f>
      </c>
      <c t="s">
        <v>33</v>
      </c>
    </row>
    <row r="260" spans="1:5" ht="12.75">
      <c r="A260" s="34" t="s">
        <v>61</v>
      </c>
      <c r="E260" s="35" t="s">
        <v>58</v>
      </c>
    </row>
    <row r="261" spans="1:5" ht="12.75">
      <c r="A261" s="36" t="s">
        <v>62</v>
      </c>
      <c r="E261" s="37" t="s">
        <v>8791</v>
      </c>
    </row>
    <row r="262" spans="1:5" ht="76.5">
      <c r="A262" t="s">
        <v>63</v>
      </c>
      <c r="E262" s="35" t="s">
        <v>8916</v>
      </c>
    </row>
    <row r="263" spans="1:16" ht="12.75">
      <c r="A263" s="24" t="s">
        <v>56</v>
      </c>
      <c s="29" t="s">
        <v>177</v>
      </c>
      <c s="29" t="s">
        <v>8094</v>
      </c>
      <c s="24" t="s">
        <v>58</v>
      </c>
      <c s="30" t="s">
        <v>8095</v>
      </c>
      <c s="31" t="s">
        <v>98</v>
      </c>
      <c s="32">
        <v>1</v>
      </c>
      <c s="33">
        <v>0</v>
      </c>
      <c s="33">
        <f>ROUND(ROUND(H263,2)*ROUND(G263,3),2)</f>
      </c>
      <c r="O263">
        <f>(I263*21)/100</f>
      </c>
      <c t="s">
        <v>33</v>
      </c>
    </row>
    <row r="264" spans="1:5" ht="12.75">
      <c r="A264" s="34" t="s">
        <v>61</v>
      </c>
      <c r="E264" s="35" t="s">
        <v>58</v>
      </c>
    </row>
    <row r="265" spans="1:5" ht="12.75">
      <c r="A265" s="36" t="s">
        <v>62</v>
      </c>
      <c r="E265" s="37" t="s">
        <v>8791</v>
      </c>
    </row>
    <row r="266" spans="1:5" ht="89.25">
      <c r="A266" t="s">
        <v>63</v>
      </c>
      <c r="E266" s="35" t="s">
        <v>8917</v>
      </c>
    </row>
    <row r="267" spans="1:16" ht="12.75">
      <c r="A267" s="24" t="s">
        <v>56</v>
      </c>
      <c s="29" t="s">
        <v>180</v>
      </c>
      <c s="29" t="s">
        <v>1074</v>
      </c>
      <c s="24" t="s">
        <v>58</v>
      </c>
      <c s="30" t="s">
        <v>391</v>
      </c>
      <c s="31" t="s">
        <v>98</v>
      </c>
      <c s="32">
        <v>1</v>
      </c>
      <c s="33">
        <v>0</v>
      </c>
      <c s="33">
        <f>ROUND(ROUND(H267,2)*ROUND(G267,3),2)</f>
      </c>
      <c r="O267">
        <f>(I267*21)/100</f>
      </c>
      <c t="s">
        <v>33</v>
      </c>
    </row>
    <row r="268" spans="1:5" ht="12.75">
      <c r="A268" s="34" t="s">
        <v>61</v>
      </c>
      <c r="E268" s="35" t="s">
        <v>58</v>
      </c>
    </row>
    <row r="269" spans="1:5" ht="12.75">
      <c r="A269" s="36" t="s">
        <v>62</v>
      </c>
      <c r="E269" s="37" t="s">
        <v>8791</v>
      </c>
    </row>
    <row r="270" spans="1:5" ht="89.25">
      <c r="A270" t="s">
        <v>63</v>
      </c>
      <c r="E270" s="35" t="s">
        <v>8918</v>
      </c>
    </row>
    <row r="271" spans="1:16" ht="12.75">
      <c r="A271" s="24" t="s">
        <v>56</v>
      </c>
      <c s="29" t="s">
        <v>424</v>
      </c>
      <c s="29" t="s">
        <v>8919</v>
      </c>
      <c s="24" t="s">
        <v>58</v>
      </c>
      <c s="30" t="s">
        <v>8920</v>
      </c>
      <c s="31" t="s">
        <v>370</v>
      </c>
      <c s="32">
        <v>288</v>
      </c>
      <c s="33">
        <v>0</v>
      </c>
      <c s="33">
        <f>ROUND(ROUND(H271,2)*ROUND(G271,3),2)</f>
      </c>
      <c r="O271">
        <f>(I271*21)/100</f>
      </c>
      <c t="s">
        <v>33</v>
      </c>
    </row>
    <row r="272" spans="1:5" ht="12.75">
      <c r="A272" s="34" t="s">
        <v>61</v>
      </c>
      <c r="E272" s="35" t="s">
        <v>58</v>
      </c>
    </row>
    <row r="273" spans="1:5" ht="12.75">
      <c r="A273" s="36" t="s">
        <v>62</v>
      </c>
      <c r="E273" s="37" t="s">
        <v>8791</v>
      </c>
    </row>
    <row r="274" spans="1:5" ht="89.25">
      <c r="A274" t="s">
        <v>63</v>
      </c>
      <c r="E274" s="35" t="s">
        <v>8921</v>
      </c>
    </row>
    <row r="275" spans="1:18" ht="12.75" customHeight="1">
      <c r="A275" s="6" t="s">
        <v>53</v>
      </c>
      <c s="6"/>
      <c s="39" t="s">
        <v>8922</v>
      </c>
      <c s="6"/>
      <c s="27" t="s">
        <v>903</v>
      </c>
      <c s="6"/>
      <c s="6"/>
      <c s="6"/>
      <c s="40">
        <f>0+Q275</f>
      </c>
      <c r="O275">
        <f>0+R275</f>
      </c>
      <c r="Q275">
        <f>0+I276+I280</f>
      </c>
      <c>
        <f>0+O276+O280</f>
      </c>
    </row>
    <row r="276" spans="1:16" ht="38.25">
      <c r="A276" s="24" t="s">
        <v>56</v>
      </c>
      <c s="29" t="s">
        <v>183</v>
      </c>
      <c s="29" t="s">
        <v>904</v>
      </c>
      <c s="24" t="s">
        <v>58</v>
      </c>
      <c s="30" t="s">
        <v>905</v>
      </c>
      <c s="31" t="s">
        <v>906</v>
      </c>
      <c s="32">
        <v>2664</v>
      </c>
      <c s="33">
        <v>0</v>
      </c>
      <c s="33">
        <f>ROUND(ROUND(H276,2)*ROUND(G276,3),2)</f>
      </c>
      <c r="O276">
        <f>(I276*21)/100</f>
      </c>
      <c t="s">
        <v>33</v>
      </c>
    </row>
    <row r="277" spans="1:5" ht="12.75">
      <c r="A277" s="34" t="s">
        <v>61</v>
      </c>
      <c r="E277" s="35" t="s">
        <v>58</v>
      </c>
    </row>
    <row r="278" spans="1:5" ht="12.75">
      <c r="A278" s="36" t="s">
        <v>62</v>
      </c>
      <c r="E278" s="37" t="s">
        <v>9035</v>
      </c>
    </row>
    <row r="279" spans="1:5" ht="12.75">
      <c r="A279" t="s">
        <v>63</v>
      </c>
      <c r="E279" s="35" t="s">
        <v>9036</v>
      </c>
    </row>
    <row r="280" spans="1:16" ht="38.25">
      <c r="A280" s="24" t="s">
        <v>56</v>
      </c>
      <c s="29" t="s">
        <v>186</v>
      </c>
      <c s="29" t="s">
        <v>9037</v>
      </c>
      <c s="24" t="s">
        <v>58</v>
      </c>
      <c s="30" t="s">
        <v>9038</v>
      </c>
      <c s="31" t="s">
        <v>906</v>
      </c>
      <c s="32">
        <v>396</v>
      </c>
      <c s="33">
        <v>0</v>
      </c>
      <c s="33">
        <f>ROUND(ROUND(H280,2)*ROUND(G280,3),2)</f>
      </c>
      <c r="O280">
        <f>(I280*21)/100</f>
      </c>
      <c t="s">
        <v>33</v>
      </c>
    </row>
    <row r="281" spans="1:5" ht="12.75">
      <c r="A281" s="34" t="s">
        <v>61</v>
      </c>
      <c r="E281" s="35" t="s">
        <v>58</v>
      </c>
    </row>
    <row r="282" spans="1:5" ht="12.75">
      <c r="A282" s="36" t="s">
        <v>62</v>
      </c>
      <c r="E282" s="37" t="s">
        <v>9039</v>
      </c>
    </row>
    <row r="283" spans="1:5" ht="12.75">
      <c r="A283" t="s">
        <v>63</v>
      </c>
      <c r="E283" s="35" t="s">
        <v>9036</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8.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9040</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9040</v>
      </c>
      <c s="6"/>
      <c s="18" t="s">
        <v>9041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0+I12+I16+I20+I24+I28+I32+I36+I40+I44+I48</f>
      </c>
      <c>
        <f>0+O12+O16+O20+O24+O28+O32+O36+O40+O44+O48</f>
      </c>
    </row>
    <row r="12" spans="1:16" ht="12.75">
      <c r="A12" s="24" t="s">
        <v>56</v>
      </c>
      <c s="29" t="s">
        <v>39</v>
      </c>
      <c s="29" t="s">
        <v>8868</v>
      </c>
      <c s="24" t="s">
        <v>58</v>
      </c>
      <c s="30" t="s">
        <v>8869</v>
      </c>
      <c s="31" t="s">
        <v>98</v>
      </c>
      <c s="32">
        <v>2</v>
      </c>
      <c s="33">
        <v>0</v>
      </c>
      <c s="33">
        <f>ROUND(ROUND(H12,2)*ROUND(G12,3),2)</f>
      </c>
      <c r="O12">
        <f>(I12*21)/100</f>
      </c>
      <c t="s">
        <v>33</v>
      </c>
    </row>
    <row r="13" spans="1:5" ht="12.75">
      <c r="A13" s="34" t="s">
        <v>61</v>
      </c>
      <c r="E13" s="35" t="s">
        <v>58</v>
      </c>
    </row>
    <row r="14" spans="1:5" ht="12.75">
      <c r="A14" s="36" t="s">
        <v>62</v>
      </c>
      <c r="E14" s="37" t="s">
        <v>8820</v>
      </c>
    </row>
    <row r="15" spans="1:5" ht="76.5">
      <c r="A15" t="s">
        <v>63</v>
      </c>
      <c r="E15" s="35" t="s">
        <v>8847</v>
      </c>
    </row>
    <row r="16" spans="1:16" ht="12.75">
      <c r="A16" s="24" t="s">
        <v>56</v>
      </c>
      <c s="29" t="s">
        <v>33</v>
      </c>
      <c s="29" t="s">
        <v>8871</v>
      </c>
      <c s="24" t="s">
        <v>58</v>
      </c>
      <c s="30" t="s">
        <v>8872</v>
      </c>
      <c s="31" t="s">
        <v>98</v>
      </c>
      <c s="32">
        <v>8</v>
      </c>
      <c s="33">
        <v>0</v>
      </c>
      <c s="33">
        <f>ROUND(ROUND(H16,2)*ROUND(G16,3),2)</f>
      </c>
      <c r="O16">
        <f>(I16*21)/100</f>
      </c>
      <c t="s">
        <v>33</v>
      </c>
    </row>
    <row r="17" spans="1:5" ht="12.75">
      <c r="A17" s="34" t="s">
        <v>61</v>
      </c>
      <c r="E17" s="35" t="s">
        <v>58</v>
      </c>
    </row>
    <row r="18" spans="1:5" ht="12.75">
      <c r="A18" s="36" t="s">
        <v>62</v>
      </c>
      <c r="E18" s="37" t="s">
        <v>8820</v>
      </c>
    </row>
    <row r="19" spans="1:5" ht="76.5">
      <c r="A19" t="s">
        <v>63</v>
      </c>
      <c r="E19" s="35" t="s">
        <v>8847</v>
      </c>
    </row>
    <row r="20" spans="1:16" ht="12.75">
      <c r="A20" s="24" t="s">
        <v>56</v>
      </c>
      <c s="29" t="s">
        <v>32</v>
      </c>
      <c s="29" t="s">
        <v>8873</v>
      </c>
      <c s="24" t="s">
        <v>58</v>
      </c>
      <c s="30" t="s">
        <v>8874</v>
      </c>
      <c s="31" t="s">
        <v>98</v>
      </c>
      <c s="32">
        <v>41</v>
      </c>
      <c s="33">
        <v>0</v>
      </c>
      <c s="33">
        <f>ROUND(ROUND(H20,2)*ROUND(G20,3),2)</f>
      </c>
      <c r="O20">
        <f>(I20*21)/100</f>
      </c>
      <c t="s">
        <v>33</v>
      </c>
    </row>
    <row r="21" spans="1:5" ht="12.75">
      <c r="A21" s="34" t="s">
        <v>61</v>
      </c>
      <c r="E21" s="35" t="s">
        <v>58</v>
      </c>
    </row>
    <row r="22" spans="1:5" ht="12.75">
      <c r="A22" s="36" t="s">
        <v>62</v>
      </c>
      <c r="E22" s="37" t="s">
        <v>8820</v>
      </c>
    </row>
    <row r="23" spans="1:5" ht="76.5">
      <c r="A23" t="s">
        <v>63</v>
      </c>
      <c r="E23" s="35" t="s">
        <v>8847</v>
      </c>
    </row>
    <row r="24" spans="1:16" ht="12.75">
      <c r="A24" s="24" t="s">
        <v>56</v>
      </c>
      <c s="29" t="s">
        <v>43</v>
      </c>
      <c s="29" t="s">
        <v>8875</v>
      </c>
      <c s="24" t="s">
        <v>58</v>
      </c>
      <c s="30" t="s">
        <v>8876</v>
      </c>
      <c s="31" t="s">
        <v>98</v>
      </c>
      <c s="32">
        <v>148</v>
      </c>
      <c s="33">
        <v>0</v>
      </c>
      <c s="33">
        <f>ROUND(ROUND(H24,2)*ROUND(G24,3),2)</f>
      </c>
      <c r="O24">
        <f>(I24*21)/100</f>
      </c>
      <c t="s">
        <v>33</v>
      </c>
    </row>
    <row r="25" spans="1:5" ht="12.75">
      <c r="A25" s="34" t="s">
        <v>61</v>
      </c>
      <c r="E25" s="35" t="s">
        <v>58</v>
      </c>
    </row>
    <row r="26" spans="1:5" ht="12.75">
      <c r="A26" s="36" t="s">
        <v>62</v>
      </c>
      <c r="E26" s="37" t="s">
        <v>8820</v>
      </c>
    </row>
    <row r="27" spans="1:5" ht="76.5">
      <c r="A27" t="s">
        <v>63</v>
      </c>
      <c r="E27" s="35" t="s">
        <v>8847</v>
      </c>
    </row>
    <row r="28" spans="1:16" ht="25.5">
      <c r="A28" s="24" t="s">
        <v>56</v>
      </c>
      <c s="29" t="s">
        <v>45</v>
      </c>
      <c s="29" t="s">
        <v>8877</v>
      </c>
      <c s="24" t="s">
        <v>58</v>
      </c>
      <c s="30" t="s">
        <v>8878</v>
      </c>
      <c s="31" t="s">
        <v>98</v>
      </c>
      <c s="32">
        <v>1</v>
      </c>
      <c s="33">
        <v>0</v>
      </c>
      <c s="33">
        <f>ROUND(ROUND(H28,2)*ROUND(G28,3),2)</f>
      </c>
      <c r="O28">
        <f>(I28*21)/100</f>
      </c>
      <c t="s">
        <v>33</v>
      </c>
    </row>
    <row r="29" spans="1:5" ht="12.75">
      <c r="A29" s="34" t="s">
        <v>61</v>
      </c>
      <c r="E29" s="35" t="s">
        <v>58</v>
      </c>
    </row>
    <row r="30" spans="1:5" ht="12.75">
      <c r="A30" s="36" t="s">
        <v>62</v>
      </c>
      <c r="E30" s="37" t="s">
        <v>8820</v>
      </c>
    </row>
    <row r="31" spans="1:5" ht="76.5">
      <c r="A31" t="s">
        <v>63</v>
      </c>
      <c r="E31" s="35" t="s">
        <v>8847</v>
      </c>
    </row>
    <row r="32" spans="1:16" ht="12.75">
      <c r="A32" s="24" t="s">
        <v>56</v>
      </c>
      <c s="29" t="s">
        <v>47</v>
      </c>
      <c s="29" t="s">
        <v>8879</v>
      </c>
      <c s="24" t="s">
        <v>58</v>
      </c>
      <c s="30" t="s">
        <v>8880</v>
      </c>
      <c s="31" t="s">
        <v>98</v>
      </c>
      <c s="32">
        <v>41</v>
      </c>
      <c s="33">
        <v>0</v>
      </c>
      <c s="33">
        <f>ROUND(ROUND(H32,2)*ROUND(G32,3),2)</f>
      </c>
      <c r="O32">
        <f>(I32*21)/100</f>
      </c>
      <c t="s">
        <v>33</v>
      </c>
    </row>
    <row r="33" spans="1:5" ht="12.75">
      <c r="A33" s="34" t="s">
        <v>61</v>
      </c>
      <c r="E33" s="35" t="s">
        <v>58</v>
      </c>
    </row>
    <row r="34" spans="1:5" ht="12.75">
      <c r="A34" s="36" t="s">
        <v>62</v>
      </c>
      <c r="E34" s="37" t="s">
        <v>8926</v>
      </c>
    </row>
    <row r="35" spans="1:5" ht="114.75">
      <c r="A35" t="s">
        <v>63</v>
      </c>
      <c r="E35" s="35" t="s">
        <v>8881</v>
      </c>
    </row>
    <row r="36" spans="1:16" ht="12.75">
      <c r="A36" s="24" t="s">
        <v>56</v>
      </c>
      <c s="29" t="s">
        <v>452</v>
      </c>
      <c s="29" t="s">
        <v>8882</v>
      </c>
      <c s="24" t="s">
        <v>58</v>
      </c>
      <c s="30" t="s">
        <v>8883</v>
      </c>
      <c s="31" t="s">
        <v>98</v>
      </c>
      <c s="32">
        <v>148</v>
      </c>
      <c s="33">
        <v>0</v>
      </c>
      <c s="33">
        <f>ROUND(ROUND(H36,2)*ROUND(G36,3),2)</f>
      </c>
      <c r="O36">
        <f>(I36*21)/100</f>
      </c>
      <c t="s">
        <v>33</v>
      </c>
    </row>
    <row r="37" spans="1:5" ht="12.75">
      <c r="A37" s="34" t="s">
        <v>61</v>
      </c>
      <c r="E37" s="35" t="s">
        <v>58</v>
      </c>
    </row>
    <row r="38" spans="1:5" ht="12.75">
      <c r="A38" s="36" t="s">
        <v>62</v>
      </c>
      <c r="E38" s="37" t="s">
        <v>8926</v>
      </c>
    </row>
    <row r="39" spans="1:5" ht="114.75">
      <c r="A39" t="s">
        <v>63</v>
      </c>
      <c r="E39" s="35" t="s">
        <v>8881</v>
      </c>
    </row>
    <row r="40" spans="1:16" ht="25.5">
      <c r="A40" s="24" t="s">
        <v>56</v>
      </c>
      <c s="29" t="s">
        <v>394</v>
      </c>
      <c s="29" t="s">
        <v>9003</v>
      </c>
      <c s="24" t="s">
        <v>58</v>
      </c>
      <c s="30" t="s">
        <v>9004</v>
      </c>
      <c s="31" t="s">
        <v>98</v>
      </c>
      <c s="32">
        <v>2</v>
      </c>
      <c s="33">
        <v>0</v>
      </c>
      <c s="33">
        <f>ROUND(ROUND(H40,2)*ROUND(G40,3),2)</f>
      </c>
      <c r="O40">
        <f>(I40*21)/100</f>
      </c>
      <c t="s">
        <v>33</v>
      </c>
    </row>
    <row r="41" spans="1:5" ht="12.75">
      <c r="A41" s="34" t="s">
        <v>61</v>
      </c>
      <c r="E41" s="35" t="s">
        <v>58</v>
      </c>
    </row>
    <row r="42" spans="1:5" ht="12.75">
      <c r="A42" s="36" t="s">
        <v>62</v>
      </c>
      <c r="E42" s="37" t="s">
        <v>8820</v>
      </c>
    </row>
    <row r="43" spans="1:5" ht="76.5">
      <c r="A43" t="s">
        <v>63</v>
      </c>
      <c r="E43" s="35" t="s">
        <v>8847</v>
      </c>
    </row>
    <row r="44" spans="1:16" ht="12.75">
      <c r="A44" s="24" t="s">
        <v>56</v>
      </c>
      <c s="29" t="s">
        <v>50</v>
      </c>
      <c s="29" t="s">
        <v>9005</v>
      </c>
      <c s="24" t="s">
        <v>58</v>
      </c>
      <c s="30" t="s">
        <v>9006</v>
      </c>
      <c s="31" t="s">
        <v>98</v>
      </c>
      <c s="32">
        <v>1</v>
      </c>
      <c s="33">
        <v>0</v>
      </c>
      <c s="33">
        <f>ROUND(ROUND(H44,2)*ROUND(G44,3),2)</f>
      </c>
      <c r="O44">
        <f>(I44*21)/100</f>
      </c>
      <c t="s">
        <v>33</v>
      </c>
    </row>
    <row r="45" spans="1:5" ht="12.75">
      <c r="A45" s="34" t="s">
        <v>61</v>
      </c>
      <c r="E45" s="35" t="s">
        <v>58</v>
      </c>
    </row>
    <row r="46" spans="1:5" ht="12.75">
      <c r="A46" s="36" t="s">
        <v>62</v>
      </c>
      <c r="E46" s="37" t="s">
        <v>8820</v>
      </c>
    </row>
    <row r="47" spans="1:5" ht="76.5">
      <c r="A47" t="s">
        <v>63</v>
      </c>
      <c r="E47" s="35" t="s">
        <v>8847</v>
      </c>
    </row>
    <row r="48" spans="1:16" ht="12.75">
      <c r="A48" s="24" t="s">
        <v>56</v>
      </c>
      <c s="29" t="s">
        <v>52</v>
      </c>
      <c s="29" t="s">
        <v>8902</v>
      </c>
      <c s="24" t="s">
        <v>58</v>
      </c>
      <c s="30" t="s">
        <v>8903</v>
      </c>
      <c s="31" t="s">
        <v>370</v>
      </c>
      <c s="32">
        <v>253</v>
      </c>
      <c s="33">
        <v>0</v>
      </c>
      <c s="33">
        <f>ROUND(ROUND(H48,2)*ROUND(G48,3),2)</f>
      </c>
      <c r="O48">
        <f>(I48*21)/100</f>
      </c>
      <c t="s">
        <v>33</v>
      </c>
    </row>
    <row r="49" spans="1:5" ht="12.75">
      <c r="A49" s="34" t="s">
        <v>61</v>
      </c>
      <c r="E49" s="35" t="s">
        <v>58</v>
      </c>
    </row>
    <row r="50" spans="1:5" ht="12.75">
      <c r="A50" s="36" t="s">
        <v>62</v>
      </c>
      <c r="E50" s="37" t="s">
        <v>8791</v>
      </c>
    </row>
    <row r="51" spans="1:5" ht="89.25">
      <c r="A51" t="s">
        <v>63</v>
      </c>
      <c r="E51" s="35" t="s">
        <v>8904</v>
      </c>
    </row>
    <row r="52" spans="1:18" ht="12.75" customHeight="1">
      <c r="A52" s="6" t="s">
        <v>53</v>
      </c>
      <c s="6"/>
      <c s="39" t="s">
        <v>9007</v>
      </c>
      <c s="6"/>
      <c s="27" t="s">
        <v>9008</v>
      </c>
      <c s="6"/>
      <c s="6"/>
      <c s="6"/>
      <c s="40">
        <f>0+Q52</f>
      </c>
      <c r="O52">
        <f>0+R52</f>
      </c>
      <c r="Q52">
        <f>0+I53+I57+I61+I65+I69</f>
      </c>
      <c>
        <f>0+O53+O57+O61+O65+O69</f>
      </c>
    </row>
    <row r="53" spans="1:16" ht="12.75">
      <c r="A53" s="24" t="s">
        <v>56</v>
      </c>
      <c s="29" t="s">
        <v>67</v>
      </c>
      <c s="29" t="s">
        <v>9009</v>
      </c>
      <c s="24" t="s">
        <v>58</v>
      </c>
      <c s="30" t="s">
        <v>9010</v>
      </c>
      <c s="31" t="s">
        <v>98</v>
      </c>
      <c s="32">
        <v>44</v>
      </c>
      <c s="33">
        <v>0</v>
      </c>
      <c s="33">
        <f>ROUND(ROUND(H53,2)*ROUND(G53,3),2)</f>
      </c>
      <c r="O53">
        <f>(I53*21)/100</f>
      </c>
      <c t="s">
        <v>33</v>
      </c>
    </row>
    <row r="54" spans="1:5" ht="12.75">
      <c r="A54" s="34" t="s">
        <v>61</v>
      </c>
      <c r="E54" s="35" t="s">
        <v>58</v>
      </c>
    </row>
    <row r="55" spans="1:5" ht="12.75">
      <c r="A55" s="36" t="s">
        <v>62</v>
      </c>
      <c r="E55" s="37" t="s">
        <v>8820</v>
      </c>
    </row>
    <row r="56" spans="1:5" ht="102">
      <c r="A56" t="s">
        <v>63</v>
      </c>
      <c r="E56" s="35" t="s">
        <v>9011</v>
      </c>
    </row>
    <row r="57" spans="1:16" ht="12.75">
      <c r="A57" s="24" t="s">
        <v>56</v>
      </c>
      <c s="29" t="s">
        <v>70</v>
      </c>
      <c s="29" t="s">
        <v>9012</v>
      </c>
      <c s="24" t="s">
        <v>58</v>
      </c>
      <c s="30" t="s">
        <v>9013</v>
      </c>
      <c s="31" t="s">
        <v>98</v>
      </c>
      <c s="32">
        <v>8</v>
      </c>
      <c s="33">
        <v>0</v>
      </c>
      <c s="33">
        <f>ROUND(ROUND(H57,2)*ROUND(G57,3),2)</f>
      </c>
      <c r="O57">
        <f>(I57*21)/100</f>
      </c>
      <c t="s">
        <v>33</v>
      </c>
    </row>
    <row r="58" spans="1:5" ht="12.75">
      <c r="A58" s="34" t="s">
        <v>61</v>
      </c>
      <c r="E58" s="35" t="s">
        <v>58</v>
      </c>
    </row>
    <row r="59" spans="1:5" ht="12.75">
      <c r="A59" s="36" t="s">
        <v>62</v>
      </c>
      <c r="E59" s="37" t="s">
        <v>8820</v>
      </c>
    </row>
    <row r="60" spans="1:5" ht="102">
      <c r="A60" t="s">
        <v>63</v>
      </c>
      <c r="E60" s="35" t="s">
        <v>9011</v>
      </c>
    </row>
    <row r="61" spans="1:16" ht="12.75">
      <c r="A61" s="24" t="s">
        <v>56</v>
      </c>
      <c s="29" t="s">
        <v>74</v>
      </c>
      <c s="29" t="s">
        <v>9014</v>
      </c>
      <c s="24" t="s">
        <v>58</v>
      </c>
      <c s="30" t="s">
        <v>9015</v>
      </c>
      <c s="31" t="s">
        <v>98</v>
      </c>
      <c s="32">
        <v>16</v>
      </c>
      <c s="33">
        <v>0</v>
      </c>
      <c s="33">
        <f>ROUND(ROUND(H61,2)*ROUND(G61,3),2)</f>
      </c>
      <c r="O61">
        <f>(I61*21)/100</f>
      </c>
      <c t="s">
        <v>33</v>
      </c>
    </row>
    <row r="62" spans="1:5" ht="12.75">
      <c r="A62" s="34" t="s">
        <v>61</v>
      </c>
      <c r="E62" s="35" t="s">
        <v>58</v>
      </c>
    </row>
    <row r="63" spans="1:5" ht="12.75">
      <c r="A63" s="36" t="s">
        <v>62</v>
      </c>
      <c r="E63" s="37" t="s">
        <v>8820</v>
      </c>
    </row>
    <row r="64" spans="1:5" ht="102">
      <c r="A64" t="s">
        <v>63</v>
      </c>
      <c r="E64" s="35" t="s">
        <v>9011</v>
      </c>
    </row>
    <row r="65" spans="1:16" ht="12.75">
      <c r="A65" s="24" t="s">
        <v>56</v>
      </c>
      <c s="29" t="s">
        <v>77</v>
      </c>
      <c s="29" t="s">
        <v>9016</v>
      </c>
      <c s="24" t="s">
        <v>58</v>
      </c>
      <c s="30" t="s">
        <v>9017</v>
      </c>
      <c s="31" t="s">
        <v>98</v>
      </c>
      <c s="32">
        <v>18</v>
      </c>
      <c s="33">
        <v>0</v>
      </c>
      <c s="33">
        <f>ROUND(ROUND(H65,2)*ROUND(G65,3),2)</f>
      </c>
      <c r="O65">
        <f>(I65*21)/100</f>
      </c>
      <c t="s">
        <v>33</v>
      </c>
    </row>
    <row r="66" spans="1:5" ht="12.75">
      <c r="A66" s="34" t="s">
        <v>61</v>
      </c>
      <c r="E66" s="35" t="s">
        <v>58</v>
      </c>
    </row>
    <row r="67" spans="1:5" ht="12.75">
      <c r="A67" s="36" t="s">
        <v>62</v>
      </c>
      <c r="E67" s="37" t="s">
        <v>8820</v>
      </c>
    </row>
    <row r="68" spans="1:5" ht="102">
      <c r="A68" t="s">
        <v>63</v>
      </c>
      <c r="E68" s="35" t="s">
        <v>9011</v>
      </c>
    </row>
    <row r="69" spans="1:16" ht="12.75">
      <c r="A69" s="24" t="s">
        <v>56</v>
      </c>
      <c s="29" t="s">
        <v>80</v>
      </c>
      <c s="29" t="s">
        <v>9018</v>
      </c>
      <c s="24" t="s">
        <v>58</v>
      </c>
      <c s="30" t="s">
        <v>9019</v>
      </c>
      <c s="31" t="s">
        <v>370</v>
      </c>
      <c s="32">
        <v>8</v>
      </c>
      <c s="33">
        <v>0</v>
      </c>
      <c s="33">
        <f>ROUND(ROUND(H69,2)*ROUND(G69,3),2)</f>
      </c>
      <c r="O69">
        <f>(I69*21)/100</f>
      </c>
      <c t="s">
        <v>33</v>
      </c>
    </row>
    <row r="70" spans="1:5" ht="12.75">
      <c r="A70" s="34" t="s">
        <v>61</v>
      </c>
      <c r="E70" s="35" t="s">
        <v>58</v>
      </c>
    </row>
    <row r="71" spans="1:5" ht="12.75">
      <c r="A71" s="36" t="s">
        <v>62</v>
      </c>
      <c r="E71" s="37" t="s">
        <v>8791</v>
      </c>
    </row>
    <row r="72" spans="1:5" ht="89.25">
      <c r="A72" t="s">
        <v>63</v>
      </c>
      <c r="E72" s="35" t="s">
        <v>9020</v>
      </c>
    </row>
    <row r="73" spans="1:18" ht="12.75" customHeight="1">
      <c r="A73" s="6" t="s">
        <v>53</v>
      </c>
      <c s="6"/>
      <c s="39" t="s">
        <v>8905</v>
      </c>
      <c s="6"/>
      <c s="27" t="s">
        <v>366</v>
      </c>
      <c s="6"/>
      <c s="6"/>
      <c s="6"/>
      <c s="40">
        <f>0+Q73</f>
      </c>
      <c r="O73">
        <f>0+R73</f>
      </c>
      <c r="Q73">
        <f>0+I74+I78+I82+I86</f>
      </c>
      <c>
        <f>0+O74+O78+O82+O86</f>
      </c>
    </row>
    <row r="74" spans="1:16" ht="12.75">
      <c r="A74" s="24" t="s">
        <v>56</v>
      </c>
      <c s="29" t="s">
        <v>83</v>
      </c>
      <c s="29" t="s">
        <v>8914</v>
      </c>
      <c s="24" t="s">
        <v>58</v>
      </c>
      <c s="30" t="s">
        <v>8915</v>
      </c>
      <c s="31" t="s">
        <v>98</v>
      </c>
      <c s="32">
        <v>1</v>
      </c>
      <c s="33">
        <v>0</v>
      </c>
      <c s="33">
        <f>ROUND(ROUND(H74,2)*ROUND(G74,3),2)</f>
      </c>
      <c r="O74">
        <f>(I74*21)/100</f>
      </c>
      <c t="s">
        <v>33</v>
      </c>
    </row>
    <row r="75" spans="1:5" ht="12.75">
      <c r="A75" s="34" t="s">
        <v>61</v>
      </c>
      <c r="E75" s="35" t="s">
        <v>58</v>
      </c>
    </row>
    <row r="76" spans="1:5" ht="12.75">
      <c r="A76" s="36" t="s">
        <v>62</v>
      </c>
      <c r="E76" s="37" t="s">
        <v>8791</v>
      </c>
    </row>
    <row r="77" spans="1:5" ht="76.5">
      <c r="A77" t="s">
        <v>63</v>
      </c>
      <c r="E77" s="35" t="s">
        <v>8916</v>
      </c>
    </row>
    <row r="78" spans="1:16" ht="12.75">
      <c r="A78" s="24" t="s">
        <v>56</v>
      </c>
      <c s="29" t="s">
        <v>252</v>
      </c>
      <c s="29" t="s">
        <v>8094</v>
      </c>
      <c s="24" t="s">
        <v>58</v>
      </c>
      <c s="30" t="s">
        <v>8095</v>
      </c>
      <c s="31" t="s">
        <v>98</v>
      </c>
      <c s="32">
        <v>1</v>
      </c>
      <c s="33">
        <v>0</v>
      </c>
      <c s="33">
        <f>ROUND(ROUND(H78,2)*ROUND(G78,3),2)</f>
      </c>
      <c r="O78">
        <f>(I78*21)/100</f>
      </c>
      <c t="s">
        <v>33</v>
      </c>
    </row>
    <row r="79" spans="1:5" ht="12.75">
      <c r="A79" s="34" t="s">
        <v>61</v>
      </c>
      <c r="E79" s="35" t="s">
        <v>58</v>
      </c>
    </row>
    <row r="80" spans="1:5" ht="12.75">
      <c r="A80" s="36" t="s">
        <v>62</v>
      </c>
      <c r="E80" s="37" t="s">
        <v>8791</v>
      </c>
    </row>
    <row r="81" spans="1:5" ht="89.25">
      <c r="A81" t="s">
        <v>63</v>
      </c>
      <c r="E81" s="35" t="s">
        <v>8917</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8791</v>
      </c>
    </row>
    <row r="85" spans="1:5" ht="89.25">
      <c r="A85" t="s">
        <v>63</v>
      </c>
      <c r="E85" s="35" t="s">
        <v>8918</v>
      </c>
    </row>
    <row r="86" spans="1:16" ht="12.75">
      <c r="A86" s="24" t="s">
        <v>56</v>
      </c>
      <c s="29" t="s">
        <v>89</v>
      </c>
      <c s="29" t="s">
        <v>8919</v>
      </c>
      <c s="24" t="s">
        <v>58</v>
      </c>
      <c s="30" t="s">
        <v>8920</v>
      </c>
      <c s="31" t="s">
        <v>370</v>
      </c>
      <c s="32">
        <v>22</v>
      </c>
      <c s="33">
        <v>0</v>
      </c>
      <c s="33">
        <f>ROUND(ROUND(H86,2)*ROUND(G86,3),2)</f>
      </c>
      <c r="O86">
        <f>(I86*21)/100</f>
      </c>
      <c t="s">
        <v>33</v>
      </c>
    </row>
    <row r="87" spans="1:5" ht="12.75">
      <c r="A87" s="34" t="s">
        <v>61</v>
      </c>
      <c r="E87" s="35" t="s">
        <v>58</v>
      </c>
    </row>
    <row r="88" spans="1:5" ht="12.75">
      <c r="A88" s="36" t="s">
        <v>62</v>
      </c>
      <c r="E88" s="37" t="s">
        <v>8791</v>
      </c>
    </row>
    <row r="89" spans="1:5" ht="89.25">
      <c r="A89" t="s">
        <v>63</v>
      </c>
      <c r="E89" s="35" t="s">
        <v>8921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59.xml><?xml version="1.0" encoding="utf-8"?>
<worksheet xmlns="http://schemas.openxmlformats.org/spreadsheetml/2006/main" xmlns:r="http://schemas.openxmlformats.org/officeDocument/2006/relationships">
  <sheetPr>
    <pageSetUpPr fitToPage="1"/>
  </sheetPr>
  <dimension ref="A1:R3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0+O11+O36+O97+O322+O351+O360</f>
      </c>
      <c t="s">
        <v>32</v>
      </c>
    </row>
    <row r="3" spans="1:16" ht="15" customHeight="1">
      <c r="A3" t="s">
        <v>12</v>
      </c>
      <c s="12" t="s">
        <v>14</v>
      </c>
      <c s="13" t="s">
        <v>15</v>
      </c>
      <c s="1"/>
      <c s="14" t="s">
        <v>16</v>
      </c>
      <c s="1"/>
      <c s="9"/>
      <c s="8" t="s">
        <v>9042</v>
      </c>
      <c s="41">
        <f>0+I11+I36+I97+I322+I351+I360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9042</v>
      </c>
      <c s="6"/>
      <c s="18" t="s">
        <v>9043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8771</v>
      </c>
      <c s="25"/>
      <c s="27" t="s">
        <v>8772</v>
      </c>
      <c s="25"/>
      <c s="25"/>
      <c s="25"/>
      <c s="28">
        <f>0+Q11</f>
      </c>
      <c r="O11">
        <f>0+R11</f>
      </c>
      <c r="Q11">
        <f>0+I12+I16+I20+I24+I28+I32</f>
      </c>
      <c>
        <f>0+O12+O16+O20+O24+O28+O32</f>
      </c>
    </row>
    <row r="12" spans="1:16" ht="12.75">
      <c r="A12" s="24" t="s">
        <v>56</v>
      </c>
      <c s="29" t="s">
        <v>39</v>
      </c>
      <c s="29" t="s">
        <v>8773</v>
      </c>
      <c s="24" t="s">
        <v>58</v>
      </c>
      <c s="30" t="s">
        <v>8774</v>
      </c>
      <c s="31" t="s">
        <v>525</v>
      </c>
      <c s="32">
        <v>329</v>
      </c>
      <c s="33">
        <v>0</v>
      </c>
      <c s="33">
        <f>ROUND(ROUND(H12,2)*ROUND(G12,3),2)</f>
      </c>
      <c r="O12">
        <f>(I12*21)/100</f>
      </c>
      <c t="s">
        <v>33</v>
      </c>
    </row>
    <row r="13" spans="1:5" ht="12.75">
      <c r="A13" s="34" t="s">
        <v>61</v>
      </c>
      <c r="E13" s="35" t="s">
        <v>58</v>
      </c>
    </row>
    <row r="14" spans="1:5" ht="12.75">
      <c r="A14" s="36" t="s">
        <v>62</v>
      </c>
      <c r="E14" s="37" t="s">
        <v>8775</v>
      </c>
    </row>
    <row r="15" spans="1:5" ht="102">
      <c r="A15" t="s">
        <v>63</v>
      </c>
      <c r="E15" s="35" t="s">
        <v>8776</v>
      </c>
    </row>
    <row r="16" spans="1:16" ht="12.75">
      <c r="A16" s="24" t="s">
        <v>56</v>
      </c>
      <c s="29" t="s">
        <v>33</v>
      </c>
      <c s="29" t="s">
        <v>8777</v>
      </c>
      <c s="24" t="s">
        <v>58</v>
      </c>
      <c s="30" t="s">
        <v>8778</v>
      </c>
      <c s="31" t="s">
        <v>98</v>
      </c>
      <c s="32">
        <v>116</v>
      </c>
      <c s="33">
        <v>0</v>
      </c>
      <c s="33">
        <f>ROUND(ROUND(H16,2)*ROUND(G16,3),2)</f>
      </c>
      <c r="O16">
        <f>(I16*21)/100</f>
      </c>
      <c t="s">
        <v>33</v>
      </c>
    </row>
    <row r="17" spans="1:5" ht="12.75">
      <c r="A17" s="34" t="s">
        <v>61</v>
      </c>
      <c r="E17" s="35" t="s">
        <v>58</v>
      </c>
    </row>
    <row r="18" spans="1:5" ht="12.75">
      <c r="A18" s="36" t="s">
        <v>62</v>
      </c>
      <c r="E18" s="37" t="s">
        <v>8775</v>
      </c>
    </row>
    <row r="19" spans="1:5" ht="76.5">
      <c r="A19" t="s">
        <v>63</v>
      </c>
      <c r="E19" s="35" t="s">
        <v>8779</v>
      </c>
    </row>
    <row r="20" spans="1:16" ht="12.75">
      <c r="A20" s="24" t="s">
        <v>56</v>
      </c>
      <c s="29" t="s">
        <v>32</v>
      </c>
      <c s="29" t="s">
        <v>8780</v>
      </c>
      <c s="24" t="s">
        <v>58</v>
      </c>
      <c s="30" t="s">
        <v>8781</v>
      </c>
      <c s="31" t="s">
        <v>98</v>
      </c>
      <c s="32">
        <v>216</v>
      </c>
      <c s="33">
        <v>0</v>
      </c>
      <c s="33">
        <f>ROUND(ROUND(H20,2)*ROUND(G20,3),2)</f>
      </c>
      <c r="O20">
        <f>(I20*21)/100</f>
      </c>
      <c t="s">
        <v>33</v>
      </c>
    </row>
    <row r="21" spans="1:5" ht="12.75">
      <c r="A21" s="34" t="s">
        <v>61</v>
      </c>
      <c r="E21" s="35" t="s">
        <v>58</v>
      </c>
    </row>
    <row r="22" spans="1:5" ht="12.75">
      <c r="A22" s="36" t="s">
        <v>62</v>
      </c>
      <c r="E22" s="37" t="s">
        <v>8775</v>
      </c>
    </row>
    <row r="23" spans="1:5" ht="76.5">
      <c r="A23" t="s">
        <v>63</v>
      </c>
      <c r="E23" s="35" t="s">
        <v>8782</v>
      </c>
    </row>
    <row r="24" spans="1:16" ht="12.75">
      <c r="A24" s="24" t="s">
        <v>56</v>
      </c>
      <c s="29" t="s">
        <v>43</v>
      </c>
      <c s="29" t="s">
        <v>8783</v>
      </c>
      <c s="24" t="s">
        <v>58</v>
      </c>
      <c s="30" t="s">
        <v>8784</v>
      </c>
      <c s="31" t="s">
        <v>98</v>
      </c>
      <c s="32">
        <v>17</v>
      </c>
      <c s="33">
        <v>0</v>
      </c>
      <c s="33">
        <f>ROUND(ROUND(H24,2)*ROUND(G24,3),2)</f>
      </c>
      <c r="O24">
        <f>(I24*21)/100</f>
      </c>
      <c t="s">
        <v>33</v>
      </c>
    </row>
    <row r="25" spans="1:5" ht="12.75">
      <c r="A25" s="34" t="s">
        <v>61</v>
      </c>
      <c r="E25" s="35" t="s">
        <v>58</v>
      </c>
    </row>
    <row r="26" spans="1:5" ht="12.75">
      <c r="A26" s="36" t="s">
        <v>62</v>
      </c>
      <c r="E26" s="37" t="s">
        <v>8775</v>
      </c>
    </row>
    <row r="27" spans="1:5" ht="76.5">
      <c r="A27" t="s">
        <v>63</v>
      </c>
      <c r="E27" s="35" t="s">
        <v>8785</v>
      </c>
    </row>
    <row r="28" spans="1:16" ht="12.75">
      <c r="A28" s="24" t="s">
        <v>56</v>
      </c>
      <c s="29" t="s">
        <v>45</v>
      </c>
      <c s="29" t="s">
        <v>8786</v>
      </c>
      <c s="24" t="s">
        <v>58</v>
      </c>
      <c s="30" t="s">
        <v>8787</v>
      </c>
      <c s="31" t="s">
        <v>98</v>
      </c>
      <c s="32">
        <v>35</v>
      </c>
      <c s="33">
        <v>0</v>
      </c>
      <c s="33">
        <f>ROUND(ROUND(H28,2)*ROUND(G28,3),2)</f>
      </c>
      <c r="O28">
        <f>(I28*21)/100</f>
      </c>
      <c t="s">
        <v>33</v>
      </c>
    </row>
    <row r="29" spans="1:5" ht="12.75">
      <c r="A29" s="34" t="s">
        <v>61</v>
      </c>
      <c r="E29" s="35" t="s">
        <v>58</v>
      </c>
    </row>
    <row r="30" spans="1:5" ht="12.75">
      <c r="A30" s="36" t="s">
        <v>62</v>
      </c>
      <c r="E30" s="37" t="s">
        <v>8775</v>
      </c>
    </row>
    <row r="31" spans="1:5" ht="114.75">
      <c r="A31" t="s">
        <v>63</v>
      </c>
      <c r="E31" s="35" t="s">
        <v>8788</v>
      </c>
    </row>
    <row r="32" spans="1:16" ht="25.5">
      <c r="A32" s="24" t="s">
        <v>56</v>
      </c>
      <c s="29" t="s">
        <v>47</v>
      </c>
      <c s="29" t="s">
        <v>8789</v>
      </c>
      <c s="24" t="s">
        <v>58</v>
      </c>
      <c s="30" t="s">
        <v>8790</v>
      </c>
      <c s="31" t="s">
        <v>370</v>
      </c>
      <c s="32">
        <v>329</v>
      </c>
      <c s="33">
        <v>0</v>
      </c>
      <c s="33">
        <f>ROUND(ROUND(H32,2)*ROUND(G32,3),2)</f>
      </c>
      <c r="O32">
        <f>(I32*21)/100</f>
      </c>
      <c t="s">
        <v>33</v>
      </c>
    </row>
    <row r="33" spans="1:5" ht="12.75">
      <c r="A33" s="34" t="s">
        <v>61</v>
      </c>
      <c r="E33" s="35" t="s">
        <v>58</v>
      </c>
    </row>
    <row r="34" spans="1:5" ht="12.75">
      <c r="A34" s="36" t="s">
        <v>62</v>
      </c>
      <c r="E34" s="37" t="s">
        <v>8791</v>
      </c>
    </row>
    <row r="35" spans="1:5" ht="89.25">
      <c r="A35" t="s">
        <v>63</v>
      </c>
      <c r="E35" s="35" t="s">
        <v>8792</v>
      </c>
    </row>
    <row r="36" spans="1:18" ht="12.75" customHeight="1">
      <c r="A36" s="6" t="s">
        <v>53</v>
      </c>
      <c s="6"/>
      <c s="39" t="s">
        <v>8793</v>
      </c>
      <c s="6"/>
      <c s="27" t="s">
        <v>8794</v>
      </c>
      <c s="6"/>
      <c s="6"/>
      <c s="6"/>
      <c s="40">
        <f>0+Q36</f>
      </c>
      <c r="O36">
        <f>0+R36</f>
      </c>
      <c r="Q36">
        <f>0+I37+I41+I45+I49+I53+I57+I61+I65+I69+I73+I77+I81+I85+I89+I93</f>
      </c>
      <c>
        <f>0+O37+O41+O45+O49+O53+O57+O61+O65+O69+O73+O77+O81+O85+O89+O93</f>
      </c>
    </row>
    <row r="37" spans="1:16" ht="25.5">
      <c r="A37" s="24" t="s">
        <v>56</v>
      </c>
      <c s="29" t="s">
        <v>452</v>
      </c>
      <c s="29" t="s">
        <v>8795</v>
      </c>
      <c s="24" t="s">
        <v>58</v>
      </c>
      <c s="30" t="s">
        <v>8796</v>
      </c>
      <c s="31" t="s">
        <v>98</v>
      </c>
      <c s="32">
        <v>2</v>
      </c>
      <c s="33">
        <v>0</v>
      </c>
      <c s="33">
        <f>ROUND(ROUND(H37,2)*ROUND(G37,3),2)</f>
      </c>
      <c r="O37">
        <f>(I37*21)/100</f>
      </c>
      <c t="s">
        <v>33</v>
      </c>
    </row>
    <row r="38" spans="1:5" ht="12.75">
      <c r="A38" s="34" t="s">
        <v>61</v>
      </c>
      <c r="E38" s="35" t="s">
        <v>58</v>
      </c>
    </row>
    <row r="39" spans="1:5" ht="12.75">
      <c r="A39" s="36" t="s">
        <v>62</v>
      </c>
      <c r="E39" s="37" t="s">
        <v>8797</v>
      </c>
    </row>
    <row r="40" spans="1:5" ht="102">
      <c r="A40" t="s">
        <v>63</v>
      </c>
      <c r="E40" s="35" t="s">
        <v>8798</v>
      </c>
    </row>
    <row r="41" spans="1:16" ht="25.5">
      <c r="A41" s="24" t="s">
        <v>56</v>
      </c>
      <c s="29" t="s">
        <v>394</v>
      </c>
      <c s="29" t="s">
        <v>8799</v>
      </c>
      <c s="24" t="s">
        <v>58</v>
      </c>
      <c s="30" t="s">
        <v>8800</v>
      </c>
      <c s="31" t="s">
        <v>98</v>
      </c>
      <c s="32">
        <v>7</v>
      </c>
      <c s="33">
        <v>0</v>
      </c>
      <c s="33">
        <f>ROUND(ROUND(H41,2)*ROUND(G41,3),2)</f>
      </c>
      <c r="O41">
        <f>(I41*21)/100</f>
      </c>
      <c t="s">
        <v>33</v>
      </c>
    </row>
    <row r="42" spans="1:5" ht="12.75">
      <c r="A42" s="34" t="s">
        <v>61</v>
      </c>
      <c r="E42" s="35" t="s">
        <v>58</v>
      </c>
    </row>
    <row r="43" spans="1:5" ht="12.75">
      <c r="A43" s="36" t="s">
        <v>62</v>
      </c>
      <c r="E43" s="37" t="s">
        <v>8797</v>
      </c>
    </row>
    <row r="44" spans="1:5" ht="102">
      <c r="A44" t="s">
        <v>63</v>
      </c>
      <c r="E44" s="35" t="s">
        <v>8798</v>
      </c>
    </row>
    <row r="45" spans="1:16" ht="25.5">
      <c r="A45" s="24" t="s">
        <v>56</v>
      </c>
      <c s="29" t="s">
        <v>50</v>
      </c>
      <c s="29" t="s">
        <v>8801</v>
      </c>
      <c s="24" t="s">
        <v>58</v>
      </c>
      <c s="30" t="s">
        <v>8802</v>
      </c>
      <c s="31" t="s">
        <v>98</v>
      </c>
      <c s="32">
        <v>3</v>
      </c>
      <c s="33">
        <v>0</v>
      </c>
      <c s="33">
        <f>ROUND(ROUND(H45,2)*ROUND(G45,3),2)</f>
      </c>
      <c r="O45">
        <f>(I45*21)/100</f>
      </c>
      <c t="s">
        <v>33</v>
      </c>
    </row>
    <row r="46" spans="1:5" ht="12.75">
      <c r="A46" s="34" t="s">
        <v>61</v>
      </c>
      <c r="E46" s="35" t="s">
        <v>58</v>
      </c>
    </row>
    <row r="47" spans="1:5" ht="12.75">
      <c r="A47" s="36" t="s">
        <v>62</v>
      </c>
      <c r="E47" s="37" t="s">
        <v>8797</v>
      </c>
    </row>
    <row r="48" spans="1:5" ht="102">
      <c r="A48" t="s">
        <v>63</v>
      </c>
      <c r="E48" s="35" t="s">
        <v>8798</v>
      </c>
    </row>
    <row r="49" spans="1:16" ht="25.5">
      <c r="A49" s="24" t="s">
        <v>56</v>
      </c>
      <c s="29" t="s">
        <v>52</v>
      </c>
      <c s="29" t="s">
        <v>9044</v>
      </c>
      <c s="24" t="s">
        <v>58</v>
      </c>
      <c s="30" t="s">
        <v>9045</v>
      </c>
      <c s="31" t="s">
        <v>98</v>
      </c>
      <c s="32">
        <v>5</v>
      </c>
      <c s="33">
        <v>0</v>
      </c>
      <c s="33">
        <f>ROUND(ROUND(H49,2)*ROUND(G49,3),2)</f>
      </c>
      <c r="O49">
        <f>(I49*21)/100</f>
      </c>
      <c t="s">
        <v>33</v>
      </c>
    </row>
    <row r="50" spans="1:5" ht="12.75">
      <c r="A50" s="34" t="s">
        <v>61</v>
      </c>
      <c r="E50" s="35" t="s">
        <v>58</v>
      </c>
    </row>
    <row r="51" spans="1:5" ht="12.75">
      <c r="A51" s="36" t="s">
        <v>62</v>
      </c>
      <c r="E51" s="37" t="s">
        <v>8797</v>
      </c>
    </row>
    <row r="52" spans="1:5" ht="102">
      <c r="A52" t="s">
        <v>63</v>
      </c>
      <c r="E52" s="35" t="s">
        <v>8798</v>
      </c>
    </row>
    <row r="53" spans="1:16" ht="12.75">
      <c r="A53" s="24" t="s">
        <v>56</v>
      </c>
      <c s="29" t="s">
        <v>67</v>
      </c>
      <c s="29" t="s">
        <v>8933</v>
      </c>
      <c s="24" t="s">
        <v>58</v>
      </c>
      <c s="30" t="s">
        <v>8934</v>
      </c>
      <c s="31" t="s">
        <v>98</v>
      </c>
      <c s="32">
        <v>2</v>
      </c>
      <c s="33">
        <v>0</v>
      </c>
      <c s="33">
        <f>ROUND(ROUND(H53,2)*ROUND(G53,3),2)</f>
      </c>
      <c r="O53">
        <f>(I53*21)/100</f>
      </c>
      <c t="s">
        <v>33</v>
      </c>
    </row>
    <row r="54" spans="1:5" ht="12.75">
      <c r="A54" s="34" t="s">
        <v>61</v>
      </c>
      <c r="E54" s="35" t="s">
        <v>58</v>
      </c>
    </row>
    <row r="55" spans="1:5" ht="12.75">
      <c r="A55" s="36" t="s">
        <v>62</v>
      </c>
      <c r="E55" s="37" t="s">
        <v>8797</v>
      </c>
    </row>
    <row r="56" spans="1:5" ht="102">
      <c r="A56" t="s">
        <v>63</v>
      </c>
      <c r="E56" s="35" t="s">
        <v>8805</v>
      </c>
    </row>
    <row r="57" spans="1:16" ht="12.75">
      <c r="A57" s="24" t="s">
        <v>56</v>
      </c>
      <c s="29" t="s">
        <v>70</v>
      </c>
      <c s="29" t="s">
        <v>8803</v>
      </c>
      <c s="24" t="s">
        <v>58</v>
      </c>
      <c s="30" t="s">
        <v>8804</v>
      </c>
      <c s="31" t="s">
        <v>98</v>
      </c>
      <c s="32">
        <v>4</v>
      </c>
      <c s="33">
        <v>0</v>
      </c>
      <c s="33">
        <f>ROUND(ROUND(H57,2)*ROUND(G57,3),2)</f>
      </c>
      <c r="O57">
        <f>(I57*21)/100</f>
      </c>
      <c t="s">
        <v>33</v>
      </c>
    </row>
    <row r="58" spans="1:5" ht="12.75">
      <c r="A58" s="34" t="s">
        <v>61</v>
      </c>
      <c r="E58" s="35" t="s">
        <v>58</v>
      </c>
    </row>
    <row r="59" spans="1:5" ht="12.75">
      <c r="A59" s="36" t="s">
        <v>62</v>
      </c>
      <c r="E59" s="37" t="s">
        <v>8797</v>
      </c>
    </row>
    <row r="60" spans="1:5" ht="102">
      <c r="A60" t="s">
        <v>63</v>
      </c>
      <c r="E60" s="35" t="s">
        <v>8805</v>
      </c>
    </row>
    <row r="61" spans="1:16" ht="12.75">
      <c r="A61" s="24" t="s">
        <v>56</v>
      </c>
      <c s="29" t="s">
        <v>74</v>
      </c>
      <c s="29" t="s">
        <v>8806</v>
      </c>
      <c s="24" t="s">
        <v>58</v>
      </c>
      <c s="30" t="s">
        <v>8807</v>
      </c>
      <c s="31" t="s">
        <v>98</v>
      </c>
      <c s="32">
        <v>10</v>
      </c>
      <c s="33">
        <v>0</v>
      </c>
      <c s="33">
        <f>ROUND(ROUND(H61,2)*ROUND(G61,3),2)</f>
      </c>
      <c r="O61">
        <f>(I61*21)/100</f>
      </c>
      <c t="s">
        <v>33</v>
      </c>
    </row>
    <row r="62" spans="1:5" ht="12.75">
      <c r="A62" s="34" t="s">
        <v>61</v>
      </c>
      <c r="E62" s="35" t="s">
        <v>58</v>
      </c>
    </row>
    <row r="63" spans="1:5" ht="12.75">
      <c r="A63" s="36" t="s">
        <v>62</v>
      </c>
      <c r="E63" s="37" t="s">
        <v>8797</v>
      </c>
    </row>
    <row r="64" spans="1:5" ht="102">
      <c r="A64" t="s">
        <v>63</v>
      </c>
      <c r="E64" s="35" t="s">
        <v>8805</v>
      </c>
    </row>
    <row r="65" spans="1:16" ht="12.75">
      <c r="A65" s="24" t="s">
        <v>56</v>
      </c>
      <c s="29" t="s">
        <v>77</v>
      </c>
      <c s="29" t="s">
        <v>8935</v>
      </c>
      <c s="24" t="s">
        <v>58</v>
      </c>
      <c s="30" t="s">
        <v>8936</v>
      </c>
      <c s="31" t="s">
        <v>98</v>
      </c>
      <c s="32">
        <v>2</v>
      </c>
      <c s="33">
        <v>0</v>
      </c>
      <c s="33">
        <f>ROUND(ROUND(H65,2)*ROUND(G65,3),2)</f>
      </c>
      <c r="O65">
        <f>(I65*21)/100</f>
      </c>
      <c t="s">
        <v>33</v>
      </c>
    </row>
    <row r="66" spans="1:5" ht="12.75">
      <c r="A66" s="34" t="s">
        <v>61</v>
      </c>
      <c r="E66" s="35" t="s">
        <v>58</v>
      </c>
    </row>
    <row r="67" spans="1:5" ht="12.75">
      <c r="A67" s="36" t="s">
        <v>62</v>
      </c>
      <c r="E67" s="37" t="s">
        <v>8797</v>
      </c>
    </row>
    <row r="68" spans="1:5" ht="102">
      <c r="A68" t="s">
        <v>63</v>
      </c>
      <c r="E68" s="35" t="s">
        <v>8805</v>
      </c>
    </row>
    <row r="69" spans="1:16" ht="12.75">
      <c r="A69" s="24" t="s">
        <v>56</v>
      </c>
      <c s="29" t="s">
        <v>80</v>
      </c>
      <c s="29" t="s">
        <v>8937</v>
      </c>
      <c s="24" t="s">
        <v>58</v>
      </c>
      <c s="30" t="s">
        <v>8938</v>
      </c>
      <c s="31" t="s">
        <v>60</v>
      </c>
      <c s="32">
        <v>59.68</v>
      </c>
      <c s="33">
        <v>0</v>
      </c>
      <c s="33">
        <f>ROUND(ROUND(H69,2)*ROUND(G69,3),2)</f>
      </c>
      <c r="O69">
        <f>(I69*21)/100</f>
      </c>
      <c t="s">
        <v>33</v>
      </c>
    </row>
    <row r="70" spans="1:5" ht="12.75">
      <c r="A70" s="34" t="s">
        <v>61</v>
      </c>
      <c r="E70" s="35" t="s">
        <v>58</v>
      </c>
    </row>
    <row r="71" spans="1:5" ht="12.75">
      <c r="A71" s="36" t="s">
        <v>62</v>
      </c>
      <c r="E71" s="37" t="s">
        <v>8797</v>
      </c>
    </row>
    <row r="72" spans="1:5" ht="102">
      <c r="A72" t="s">
        <v>63</v>
      </c>
      <c r="E72" s="35" t="s">
        <v>8939</v>
      </c>
    </row>
    <row r="73" spans="1:16" ht="12.75">
      <c r="A73" s="24" t="s">
        <v>56</v>
      </c>
      <c s="29" t="s">
        <v>83</v>
      </c>
      <c s="29" t="s">
        <v>9046</v>
      </c>
      <c s="24" t="s">
        <v>58</v>
      </c>
      <c s="30" t="s">
        <v>9047</v>
      </c>
      <c s="31" t="s">
        <v>98</v>
      </c>
      <c s="32">
        <v>5</v>
      </c>
      <c s="33">
        <v>0</v>
      </c>
      <c s="33">
        <f>ROUND(ROUND(H73,2)*ROUND(G73,3),2)</f>
      </c>
      <c r="O73">
        <f>(I73*21)/100</f>
      </c>
      <c t="s">
        <v>33</v>
      </c>
    </row>
    <row r="74" spans="1:5" ht="12.75">
      <c r="A74" s="34" t="s">
        <v>61</v>
      </c>
      <c r="E74" s="35" t="s">
        <v>58</v>
      </c>
    </row>
    <row r="75" spans="1:5" ht="12.75">
      <c r="A75" s="36" t="s">
        <v>62</v>
      </c>
      <c r="E75" s="37" t="s">
        <v>8797</v>
      </c>
    </row>
    <row r="76" spans="1:5" ht="114.75">
      <c r="A76" t="s">
        <v>63</v>
      </c>
      <c r="E76" s="35" t="s">
        <v>8942</v>
      </c>
    </row>
    <row r="77" spans="1:16" ht="25.5">
      <c r="A77" s="24" t="s">
        <v>56</v>
      </c>
      <c s="29" t="s">
        <v>252</v>
      </c>
      <c s="29" t="s">
        <v>8940</v>
      </c>
      <c s="24" t="s">
        <v>58</v>
      </c>
      <c s="30" t="s">
        <v>8941</v>
      </c>
      <c s="31" t="s">
        <v>98</v>
      </c>
      <c s="32">
        <v>2</v>
      </c>
      <c s="33">
        <v>0</v>
      </c>
      <c s="33">
        <f>ROUND(ROUND(H77,2)*ROUND(G77,3),2)</f>
      </c>
      <c r="O77">
        <f>(I77*21)/100</f>
      </c>
      <c t="s">
        <v>33</v>
      </c>
    </row>
    <row r="78" spans="1:5" ht="12.75">
      <c r="A78" s="34" t="s">
        <v>61</v>
      </c>
      <c r="E78" s="35" t="s">
        <v>58</v>
      </c>
    </row>
    <row r="79" spans="1:5" ht="12.75">
      <c r="A79" s="36" t="s">
        <v>62</v>
      </c>
      <c r="E79" s="37" t="s">
        <v>8797</v>
      </c>
    </row>
    <row r="80" spans="1:5" ht="114.75">
      <c r="A80" t="s">
        <v>63</v>
      </c>
      <c r="E80" s="35" t="s">
        <v>8942</v>
      </c>
    </row>
    <row r="81" spans="1:16" ht="25.5">
      <c r="A81" s="24" t="s">
        <v>56</v>
      </c>
      <c s="29" t="s">
        <v>86</v>
      </c>
      <c s="29" t="s">
        <v>8943</v>
      </c>
      <c s="24" t="s">
        <v>58</v>
      </c>
      <c s="30" t="s">
        <v>8944</v>
      </c>
      <c s="31" t="s">
        <v>98</v>
      </c>
      <c s="32">
        <v>1</v>
      </c>
      <c s="33">
        <v>0</v>
      </c>
      <c s="33">
        <f>ROUND(ROUND(H81,2)*ROUND(G81,3),2)</f>
      </c>
      <c r="O81">
        <f>(I81*21)/100</f>
      </c>
      <c t="s">
        <v>33</v>
      </c>
    </row>
    <row r="82" spans="1:5" ht="12.75">
      <c r="A82" s="34" t="s">
        <v>61</v>
      </c>
      <c r="E82" s="35" t="s">
        <v>58</v>
      </c>
    </row>
    <row r="83" spans="1:5" ht="12.75">
      <c r="A83" s="36" t="s">
        <v>62</v>
      </c>
      <c r="E83" s="37" t="s">
        <v>8797</v>
      </c>
    </row>
    <row r="84" spans="1:5" ht="114.75">
      <c r="A84" t="s">
        <v>63</v>
      </c>
      <c r="E84" s="35" t="s">
        <v>8942</v>
      </c>
    </row>
    <row r="85" spans="1:16" ht="12.75">
      <c r="A85" s="24" t="s">
        <v>56</v>
      </c>
      <c s="29" t="s">
        <v>89</v>
      </c>
      <c s="29" t="s">
        <v>9048</v>
      </c>
      <c s="24" t="s">
        <v>58</v>
      </c>
      <c s="30" t="s">
        <v>9049</v>
      </c>
      <c s="31" t="s">
        <v>98</v>
      </c>
      <c s="32">
        <v>1</v>
      </c>
      <c s="33">
        <v>0</v>
      </c>
      <c s="33">
        <f>ROUND(ROUND(H85,2)*ROUND(G85,3),2)</f>
      </c>
      <c r="O85">
        <f>(I85*21)/100</f>
      </c>
      <c t="s">
        <v>33</v>
      </c>
    </row>
    <row r="86" spans="1:5" ht="12.75">
      <c r="A86" s="34" t="s">
        <v>61</v>
      </c>
      <c r="E86" s="35" t="s">
        <v>58</v>
      </c>
    </row>
    <row r="87" spans="1:5" ht="12.75">
      <c r="A87" s="36" t="s">
        <v>62</v>
      </c>
      <c r="E87" s="37" t="s">
        <v>8797</v>
      </c>
    </row>
    <row r="88" spans="1:5" ht="114.75">
      <c r="A88" t="s">
        <v>63</v>
      </c>
      <c r="E88" s="35" t="s">
        <v>9050</v>
      </c>
    </row>
    <row r="89" spans="1:16" ht="12.75">
      <c r="A89" s="24" t="s">
        <v>56</v>
      </c>
      <c s="29" t="s">
        <v>92</v>
      </c>
      <c s="29" t="s">
        <v>9051</v>
      </c>
      <c s="24" t="s">
        <v>58</v>
      </c>
      <c s="30" t="s">
        <v>9052</v>
      </c>
      <c s="31" t="s">
        <v>98</v>
      </c>
      <c s="32">
        <v>1</v>
      </c>
      <c s="33">
        <v>0</v>
      </c>
      <c s="33">
        <f>ROUND(ROUND(H89,2)*ROUND(G89,3),2)</f>
      </c>
      <c r="O89">
        <f>(I89*21)/100</f>
      </c>
      <c t="s">
        <v>33</v>
      </c>
    </row>
    <row r="90" spans="1:5" ht="12.75">
      <c r="A90" s="34" t="s">
        <v>61</v>
      </c>
      <c r="E90" s="35" t="s">
        <v>58</v>
      </c>
    </row>
    <row r="91" spans="1:5" ht="12.75">
      <c r="A91" s="36" t="s">
        <v>62</v>
      </c>
      <c r="E91" s="37" t="s">
        <v>8797</v>
      </c>
    </row>
    <row r="92" spans="1:5" ht="114.75">
      <c r="A92" t="s">
        <v>63</v>
      </c>
      <c r="E92" s="35" t="s">
        <v>9050</v>
      </c>
    </row>
    <row r="93" spans="1:16" ht="25.5">
      <c r="A93" s="24" t="s">
        <v>56</v>
      </c>
      <c s="29" t="s">
        <v>95</v>
      </c>
      <c s="29" t="s">
        <v>8808</v>
      </c>
      <c s="24" t="s">
        <v>58</v>
      </c>
      <c s="30" t="s">
        <v>8809</v>
      </c>
      <c s="31" t="s">
        <v>370</v>
      </c>
      <c s="32">
        <v>43</v>
      </c>
      <c s="33">
        <v>0</v>
      </c>
      <c s="33">
        <f>ROUND(ROUND(H93,2)*ROUND(G93,3),2)</f>
      </c>
      <c r="O93">
        <f>(I93*21)/100</f>
      </c>
      <c t="s">
        <v>33</v>
      </c>
    </row>
    <row r="94" spans="1:5" ht="12.75">
      <c r="A94" s="34" t="s">
        <v>61</v>
      </c>
      <c r="E94" s="35" t="s">
        <v>58</v>
      </c>
    </row>
    <row r="95" spans="1:5" ht="12.75">
      <c r="A95" s="36" t="s">
        <v>62</v>
      </c>
      <c r="E95" s="37" t="s">
        <v>8791</v>
      </c>
    </row>
    <row r="96" spans="1:5" ht="102">
      <c r="A96" t="s">
        <v>63</v>
      </c>
      <c r="E96" s="35" t="s">
        <v>8810</v>
      </c>
    </row>
    <row r="97" spans="1:18" ht="12.75" customHeight="1">
      <c r="A97" s="6" t="s">
        <v>53</v>
      </c>
      <c s="6"/>
      <c s="39" t="s">
        <v>8811</v>
      </c>
      <c s="6"/>
      <c s="27" t="s">
        <v>8812</v>
      </c>
      <c s="6"/>
      <c s="6"/>
      <c s="6"/>
      <c s="40">
        <f>0+Q97</f>
      </c>
      <c r="O97">
        <f>0+R97</f>
      </c>
      <c r="Q97">
        <f>0+I98+I102+I106+I110+I114+I118+I122+I126+I130+I134+I138+I142+I146+I150+I154+I158+I162+I166+I170+I174+I178+I182+I186+I190+I194+I198+I202+I206+I210+I214+I218+I222+I226+I230+I234+I238+I242+I246+I250+I254+I258+I262+I266+I270+I274+I278+I282+I286+I290+I294+I298+I302+I306+I310+I314+I318</f>
      </c>
      <c>
        <f>0+O98+O102+O106+O110+O114+O118+O122+O126+O130+O134+O138+O142+O146+O150+O154+O158+O162+O166+O170+O174+O178+O182+O186+O190+O194+O198+O202+O206+O210+O214+O218+O222+O226+O230+O234+O238+O242+O246+O250+O254+O258+O262+O266+O270+O274+O278+O282+O286+O290+O294+O298+O302+O306+O310+O314+O318</f>
      </c>
    </row>
    <row r="98" spans="1:16" ht="12.75">
      <c r="A98" s="24" t="s">
        <v>56</v>
      </c>
      <c s="29" t="s">
        <v>99</v>
      </c>
      <c s="29" t="s">
        <v>8813</v>
      </c>
      <c s="24" t="s">
        <v>58</v>
      </c>
      <c s="30" t="s">
        <v>8814</v>
      </c>
      <c s="31" t="s">
        <v>98</v>
      </c>
      <c s="32">
        <v>17</v>
      </c>
      <c s="33">
        <v>0</v>
      </c>
      <c s="33">
        <f>ROUND(ROUND(H98,2)*ROUND(G98,3),2)</f>
      </c>
      <c r="O98">
        <f>(I98*21)/100</f>
      </c>
      <c t="s">
        <v>33</v>
      </c>
    </row>
    <row r="99" spans="1:5" ht="12.75">
      <c r="A99" s="34" t="s">
        <v>61</v>
      </c>
      <c r="E99" s="35" t="s">
        <v>58</v>
      </c>
    </row>
    <row r="100" spans="1:5" ht="12.75">
      <c r="A100" s="36" t="s">
        <v>62</v>
      </c>
      <c r="E100" s="37" t="s">
        <v>8775</v>
      </c>
    </row>
    <row r="101" spans="1:5" ht="89.25">
      <c r="A101" t="s">
        <v>63</v>
      </c>
      <c r="E101" s="35" t="s">
        <v>8815</v>
      </c>
    </row>
    <row r="102" spans="1:16" ht="12.75">
      <c r="A102" s="24" t="s">
        <v>56</v>
      </c>
      <c s="29" t="s">
        <v>102</v>
      </c>
      <c s="29" t="s">
        <v>8816</v>
      </c>
      <c s="24" t="s">
        <v>58</v>
      </c>
      <c s="30" t="s">
        <v>8817</v>
      </c>
      <c s="31" t="s">
        <v>98</v>
      </c>
      <c s="32">
        <v>15</v>
      </c>
      <c s="33">
        <v>0</v>
      </c>
      <c s="33">
        <f>ROUND(ROUND(H102,2)*ROUND(G102,3),2)</f>
      </c>
      <c r="O102">
        <f>(I102*21)/100</f>
      </c>
      <c t="s">
        <v>33</v>
      </c>
    </row>
    <row r="103" spans="1:5" ht="12.75">
      <c r="A103" s="34" t="s">
        <v>61</v>
      </c>
      <c r="E103" s="35" t="s">
        <v>58</v>
      </c>
    </row>
    <row r="104" spans="1:5" ht="12.75">
      <c r="A104" s="36" t="s">
        <v>62</v>
      </c>
      <c r="E104" s="37" t="s">
        <v>8775</v>
      </c>
    </row>
    <row r="105" spans="1:5" ht="89.25">
      <c r="A105" t="s">
        <v>63</v>
      </c>
      <c r="E105" s="35" t="s">
        <v>8815</v>
      </c>
    </row>
    <row r="106" spans="1:16" ht="12.75">
      <c r="A106" s="24" t="s">
        <v>56</v>
      </c>
      <c s="29" t="s">
        <v>105</v>
      </c>
      <c s="29" t="s">
        <v>8818</v>
      </c>
      <c s="24" t="s">
        <v>58</v>
      </c>
      <c s="30" t="s">
        <v>8819</v>
      </c>
      <c s="31" t="s">
        <v>98</v>
      </c>
      <c s="32">
        <v>38</v>
      </c>
      <c s="33">
        <v>0</v>
      </c>
      <c s="33">
        <f>ROUND(ROUND(H106,2)*ROUND(G106,3),2)</f>
      </c>
      <c r="O106">
        <f>(I106*21)/100</f>
      </c>
      <c t="s">
        <v>33</v>
      </c>
    </row>
    <row r="107" spans="1:5" ht="12.75">
      <c r="A107" s="34" t="s">
        <v>61</v>
      </c>
      <c r="E107" s="35" t="s">
        <v>58</v>
      </c>
    </row>
    <row r="108" spans="1:5" ht="12.75">
      <c r="A108" s="36" t="s">
        <v>62</v>
      </c>
      <c r="E108" s="37" t="s">
        <v>8820</v>
      </c>
    </row>
    <row r="109" spans="1:5" ht="76.5">
      <c r="A109" t="s">
        <v>63</v>
      </c>
      <c r="E109" s="35" t="s">
        <v>8821</v>
      </c>
    </row>
    <row r="110" spans="1:16" ht="12.75">
      <c r="A110" s="24" t="s">
        <v>56</v>
      </c>
      <c s="29" t="s">
        <v>258</v>
      </c>
      <c s="29" t="s">
        <v>9053</v>
      </c>
      <c s="24" t="s">
        <v>58</v>
      </c>
      <c s="30" t="s">
        <v>9054</v>
      </c>
      <c s="31" t="s">
        <v>98</v>
      </c>
      <c s="32">
        <v>3</v>
      </c>
      <c s="33">
        <v>0</v>
      </c>
      <c s="33">
        <f>ROUND(ROUND(H110,2)*ROUND(G110,3),2)</f>
      </c>
      <c r="O110">
        <f>(I110*21)/100</f>
      </c>
      <c t="s">
        <v>33</v>
      </c>
    </row>
    <row r="111" spans="1:5" ht="12.75">
      <c r="A111" s="34" t="s">
        <v>61</v>
      </c>
      <c r="E111" s="35" t="s">
        <v>58</v>
      </c>
    </row>
    <row r="112" spans="1:5" ht="12.75">
      <c r="A112" s="36" t="s">
        <v>62</v>
      </c>
      <c r="E112" s="37" t="s">
        <v>8820</v>
      </c>
    </row>
    <row r="113" spans="1:5" ht="102">
      <c r="A113" t="s">
        <v>63</v>
      </c>
      <c r="E113" s="35" t="s">
        <v>8827</v>
      </c>
    </row>
    <row r="114" spans="1:16" ht="12.75">
      <c r="A114" s="24" t="s">
        <v>56</v>
      </c>
      <c s="29" t="s">
        <v>261</v>
      </c>
      <c s="29" t="s">
        <v>9055</v>
      </c>
      <c s="24" t="s">
        <v>58</v>
      </c>
      <c s="30" t="s">
        <v>9056</v>
      </c>
      <c s="31" t="s">
        <v>98</v>
      </c>
      <c s="32">
        <v>3</v>
      </c>
      <c s="33">
        <v>0</v>
      </c>
      <c s="33">
        <f>ROUND(ROUND(H114,2)*ROUND(G114,3),2)</f>
      </c>
      <c r="O114">
        <f>(I114*21)/100</f>
      </c>
      <c t="s">
        <v>33</v>
      </c>
    </row>
    <row r="115" spans="1:5" ht="12.75">
      <c r="A115" s="34" t="s">
        <v>61</v>
      </c>
      <c r="E115" s="35" t="s">
        <v>58</v>
      </c>
    </row>
    <row r="116" spans="1:5" ht="12.75">
      <c r="A116" s="36" t="s">
        <v>62</v>
      </c>
      <c r="E116" s="37" t="s">
        <v>8820</v>
      </c>
    </row>
    <row r="117" spans="1:5" ht="102">
      <c r="A117" t="s">
        <v>63</v>
      </c>
      <c r="E117" s="35" t="s">
        <v>8827</v>
      </c>
    </row>
    <row r="118" spans="1:16" ht="12.75">
      <c r="A118" s="24" t="s">
        <v>56</v>
      </c>
      <c s="29" t="s">
        <v>264</v>
      </c>
      <c s="29" t="s">
        <v>8945</v>
      </c>
      <c s="24" t="s">
        <v>58</v>
      </c>
      <c s="30" t="s">
        <v>8946</v>
      </c>
      <c s="31" t="s">
        <v>98</v>
      </c>
      <c s="32">
        <v>2</v>
      </c>
      <c s="33">
        <v>0</v>
      </c>
      <c s="33">
        <f>ROUND(ROUND(H118,2)*ROUND(G118,3),2)</f>
      </c>
      <c r="O118">
        <f>(I118*21)/100</f>
      </c>
      <c t="s">
        <v>33</v>
      </c>
    </row>
    <row r="119" spans="1:5" ht="12.75">
      <c r="A119" s="34" t="s">
        <v>61</v>
      </c>
      <c r="E119" s="35" t="s">
        <v>58</v>
      </c>
    </row>
    <row r="120" spans="1:5" ht="12.75">
      <c r="A120" s="36" t="s">
        <v>62</v>
      </c>
      <c r="E120" s="37" t="s">
        <v>8820</v>
      </c>
    </row>
    <row r="121" spans="1:5" ht="102">
      <c r="A121" t="s">
        <v>63</v>
      </c>
      <c r="E121" s="35" t="s">
        <v>8827</v>
      </c>
    </row>
    <row r="122" spans="1:16" ht="12.75">
      <c r="A122" s="24" t="s">
        <v>56</v>
      </c>
      <c s="29" t="s">
        <v>267</v>
      </c>
      <c s="29" t="s">
        <v>8825</v>
      </c>
      <c s="24" t="s">
        <v>58</v>
      </c>
      <c s="30" t="s">
        <v>8826</v>
      </c>
      <c s="31" t="s">
        <v>98</v>
      </c>
      <c s="32">
        <v>199</v>
      </c>
      <c s="33">
        <v>0</v>
      </c>
      <c s="33">
        <f>ROUND(ROUND(H122,2)*ROUND(G122,3),2)</f>
      </c>
      <c r="O122">
        <f>(I122*21)/100</f>
      </c>
      <c t="s">
        <v>33</v>
      </c>
    </row>
    <row r="123" spans="1:5" ht="12.75">
      <c r="A123" s="34" t="s">
        <v>61</v>
      </c>
      <c r="E123" s="35" t="s">
        <v>58</v>
      </c>
    </row>
    <row r="124" spans="1:5" ht="12.75">
      <c r="A124" s="36" t="s">
        <v>62</v>
      </c>
      <c r="E124" s="37" t="s">
        <v>8820</v>
      </c>
    </row>
    <row r="125" spans="1:5" ht="102">
      <c r="A125" t="s">
        <v>63</v>
      </c>
      <c r="E125" s="35" t="s">
        <v>8827</v>
      </c>
    </row>
    <row r="126" spans="1:16" ht="12.75">
      <c r="A126" s="24" t="s">
        <v>56</v>
      </c>
      <c s="29" t="s">
        <v>270</v>
      </c>
      <c s="29" t="s">
        <v>8828</v>
      </c>
      <c s="24" t="s">
        <v>58</v>
      </c>
      <c s="30" t="s">
        <v>8829</v>
      </c>
      <c s="31" t="s">
        <v>98</v>
      </c>
      <c s="32">
        <v>4</v>
      </c>
      <c s="33">
        <v>0</v>
      </c>
      <c s="33">
        <f>ROUND(ROUND(H126,2)*ROUND(G126,3),2)</f>
      </c>
      <c r="O126">
        <f>(I126*21)/100</f>
      </c>
      <c t="s">
        <v>33</v>
      </c>
    </row>
    <row r="127" spans="1:5" ht="12.75">
      <c r="A127" s="34" t="s">
        <v>61</v>
      </c>
      <c r="E127" s="35" t="s">
        <v>58</v>
      </c>
    </row>
    <row r="128" spans="1:5" ht="12.75">
      <c r="A128" s="36" t="s">
        <v>62</v>
      </c>
      <c r="E128" s="37" t="s">
        <v>8820</v>
      </c>
    </row>
    <row r="129" spans="1:5" ht="102">
      <c r="A129" t="s">
        <v>63</v>
      </c>
      <c r="E129" s="35" t="s">
        <v>8830</v>
      </c>
    </row>
    <row r="130" spans="1:16" ht="12.75">
      <c r="A130" s="24" t="s">
        <v>56</v>
      </c>
      <c s="29" t="s">
        <v>273</v>
      </c>
      <c s="29" t="s">
        <v>8835</v>
      </c>
      <c s="24" t="s">
        <v>58</v>
      </c>
      <c s="30" t="s">
        <v>8836</v>
      </c>
      <c s="31" t="s">
        <v>98</v>
      </c>
      <c s="32">
        <v>20</v>
      </c>
      <c s="33">
        <v>0</v>
      </c>
      <c s="33">
        <f>ROUND(ROUND(H130,2)*ROUND(G130,3),2)</f>
      </c>
      <c r="O130">
        <f>(I130*21)/100</f>
      </c>
      <c t="s">
        <v>33</v>
      </c>
    </row>
    <row r="131" spans="1:5" ht="12.75">
      <c r="A131" s="34" t="s">
        <v>61</v>
      </c>
      <c r="E131" s="35" t="s">
        <v>58</v>
      </c>
    </row>
    <row r="132" spans="1:5" ht="12.75">
      <c r="A132" s="36" t="s">
        <v>62</v>
      </c>
      <c r="E132" s="37" t="s">
        <v>8820</v>
      </c>
    </row>
    <row r="133" spans="1:5" ht="102">
      <c r="A133" t="s">
        <v>63</v>
      </c>
      <c r="E133" s="35" t="s">
        <v>8830</v>
      </c>
    </row>
    <row r="134" spans="1:16" ht="12.75">
      <c r="A134" s="24" t="s">
        <v>56</v>
      </c>
      <c s="29" t="s">
        <v>276</v>
      </c>
      <c s="29" t="s">
        <v>8949</v>
      </c>
      <c s="24" t="s">
        <v>58</v>
      </c>
      <c s="30" t="s">
        <v>8950</v>
      </c>
      <c s="31" t="s">
        <v>98</v>
      </c>
      <c s="32">
        <v>2</v>
      </c>
      <c s="33">
        <v>0</v>
      </c>
      <c s="33">
        <f>ROUND(ROUND(H134,2)*ROUND(G134,3),2)</f>
      </c>
      <c r="O134">
        <f>(I134*21)/100</f>
      </c>
      <c t="s">
        <v>33</v>
      </c>
    </row>
    <row r="135" spans="1:5" ht="12.75">
      <c r="A135" s="34" t="s">
        <v>61</v>
      </c>
      <c r="E135" s="35" t="s">
        <v>58</v>
      </c>
    </row>
    <row r="136" spans="1:5" ht="12.75">
      <c r="A136" s="36" t="s">
        <v>62</v>
      </c>
      <c r="E136" s="37" t="s">
        <v>8820</v>
      </c>
    </row>
    <row r="137" spans="1:5" ht="102">
      <c r="A137" t="s">
        <v>63</v>
      </c>
      <c r="E137" s="35" t="s">
        <v>8830</v>
      </c>
    </row>
    <row r="138" spans="1:16" ht="12.75">
      <c r="A138" s="24" t="s">
        <v>56</v>
      </c>
      <c s="29" t="s">
        <v>279</v>
      </c>
      <c s="29" t="s">
        <v>8837</v>
      </c>
      <c s="24" t="s">
        <v>58</v>
      </c>
      <c s="30" t="s">
        <v>8838</v>
      </c>
      <c s="31" t="s">
        <v>98</v>
      </c>
      <c s="32">
        <v>2</v>
      </c>
      <c s="33">
        <v>0</v>
      </c>
      <c s="33">
        <f>ROUND(ROUND(H138,2)*ROUND(G138,3),2)</f>
      </c>
      <c r="O138">
        <f>(I138*21)/100</f>
      </c>
      <c t="s">
        <v>33</v>
      </c>
    </row>
    <row r="139" spans="1:5" ht="12.75">
      <c r="A139" s="34" t="s">
        <v>61</v>
      </c>
      <c r="E139" s="35" t="s">
        <v>58</v>
      </c>
    </row>
    <row r="140" spans="1:5" ht="12.75">
      <c r="A140" s="36" t="s">
        <v>62</v>
      </c>
      <c r="E140" s="37" t="s">
        <v>8820</v>
      </c>
    </row>
    <row r="141" spans="1:5" ht="102">
      <c r="A141" t="s">
        <v>63</v>
      </c>
      <c r="E141" s="35" t="s">
        <v>8830</v>
      </c>
    </row>
    <row r="142" spans="1:16" ht="12.75">
      <c r="A142" s="24" t="s">
        <v>56</v>
      </c>
      <c s="29" t="s">
        <v>282</v>
      </c>
      <c s="29" t="s">
        <v>8839</v>
      </c>
      <c s="24" t="s">
        <v>58</v>
      </c>
      <c s="30" t="s">
        <v>8840</v>
      </c>
      <c s="31" t="s">
        <v>98</v>
      </c>
      <c s="32">
        <v>4</v>
      </c>
      <c s="33">
        <v>0</v>
      </c>
      <c s="33">
        <f>ROUND(ROUND(H142,2)*ROUND(G142,3),2)</f>
      </c>
      <c r="O142">
        <f>(I142*21)/100</f>
      </c>
      <c t="s">
        <v>33</v>
      </c>
    </row>
    <row r="143" spans="1:5" ht="12.75">
      <c r="A143" s="34" t="s">
        <v>61</v>
      </c>
      <c r="E143" s="35" t="s">
        <v>58</v>
      </c>
    </row>
    <row r="144" spans="1:5" ht="12.75">
      <c r="A144" s="36" t="s">
        <v>62</v>
      </c>
      <c r="E144" s="37" t="s">
        <v>8820</v>
      </c>
    </row>
    <row r="145" spans="1:5" ht="102">
      <c r="A145" t="s">
        <v>63</v>
      </c>
      <c r="E145" s="35" t="s">
        <v>8830</v>
      </c>
    </row>
    <row r="146" spans="1:16" ht="12.75">
      <c r="A146" s="24" t="s">
        <v>56</v>
      </c>
      <c s="29" t="s">
        <v>421</v>
      </c>
      <c s="29" t="s">
        <v>8842</v>
      </c>
      <c s="24" t="s">
        <v>58</v>
      </c>
      <c s="30" t="s">
        <v>8843</v>
      </c>
      <c s="31" t="s">
        <v>60</v>
      </c>
      <c s="32">
        <v>200</v>
      </c>
      <c s="33">
        <v>0</v>
      </c>
      <c s="33">
        <f>ROUND(ROUND(H146,2)*ROUND(G146,3),2)</f>
      </c>
      <c r="O146">
        <f>(I146*21)/100</f>
      </c>
      <c t="s">
        <v>33</v>
      </c>
    </row>
    <row r="147" spans="1:5" ht="12.75">
      <c r="A147" s="34" t="s">
        <v>61</v>
      </c>
      <c r="E147" s="35" t="s">
        <v>58</v>
      </c>
    </row>
    <row r="148" spans="1:5" ht="12.75">
      <c r="A148" s="36" t="s">
        <v>62</v>
      </c>
      <c r="E148" s="37" t="s">
        <v>8820</v>
      </c>
    </row>
    <row r="149" spans="1:5" ht="89.25">
      <c r="A149" t="s">
        <v>63</v>
      </c>
      <c r="E149" s="35" t="s">
        <v>8844</v>
      </c>
    </row>
    <row r="150" spans="1:16" ht="12.75">
      <c r="A150" s="24" t="s">
        <v>56</v>
      </c>
      <c s="29" t="s">
        <v>285</v>
      </c>
      <c s="29" t="s">
        <v>9057</v>
      </c>
      <c s="24" t="s">
        <v>58</v>
      </c>
      <c s="30" t="s">
        <v>9058</v>
      </c>
      <c s="31" t="s">
        <v>98</v>
      </c>
      <c s="32">
        <v>1</v>
      </c>
      <c s="33">
        <v>0</v>
      </c>
      <c s="33">
        <f>ROUND(ROUND(H150,2)*ROUND(G150,3),2)</f>
      </c>
      <c r="O150">
        <f>(I150*21)/100</f>
      </c>
      <c t="s">
        <v>33</v>
      </c>
    </row>
    <row r="151" spans="1:5" ht="12.75">
      <c r="A151" s="34" t="s">
        <v>61</v>
      </c>
      <c r="E151" s="35" t="s">
        <v>58</v>
      </c>
    </row>
    <row r="152" spans="1:5" ht="12.75">
      <c r="A152" s="36" t="s">
        <v>62</v>
      </c>
      <c r="E152" s="37" t="s">
        <v>8820</v>
      </c>
    </row>
    <row r="153" spans="1:5" ht="114.75">
      <c r="A153" t="s">
        <v>63</v>
      </c>
      <c r="E153" s="35" t="s">
        <v>8881</v>
      </c>
    </row>
    <row r="154" spans="1:16" ht="12.75">
      <c r="A154" s="24" t="s">
        <v>56</v>
      </c>
      <c s="29" t="s">
        <v>110</v>
      </c>
      <c s="29" t="s">
        <v>9059</v>
      </c>
      <c s="24" t="s">
        <v>58</v>
      </c>
      <c s="30" t="s">
        <v>9060</v>
      </c>
      <c s="31" t="s">
        <v>98</v>
      </c>
      <c s="32">
        <v>2</v>
      </c>
      <c s="33">
        <v>0</v>
      </c>
      <c s="33">
        <f>ROUND(ROUND(H154,2)*ROUND(G154,3),2)</f>
      </c>
      <c r="O154">
        <f>(I154*21)/100</f>
      </c>
      <c t="s">
        <v>33</v>
      </c>
    </row>
    <row r="155" spans="1:5" ht="12.75">
      <c r="A155" s="34" t="s">
        <v>61</v>
      </c>
      <c r="E155" s="35" t="s">
        <v>58</v>
      </c>
    </row>
    <row r="156" spans="1:5" ht="12.75">
      <c r="A156" s="36" t="s">
        <v>62</v>
      </c>
      <c r="E156" s="37" t="s">
        <v>8820</v>
      </c>
    </row>
    <row r="157" spans="1:5" ht="76.5">
      <c r="A157" t="s">
        <v>63</v>
      </c>
      <c r="E157" s="35" t="s">
        <v>9061</v>
      </c>
    </row>
    <row r="158" spans="1:16" ht="12.75">
      <c r="A158" s="24" t="s">
        <v>56</v>
      </c>
      <c s="29" t="s">
        <v>113</v>
      </c>
      <c s="29" t="s">
        <v>9062</v>
      </c>
      <c s="24" t="s">
        <v>58</v>
      </c>
      <c s="30" t="s">
        <v>9063</v>
      </c>
      <c s="31" t="s">
        <v>60</v>
      </c>
      <c s="32">
        <v>11</v>
      </c>
      <c s="33">
        <v>0</v>
      </c>
      <c s="33">
        <f>ROUND(ROUND(H158,2)*ROUND(G158,3),2)</f>
      </c>
      <c r="O158">
        <f>(I158*21)/100</f>
      </c>
      <c t="s">
        <v>33</v>
      </c>
    </row>
    <row r="159" spans="1:5" ht="12.75">
      <c r="A159" s="34" t="s">
        <v>61</v>
      </c>
      <c r="E159" s="35" t="s">
        <v>58</v>
      </c>
    </row>
    <row r="160" spans="1:5" ht="12.75">
      <c r="A160" s="36" t="s">
        <v>62</v>
      </c>
      <c r="E160" s="37" t="s">
        <v>8820</v>
      </c>
    </row>
    <row r="161" spans="1:5" ht="89.25">
      <c r="A161" t="s">
        <v>63</v>
      </c>
      <c r="E161" s="35" t="s">
        <v>9064</v>
      </c>
    </row>
    <row r="162" spans="1:16" ht="12.75">
      <c r="A162" s="24" t="s">
        <v>56</v>
      </c>
      <c s="29" t="s">
        <v>288</v>
      </c>
      <c s="29" t="s">
        <v>8845</v>
      </c>
      <c s="24" t="s">
        <v>58</v>
      </c>
      <c s="30" t="s">
        <v>8846</v>
      </c>
      <c s="31" t="s">
        <v>98</v>
      </c>
      <c s="32">
        <v>4</v>
      </c>
      <c s="33">
        <v>0</v>
      </c>
      <c s="33">
        <f>ROUND(ROUND(H162,2)*ROUND(G162,3),2)</f>
      </c>
      <c r="O162">
        <f>(I162*21)/100</f>
      </c>
      <c t="s">
        <v>33</v>
      </c>
    </row>
    <row r="163" spans="1:5" ht="12.75">
      <c r="A163" s="34" t="s">
        <v>61</v>
      </c>
      <c r="E163" s="35" t="s">
        <v>58</v>
      </c>
    </row>
    <row r="164" spans="1:5" ht="12.75">
      <c r="A164" s="36" t="s">
        <v>62</v>
      </c>
      <c r="E164" s="37" t="s">
        <v>8820</v>
      </c>
    </row>
    <row r="165" spans="1:5" ht="76.5">
      <c r="A165" t="s">
        <v>63</v>
      </c>
      <c r="E165" s="35" t="s">
        <v>8847</v>
      </c>
    </row>
    <row r="166" spans="1:16" ht="12.75">
      <c r="A166" s="24" t="s">
        <v>56</v>
      </c>
      <c s="29" t="s">
        <v>291</v>
      </c>
      <c s="29" t="s">
        <v>8850</v>
      </c>
      <c s="24" t="s">
        <v>58</v>
      </c>
      <c s="30" t="s">
        <v>8851</v>
      </c>
      <c s="31" t="s">
        <v>60</v>
      </c>
      <c s="32">
        <v>286</v>
      </c>
      <c s="33">
        <v>0</v>
      </c>
      <c s="33">
        <f>ROUND(ROUND(H166,2)*ROUND(G166,3),2)</f>
      </c>
      <c r="O166">
        <f>(I166*21)/100</f>
      </c>
      <c t="s">
        <v>33</v>
      </c>
    </row>
    <row r="167" spans="1:5" ht="12.75">
      <c r="A167" s="34" t="s">
        <v>61</v>
      </c>
      <c r="E167" s="35" t="s">
        <v>58</v>
      </c>
    </row>
    <row r="168" spans="1:5" ht="12.75">
      <c r="A168" s="36" t="s">
        <v>62</v>
      </c>
      <c r="E168" s="37" t="s">
        <v>8820</v>
      </c>
    </row>
    <row r="169" spans="1:5" ht="102">
      <c r="A169" t="s">
        <v>63</v>
      </c>
      <c r="E169" s="35" t="s">
        <v>8853</v>
      </c>
    </row>
    <row r="170" spans="1:16" ht="12.75">
      <c r="A170" s="24" t="s">
        <v>56</v>
      </c>
      <c s="29" t="s">
        <v>294</v>
      </c>
      <c s="29" t="s">
        <v>8854</v>
      </c>
      <c s="24" t="s">
        <v>58</v>
      </c>
      <c s="30" t="s">
        <v>8855</v>
      </c>
      <c s="31" t="s">
        <v>60</v>
      </c>
      <c s="32">
        <v>1362</v>
      </c>
      <c s="33">
        <v>0</v>
      </c>
      <c s="33">
        <f>ROUND(ROUND(H170,2)*ROUND(G170,3),2)</f>
      </c>
      <c r="O170">
        <f>(I170*21)/100</f>
      </c>
      <c t="s">
        <v>33</v>
      </c>
    </row>
    <row r="171" spans="1:5" ht="12.75">
      <c r="A171" s="34" t="s">
        <v>61</v>
      </c>
      <c r="E171" s="35" t="s">
        <v>58</v>
      </c>
    </row>
    <row r="172" spans="1:5" ht="12.75">
      <c r="A172" s="36" t="s">
        <v>62</v>
      </c>
      <c r="E172" s="37" t="s">
        <v>8820</v>
      </c>
    </row>
    <row r="173" spans="1:5" ht="102">
      <c r="A173" t="s">
        <v>63</v>
      </c>
      <c r="E173" s="35" t="s">
        <v>8853</v>
      </c>
    </row>
    <row r="174" spans="1:16" ht="12.75">
      <c r="A174" s="24" t="s">
        <v>56</v>
      </c>
      <c s="29" t="s">
        <v>298</v>
      </c>
      <c s="29" t="s">
        <v>8856</v>
      </c>
      <c s="24" t="s">
        <v>58</v>
      </c>
      <c s="30" t="s">
        <v>8857</v>
      </c>
      <c s="31" t="s">
        <v>60</v>
      </c>
      <c s="32">
        <v>1362</v>
      </c>
      <c s="33">
        <v>0</v>
      </c>
      <c s="33">
        <f>ROUND(ROUND(H174,2)*ROUND(G174,3),2)</f>
      </c>
      <c r="O174">
        <f>(I174*21)/100</f>
      </c>
      <c t="s">
        <v>33</v>
      </c>
    </row>
    <row r="175" spans="1:5" ht="12.75">
      <c r="A175" s="34" t="s">
        <v>61</v>
      </c>
      <c r="E175" s="35" t="s">
        <v>58</v>
      </c>
    </row>
    <row r="176" spans="1:5" ht="12.75">
      <c r="A176" s="36" t="s">
        <v>62</v>
      </c>
      <c r="E176" s="37" t="s">
        <v>8820</v>
      </c>
    </row>
    <row r="177" spans="1:5" ht="102">
      <c r="A177" t="s">
        <v>63</v>
      </c>
      <c r="E177" s="35" t="s">
        <v>8853</v>
      </c>
    </row>
    <row r="178" spans="1:16" ht="12.75">
      <c r="A178" s="24" t="s">
        <v>56</v>
      </c>
      <c s="29" t="s">
        <v>301</v>
      </c>
      <c s="29" t="s">
        <v>8858</v>
      </c>
      <c s="24" t="s">
        <v>58</v>
      </c>
      <c s="30" t="s">
        <v>8859</v>
      </c>
      <c s="31" t="s">
        <v>60</v>
      </c>
      <c s="32">
        <v>1362</v>
      </c>
      <c s="33">
        <v>0</v>
      </c>
      <c s="33">
        <f>ROUND(ROUND(H178,2)*ROUND(G178,3),2)</f>
      </c>
      <c r="O178">
        <f>(I178*21)/100</f>
      </c>
      <c t="s">
        <v>33</v>
      </c>
    </row>
    <row r="179" spans="1:5" ht="12.75">
      <c r="A179" s="34" t="s">
        <v>61</v>
      </c>
      <c r="E179" s="35" t="s">
        <v>58</v>
      </c>
    </row>
    <row r="180" spans="1:5" ht="12.75">
      <c r="A180" s="36" t="s">
        <v>62</v>
      </c>
      <c r="E180" s="37" t="s">
        <v>8820</v>
      </c>
    </row>
    <row r="181" spans="1:5" ht="89.25">
      <c r="A181" t="s">
        <v>63</v>
      </c>
      <c r="E181" s="35" t="s">
        <v>8860</v>
      </c>
    </row>
    <row r="182" spans="1:16" ht="12.75">
      <c r="A182" s="24" t="s">
        <v>56</v>
      </c>
      <c s="29" t="s">
        <v>304</v>
      </c>
      <c s="29" t="s">
        <v>8861</v>
      </c>
      <c s="24" t="s">
        <v>58</v>
      </c>
      <c s="30" t="s">
        <v>8862</v>
      </c>
      <c s="31" t="s">
        <v>98</v>
      </c>
      <c s="32">
        <v>4</v>
      </c>
      <c s="33">
        <v>0</v>
      </c>
      <c s="33">
        <f>ROUND(ROUND(H182,2)*ROUND(G182,3),2)</f>
      </c>
      <c r="O182">
        <f>(I182*21)/100</f>
      </c>
      <c t="s">
        <v>33</v>
      </c>
    </row>
    <row r="183" spans="1:5" ht="12.75">
      <c r="A183" s="34" t="s">
        <v>61</v>
      </c>
      <c r="E183" s="35" t="s">
        <v>58</v>
      </c>
    </row>
    <row r="184" spans="1:5" ht="12.75">
      <c r="A184" s="36" t="s">
        <v>62</v>
      </c>
      <c r="E184" s="37" t="s">
        <v>8820</v>
      </c>
    </row>
    <row r="185" spans="1:5" ht="89.25">
      <c r="A185" t="s">
        <v>63</v>
      </c>
      <c r="E185" s="35" t="s">
        <v>8863</v>
      </c>
    </row>
    <row r="186" spans="1:16" ht="12.75">
      <c r="A186" s="24" t="s">
        <v>56</v>
      </c>
      <c s="29" t="s">
        <v>307</v>
      </c>
      <c s="29" t="s">
        <v>8864</v>
      </c>
      <c s="24" t="s">
        <v>58</v>
      </c>
      <c s="30" t="s">
        <v>8865</v>
      </c>
      <c s="31" t="s">
        <v>98</v>
      </c>
      <c s="32">
        <v>4</v>
      </c>
      <c s="33">
        <v>0</v>
      </c>
      <c s="33">
        <f>ROUND(ROUND(H186,2)*ROUND(G186,3),2)</f>
      </c>
      <c r="O186">
        <f>(I186*21)/100</f>
      </c>
      <c t="s">
        <v>33</v>
      </c>
    </row>
    <row r="187" spans="1:5" ht="12.75">
      <c r="A187" s="34" t="s">
        <v>61</v>
      </c>
      <c r="E187" s="35" t="s">
        <v>58</v>
      </c>
    </row>
    <row r="188" spans="1:5" ht="12.75">
      <c r="A188" s="36" t="s">
        <v>62</v>
      </c>
      <c r="E188" s="37" t="s">
        <v>8820</v>
      </c>
    </row>
    <row r="189" spans="1:5" ht="89.25">
      <c r="A189" t="s">
        <v>63</v>
      </c>
      <c r="E189" s="35" t="s">
        <v>8863</v>
      </c>
    </row>
    <row r="190" spans="1:16" ht="12.75">
      <c r="A190" s="24" t="s">
        <v>56</v>
      </c>
      <c s="29" t="s">
        <v>310</v>
      </c>
      <c s="29" t="s">
        <v>8866</v>
      </c>
      <c s="24" t="s">
        <v>58</v>
      </c>
      <c s="30" t="s">
        <v>8867</v>
      </c>
      <c s="31" t="s">
        <v>98</v>
      </c>
      <c s="32">
        <v>4</v>
      </c>
      <c s="33">
        <v>0</v>
      </c>
      <c s="33">
        <f>ROUND(ROUND(H190,2)*ROUND(G190,3),2)</f>
      </c>
      <c r="O190">
        <f>(I190*21)/100</f>
      </c>
      <c t="s">
        <v>33</v>
      </c>
    </row>
    <row r="191" spans="1:5" ht="12.75">
      <c r="A191" s="34" t="s">
        <v>61</v>
      </c>
      <c r="E191" s="35" t="s">
        <v>58</v>
      </c>
    </row>
    <row r="192" spans="1:5" ht="12.75">
      <c r="A192" s="36" t="s">
        <v>62</v>
      </c>
      <c r="E192" s="37" t="s">
        <v>8820</v>
      </c>
    </row>
    <row r="193" spans="1:5" ht="89.25">
      <c r="A193" t="s">
        <v>63</v>
      </c>
      <c r="E193" s="35" t="s">
        <v>8863</v>
      </c>
    </row>
    <row r="194" spans="1:16" ht="12.75">
      <c r="A194" s="24" t="s">
        <v>56</v>
      </c>
      <c s="29" t="s">
        <v>313</v>
      </c>
      <c s="29" t="s">
        <v>8951</v>
      </c>
      <c s="24" t="s">
        <v>58</v>
      </c>
      <c s="30" t="s">
        <v>8952</v>
      </c>
      <c s="31" t="s">
        <v>98</v>
      </c>
      <c s="32">
        <v>2</v>
      </c>
      <c s="33">
        <v>0</v>
      </c>
      <c s="33">
        <f>ROUND(ROUND(H194,2)*ROUND(G194,3),2)</f>
      </c>
      <c r="O194">
        <f>(I194*21)/100</f>
      </c>
      <c t="s">
        <v>33</v>
      </c>
    </row>
    <row r="195" spans="1:5" ht="12.75">
      <c r="A195" s="34" t="s">
        <v>61</v>
      </c>
      <c r="E195" s="35" t="s">
        <v>58</v>
      </c>
    </row>
    <row r="196" spans="1:5" ht="12.75">
      <c r="A196" s="36" t="s">
        <v>62</v>
      </c>
      <c r="E196" s="37" t="s">
        <v>8820</v>
      </c>
    </row>
    <row r="197" spans="1:5" ht="76.5">
      <c r="A197" t="s">
        <v>63</v>
      </c>
      <c r="E197" s="35" t="s">
        <v>8847</v>
      </c>
    </row>
    <row r="198" spans="1:16" ht="12.75">
      <c r="A198" s="24" t="s">
        <v>56</v>
      </c>
      <c s="29" t="s">
        <v>316</v>
      </c>
      <c s="29" t="s">
        <v>8868</v>
      </c>
      <c s="24" t="s">
        <v>58</v>
      </c>
      <c s="30" t="s">
        <v>8869</v>
      </c>
      <c s="31" t="s">
        <v>98</v>
      </c>
      <c s="32">
        <v>2</v>
      </c>
      <c s="33">
        <v>0</v>
      </c>
      <c s="33">
        <f>ROUND(ROUND(H198,2)*ROUND(G198,3),2)</f>
      </c>
      <c r="O198">
        <f>(I198*21)/100</f>
      </c>
      <c t="s">
        <v>33</v>
      </c>
    </row>
    <row r="199" spans="1:5" ht="12.75">
      <c r="A199" s="34" t="s">
        <v>61</v>
      </c>
      <c r="E199" s="35" t="s">
        <v>58</v>
      </c>
    </row>
    <row r="200" spans="1:5" ht="12.75">
      <c r="A200" s="36" t="s">
        <v>62</v>
      </c>
      <c r="E200" s="37" t="s">
        <v>8820</v>
      </c>
    </row>
    <row r="201" spans="1:5" ht="76.5">
      <c r="A201" t="s">
        <v>63</v>
      </c>
      <c r="E201" s="35" t="s">
        <v>8847</v>
      </c>
    </row>
    <row r="202" spans="1:16" ht="12.75">
      <c r="A202" s="24" t="s">
        <v>56</v>
      </c>
      <c s="29" t="s">
        <v>320</v>
      </c>
      <c s="29" t="s">
        <v>8871</v>
      </c>
      <c s="24" t="s">
        <v>58</v>
      </c>
      <c s="30" t="s">
        <v>8872</v>
      </c>
      <c s="31" t="s">
        <v>98</v>
      </c>
      <c s="32">
        <v>4</v>
      </c>
      <c s="33">
        <v>0</v>
      </c>
      <c s="33">
        <f>ROUND(ROUND(H202,2)*ROUND(G202,3),2)</f>
      </c>
      <c r="O202">
        <f>(I202*21)/100</f>
      </c>
      <c t="s">
        <v>33</v>
      </c>
    </row>
    <row r="203" spans="1:5" ht="12.75">
      <c r="A203" s="34" t="s">
        <v>61</v>
      </c>
      <c r="E203" s="35" t="s">
        <v>58</v>
      </c>
    </row>
    <row r="204" spans="1:5" ht="12.75">
      <c r="A204" s="36" t="s">
        <v>62</v>
      </c>
      <c r="E204" s="37" t="s">
        <v>8820</v>
      </c>
    </row>
    <row r="205" spans="1:5" ht="76.5">
      <c r="A205" t="s">
        <v>63</v>
      </c>
      <c r="E205" s="35" t="s">
        <v>8847</v>
      </c>
    </row>
    <row r="206" spans="1:16" ht="12.75">
      <c r="A206" s="24" t="s">
        <v>56</v>
      </c>
      <c s="29" t="s">
        <v>323</v>
      </c>
      <c s="29" t="s">
        <v>8875</v>
      </c>
      <c s="24" t="s">
        <v>58</v>
      </c>
      <c s="30" t="s">
        <v>8876</v>
      </c>
      <c s="31" t="s">
        <v>98</v>
      </c>
      <c s="32">
        <v>28</v>
      </c>
      <c s="33">
        <v>0</v>
      </c>
      <c s="33">
        <f>ROUND(ROUND(H206,2)*ROUND(G206,3),2)</f>
      </c>
      <c r="O206">
        <f>(I206*21)/100</f>
      </c>
      <c t="s">
        <v>33</v>
      </c>
    </row>
    <row r="207" spans="1:5" ht="12.75">
      <c r="A207" s="34" t="s">
        <v>61</v>
      </c>
      <c r="E207" s="35" t="s">
        <v>58</v>
      </c>
    </row>
    <row r="208" spans="1:5" ht="12.75">
      <c r="A208" s="36" t="s">
        <v>62</v>
      </c>
      <c r="E208" s="37" t="s">
        <v>8820</v>
      </c>
    </row>
    <row r="209" spans="1:5" ht="76.5">
      <c r="A209" t="s">
        <v>63</v>
      </c>
      <c r="E209" s="35" t="s">
        <v>8847</v>
      </c>
    </row>
    <row r="210" spans="1:16" ht="12.75">
      <c r="A210" s="24" t="s">
        <v>56</v>
      </c>
      <c s="29" t="s">
        <v>326</v>
      </c>
      <c s="29" t="s">
        <v>8882</v>
      </c>
      <c s="24" t="s">
        <v>58</v>
      </c>
      <c s="30" t="s">
        <v>8883</v>
      </c>
      <c s="31" t="s">
        <v>98</v>
      </c>
      <c s="32">
        <v>14</v>
      </c>
      <c s="33">
        <v>0</v>
      </c>
      <c s="33">
        <f>ROUND(ROUND(H210,2)*ROUND(G210,3),2)</f>
      </c>
      <c r="O210">
        <f>(I210*21)/100</f>
      </c>
      <c t="s">
        <v>33</v>
      </c>
    </row>
    <row r="211" spans="1:5" ht="12.75">
      <c r="A211" s="34" t="s">
        <v>61</v>
      </c>
      <c r="E211" s="35" t="s">
        <v>58</v>
      </c>
    </row>
    <row r="212" spans="1:5" ht="12.75">
      <c r="A212" s="36" t="s">
        <v>62</v>
      </c>
      <c r="E212" s="37" t="s">
        <v>8841</v>
      </c>
    </row>
    <row r="213" spans="1:5" ht="114.75">
      <c r="A213" t="s">
        <v>63</v>
      </c>
      <c r="E213" s="35" t="s">
        <v>8881</v>
      </c>
    </row>
    <row r="214" spans="1:16" ht="12.75">
      <c r="A214" s="24" t="s">
        <v>56</v>
      </c>
      <c s="29" t="s">
        <v>329</v>
      </c>
      <c s="29" t="s">
        <v>8955</v>
      </c>
      <c s="24" t="s">
        <v>58</v>
      </c>
      <c s="30" t="s">
        <v>8956</v>
      </c>
      <c s="31" t="s">
        <v>98</v>
      </c>
      <c s="32">
        <v>14</v>
      </c>
      <c s="33">
        <v>0</v>
      </c>
      <c s="33">
        <f>ROUND(ROUND(H214,2)*ROUND(G214,3),2)</f>
      </c>
      <c r="O214">
        <f>(I214*21)/100</f>
      </c>
      <c t="s">
        <v>33</v>
      </c>
    </row>
    <row r="215" spans="1:5" ht="12.75">
      <c r="A215" s="34" t="s">
        <v>61</v>
      </c>
      <c r="E215" s="35" t="s">
        <v>58</v>
      </c>
    </row>
    <row r="216" spans="1:5" ht="12.75">
      <c r="A216" s="36" t="s">
        <v>62</v>
      </c>
      <c r="E216" s="37" t="s">
        <v>8841</v>
      </c>
    </row>
    <row r="217" spans="1:5" ht="114.75">
      <c r="A217" t="s">
        <v>63</v>
      </c>
      <c r="E217" s="35" t="s">
        <v>8881</v>
      </c>
    </row>
    <row r="218" spans="1:16" ht="12.75">
      <c r="A218" s="24" t="s">
        <v>56</v>
      </c>
      <c s="29" t="s">
        <v>332</v>
      </c>
      <c s="29" t="s">
        <v>8957</v>
      </c>
      <c s="24" t="s">
        <v>58</v>
      </c>
      <c s="30" t="s">
        <v>8958</v>
      </c>
      <c s="31" t="s">
        <v>98</v>
      </c>
      <c s="32">
        <v>33</v>
      </c>
      <c s="33">
        <v>0</v>
      </c>
      <c s="33">
        <f>ROUND(ROUND(H218,2)*ROUND(G218,3),2)</f>
      </c>
      <c r="O218">
        <f>(I218*21)/100</f>
      </c>
      <c t="s">
        <v>33</v>
      </c>
    </row>
    <row r="219" spans="1:5" ht="12.75">
      <c r="A219" s="34" t="s">
        <v>61</v>
      </c>
      <c r="E219" s="35" t="s">
        <v>58</v>
      </c>
    </row>
    <row r="220" spans="1:5" ht="12.75">
      <c r="A220" s="36" t="s">
        <v>62</v>
      </c>
      <c r="E220" s="37" t="s">
        <v>8841</v>
      </c>
    </row>
    <row r="221" spans="1:5" ht="114.75">
      <c r="A221" t="s">
        <v>63</v>
      </c>
      <c r="E221" s="35" t="s">
        <v>8881</v>
      </c>
    </row>
    <row r="222" spans="1:16" ht="12.75">
      <c r="A222" s="24" t="s">
        <v>56</v>
      </c>
      <c s="29" t="s">
        <v>335</v>
      </c>
      <c s="29" t="s">
        <v>8888</v>
      </c>
      <c s="24" t="s">
        <v>58</v>
      </c>
      <c s="30" t="s">
        <v>8889</v>
      </c>
      <c s="31" t="s">
        <v>98</v>
      </c>
      <c s="32">
        <v>7</v>
      </c>
      <c s="33">
        <v>0</v>
      </c>
      <c s="33">
        <f>ROUND(ROUND(H222,2)*ROUND(G222,3),2)</f>
      </c>
      <c r="O222">
        <f>(I222*21)/100</f>
      </c>
      <c t="s">
        <v>33</v>
      </c>
    </row>
    <row r="223" spans="1:5" ht="12.75">
      <c r="A223" s="34" t="s">
        <v>61</v>
      </c>
      <c r="E223" s="35" t="s">
        <v>58</v>
      </c>
    </row>
    <row r="224" spans="1:5" ht="12.75">
      <c r="A224" s="36" t="s">
        <v>62</v>
      </c>
      <c r="E224" s="37" t="s">
        <v>8841</v>
      </c>
    </row>
    <row r="225" spans="1:5" ht="114.75">
      <c r="A225" t="s">
        <v>63</v>
      </c>
      <c r="E225" s="35" t="s">
        <v>8881</v>
      </c>
    </row>
    <row r="226" spans="1:16" ht="12.75">
      <c r="A226" s="24" t="s">
        <v>56</v>
      </c>
      <c s="29" t="s">
        <v>338</v>
      </c>
      <c s="29" t="s">
        <v>8890</v>
      </c>
      <c s="24" t="s">
        <v>58</v>
      </c>
      <c s="30" t="s">
        <v>8891</v>
      </c>
      <c s="31" t="s">
        <v>60</v>
      </c>
      <c s="32">
        <v>2910</v>
      </c>
      <c s="33">
        <v>0</v>
      </c>
      <c s="33">
        <f>ROUND(ROUND(H226,2)*ROUND(G226,3),2)</f>
      </c>
      <c r="O226">
        <f>(I226*21)/100</f>
      </c>
      <c t="s">
        <v>33</v>
      </c>
    </row>
    <row r="227" spans="1:5" ht="12.75">
      <c r="A227" s="34" t="s">
        <v>61</v>
      </c>
      <c r="E227" s="35" t="s">
        <v>58</v>
      </c>
    </row>
    <row r="228" spans="1:5" ht="12.75">
      <c r="A228" s="36" t="s">
        <v>62</v>
      </c>
      <c r="E228" s="37" t="s">
        <v>8852</v>
      </c>
    </row>
    <row r="229" spans="1:5" ht="76.5">
      <c r="A229" t="s">
        <v>63</v>
      </c>
      <c r="E229" s="35" t="s">
        <v>8847</v>
      </c>
    </row>
    <row r="230" spans="1:16" ht="12.75">
      <c r="A230" s="24" t="s">
        <v>56</v>
      </c>
      <c s="29" t="s">
        <v>165</v>
      </c>
      <c s="29" t="s">
        <v>8959</v>
      </c>
      <c s="24" t="s">
        <v>58</v>
      </c>
      <c s="30" t="s">
        <v>8960</v>
      </c>
      <c s="31" t="s">
        <v>98</v>
      </c>
      <c s="32">
        <v>7</v>
      </c>
      <c s="33">
        <v>0</v>
      </c>
      <c s="33">
        <f>ROUND(ROUND(H230,2)*ROUND(G230,3),2)</f>
      </c>
      <c r="O230">
        <f>(I230*21)/100</f>
      </c>
      <c t="s">
        <v>33</v>
      </c>
    </row>
    <row r="231" spans="1:5" ht="12.75">
      <c r="A231" s="34" t="s">
        <v>61</v>
      </c>
      <c r="E231" s="35" t="s">
        <v>58</v>
      </c>
    </row>
    <row r="232" spans="1:5" ht="12.75">
      <c r="A232" s="36" t="s">
        <v>62</v>
      </c>
      <c r="E232" s="37" t="s">
        <v>8852</v>
      </c>
    </row>
    <row r="233" spans="1:5" ht="114.75">
      <c r="A233" t="s">
        <v>63</v>
      </c>
      <c r="E233" s="35" t="s">
        <v>8881</v>
      </c>
    </row>
    <row r="234" spans="1:16" ht="12.75">
      <c r="A234" s="24" t="s">
        <v>56</v>
      </c>
      <c s="29" t="s">
        <v>168</v>
      </c>
      <c s="29" t="s">
        <v>8961</v>
      </c>
      <c s="24" t="s">
        <v>58</v>
      </c>
      <c s="30" t="s">
        <v>8962</v>
      </c>
      <c s="31" t="s">
        <v>98</v>
      </c>
      <c s="32">
        <v>7</v>
      </c>
      <c s="33">
        <v>0</v>
      </c>
      <c s="33">
        <f>ROUND(ROUND(H234,2)*ROUND(G234,3),2)</f>
      </c>
      <c r="O234">
        <f>(I234*21)/100</f>
      </c>
      <c t="s">
        <v>33</v>
      </c>
    </row>
    <row r="235" spans="1:5" ht="12.75">
      <c r="A235" s="34" t="s">
        <v>61</v>
      </c>
      <c r="E235" s="35" t="s">
        <v>58</v>
      </c>
    </row>
    <row r="236" spans="1:5" ht="12.75">
      <c r="A236" s="36" t="s">
        <v>62</v>
      </c>
      <c r="E236" s="37" t="s">
        <v>8852</v>
      </c>
    </row>
    <row r="237" spans="1:5" ht="114.75">
      <c r="A237" t="s">
        <v>63</v>
      </c>
      <c r="E237" s="35" t="s">
        <v>8881</v>
      </c>
    </row>
    <row r="238" spans="1:16" ht="12.75">
      <c r="A238" s="24" t="s">
        <v>56</v>
      </c>
      <c s="29" t="s">
        <v>341</v>
      </c>
      <c s="29" t="s">
        <v>8963</v>
      </c>
      <c s="24" t="s">
        <v>58</v>
      </c>
      <c s="30" t="s">
        <v>8964</v>
      </c>
      <c s="31" t="s">
        <v>98</v>
      </c>
      <c s="32">
        <v>3</v>
      </c>
      <c s="33">
        <v>0</v>
      </c>
      <c s="33">
        <f>ROUND(ROUND(H238,2)*ROUND(G238,3),2)</f>
      </c>
      <c r="O238">
        <f>(I238*21)/100</f>
      </c>
      <c t="s">
        <v>33</v>
      </c>
    </row>
    <row r="239" spans="1:5" ht="12.75">
      <c r="A239" s="34" t="s">
        <v>61</v>
      </c>
      <c r="E239" s="35" t="s">
        <v>58</v>
      </c>
    </row>
    <row r="240" spans="1:5" ht="12.75">
      <c r="A240" s="36" t="s">
        <v>62</v>
      </c>
      <c r="E240" s="37" t="s">
        <v>8852</v>
      </c>
    </row>
    <row r="241" spans="1:5" ht="76.5">
      <c r="A241" t="s">
        <v>63</v>
      </c>
      <c r="E241" s="35" t="s">
        <v>8847</v>
      </c>
    </row>
    <row r="242" spans="1:16" ht="12.75">
      <c r="A242" s="24" t="s">
        <v>56</v>
      </c>
      <c s="29" t="s">
        <v>344</v>
      </c>
      <c s="29" t="s">
        <v>8965</v>
      </c>
      <c s="24" t="s">
        <v>58</v>
      </c>
      <c s="30" t="s">
        <v>8966</v>
      </c>
      <c s="31" t="s">
        <v>98</v>
      </c>
      <c s="32">
        <v>1</v>
      </c>
      <c s="33">
        <v>0</v>
      </c>
      <c s="33">
        <f>ROUND(ROUND(H242,2)*ROUND(G242,3),2)</f>
      </c>
      <c r="O242">
        <f>(I242*21)/100</f>
      </c>
      <c t="s">
        <v>33</v>
      </c>
    </row>
    <row r="243" spans="1:5" ht="12.75">
      <c r="A243" s="34" t="s">
        <v>61</v>
      </c>
      <c r="E243" s="35" t="s">
        <v>58</v>
      </c>
    </row>
    <row r="244" spans="1:5" ht="12.75">
      <c r="A244" s="36" t="s">
        <v>62</v>
      </c>
      <c r="E244" s="37" t="s">
        <v>8852</v>
      </c>
    </row>
    <row r="245" spans="1:5" ht="76.5">
      <c r="A245" t="s">
        <v>63</v>
      </c>
      <c r="E245" s="35" t="s">
        <v>8847</v>
      </c>
    </row>
    <row r="246" spans="1:16" ht="12.75">
      <c r="A246" s="24" t="s">
        <v>56</v>
      </c>
      <c s="29" t="s">
        <v>171</v>
      </c>
      <c s="29" t="s">
        <v>8967</v>
      </c>
      <c s="24" t="s">
        <v>58</v>
      </c>
      <c s="30" t="s">
        <v>8968</v>
      </c>
      <c s="31" t="s">
        <v>98</v>
      </c>
      <c s="32">
        <v>1</v>
      </c>
      <c s="33">
        <v>0</v>
      </c>
      <c s="33">
        <f>ROUND(ROUND(H246,2)*ROUND(G246,3),2)</f>
      </c>
      <c r="O246">
        <f>(I246*21)/100</f>
      </c>
      <c t="s">
        <v>33</v>
      </c>
    </row>
    <row r="247" spans="1:5" ht="12.75">
      <c r="A247" s="34" t="s">
        <v>61</v>
      </c>
      <c r="E247" s="35" t="s">
        <v>58</v>
      </c>
    </row>
    <row r="248" spans="1:5" ht="12.75">
      <c r="A248" s="36" t="s">
        <v>62</v>
      </c>
      <c r="E248" s="37" t="s">
        <v>8852</v>
      </c>
    </row>
    <row r="249" spans="1:5" ht="114.75">
      <c r="A249" t="s">
        <v>63</v>
      </c>
      <c r="E249" s="35" t="s">
        <v>8881</v>
      </c>
    </row>
    <row r="250" spans="1:16" ht="12.75">
      <c r="A250" s="24" t="s">
        <v>56</v>
      </c>
      <c s="29" t="s">
        <v>174</v>
      </c>
      <c s="29" t="s">
        <v>9065</v>
      </c>
      <c s="24" t="s">
        <v>58</v>
      </c>
      <c s="30" t="s">
        <v>9066</v>
      </c>
      <c s="31" t="s">
        <v>98</v>
      </c>
      <c s="32">
        <v>12</v>
      </c>
      <c s="33">
        <v>0</v>
      </c>
      <c s="33">
        <f>ROUND(ROUND(H250,2)*ROUND(G250,3),2)</f>
      </c>
      <c r="O250">
        <f>(I250*21)/100</f>
      </c>
      <c t="s">
        <v>33</v>
      </c>
    </row>
    <row r="251" spans="1:5" ht="12.75">
      <c r="A251" s="34" t="s">
        <v>61</v>
      </c>
      <c r="E251" s="35" t="s">
        <v>58</v>
      </c>
    </row>
    <row r="252" spans="1:5" ht="12.75">
      <c r="A252" s="36" t="s">
        <v>62</v>
      </c>
      <c r="E252" s="37" t="s">
        <v>8852</v>
      </c>
    </row>
    <row r="253" spans="1:5" ht="76.5">
      <c r="A253" t="s">
        <v>63</v>
      </c>
      <c r="E253" s="35" t="s">
        <v>8847</v>
      </c>
    </row>
    <row r="254" spans="1:16" ht="25.5">
      <c r="A254" s="24" t="s">
        <v>56</v>
      </c>
      <c s="29" t="s">
        <v>557</v>
      </c>
      <c s="29" t="s">
        <v>9003</v>
      </c>
      <c s="24" t="s">
        <v>58</v>
      </c>
      <c s="30" t="s">
        <v>9004</v>
      </c>
      <c s="31" t="s">
        <v>98</v>
      </c>
      <c s="32">
        <v>2</v>
      </c>
      <c s="33">
        <v>0</v>
      </c>
      <c s="33">
        <f>ROUND(ROUND(H254,2)*ROUND(G254,3),2)</f>
      </c>
      <c r="O254">
        <f>(I254*21)/100</f>
      </c>
      <c t="s">
        <v>33</v>
      </c>
    </row>
    <row r="255" spans="1:5" ht="12.75">
      <c r="A255" s="34" t="s">
        <v>61</v>
      </c>
      <c r="E255" s="35" t="s">
        <v>58</v>
      </c>
    </row>
    <row r="256" spans="1:5" ht="12.75">
      <c r="A256" s="36" t="s">
        <v>62</v>
      </c>
      <c r="E256" s="37" t="s">
        <v>8971</v>
      </c>
    </row>
    <row r="257" spans="1:5" ht="76.5">
      <c r="A257" t="s">
        <v>63</v>
      </c>
      <c r="E257" s="35" t="s">
        <v>8847</v>
      </c>
    </row>
    <row r="258" spans="1:16" ht="12.75">
      <c r="A258" s="24" t="s">
        <v>56</v>
      </c>
      <c s="29" t="s">
        <v>558</v>
      </c>
      <c s="29" t="s">
        <v>8972</v>
      </c>
      <c s="24" t="s">
        <v>58</v>
      </c>
      <c s="30" t="s">
        <v>8973</v>
      </c>
      <c s="31" t="s">
        <v>98</v>
      </c>
      <c s="32">
        <v>2</v>
      </c>
      <c s="33">
        <v>0</v>
      </c>
      <c s="33">
        <f>ROUND(ROUND(H258,2)*ROUND(G258,3),2)</f>
      </c>
      <c r="O258">
        <f>(I258*21)/100</f>
      </c>
      <c t="s">
        <v>33</v>
      </c>
    </row>
    <row r="259" spans="1:5" ht="12.75">
      <c r="A259" s="34" t="s">
        <v>61</v>
      </c>
      <c r="E259" s="35" t="s">
        <v>58</v>
      </c>
    </row>
    <row r="260" spans="1:5" ht="12.75">
      <c r="A260" s="36" t="s">
        <v>62</v>
      </c>
      <c r="E260" s="37" t="s">
        <v>8971</v>
      </c>
    </row>
    <row r="261" spans="1:5" ht="114.75">
      <c r="A261" t="s">
        <v>63</v>
      </c>
      <c r="E261" s="35" t="s">
        <v>8881</v>
      </c>
    </row>
    <row r="262" spans="1:16" ht="12.75">
      <c r="A262" s="24" t="s">
        <v>56</v>
      </c>
      <c s="29" t="s">
        <v>177</v>
      </c>
      <c s="29" t="s">
        <v>8974</v>
      </c>
      <c s="24" t="s">
        <v>58</v>
      </c>
      <c s="30" t="s">
        <v>8975</v>
      </c>
      <c s="31" t="s">
        <v>98</v>
      </c>
      <c s="32">
        <v>1</v>
      </c>
      <c s="33">
        <v>0</v>
      </c>
      <c s="33">
        <f>ROUND(ROUND(H262,2)*ROUND(G262,3),2)</f>
      </c>
      <c r="O262">
        <f>(I262*21)/100</f>
      </c>
      <c t="s">
        <v>33</v>
      </c>
    </row>
    <row r="263" spans="1:5" ht="12.75">
      <c r="A263" s="34" t="s">
        <v>61</v>
      </c>
      <c r="E263" s="35" t="s">
        <v>58</v>
      </c>
    </row>
    <row r="264" spans="1:5" ht="12.75">
      <c r="A264" s="36" t="s">
        <v>62</v>
      </c>
      <c r="E264" s="37" t="s">
        <v>8971</v>
      </c>
    </row>
    <row r="265" spans="1:5" ht="114.75">
      <c r="A265" t="s">
        <v>63</v>
      </c>
      <c r="E265" s="35" t="s">
        <v>8881</v>
      </c>
    </row>
    <row r="266" spans="1:16" ht="25.5">
      <c r="A266" s="24" t="s">
        <v>56</v>
      </c>
      <c s="29" t="s">
        <v>180</v>
      </c>
      <c s="29" t="s">
        <v>8976</v>
      </c>
      <c s="24" t="s">
        <v>58</v>
      </c>
      <c s="30" t="s">
        <v>8977</v>
      </c>
      <c s="31" t="s">
        <v>98</v>
      </c>
      <c s="32">
        <v>1</v>
      </c>
      <c s="33">
        <v>0</v>
      </c>
      <c s="33">
        <f>ROUND(ROUND(H266,2)*ROUND(G266,3),2)</f>
      </c>
      <c r="O266">
        <f>(I266*21)/100</f>
      </c>
      <c t="s">
        <v>33</v>
      </c>
    </row>
    <row r="267" spans="1:5" ht="12.75">
      <c r="A267" s="34" t="s">
        <v>61</v>
      </c>
      <c r="E267" s="35" t="s">
        <v>58</v>
      </c>
    </row>
    <row r="268" spans="1:5" ht="12.75">
      <c r="A268" s="36" t="s">
        <v>62</v>
      </c>
      <c r="E268" s="37" t="s">
        <v>8971</v>
      </c>
    </row>
    <row r="269" spans="1:5" ht="76.5">
      <c r="A269" t="s">
        <v>63</v>
      </c>
      <c r="E269" s="35" t="s">
        <v>8847</v>
      </c>
    </row>
    <row r="270" spans="1:16" ht="12.75">
      <c r="A270" s="24" t="s">
        <v>56</v>
      </c>
      <c s="29" t="s">
        <v>424</v>
      </c>
      <c s="29" t="s">
        <v>8978</v>
      </c>
      <c s="24" t="s">
        <v>58</v>
      </c>
      <c s="30" t="s">
        <v>8979</v>
      </c>
      <c s="31" t="s">
        <v>98</v>
      </c>
      <c s="32">
        <v>2</v>
      </c>
      <c s="33">
        <v>0</v>
      </c>
      <c s="33">
        <f>ROUND(ROUND(H270,2)*ROUND(G270,3),2)</f>
      </c>
      <c r="O270">
        <f>(I270*21)/100</f>
      </c>
      <c t="s">
        <v>33</v>
      </c>
    </row>
    <row r="271" spans="1:5" ht="12.75">
      <c r="A271" s="34" t="s">
        <v>61</v>
      </c>
      <c r="E271" s="35" t="s">
        <v>58</v>
      </c>
    </row>
    <row r="272" spans="1:5" ht="12.75">
      <c r="A272" s="36" t="s">
        <v>62</v>
      </c>
      <c r="E272" s="37" t="s">
        <v>8971</v>
      </c>
    </row>
    <row r="273" spans="1:5" ht="76.5">
      <c r="A273" t="s">
        <v>63</v>
      </c>
      <c r="E273" s="35" t="s">
        <v>8847</v>
      </c>
    </row>
    <row r="274" spans="1:16" ht="12.75">
      <c r="A274" s="24" t="s">
        <v>56</v>
      </c>
      <c s="29" t="s">
        <v>183</v>
      </c>
      <c s="29" t="s">
        <v>8980</v>
      </c>
      <c s="24" t="s">
        <v>58</v>
      </c>
      <c s="30" t="s">
        <v>8981</v>
      </c>
      <c s="31" t="s">
        <v>60</v>
      </c>
      <c s="32">
        <v>25</v>
      </c>
      <c s="33">
        <v>0</v>
      </c>
      <c s="33">
        <f>ROUND(ROUND(H274,2)*ROUND(G274,3),2)</f>
      </c>
      <c r="O274">
        <f>(I274*21)/100</f>
      </c>
      <c t="s">
        <v>33</v>
      </c>
    </row>
    <row r="275" spans="1:5" ht="12.75">
      <c r="A275" s="34" t="s">
        <v>61</v>
      </c>
      <c r="E275" s="35" t="s">
        <v>58</v>
      </c>
    </row>
    <row r="276" spans="1:5" ht="12.75">
      <c r="A276" s="36" t="s">
        <v>62</v>
      </c>
      <c r="E276" s="37" t="s">
        <v>8971</v>
      </c>
    </row>
    <row r="277" spans="1:5" ht="114.75">
      <c r="A277" t="s">
        <v>63</v>
      </c>
      <c r="E277" s="35" t="s">
        <v>8982</v>
      </c>
    </row>
    <row r="278" spans="1:16" ht="12.75">
      <c r="A278" s="24" t="s">
        <v>56</v>
      </c>
      <c s="29" t="s">
        <v>186</v>
      </c>
      <c s="29" t="s">
        <v>8983</v>
      </c>
      <c s="24" t="s">
        <v>58</v>
      </c>
      <c s="30" t="s">
        <v>8984</v>
      </c>
      <c s="31" t="s">
        <v>60</v>
      </c>
      <c s="32">
        <v>55</v>
      </c>
      <c s="33">
        <v>0</v>
      </c>
      <c s="33">
        <f>ROUND(ROUND(H278,2)*ROUND(G278,3),2)</f>
      </c>
      <c r="O278">
        <f>(I278*21)/100</f>
      </c>
      <c t="s">
        <v>33</v>
      </c>
    </row>
    <row r="279" spans="1:5" ht="12.75">
      <c r="A279" s="34" t="s">
        <v>61</v>
      </c>
      <c r="E279" s="35" t="s">
        <v>58</v>
      </c>
    </row>
    <row r="280" spans="1:5" ht="12.75">
      <c r="A280" s="36" t="s">
        <v>62</v>
      </c>
      <c r="E280" s="37" t="s">
        <v>8971</v>
      </c>
    </row>
    <row r="281" spans="1:5" ht="114.75">
      <c r="A281" t="s">
        <v>63</v>
      </c>
      <c r="E281" s="35" t="s">
        <v>8982</v>
      </c>
    </row>
    <row r="282" spans="1:16" ht="12.75">
      <c r="A282" s="24" t="s">
        <v>56</v>
      </c>
      <c s="29" t="s">
        <v>189</v>
      </c>
      <c s="29" t="s">
        <v>8892</v>
      </c>
      <c s="24" t="s">
        <v>58</v>
      </c>
      <c s="30" t="s">
        <v>8893</v>
      </c>
      <c s="31" t="s">
        <v>98</v>
      </c>
      <c s="32">
        <v>40</v>
      </c>
      <c s="33">
        <v>0</v>
      </c>
      <c s="33">
        <f>ROUND(ROUND(H282,2)*ROUND(G282,3),2)</f>
      </c>
      <c r="O282">
        <f>(I282*21)/100</f>
      </c>
      <c t="s">
        <v>33</v>
      </c>
    </row>
    <row r="283" spans="1:5" ht="12.75">
      <c r="A283" s="34" t="s">
        <v>61</v>
      </c>
      <c r="E283" s="35" t="s">
        <v>58</v>
      </c>
    </row>
    <row r="284" spans="1:5" ht="12.75">
      <c r="A284" s="36" t="s">
        <v>62</v>
      </c>
      <c r="E284" s="37" t="s">
        <v>8820</v>
      </c>
    </row>
    <row r="285" spans="1:5" ht="76.5">
      <c r="A285" t="s">
        <v>63</v>
      </c>
      <c r="E285" s="35" t="s">
        <v>8847</v>
      </c>
    </row>
    <row r="286" spans="1:16" ht="12.75">
      <c r="A286" s="24" t="s">
        <v>56</v>
      </c>
      <c s="29" t="s">
        <v>192</v>
      </c>
      <c s="29" t="s">
        <v>8894</v>
      </c>
      <c s="24" t="s">
        <v>58</v>
      </c>
      <c s="30" t="s">
        <v>8895</v>
      </c>
      <c s="31" t="s">
        <v>98</v>
      </c>
      <c s="32">
        <v>12</v>
      </c>
      <c s="33">
        <v>0</v>
      </c>
      <c s="33">
        <f>ROUND(ROUND(H286,2)*ROUND(G286,3),2)</f>
      </c>
      <c r="O286">
        <f>(I286*21)/100</f>
      </c>
      <c t="s">
        <v>33</v>
      </c>
    </row>
    <row r="287" spans="1:5" ht="12.75">
      <c r="A287" s="34" t="s">
        <v>61</v>
      </c>
      <c r="E287" s="35" t="s">
        <v>58</v>
      </c>
    </row>
    <row r="288" spans="1:5" ht="12.75">
      <c r="A288" s="36" t="s">
        <v>62</v>
      </c>
      <c r="E288" s="37" t="s">
        <v>8820</v>
      </c>
    </row>
    <row r="289" spans="1:5" ht="76.5">
      <c r="A289" t="s">
        <v>63</v>
      </c>
      <c r="E289" s="35" t="s">
        <v>8847</v>
      </c>
    </row>
    <row r="290" spans="1:16" ht="12.75">
      <c r="A290" s="24" t="s">
        <v>56</v>
      </c>
      <c s="29" t="s">
        <v>195</v>
      </c>
      <c s="29" t="s">
        <v>8985</v>
      </c>
      <c s="24" t="s">
        <v>58</v>
      </c>
      <c s="30" t="s">
        <v>8986</v>
      </c>
      <c s="31" t="s">
        <v>98</v>
      </c>
      <c s="32">
        <v>4</v>
      </c>
      <c s="33">
        <v>0</v>
      </c>
      <c s="33">
        <f>ROUND(ROUND(H290,2)*ROUND(G290,3),2)</f>
      </c>
      <c r="O290">
        <f>(I290*21)/100</f>
      </c>
      <c t="s">
        <v>33</v>
      </c>
    </row>
    <row r="291" spans="1:5" ht="12.75">
      <c r="A291" s="34" t="s">
        <v>61</v>
      </c>
      <c r="E291" s="35" t="s">
        <v>58</v>
      </c>
    </row>
    <row r="292" spans="1:5" ht="12.75">
      <c r="A292" s="36" t="s">
        <v>62</v>
      </c>
      <c r="E292" s="37" t="s">
        <v>8820</v>
      </c>
    </row>
    <row r="293" spans="1:5" ht="76.5">
      <c r="A293" t="s">
        <v>63</v>
      </c>
      <c r="E293" s="35" t="s">
        <v>8847</v>
      </c>
    </row>
    <row r="294" spans="1:16" ht="12.75">
      <c r="A294" s="24" t="s">
        <v>56</v>
      </c>
      <c s="29" t="s">
        <v>198</v>
      </c>
      <c s="29" t="s">
        <v>8987</v>
      </c>
      <c s="24" t="s">
        <v>58</v>
      </c>
      <c s="30" t="s">
        <v>8988</v>
      </c>
      <c s="31" t="s">
        <v>98</v>
      </c>
      <c s="32">
        <v>3</v>
      </c>
      <c s="33">
        <v>0</v>
      </c>
      <c s="33">
        <f>ROUND(ROUND(H294,2)*ROUND(G294,3),2)</f>
      </c>
      <c r="O294">
        <f>(I294*21)/100</f>
      </c>
      <c t="s">
        <v>33</v>
      </c>
    </row>
    <row r="295" spans="1:5" ht="12.75">
      <c r="A295" s="34" t="s">
        <v>61</v>
      </c>
      <c r="E295" s="35" t="s">
        <v>58</v>
      </c>
    </row>
    <row r="296" spans="1:5" ht="12.75">
      <c r="A296" s="36" t="s">
        <v>62</v>
      </c>
      <c r="E296" s="37" t="s">
        <v>8971</v>
      </c>
    </row>
    <row r="297" spans="1:5" ht="76.5">
      <c r="A297" t="s">
        <v>63</v>
      </c>
      <c r="E297" s="35" t="s">
        <v>8847</v>
      </c>
    </row>
    <row r="298" spans="1:16" ht="12.75">
      <c r="A298" s="24" t="s">
        <v>56</v>
      </c>
      <c s="29" t="s">
        <v>427</v>
      </c>
      <c s="29" t="s">
        <v>8989</v>
      </c>
      <c s="24" t="s">
        <v>58</v>
      </c>
      <c s="30" t="s">
        <v>8990</v>
      </c>
      <c s="31" t="s">
        <v>98</v>
      </c>
      <c s="32">
        <v>2</v>
      </c>
      <c s="33">
        <v>0</v>
      </c>
      <c s="33">
        <f>ROUND(ROUND(H298,2)*ROUND(G298,3),2)</f>
      </c>
      <c r="O298">
        <f>(I298*21)/100</f>
      </c>
      <c t="s">
        <v>33</v>
      </c>
    </row>
    <row r="299" spans="1:5" ht="12.75">
      <c r="A299" s="34" t="s">
        <v>61</v>
      </c>
      <c r="E299" s="35" t="s">
        <v>58</v>
      </c>
    </row>
    <row r="300" spans="1:5" ht="12.75">
      <c r="A300" s="36" t="s">
        <v>62</v>
      </c>
      <c r="E300" s="37" t="s">
        <v>8971</v>
      </c>
    </row>
    <row r="301" spans="1:5" ht="76.5">
      <c r="A301" t="s">
        <v>63</v>
      </c>
      <c r="E301" s="35" t="s">
        <v>8847</v>
      </c>
    </row>
    <row r="302" spans="1:16" ht="12.75">
      <c r="A302" s="24" t="s">
        <v>56</v>
      </c>
      <c s="29" t="s">
        <v>201</v>
      </c>
      <c s="29" t="s">
        <v>8991</v>
      </c>
      <c s="24" t="s">
        <v>58</v>
      </c>
      <c s="30" t="s">
        <v>8992</v>
      </c>
      <c s="31" t="s">
        <v>98</v>
      </c>
      <c s="32">
        <v>2</v>
      </c>
      <c s="33">
        <v>0</v>
      </c>
      <c s="33">
        <f>ROUND(ROUND(H302,2)*ROUND(G302,3),2)</f>
      </c>
      <c r="O302">
        <f>(I302*21)/100</f>
      </c>
      <c t="s">
        <v>33</v>
      </c>
    </row>
    <row r="303" spans="1:5" ht="12.75">
      <c r="A303" s="34" t="s">
        <v>61</v>
      </c>
      <c r="E303" s="35" t="s">
        <v>58</v>
      </c>
    </row>
    <row r="304" spans="1:5" ht="12.75">
      <c r="A304" s="36" t="s">
        <v>62</v>
      </c>
      <c r="E304" s="37" t="s">
        <v>8971</v>
      </c>
    </row>
    <row r="305" spans="1:5" ht="76.5">
      <c r="A305" t="s">
        <v>63</v>
      </c>
      <c r="E305" s="35" t="s">
        <v>8847</v>
      </c>
    </row>
    <row r="306" spans="1:16" ht="12.75">
      <c r="A306" s="24" t="s">
        <v>56</v>
      </c>
      <c s="29" t="s">
        <v>204</v>
      </c>
      <c s="29" t="s">
        <v>8896</v>
      </c>
      <c s="24" t="s">
        <v>58</v>
      </c>
      <c s="30" t="s">
        <v>8897</v>
      </c>
      <c s="31" t="s">
        <v>98</v>
      </c>
      <c s="32">
        <v>1</v>
      </c>
      <c s="33">
        <v>0</v>
      </c>
      <c s="33">
        <f>ROUND(ROUND(H306,2)*ROUND(G306,3),2)</f>
      </c>
      <c r="O306">
        <f>(I306*21)/100</f>
      </c>
      <c t="s">
        <v>33</v>
      </c>
    </row>
    <row r="307" spans="1:5" ht="12.75">
      <c r="A307" s="34" t="s">
        <v>61</v>
      </c>
      <c r="E307" s="35" t="s">
        <v>58</v>
      </c>
    </row>
    <row r="308" spans="1:5" ht="12.75">
      <c r="A308" s="36" t="s">
        <v>62</v>
      </c>
      <c r="E308" s="37" t="s">
        <v>8820</v>
      </c>
    </row>
    <row r="309" spans="1:5" ht="76.5">
      <c r="A309" t="s">
        <v>63</v>
      </c>
      <c r="E309" s="35" t="s">
        <v>8847</v>
      </c>
    </row>
    <row r="310" spans="1:16" ht="12.75">
      <c r="A310" s="24" t="s">
        <v>56</v>
      </c>
      <c s="29" t="s">
        <v>430</v>
      </c>
      <c s="29" t="s">
        <v>8898</v>
      </c>
      <c s="24" t="s">
        <v>58</v>
      </c>
      <c s="30" t="s">
        <v>8899</v>
      </c>
      <c s="31" t="s">
        <v>98</v>
      </c>
      <c s="32">
        <v>19</v>
      </c>
      <c s="33">
        <v>0</v>
      </c>
      <c s="33">
        <f>ROUND(ROUND(H310,2)*ROUND(G310,3),2)</f>
      </c>
      <c r="O310">
        <f>(I310*21)/100</f>
      </c>
      <c t="s">
        <v>33</v>
      </c>
    </row>
    <row r="311" spans="1:5" ht="12.75">
      <c r="A311" s="34" t="s">
        <v>61</v>
      </c>
      <c r="E311" s="35" t="s">
        <v>58</v>
      </c>
    </row>
    <row r="312" spans="1:5" ht="12.75">
      <c r="A312" s="36" t="s">
        <v>62</v>
      </c>
      <c r="E312" s="37" t="s">
        <v>8820</v>
      </c>
    </row>
    <row r="313" spans="1:5" ht="76.5">
      <c r="A313" t="s">
        <v>63</v>
      </c>
      <c r="E313" s="35" t="s">
        <v>8847</v>
      </c>
    </row>
    <row r="314" spans="1:16" ht="12.75">
      <c r="A314" s="24" t="s">
        <v>56</v>
      </c>
      <c s="29" t="s">
        <v>207</v>
      </c>
      <c s="29" t="s">
        <v>8900</v>
      </c>
      <c s="24" t="s">
        <v>58</v>
      </c>
      <c s="30" t="s">
        <v>8901</v>
      </c>
      <c s="31" t="s">
        <v>98</v>
      </c>
      <c s="32">
        <v>38</v>
      </c>
      <c s="33">
        <v>0</v>
      </c>
      <c s="33">
        <f>ROUND(ROUND(H314,2)*ROUND(G314,3),2)</f>
      </c>
      <c r="O314">
        <f>(I314*21)/100</f>
      </c>
      <c t="s">
        <v>33</v>
      </c>
    </row>
    <row r="315" spans="1:5" ht="12.75">
      <c r="A315" s="34" t="s">
        <v>61</v>
      </c>
      <c r="E315" s="35" t="s">
        <v>58</v>
      </c>
    </row>
    <row r="316" spans="1:5" ht="12.75">
      <c r="A316" s="36" t="s">
        <v>62</v>
      </c>
      <c r="E316" s="37" t="s">
        <v>8820</v>
      </c>
    </row>
    <row r="317" spans="1:5" ht="114.75">
      <c r="A317" t="s">
        <v>63</v>
      </c>
      <c r="E317" s="35" t="s">
        <v>8881</v>
      </c>
    </row>
    <row r="318" spans="1:16" ht="12.75">
      <c r="A318" s="24" t="s">
        <v>56</v>
      </c>
      <c s="29" t="s">
        <v>210</v>
      </c>
      <c s="29" t="s">
        <v>8902</v>
      </c>
      <c s="24" t="s">
        <v>58</v>
      </c>
      <c s="30" t="s">
        <v>8903</v>
      </c>
      <c s="31" t="s">
        <v>370</v>
      </c>
      <c s="32">
        <v>271</v>
      </c>
      <c s="33">
        <v>0</v>
      </c>
      <c s="33">
        <f>ROUND(ROUND(H318,2)*ROUND(G318,3),2)</f>
      </c>
      <c r="O318">
        <f>(I318*21)/100</f>
      </c>
      <c t="s">
        <v>33</v>
      </c>
    </row>
    <row r="319" spans="1:5" ht="12.75">
      <c r="A319" s="34" t="s">
        <v>61</v>
      </c>
      <c r="E319" s="35" t="s">
        <v>58</v>
      </c>
    </row>
    <row r="320" spans="1:5" ht="12.75">
      <c r="A320" s="36" t="s">
        <v>62</v>
      </c>
      <c r="E320" s="37" t="s">
        <v>8791</v>
      </c>
    </row>
    <row r="321" spans="1:5" ht="89.25">
      <c r="A321" t="s">
        <v>63</v>
      </c>
      <c r="E321" s="35" t="s">
        <v>8904</v>
      </c>
    </row>
    <row r="322" spans="1:18" ht="12.75" customHeight="1">
      <c r="A322" s="6" t="s">
        <v>53</v>
      </c>
      <c s="6"/>
      <c s="39" t="s">
        <v>8905</v>
      </c>
      <c s="6"/>
      <c s="27" t="s">
        <v>366</v>
      </c>
      <c s="6"/>
      <c s="6"/>
      <c s="6"/>
      <c s="40">
        <f>0+Q322</f>
      </c>
      <c r="O322">
        <f>0+R322</f>
      </c>
      <c r="Q322">
        <f>0+I323+I327+I331+I335+I339+I343+I347</f>
      </c>
      <c>
        <f>0+O323+O327+O331+O335+O339+O343+O347</f>
      </c>
    </row>
    <row r="323" spans="1:16" ht="12.75">
      <c r="A323" s="24" t="s">
        <v>56</v>
      </c>
      <c s="29" t="s">
        <v>219</v>
      </c>
      <c s="29" t="s">
        <v>8906</v>
      </c>
      <c s="24" t="s">
        <v>58</v>
      </c>
      <c s="30" t="s">
        <v>8907</v>
      </c>
      <c s="31" t="s">
        <v>611</v>
      </c>
      <c s="32">
        <v>1.362</v>
      </c>
      <c s="33">
        <v>0</v>
      </c>
      <c s="33">
        <f>ROUND(ROUND(H323,2)*ROUND(G323,3),2)</f>
      </c>
      <c r="O323">
        <f>(I323*21)/100</f>
      </c>
      <c t="s">
        <v>33</v>
      </c>
    </row>
    <row r="324" spans="1:5" ht="12.75">
      <c r="A324" s="34" t="s">
        <v>61</v>
      </c>
      <c r="E324" s="35" t="s">
        <v>58</v>
      </c>
    </row>
    <row r="325" spans="1:5" ht="12.75">
      <c r="A325" s="36" t="s">
        <v>62</v>
      </c>
      <c r="E325" s="37" t="s">
        <v>8791</v>
      </c>
    </row>
    <row r="326" spans="1:5" ht="89.25">
      <c r="A326" t="s">
        <v>63</v>
      </c>
      <c r="E326" s="35" t="s">
        <v>8908</v>
      </c>
    </row>
    <row r="327" spans="1:16" ht="12.75">
      <c r="A327" s="24" t="s">
        <v>56</v>
      </c>
      <c s="29" t="s">
        <v>222</v>
      </c>
      <c s="29" t="s">
        <v>8909</v>
      </c>
      <c s="24" t="s">
        <v>58</v>
      </c>
      <c s="30" t="s">
        <v>8910</v>
      </c>
      <c s="31" t="s">
        <v>611</v>
      </c>
      <c s="32">
        <v>1.362</v>
      </c>
      <c s="33">
        <v>0</v>
      </c>
      <c s="33">
        <f>ROUND(ROUND(H327,2)*ROUND(G327,3),2)</f>
      </c>
      <c r="O327">
        <f>(I327*21)/100</f>
      </c>
      <c t="s">
        <v>33</v>
      </c>
    </row>
    <row r="328" spans="1:5" ht="12.75">
      <c r="A328" s="34" t="s">
        <v>61</v>
      </c>
      <c r="E328" s="35" t="s">
        <v>58</v>
      </c>
    </row>
    <row r="329" spans="1:5" ht="12.75">
      <c r="A329" s="36" t="s">
        <v>62</v>
      </c>
      <c r="E329" s="37" t="s">
        <v>8791</v>
      </c>
    </row>
    <row r="330" spans="1:5" ht="89.25">
      <c r="A330" t="s">
        <v>63</v>
      </c>
      <c r="E330" s="35" t="s">
        <v>8908</v>
      </c>
    </row>
    <row r="331" spans="1:16" ht="12.75">
      <c r="A331" s="24" t="s">
        <v>56</v>
      </c>
      <c s="29" t="s">
        <v>433</v>
      </c>
      <c s="29" t="s">
        <v>8911</v>
      </c>
      <c s="24" t="s">
        <v>58</v>
      </c>
      <c s="30" t="s">
        <v>8912</v>
      </c>
      <c s="31" t="s">
        <v>98</v>
      </c>
      <c s="32">
        <v>2</v>
      </c>
      <c s="33">
        <v>0</v>
      </c>
      <c s="33">
        <f>ROUND(ROUND(H331,2)*ROUND(G331,3),2)</f>
      </c>
      <c r="O331">
        <f>(I331*21)/100</f>
      </c>
      <c t="s">
        <v>33</v>
      </c>
    </row>
    <row r="332" spans="1:5" ht="12.75">
      <c r="A332" s="34" t="s">
        <v>61</v>
      </c>
      <c r="E332" s="35" t="s">
        <v>58</v>
      </c>
    </row>
    <row r="333" spans="1:5" ht="12.75">
      <c r="A333" s="36" t="s">
        <v>62</v>
      </c>
      <c r="E333" s="37" t="s">
        <v>8791</v>
      </c>
    </row>
    <row r="334" spans="1:5" ht="89.25">
      <c r="A334" t="s">
        <v>63</v>
      </c>
      <c r="E334" s="35" t="s">
        <v>8913</v>
      </c>
    </row>
    <row r="335" spans="1:16" ht="12.75">
      <c r="A335" s="24" t="s">
        <v>56</v>
      </c>
      <c s="29" t="s">
        <v>225</v>
      </c>
      <c s="29" t="s">
        <v>8914</v>
      </c>
      <c s="24" t="s">
        <v>58</v>
      </c>
      <c s="30" t="s">
        <v>8915</v>
      </c>
      <c s="31" t="s">
        <v>98</v>
      </c>
      <c s="32">
        <v>1</v>
      </c>
      <c s="33">
        <v>0</v>
      </c>
      <c s="33">
        <f>ROUND(ROUND(H335,2)*ROUND(G335,3),2)</f>
      </c>
      <c r="O335">
        <f>(I335*21)/100</f>
      </c>
      <c t="s">
        <v>33</v>
      </c>
    </row>
    <row r="336" spans="1:5" ht="12.75">
      <c r="A336" s="34" t="s">
        <v>61</v>
      </c>
      <c r="E336" s="35" t="s">
        <v>58</v>
      </c>
    </row>
    <row r="337" spans="1:5" ht="12.75">
      <c r="A337" s="36" t="s">
        <v>62</v>
      </c>
      <c r="E337" s="37" t="s">
        <v>8791</v>
      </c>
    </row>
    <row r="338" spans="1:5" ht="76.5">
      <c r="A338" t="s">
        <v>63</v>
      </c>
      <c r="E338" s="35" t="s">
        <v>8916</v>
      </c>
    </row>
    <row r="339" spans="1:16" ht="12.75">
      <c r="A339" s="24" t="s">
        <v>56</v>
      </c>
      <c s="29" t="s">
        <v>228</v>
      </c>
      <c s="29" t="s">
        <v>8094</v>
      </c>
      <c s="24" t="s">
        <v>58</v>
      </c>
      <c s="30" t="s">
        <v>8095</v>
      </c>
      <c s="31" t="s">
        <v>98</v>
      </c>
      <c s="32">
        <v>1</v>
      </c>
      <c s="33">
        <v>0</v>
      </c>
      <c s="33">
        <f>ROUND(ROUND(H339,2)*ROUND(G339,3),2)</f>
      </c>
      <c r="O339">
        <f>(I339*21)/100</f>
      </c>
      <c t="s">
        <v>33</v>
      </c>
    </row>
    <row r="340" spans="1:5" ht="12.75">
      <c r="A340" s="34" t="s">
        <v>61</v>
      </c>
      <c r="E340" s="35" t="s">
        <v>58</v>
      </c>
    </row>
    <row r="341" spans="1:5" ht="12.75">
      <c r="A341" s="36" t="s">
        <v>62</v>
      </c>
      <c r="E341" s="37" t="s">
        <v>8791</v>
      </c>
    </row>
    <row r="342" spans="1:5" ht="89.25">
      <c r="A342" t="s">
        <v>63</v>
      </c>
      <c r="E342" s="35" t="s">
        <v>8917</v>
      </c>
    </row>
    <row r="343" spans="1:16" ht="12.75">
      <c r="A343" s="24" t="s">
        <v>56</v>
      </c>
      <c s="29" t="s">
        <v>231</v>
      </c>
      <c s="29" t="s">
        <v>1074</v>
      </c>
      <c s="24" t="s">
        <v>58</v>
      </c>
      <c s="30" t="s">
        <v>391</v>
      </c>
      <c s="31" t="s">
        <v>98</v>
      </c>
      <c s="32">
        <v>1</v>
      </c>
      <c s="33">
        <v>0</v>
      </c>
      <c s="33">
        <f>ROUND(ROUND(H343,2)*ROUND(G343,3),2)</f>
      </c>
      <c r="O343">
        <f>(I343*21)/100</f>
      </c>
      <c t="s">
        <v>33</v>
      </c>
    </row>
    <row r="344" spans="1:5" ht="12.75">
      <c r="A344" s="34" t="s">
        <v>61</v>
      </c>
      <c r="E344" s="35" t="s">
        <v>58</v>
      </c>
    </row>
    <row r="345" spans="1:5" ht="12.75">
      <c r="A345" s="36" t="s">
        <v>62</v>
      </c>
      <c r="E345" s="37" t="s">
        <v>8791</v>
      </c>
    </row>
    <row r="346" spans="1:5" ht="89.25">
      <c r="A346" t="s">
        <v>63</v>
      </c>
      <c r="E346" s="35" t="s">
        <v>8918</v>
      </c>
    </row>
    <row r="347" spans="1:16" ht="12.75">
      <c r="A347" s="24" t="s">
        <v>56</v>
      </c>
      <c s="29" t="s">
        <v>234</v>
      </c>
      <c s="29" t="s">
        <v>8919</v>
      </c>
      <c s="24" t="s">
        <v>58</v>
      </c>
      <c s="30" t="s">
        <v>8920</v>
      </c>
      <c s="31" t="s">
        <v>370</v>
      </c>
      <c s="32">
        <v>54</v>
      </c>
      <c s="33">
        <v>0</v>
      </c>
      <c s="33">
        <f>ROUND(ROUND(H347,2)*ROUND(G347,3),2)</f>
      </c>
      <c r="O347">
        <f>(I347*21)/100</f>
      </c>
      <c t="s">
        <v>33</v>
      </c>
    </row>
    <row r="348" spans="1:5" ht="12.75">
      <c r="A348" s="34" t="s">
        <v>61</v>
      </c>
      <c r="E348" s="35" t="s">
        <v>58</v>
      </c>
    </row>
    <row r="349" spans="1:5" ht="12.75">
      <c r="A349" s="36" t="s">
        <v>62</v>
      </c>
      <c r="E349" s="37" t="s">
        <v>8791</v>
      </c>
    </row>
    <row r="350" spans="1:5" ht="89.25">
      <c r="A350" t="s">
        <v>63</v>
      </c>
      <c r="E350" s="35" t="s">
        <v>8921</v>
      </c>
    </row>
    <row r="351" spans="1:18" ht="12.75" customHeight="1">
      <c r="A351" s="6" t="s">
        <v>53</v>
      </c>
      <c s="6"/>
      <c s="39" t="s">
        <v>8993</v>
      </c>
      <c s="6"/>
      <c s="27" t="s">
        <v>8994</v>
      </c>
      <c s="6"/>
      <c s="6"/>
      <c s="6"/>
      <c s="40">
        <f>0+Q351</f>
      </c>
      <c r="O351">
        <f>0+R351</f>
      </c>
      <c r="Q351">
        <f>0+I352+I356</f>
      </c>
      <c>
        <f>0+O352+O356</f>
      </c>
    </row>
    <row r="352" spans="1:16" ht="12.75">
      <c r="A352" s="24" t="s">
        <v>56</v>
      </c>
      <c s="29" t="s">
        <v>213</v>
      </c>
      <c s="29" t="s">
        <v>8995</v>
      </c>
      <c s="24" t="s">
        <v>58</v>
      </c>
      <c s="30" t="s">
        <v>8996</v>
      </c>
      <c s="31" t="s">
        <v>98</v>
      </c>
      <c s="32">
        <v>1</v>
      </c>
      <c s="33">
        <v>0</v>
      </c>
      <c s="33">
        <f>ROUND(ROUND(H352,2)*ROUND(G352,3),2)</f>
      </c>
      <c r="O352">
        <f>(I352*21)/100</f>
      </c>
      <c t="s">
        <v>33</v>
      </c>
    </row>
    <row r="353" spans="1:5" ht="12.75">
      <c r="A353" s="34" t="s">
        <v>61</v>
      </c>
      <c r="E353" s="35" t="s">
        <v>58</v>
      </c>
    </row>
    <row r="354" spans="1:5" ht="12.75">
      <c r="A354" s="36" t="s">
        <v>62</v>
      </c>
      <c r="E354" s="37" t="s">
        <v>8820</v>
      </c>
    </row>
    <row r="355" spans="1:5" ht="89.25">
      <c r="A355" t="s">
        <v>63</v>
      </c>
      <c r="E355" s="35" t="s">
        <v>8997</v>
      </c>
    </row>
    <row r="356" spans="1:16" ht="12.75">
      <c r="A356" s="24" t="s">
        <v>56</v>
      </c>
      <c s="29" t="s">
        <v>216</v>
      </c>
      <c s="29" t="s">
        <v>8998</v>
      </c>
      <c s="24" t="s">
        <v>58</v>
      </c>
      <c s="30" t="s">
        <v>8999</v>
      </c>
      <c s="31" t="s">
        <v>98</v>
      </c>
      <c s="32">
        <v>18</v>
      </c>
      <c s="33">
        <v>0</v>
      </c>
      <c s="33">
        <f>ROUND(ROUND(H356,2)*ROUND(G356,3),2)</f>
      </c>
      <c r="O356">
        <f>(I356*21)/100</f>
      </c>
      <c t="s">
        <v>33</v>
      </c>
    </row>
    <row r="357" spans="1:5" ht="12.75">
      <c r="A357" s="34" t="s">
        <v>61</v>
      </c>
      <c r="E357" s="35" t="s">
        <v>58</v>
      </c>
    </row>
    <row r="358" spans="1:5" ht="12.75">
      <c r="A358" s="36" t="s">
        <v>62</v>
      </c>
      <c r="E358" s="37" t="s">
        <v>8820</v>
      </c>
    </row>
    <row r="359" spans="1:5" ht="89.25">
      <c r="A359" t="s">
        <v>63</v>
      </c>
      <c r="E359" s="35" t="s">
        <v>8997</v>
      </c>
    </row>
    <row r="360" spans="1:18" ht="12.75" customHeight="1">
      <c r="A360" s="6" t="s">
        <v>53</v>
      </c>
      <c s="6"/>
      <c s="39" t="s">
        <v>8922</v>
      </c>
      <c s="6"/>
      <c s="27" t="s">
        <v>903</v>
      </c>
      <c s="6"/>
      <c s="6"/>
      <c s="6"/>
      <c s="40">
        <f>0+Q360</f>
      </c>
      <c r="O360">
        <f>0+R360</f>
      </c>
      <c r="Q360">
        <f>0+I361</f>
      </c>
      <c>
        <f>0+O361</f>
      </c>
    </row>
    <row r="361" spans="1:16" ht="38.25">
      <c r="A361" s="24" t="s">
        <v>56</v>
      </c>
      <c s="29" t="s">
        <v>436</v>
      </c>
      <c s="29" t="s">
        <v>904</v>
      </c>
      <c s="24" t="s">
        <v>58</v>
      </c>
      <c s="30" t="s">
        <v>905</v>
      </c>
      <c s="31" t="s">
        <v>906</v>
      </c>
      <c s="32">
        <v>592.2</v>
      </c>
      <c s="33">
        <v>0</v>
      </c>
      <c s="33">
        <f>ROUND(ROUND(H361,2)*ROUND(G361,3),2)</f>
      </c>
      <c r="O361">
        <f>(I361*21)/100</f>
      </c>
      <c t="s">
        <v>33</v>
      </c>
    </row>
    <row r="362" spans="1:5" ht="12.75">
      <c r="A362" s="34" t="s">
        <v>61</v>
      </c>
      <c r="E362" s="35" t="s">
        <v>58</v>
      </c>
    </row>
    <row r="363" spans="1:5" ht="12.75">
      <c r="A363" s="36" t="s">
        <v>62</v>
      </c>
      <c r="E363" s="37" t="s">
        <v>9067</v>
      </c>
    </row>
    <row r="364" spans="1:5" ht="140.25">
      <c r="A364" t="s">
        <v>63</v>
      </c>
      <c r="E364" s="35" t="s">
        <v>907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0.xml><?xml version="1.0" encoding="utf-8"?>
<worksheet xmlns="http://schemas.openxmlformats.org/spreadsheetml/2006/main" xmlns:r="http://schemas.openxmlformats.org/officeDocument/2006/relationships">
  <sheetPr>
    <pageSetUpPr fitToPage="1"/>
  </sheetPr>
  <dimension ref="A1:R8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0+O11+O52+O73</f>
      </c>
      <c t="s">
        <v>32</v>
      </c>
    </row>
    <row r="3" spans="1:16" ht="15" customHeight="1">
      <c r="A3" t="s">
        <v>12</v>
      </c>
      <c s="12" t="s">
        <v>14</v>
      </c>
      <c s="13" t="s">
        <v>15</v>
      </c>
      <c s="1"/>
      <c s="14" t="s">
        <v>16</v>
      </c>
      <c s="1"/>
      <c s="9"/>
      <c s="8" t="s">
        <v>9068</v>
      </c>
      <c s="41">
        <f>0+I11+I52+I73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8767</v>
      </c>
      <c s="1"/>
      <c s="14" t="s">
        <v>8768</v>
      </c>
      <c s="1"/>
      <c s="1"/>
      <c s="1"/>
      <c s="1"/>
    </row>
    <row r="7" spans="1:9" ht="12.75" customHeight="1">
      <c r="A7" t="s">
        <v>27</v>
      </c>
      <c s="16" t="s">
        <v>28</v>
      </c>
      <c s="17" t="s">
        <v>9068</v>
      </c>
      <c s="6"/>
      <c s="18" t="s">
        <v>9069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0+I12+I16+I20+I24+I28+I32+I36+I40+I44+I48</f>
      </c>
      <c>
        <f>0+O12+O16+O20+O24+O28+O32+O36+O40+O44+O48</f>
      </c>
    </row>
    <row r="12" spans="1:16" ht="12.75">
      <c r="A12" s="24" t="s">
        <v>56</v>
      </c>
      <c s="29" t="s">
        <v>39</v>
      </c>
      <c s="29" t="s">
        <v>8868</v>
      </c>
      <c s="24" t="s">
        <v>58</v>
      </c>
      <c s="30" t="s">
        <v>8869</v>
      </c>
      <c s="31" t="s">
        <v>98</v>
      </c>
      <c s="32">
        <v>2</v>
      </c>
      <c s="33">
        <v>0</v>
      </c>
      <c s="33">
        <f>ROUND(ROUND(H12,2)*ROUND(G12,3),2)</f>
      </c>
      <c r="O12">
        <f>(I12*21)/100</f>
      </c>
      <c t="s">
        <v>33</v>
      </c>
    </row>
    <row r="13" spans="1:5" ht="12.75">
      <c r="A13" s="34" t="s">
        <v>61</v>
      </c>
      <c r="E13" s="35" t="s">
        <v>58</v>
      </c>
    </row>
    <row r="14" spans="1:5" ht="12.75">
      <c r="A14" s="36" t="s">
        <v>62</v>
      </c>
      <c r="E14" s="37" t="s">
        <v>8820</v>
      </c>
    </row>
    <row r="15" spans="1:5" ht="76.5">
      <c r="A15" t="s">
        <v>63</v>
      </c>
      <c r="E15" s="35" t="s">
        <v>8847</v>
      </c>
    </row>
    <row r="16" spans="1:16" ht="12.75">
      <c r="A16" s="24" t="s">
        <v>56</v>
      </c>
      <c s="29" t="s">
        <v>33</v>
      </c>
      <c s="29" t="s">
        <v>8871</v>
      </c>
      <c s="24" t="s">
        <v>58</v>
      </c>
      <c s="30" t="s">
        <v>8872</v>
      </c>
      <c s="31" t="s">
        <v>98</v>
      </c>
      <c s="32">
        <v>11</v>
      </c>
      <c s="33">
        <v>0</v>
      </c>
      <c s="33">
        <f>ROUND(ROUND(H16,2)*ROUND(G16,3),2)</f>
      </c>
      <c r="O16">
        <f>(I16*21)/100</f>
      </c>
      <c t="s">
        <v>33</v>
      </c>
    </row>
    <row r="17" spans="1:5" ht="12.75">
      <c r="A17" s="34" t="s">
        <v>61</v>
      </c>
      <c r="E17" s="35" t="s">
        <v>58</v>
      </c>
    </row>
    <row r="18" spans="1:5" ht="12.75">
      <c r="A18" s="36" t="s">
        <v>62</v>
      </c>
      <c r="E18" s="37" t="s">
        <v>8820</v>
      </c>
    </row>
    <row r="19" spans="1:5" ht="76.5">
      <c r="A19" t="s">
        <v>63</v>
      </c>
      <c r="E19" s="35" t="s">
        <v>8847</v>
      </c>
    </row>
    <row r="20" spans="1:16" ht="12.75">
      <c r="A20" s="24" t="s">
        <v>56</v>
      </c>
      <c s="29" t="s">
        <v>32</v>
      </c>
      <c s="29" t="s">
        <v>8875</v>
      </c>
      <c s="24" t="s">
        <v>58</v>
      </c>
      <c s="30" t="s">
        <v>8876</v>
      </c>
      <c s="31" t="s">
        <v>98</v>
      </c>
      <c s="32">
        <v>16</v>
      </c>
      <c s="33">
        <v>0</v>
      </c>
      <c s="33">
        <f>ROUND(ROUND(H20,2)*ROUND(G20,3),2)</f>
      </c>
      <c r="O20">
        <f>(I20*21)/100</f>
      </c>
      <c t="s">
        <v>33</v>
      </c>
    </row>
    <row r="21" spans="1:5" ht="12.75">
      <c r="A21" s="34" t="s">
        <v>61</v>
      </c>
      <c r="E21" s="35" t="s">
        <v>58</v>
      </c>
    </row>
    <row r="22" spans="1:5" ht="12.75">
      <c r="A22" s="36" t="s">
        <v>62</v>
      </c>
      <c r="E22" s="37" t="s">
        <v>8820</v>
      </c>
    </row>
    <row r="23" spans="1:5" ht="76.5">
      <c r="A23" t="s">
        <v>63</v>
      </c>
      <c r="E23" s="35" t="s">
        <v>8847</v>
      </c>
    </row>
    <row r="24" spans="1:16" ht="25.5">
      <c r="A24" s="24" t="s">
        <v>56</v>
      </c>
      <c s="29" t="s">
        <v>43</v>
      </c>
      <c s="29" t="s">
        <v>8877</v>
      </c>
      <c s="24" t="s">
        <v>58</v>
      </c>
      <c s="30" t="s">
        <v>8878</v>
      </c>
      <c s="31" t="s">
        <v>98</v>
      </c>
      <c s="32">
        <v>1</v>
      </c>
      <c s="33">
        <v>0</v>
      </c>
      <c s="33">
        <f>ROUND(ROUND(H24,2)*ROUND(G24,3),2)</f>
      </c>
      <c r="O24">
        <f>(I24*21)/100</f>
      </c>
      <c t="s">
        <v>33</v>
      </c>
    </row>
    <row r="25" spans="1:5" ht="12.75">
      <c r="A25" s="34" t="s">
        <v>61</v>
      </c>
      <c r="E25" s="35" t="s">
        <v>58</v>
      </c>
    </row>
    <row r="26" spans="1:5" ht="12.75">
      <c r="A26" s="36" t="s">
        <v>62</v>
      </c>
      <c r="E26" s="37" t="s">
        <v>8820</v>
      </c>
    </row>
    <row r="27" spans="1:5" ht="76.5">
      <c r="A27" t="s">
        <v>63</v>
      </c>
      <c r="E27" s="35" t="s">
        <v>8847</v>
      </c>
    </row>
    <row r="28" spans="1:16" ht="12.75">
      <c r="A28" s="24" t="s">
        <v>56</v>
      </c>
      <c s="29" t="s">
        <v>45</v>
      </c>
      <c s="29" t="s">
        <v>8879</v>
      </c>
      <c s="24" t="s">
        <v>58</v>
      </c>
      <c s="30" t="s">
        <v>8880</v>
      </c>
      <c s="31" t="s">
        <v>98</v>
      </c>
      <c s="32">
        <v>1</v>
      </c>
      <c s="33">
        <v>0</v>
      </c>
      <c s="33">
        <f>ROUND(ROUND(H28,2)*ROUND(G28,3),2)</f>
      </c>
      <c r="O28">
        <f>(I28*21)/100</f>
      </c>
      <c t="s">
        <v>33</v>
      </c>
    </row>
    <row r="29" spans="1:5" ht="12.75">
      <c r="A29" s="34" t="s">
        <v>61</v>
      </c>
      <c r="E29" s="35" t="s">
        <v>58</v>
      </c>
    </row>
    <row r="30" spans="1:5" ht="12.75">
      <c r="A30" s="36" t="s">
        <v>62</v>
      </c>
      <c r="E30" s="37" t="s">
        <v>8820</v>
      </c>
    </row>
    <row r="31" spans="1:5" ht="114.75">
      <c r="A31" t="s">
        <v>63</v>
      </c>
      <c r="E31" s="35" t="s">
        <v>8881</v>
      </c>
    </row>
    <row r="32" spans="1:16" ht="12.75">
      <c r="A32" s="24" t="s">
        <v>56</v>
      </c>
      <c s="29" t="s">
        <v>47</v>
      </c>
      <c s="29" t="s">
        <v>8882</v>
      </c>
      <c s="24" t="s">
        <v>58</v>
      </c>
      <c s="30" t="s">
        <v>8883</v>
      </c>
      <c s="31" t="s">
        <v>98</v>
      </c>
      <c s="32">
        <v>16</v>
      </c>
      <c s="33">
        <v>0</v>
      </c>
      <c s="33">
        <f>ROUND(ROUND(H32,2)*ROUND(G32,3),2)</f>
      </c>
      <c r="O32">
        <f>(I32*21)/100</f>
      </c>
      <c t="s">
        <v>33</v>
      </c>
    </row>
    <row r="33" spans="1:5" ht="12.75">
      <c r="A33" s="34" t="s">
        <v>61</v>
      </c>
      <c r="E33" s="35" t="s">
        <v>58</v>
      </c>
    </row>
    <row r="34" spans="1:5" ht="12.75">
      <c r="A34" s="36" t="s">
        <v>62</v>
      </c>
      <c r="E34" s="37" t="s">
        <v>8926</v>
      </c>
    </row>
    <row r="35" spans="1:5" ht="114.75">
      <c r="A35" t="s">
        <v>63</v>
      </c>
      <c r="E35" s="35" t="s">
        <v>8881</v>
      </c>
    </row>
    <row r="36" spans="1:16" ht="25.5">
      <c r="A36" s="24" t="s">
        <v>56</v>
      </c>
      <c s="29" t="s">
        <v>452</v>
      </c>
      <c s="29" t="s">
        <v>9003</v>
      </c>
      <c s="24" t="s">
        <v>58</v>
      </c>
      <c s="30" t="s">
        <v>9004</v>
      </c>
      <c s="31" t="s">
        <v>98</v>
      </c>
      <c s="32">
        <v>2</v>
      </c>
      <c s="33">
        <v>0</v>
      </c>
      <c s="33">
        <f>ROUND(ROUND(H36,2)*ROUND(G36,3),2)</f>
      </c>
      <c r="O36">
        <f>(I36*21)/100</f>
      </c>
      <c t="s">
        <v>33</v>
      </c>
    </row>
    <row r="37" spans="1:5" ht="12.75">
      <c r="A37" s="34" t="s">
        <v>61</v>
      </c>
      <c r="E37" s="35" t="s">
        <v>58</v>
      </c>
    </row>
    <row r="38" spans="1:5" ht="12.75">
      <c r="A38" s="36" t="s">
        <v>62</v>
      </c>
      <c r="E38" s="37" t="s">
        <v>8926</v>
      </c>
    </row>
    <row r="39" spans="1:5" ht="76.5">
      <c r="A39" t="s">
        <v>63</v>
      </c>
      <c r="E39" s="35" t="s">
        <v>8847</v>
      </c>
    </row>
    <row r="40" spans="1:16" ht="25.5">
      <c r="A40" s="24" t="s">
        <v>56</v>
      </c>
      <c s="29" t="s">
        <v>394</v>
      </c>
      <c s="29" t="s">
        <v>8969</v>
      </c>
      <c s="24" t="s">
        <v>58</v>
      </c>
      <c s="30" t="s">
        <v>8970</v>
      </c>
      <c s="31" t="s">
        <v>98</v>
      </c>
      <c s="32">
        <v>1</v>
      </c>
      <c s="33">
        <v>0</v>
      </c>
      <c s="33">
        <f>ROUND(ROUND(H40,2)*ROUND(G40,3),2)</f>
      </c>
      <c r="O40">
        <f>(I40*21)/100</f>
      </c>
      <c t="s">
        <v>33</v>
      </c>
    </row>
    <row r="41" spans="1:5" ht="12.75">
      <c r="A41" s="34" t="s">
        <v>61</v>
      </c>
      <c r="E41" s="35" t="s">
        <v>58</v>
      </c>
    </row>
    <row r="42" spans="1:5" ht="12.75">
      <c r="A42" s="36" t="s">
        <v>62</v>
      </c>
      <c r="E42" s="37" t="s">
        <v>8820</v>
      </c>
    </row>
    <row r="43" spans="1:5" ht="76.5">
      <c r="A43" t="s">
        <v>63</v>
      </c>
      <c r="E43" s="35" t="s">
        <v>8847</v>
      </c>
    </row>
    <row r="44" spans="1:16" ht="12.75">
      <c r="A44" s="24" t="s">
        <v>56</v>
      </c>
      <c s="29" t="s">
        <v>50</v>
      </c>
      <c s="29" t="s">
        <v>9005</v>
      </c>
      <c s="24" t="s">
        <v>58</v>
      </c>
      <c s="30" t="s">
        <v>9006</v>
      </c>
      <c s="31" t="s">
        <v>98</v>
      </c>
      <c s="32">
        <v>1</v>
      </c>
      <c s="33">
        <v>0</v>
      </c>
      <c s="33">
        <f>ROUND(ROUND(H44,2)*ROUND(G44,3),2)</f>
      </c>
      <c r="O44">
        <f>(I44*21)/100</f>
      </c>
      <c t="s">
        <v>33</v>
      </c>
    </row>
    <row r="45" spans="1:5" ht="12.75">
      <c r="A45" s="34" t="s">
        <v>61</v>
      </c>
      <c r="E45" s="35" t="s">
        <v>58</v>
      </c>
    </row>
    <row r="46" spans="1:5" ht="12.75">
      <c r="A46" s="36" t="s">
        <v>62</v>
      </c>
      <c r="E46" s="37" t="s">
        <v>8820</v>
      </c>
    </row>
    <row r="47" spans="1:5" ht="76.5">
      <c r="A47" t="s">
        <v>63</v>
      </c>
      <c r="E47" s="35" t="s">
        <v>8847</v>
      </c>
    </row>
    <row r="48" spans="1:16" ht="12.75">
      <c r="A48" s="24" t="s">
        <v>56</v>
      </c>
      <c s="29" t="s">
        <v>52</v>
      </c>
      <c s="29" t="s">
        <v>8902</v>
      </c>
      <c s="24" t="s">
        <v>58</v>
      </c>
      <c s="30" t="s">
        <v>8903</v>
      </c>
      <c s="31" t="s">
        <v>370</v>
      </c>
      <c s="32">
        <v>23</v>
      </c>
      <c s="33">
        <v>0</v>
      </c>
      <c s="33">
        <f>ROUND(ROUND(H48,2)*ROUND(G48,3),2)</f>
      </c>
      <c r="O48">
        <f>(I48*21)/100</f>
      </c>
      <c t="s">
        <v>33</v>
      </c>
    </row>
    <row r="49" spans="1:5" ht="12.75">
      <c r="A49" s="34" t="s">
        <v>61</v>
      </c>
      <c r="E49" s="35" t="s">
        <v>58</v>
      </c>
    </row>
    <row r="50" spans="1:5" ht="12.75">
      <c r="A50" s="36" t="s">
        <v>62</v>
      </c>
      <c r="E50" s="37" t="s">
        <v>8791</v>
      </c>
    </row>
    <row r="51" spans="1:5" ht="89.25">
      <c r="A51" t="s">
        <v>63</v>
      </c>
      <c r="E51" s="35" t="s">
        <v>8904</v>
      </c>
    </row>
    <row r="52" spans="1:18" ht="12.75" customHeight="1">
      <c r="A52" s="6" t="s">
        <v>53</v>
      </c>
      <c s="6"/>
      <c s="39" t="s">
        <v>9007</v>
      </c>
      <c s="6"/>
      <c s="27" t="s">
        <v>9008</v>
      </c>
      <c s="6"/>
      <c s="6"/>
      <c s="6"/>
      <c s="40">
        <f>0+Q52</f>
      </c>
      <c r="O52">
        <f>0+R52</f>
      </c>
      <c r="Q52">
        <f>0+I53+I57+I61+I65+I69</f>
      </c>
      <c>
        <f>0+O53+O57+O61+O65+O69</f>
      </c>
    </row>
    <row r="53" spans="1:16" ht="12.75">
      <c r="A53" s="24" t="s">
        <v>56</v>
      </c>
      <c s="29" t="s">
        <v>67</v>
      </c>
      <c s="29" t="s">
        <v>9009</v>
      </c>
      <c s="24" t="s">
        <v>58</v>
      </c>
      <c s="30" t="s">
        <v>9010</v>
      </c>
      <c s="31" t="s">
        <v>98</v>
      </c>
      <c s="32">
        <v>6</v>
      </c>
      <c s="33">
        <v>0</v>
      </c>
      <c s="33">
        <f>ROUND(ROUND(H53,2)*ROUND(G53,3),2)</f>
      </c>
      <c r="O53">
        <f>(I53*21)/100</f>
      </c>
      <c t="s">
        <v>33</v>
      </c>
    </row>
    <row r="54" spans="1:5" ht="12.75">
      <c r="A54" s="34" t="s">
        <v>61</v>
      </c>
      <c r="E54" s="35" t="s">
        <v>58</v>
      </c>
    </row>
    <row r="55" spans="1:5" ht="12.75">
      <c r="A55" s="36" t="s">
        <v>62</v>
      </c>
      <c r="E55" s="37" t="s">
        <v>8820</v>
      </c>
    </row>
    <row r="56" spans="1:5" ht="102">
      <c r="A56" t="s">
        <v>63</v>
      </c>
      <c r="E56" s="35" t="s">
        <v>9011</v>
      </c>
    </row>
    <row r="57" spans="1:16" ht="12.75">
      <c r="A57" s="24" t="s">
        <v>56</v>
      </c>
      <c s="29" t="s">
        <v>70</v>
      </c>
      <c s="29" t="s">
        <v>9012</v>
      </c>
      <c s="24" t="s">
        <v>58</v>
      </c>
      <c s="30" t="s">
        <v>9013</v>
      </c>
      <c s="31" t="s">
        <v>98</v>
      </c>
      <c s="32">
        <v>8</v>
      </c>
      <c s="33">
        <v>0</v>
      </c>
      <c s="33">
        <f>ROUND(ROUND(H57,2)*ROUND(G57,3),2)</f>
      </c>
      <c r="O57">
        <f>(I57*21)/100</f>
      </c>
      <c t="s">
        <v>33</v>
      </c>
    </row>
    <row r="58" spans="1:5" ht="12.75">
      <c r="A58" s="34" t="s">
        <v>61</v>
      </c>
      <c r="E58" s="35" t="s">
        <v>58</v>
      </c>
    </row>
    <row r="59" spans="1:5" ht="12.75">
      <c r="A59" s="36" t="s">
        <v>62</v>
      </c>
      <c r="E59" s="37" t="s">
        <v>8820</v>
      </c>
    </row>
    <row r="60" spans="1:5" ht="102">
      <c r="A60" t="s">
        <v>63</v>
      </c>
      <c r="E60" s="35" t="s">
        <v>9011</v>
      </c>
    </row>
    <row r="61" spans="1:16" ht="12.75">
      <c r="A61" s="24" t="s">
        <v>56</v>
      </c>
      <c s="29" t="s">
        <v>74</v>
      </c>
      <c s="29" t="s">
        <v>9014</v>
      </c>
      <c s="24" t="s">
        <v>58</v>
      </c>
      <c s="30" t="s">
        <v>9015</v>
      </c>
      <c s="31" t="s">
        <v>98</v>
      </c>
      <c s="32">
        <v>2</v>
      </c>
      <c s="33">
        <v>0</v>
      </c>
      <c s="33">
        <f>ROUND(ROUND(H61,2)*ROUND(G61,3),2)</f>
      </c>
      <c r="O61">
        <f>(I61*21)/100</f>
      </c>
      <c t="s">
        <v>33</v>
      </c>
    </row>
    <row r="62" spans="1:5" ht="12.75">
      <c r="A62" s="34" t="s">
        <v>61</v>
      </c>
      <c r="E62" s="35" t="s">
        <v>58</v>
      </c>
    </row>
    <row r="63" spans="1:5" ht="12.75">
      <c r="A63" s="36" t="s">
        <v>62</v>
      </c>
      <c r="E63" s="37" t="s">
        <v>8820</v>
      </c>
    </row>
    <row r="64" spans="1:5" ht="102">
      <c r="A64" t="s">
        <v>63</v>
      </c>
      <c r="E64" s="35" t="s">
        <v>9011</v>
      </c>
    </row>
    <row r="65" spans="1:16" ht="12.75">
      <c r="A65" s="24" t="s">
        <v>56</v>
      </c>
      <c s="29" t="s">
        <v>77</v>
      </c>
      <c s="29" t="s">
        <v>9016</v>
      </c>
      <c s="24" t="s">
        <v>58</v>
      </c>
      <c s="30" t="s">
        <v>9017</v>
      </c>
      <c s="31" t="s">
        <v>98</v>
      </c>
      <c s="32">
        <v>4</v>
      </c>
      <c s="33">
        <v>0</v>
      </c>
      <c s="33">
        <f>ROUND(ROUND(H65,2)*ROUND(G65,3),2)</f>
      </c>
      <c r="O65">
        <f>(I65*21)/100</f>
      </c>
      <c t="s">
        <v>33</v>
      </c>
    </row>
    <row r="66" spans="1:5" ht="12.75">
      <c r="A66" s="34" t="s">
        <v>61</v>
      </c>
      <c r="E66" s="35" t="s">
        <v>58</v>
      </c>
    </row>
    <row r="67" spans="1:5" ht="12.75">
      <c r="A67" s="36" t="s">
        <v>62</v>
      </c>
      <c r="E67" s="37" t="s">
        <v>8820</v>
      </c>
    </row>
    <row r="68" spans="1:5" ht="102">
      <c r="A68" t="s">
        <v>63</v>
      </c>
      <c r="E68" s="35" t="s">
        <v>9011</v>
      </c>
    </row>
    <row r="69" spans="1:16" ht="12.75">
      <c r="A69" s="24" t="s">
        <v>56</v>
      </c>
      <c s="29" t="s">
        <v>80</v>
      </c>
      <c s="29" t="s">
        <v>9018</v>
      </c>
      <c s="24" t="s">
        <v>58</v>
      </c>
      <c s="30" t="s">
        <v>9019</v>
      </c>
      <c s="31" t="s">
        <v>370</v>
      </c>
      <c s="32">
        <v>1</v>
      </c>
      <c s="33">
        <v>0</v>
      </c>
      <c s="33">
        <f>ROUND(ROUND(H69,2)*ROUND(G69,3),2)</f>
      </c>
      <c r="O69">
        <f>(I69*21)/100</f>
      </c>
      <c t="s">
        <v>33</v>
      </c>
    </row>
    <row r="70" spans="1:5" ht="12.75">
      <c r="A70" s="34" t="s">
        <v>61</v>
      </c>
      <c r="E70" s="35" t="s">
        <v>58</v>
      </c>
    </row>
    <row r="71" spans="1:5" ht="12.75">
      <c r="A71" s="36" t="s">
        <v>62</v>
      </c>
      <c r="E71" s="37" t="s">
        <v>8791</v>
      </c>
    </row>
    <row r="72" spans="1:5" ht="89.25">
      <c r="A72" t="s">
        <v>63</v>
      </c>
      <c r="E72" s="35" t="s">
        <v>9020</v>
      </c>
    </row>
    <row r="73" spans="1:18" ht="12.75" customHeight="1">
      <c r="A73" s="6" t="s">
        <v>53</v>
      </c>
      <c s="6"/>
      <c s="39" t="s">
        <v>8905</v>
      </c>
      <c s="6"/>
      <c s="27" t="s">
        <v>366</v>
      </c>
      <c s="6"/>
      <c s="6"/>
      <c s="6"/>
      <c s="40">
        <f>0+Q73</f>
      </c>
      <c r="O73">
        <f>0+R73</f>
      </c>
      <c r="Q73">
        <f>0+I74+I78+I82+I86</f>
      </c>
      <c>
        <f>0+O74+O78+O82+O86</f>
      </c>
    </row>
    <row r="74" spans="1:16" ht="12.75">
      <c r="A74" s="24" t="s">
        <v>56</v>
      </c>
      <c s="29" t="s">
        <v>83</v>
      </c>
      <c s="29" t="s">
        <v>8914</v>
      </c>
      <c s="24" t="s">
        <v>58</v>
      </c>
      <c s="30" t="s">
        <v>8915</v>
      </c>
      <c s="31" t="s">
        <v>98</v>
      </c>
      <c s="32">
        <v>1</v>
      </c>
      <c s="33">
        <v>0</v>
      </c>
      <c s="33">
        <f>ROUND(ROUND(H74,2)*ROUND(G74,3),2)</f>
      </c>
      <c r="O74">
        <f>(I74*21)/100</f>
      </c>
      <c t="s">
        <v>33</v>
      </c>
    </row>
    <row r="75" spans="1:5" ht="12.75">
      <c r="A75" s="34" t="s">
        <v>61</v>
      </c>
      <c r="E75" s="35" t="s">
        <v>58</v>
      </c>
    </row>
    <row r="76" spans="1:5" ht="12.75">
      <c r="A76" s="36" t="s">
        <v>62</v>
      </c>
      <c r="E76" s="37" t="s">
        <v>8791</v>
      </c>
    </row>
    <row r="77" spans="1:5" ht="76.5">
      <c r="A77" t="s">
        <v>63</v>
      </c>
      <c r="E77" s="35" t="s">
        <v>8916</v>
      </c>
    </row>
    <row r="78" spans="1:16" ht="12.75">
      <c r="A78" s="24" t="s">
        <v>56</v>
      </c>
      <c s="29" t="s">
        <v>252</v>
      </c>
      <c s="29" t="s">
        <v>8094</v>
      </c>
      <c s="24" t="s">
        <v>58</v>
      </c>
      <c s="30" t="s">
        <v>8095</v>
      </c>
      <c s="31" t="s">
        <v>98</v>
      </c>
      <c s="32">
        <v>1</v>
      </c>
      <c s="33">
        <v>0</v>
      </c>
      <c s="33">
        <f>ROUND(ROUND(H78,2)*ROUND(G78,3),2)</f>
      </c>
      <c r="O78">
        <f>(I78*21)/100</f>
      </c>
      <c t="s">
        <v>33</v>
      </c>
    </row>
    <row r="79" spans="1:5" ht="12.75">
      <c r="A79" s="34" t="s">
        <v>61</v>
      </c>
      <c r="E79" s="35" t="s">
        <v>58</v>
      </c>
    </row>
    <row r="80" spans="1:5" ht="12.75">
      <c r="A80" s="36" t="s">
        <v>62</v>
      </c>
      <c r="E80" s="37" t="s">
        <v>8791</v>
      </c>
    </row>
    <row r="81" spans="1:5" ht="89.25">
      <c r="A81" t="s">
        <v>63</v>
      </c>
      <c r="E81" s="35" t="s">
        <v>8917</v>
      </c>
    </row>
    <row r="82" spans="1:16" ht="12.75">
      <c r="A82" s="24" t="s">
        <v>56</v>
      </c>
      <c s="29" t="s">
        <v>86</v>
      </c>
      <c s="29" t="s">
        <v>1074</v>
      </c>
      <c s="24" t="s">
        <v>58</v>
      </c>
      <c s="30" t="s">
        <v>391</v>
      </c>
      <c s="31" t="s">
        <v>98</v>
      </c>
      <c s="32">
        <v>1</v>
      </c>
      <c s="33">
        <v>0</v>
      </c>
      <c s="33">
        <f>ROUND(ROUND(H82,2)*ROUND(G82,3),2)</f>
      </c>
      <c r="O82">
        <f>(I82*21)/100</f>
      </c>
      <c t="s">
        <v>33</v>
      </c>
    </row>
    <row r="83" spans="1:5" ht="12.75">
      <c r="A83" s="34" t="s">
        <v>61</v>
      </c>
      <c r="E83" s="35" t="s">
        <v>58</v>
      </c>
    </row>
    <row r="84" spans="1:5" ht="12.75">
      <c r="A84" s="36" t="s">
        <v>62</v>
      </c>
      <c r="E84" s="37" t="s">
        <v>8791</v>
      </c>
    </row>
    <row r="85" spans="1:5" ht="89.25">
      <c r="A85" t="s">
        <v>63</v>
      </c>
      <c r="E85" s="35" t="s">
        <v>8918</v>
      </c>
    </row>
    <row r="86" spans="1:16" ht="12.75">
      <c r="A86" s="24" t="s">
        <v>56</v>
      </c>
      <c s="29" t="s">
        <v>89</v>
      </c>
      <c s="29" t="s">
        <v>8919</v>
      </c>
      <c s="24" t="s">
        <v>58</v>
      </c>
      <c s="30" t="s">
        <v>8920</v>
      </c>
      <c s="31" t="s">
        <v>370</v>
      </c>
      <c s="32">
        <v>2</v>
      </c>
      <c s="33">
        <v>0</v>
      </c>
      <c s="33">
        <f>ROUND(ROUND(H86,2)*ROUND(G86,3),2)</f>
      </c>
      <c r="O86">
        <f>(I86*21)/100</f>
      </c>
      <c t="s">
        <v>33</v>
      </c>
    </row>
    <row r="87" spans="1:5" ht="12.75">
      <c r="A87" s="34" t="s">
        <v>61</v>
      </c>
      <c r="E87" s="35" t="s">
        <v>58</v>
      </c>
    </row>
    <row r="88" spans="1:5" ht="12.75">
      <c r="A88" s="36" t="s">
        <v>62</v>
      </c>
      <c r="E88" s="37" t="s">
        <v>8791</v>
      </c>
    </row>
    <row r="89" spans="1:5" ht="89.25">
      <c r="A89" t="s">
        <v>63</v>
      </c>
      <c r="E89" s="35" t="s">
        <v>8921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1.xml><?xml version="1.0" encoding="utf-8"?>
<worksheet xmlns="http://schemas.openxmlformats.org/spreadsheetml/2006/main" xmlns:r="http://schemas.openxmlformats.org/officeDocument/2006/relationships">
  <sheetPr>
    <pageSetUpPr fitToPage="1"/>
  </sheetPr>
  <dimension ref="A1:R29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0+O11+O20+O41+O46+O55+O64+O89+O102+O111+O128+O177+O238</f>
      </c>
      <c t="s">
        <v>32</v>
      </c>
    </row>
    <row r="3" spans="1:16" ht="15" customHeight="1">
      <c r="A3" t="s">
        <v>12</v>
      </c>
      <c s="12" t="s">
        <v>14</v>
      </c>
      <c s="13" t="s">
        <v>15</v>
      </c>
      <c s="1"/>
      <c s="14" t="s">
        <v>16</v>
      </c>
      <c s="1"/>
      <c s="9"/>
      <c s="8" t="s">
        <v>9072</v>
      </c>
      <c s="41">
        <f>0+I11+I20+I41+I46+I55+I64+I89+I102+I111+I128+I177+I238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9070</v>
      </c>
      <c s="1"/>
      <c s="14" t="s">
        <v>9071</v>
      </c>
      <c s="1"/>
      <c s="1"/>
      <c s="1"/>
      <c s="1"/>
    </row>
    <row r="7" spans="1:9" ht="12.75" customHeight="1">
      <c r="A7" t="s">
        <v>27</v>
      </c>
      <c s="16" t="s">
        <v>28</v>
      </c>
      <c s="17" t="s">
        <v>9072</v>
      </c>
      <c s="6"/>
      <c s="18" t="s">
        <v>9073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452</v>
      </c>
      <c s="29" t="s">
        <v>9075</v>
      </c>
      <c s="24" t="s">
        <v>58</v>
      </c>
      <c s="30" t="s">
        <v>9076</v>
      </c>
      <c s="31" t="s">
        <v>525</v>
      </c>
      <c s="32">
        <v>2</v>
      </c>
      <c s="33">
        <v>0</v>
      </c>
      <c s="33">
        <f>ROUND(ROUND(H12,2)*ROUND(G12,3),2)</f>
      </c>
      <c r="O12">
        <f>(I12*21)/100</f>
      </c>
      <c t="s">
        <v>33</v>
      </c>
    </row>
    <row r="13" spans="1:5" ht="12.75">
      <c r="A13" s="34" t="s">
        <v>61</v>
      </c>
      <c r="E13" s="35" t="s">
        <v>58</v>
      </c>
    </row>
    <row r="14" spans="1:5" ht="12.75">
      <c r="A14" s="36" t="s">
        <v>62</v>
      </c>
      <c r="E14" s="37" t="s">
        <v>9077</v>
      </c>
    </row>
    <row r="15" spans="1:5" ht="318.75">
      <c r="A15" t="s">
        <v>63</v>
      </c>
      <c r="E15" s="35" t="s">
        <v>9078</v>
      </c>
    </row>
    <row r="16" spans="1:16" ht="12.75">
      <c r="A16" s="24" t="s">
        <v>56</v>
      </c>
      <c s="29" t="s">
        <v>394</v>
      </c>
      <c s="29" t="s">
        <v>9079</v>
      </c>
      <c s="24" t="s">
        <v>58</v>
      </c>
      <c s="30" t="s">
        <v>9080</v>
      </c>
      <c s="31" t="s">
        <v>525</v>
      </c>
      <c s="32">
        <v>13.86</v>
      </c>
      <c s="33">
        <v>0</v>
      </c>
      <c s="33">
        <f>ROUND(ROUND(H16,2)*ROUND(G16,3),2)</f>
      </c>
      <c r="O16">
        <f>(I16*21)/100</f>
      </c>
      <c t="s">
        <v>33</v>
      </c>
    </row>
    <row r="17" spans="1:5" ht="12.75">
      <c r="A17" s="34" t="s">
        <v>61</v>
      </c>
      <c r="E17" s="35" t="s">
        <v>58</v>
      </c>
    </row>
    <row r="18" spans="1:5" ht="12.75">
      <c r="A18" s="36" t="s">
        <v>62</v>
      </c>
      <c r="E18" s="37" t="s">
        <v>9081</v>
      </c>
    </row>
    <row r="19" spans="1:5" ht="318.75">
      <c r="A19" t="s">
        <v>63</v>
      </c>
      <c r="E19" s="35" t="s">
        <v>9078</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9082</v>
      </c>
      <c s="31" t="s">
        <v>906</v>
      </c>
      <c s="32">
        <v>0.1</v>
      </c>
      <c s="33">
        <v>0</v>
      </c>
      <c s="33">
        <f>ROUND(ROUND(H21,2)*ROUND(G21,3),2)</f>
      </c>
      <c r="O21">
        <f>(I21*21)/100</f>
      </c>
      <c t="s">
        <v>33</v>
      </c>
    </row>
    <row r="22" spans="1:5" ht="12.75">
      <c r="A22" s="34" t="s">
        <v>61</v>
      </c>
      <c r="E22" s="35" t="s">
        <v>58</v>
      </c>
    </row>
    <row r="23" spans="1:5" ht="12.75">
      <c r="A23" s="36" t="s">
        <v>62</v>
      </c>
      <c r="E23" s="37" t="s">
        <v>9083</v>
      </c>
    </row>
    <row r="24" spans="1:5" ht="102">
      <c r="A24" t="s">
        <v>63</v>
      </c>
      <c r="E24" s="35" t="s">
        <v>9084</v>
      </c>
    </row>
    <row r="25" spans="1:16" ht="12.75">
      <c r="A25" s="24" t="s">
        <v>56</v>
      </c>
      <c s="29" t="s">
        <v>33</v>
      </c>
      <c s="29" t="s">
        <v>2522</v>
      </c>
      <c s="24" t="s">
        <v>58</v>
      </c>
      <c s="30" t="s">
        <v>9085</v>
      </c>
      <c s="31" t="s">
        <v>906</v>
      </c>
      <c s="32">
        <v>0.1</v>
      </c>
      <c s="33">
        <v>0</v>
      </c>
      <c s="33">
        <f>ROUND(ROUND(H25,2)*ROUND(G25,3),2)</f>
      </c>
      <c r="O25">
        <f>(I25*21)/100</f>
      </c>
      <c t="s">
        <v>33</v>
      </c>
    </row>
    <row r="26" spans="1:5" ht="12.75">
      <c r="A26" s="34" t="s">
        <v>61</v>
      </c>
      <c r="E26" s="35" t="s">
        <v>58</v>
      </c>
    </row>
    <row r="27" spans="1:5" ht="12.75">
      <c r="A27" s="36" t="s">
        <v>62</v>
      </c>
      <c r="E27" s="37" t="s">
        <v>9083</v>
      </c>
    </row>
    <row r="28" spans="1:5" ht="102">
      <c r="A28" t="s">
        <v>63</v>
      </c>
      <c r="E28" s="35" t="s">
        <v>9084</v>
      </c>
    </row>
    <row r="29" spans="1:16" ht="12.75">
      <c r="A29" s="24" t="s">
        <v>56</v>
      </c>
      <c s="29" t="s">
        <v>32</v>
      </c>
      <c s="29" t="s">
        <v>9086</v>
      </c>
      <c s="24" t="s">
        <v>58</v>
      </c>
      <c s="30" t="s">
        <v>9087</v>
      </c>
      <c s="31" t="s">
        <v>906</v>
      </c>
      <c s="32">
        <v>0.1</v>
      </c>
      <c s="33">
        <v>0</v>
      </c>
      <c s="33">
        <f>ROUND(ROUND(H29,2)*ROUND(G29,3),2)</f>
      </c>
      <c r="O29">
        <f>(I29*21)/100</f>
      </c>
      <c t="s">
        <v>33</v>
      </c>
    </row>
    <row r="30" spans="1:5" ht="12.75">
      <c r="A30" s="34" t="s">
        <v>61</v>
      </c>
      <c r="E30" s="35" t="s">
        <v>58</v>
      </c>
    </row>
    <row r="31" spans="1:5" ht="12.75">
      <c r="A31" s="36" t="s">
        <v>62</v>
      </c>
      <c r="E31" s="37" t="s">
        <v>9083</v>
      </c>
    </row>
    <row r="32" spans="1:5" ht="102">
      <c r="A32" t="s">
        <v>63</v>
      </c>
      <c r="E32" s="35" t="s">
        <v>9084</v>
      </c>
    </row>
    <row r="33" spans="1:16" ht="12.75">
      <c r="A33" s="24" t="s">
        <v>56</v>
      </c>
      <c s="29" t="s">
        <v>43</v>
      </c>
      <c s="29" t="s">
        <v>2524</v>
      </c>
      <c s="24" t="s">
        <v>58</v>
      </c>
      <c s="30" t="s">
        <v>9088</v>
      </c>
      <c s="31" t="s">
        <v>906</v>
      </c>
      <c s="32">
        <v>0.1</v>
      </c>
      <c s="33">
        <v>0</v>
      </c>
      <c s="33">
        <f>ROUND(ROUND(H33,2)*ROUND(G33,3),2)</f>
      </c>
      <c r="O33">
        <f>(I33*21)/100</f>
      </c>
      <c t="s">
        <v>33</v>
      </c>
    </row>
    <row r="34" spans="1:5" ht="12.75">
      <c r="A34" s="34" t="s">
        <v>61</v>
      </c>
      <c r="E34" s="35" t="s">
        <v>58</v>
      </c>
    </row>
    <row r="35" spans="1:5" ht="12.75">
      <c r="A35" s="36" t="s">
        <v>62</v>
      </c>
      <c r="E35" s="37" t="s">
        <v>9083</v>
      </c>
    </row>
    <row r="36" spans="1:5" ht="102">
      <c r="A36" t="s">
        <v>63</v>
      </c>
      <c r="E36" s="35" t="s">
        <v>9084</v>
      </c>
    </row>
    <row r="37" spans="1:16" ht="38.25">
      <c r="A37" s="24" t="s">
        <v>56</v>
      </c>
      <c s="29" t="s">
        <v>186</v>
      </c>
      <c s="29" t="s">
        <v>904</v>
      </c>
      <c s="24" t="s">
        <v>58</v>
      </c>
      <c s="30" t="s">
        <v>905</v>
      </c>
      <c s="31" t="s">
        <v>906</v>
      </c>
      <c s="32">
        <v>11.2</v>
      </c>
      <c s="33">
        <v>0</v>
      </c>
      <c s="33">
        <f>ROUND(ROUND(H37,2)*ROUND(G37,3),2)</f>
      </c>
      <c r="O37">
        <f>(I37*21)/100</f>
      </c>
      <c t="s">
        <v>33</v>
      </c>
    </row>
    <row r="38" spans="1:5" ht="12.75">
      <c r="A38" s="34" t="s">
        <v>61</v>
      </c>
      <c r="E38" s="35" t="s">
        <v>58</v>
      </c>
    </row>
    <row r="39" spans="1:5" ht="12.75">
      <c r="A39" s="36" t="s">
        <v>62</v>
      </c>
      <c r="E39" s="37" t="s">
        <v>9089</v>
      </c>
    </row>
    <row r="40" spans="1:5" ht="140.25">
      <c r="A40" t="s">
        <v>63</v>
      </c>
      <c r="E40" s="35" t="s">
        <v>907</v>
      </c>
    </row>
    <row r="41" spans="1:18" ht="12.75" customHeight="1">
      <c r="A41" s="6" t="s">
        <v>53</v>
      </c>
      <c s="6"/>
      <c s="39" t="s">
        <v>1885</v>
      </c>
      <c s="6"/>
      <c s="27" t="s">
        <v>9090</v>
      </c>
      <c s="6"/>
      <c s="6"/>
      <c s="6"/>
      <c s="40">
        <f>0+Q41</f>
      </c>
      <c r="O41">
        <f>0+R41</f>
      </c>
      <c r="Q41">
        <f>0+I42</f>
      </c>
      <c>
        <f>0+O42</f>
      </c>
    </row>
    <row r="42" spans="1:16" ht="12.75">
      <c r="A42" s="24" t="s">
        <v>56</v>
      </c>
      <c s="29" t="s">
        <v>50</v>
      </c>
      <c s="29" t="s">
        <v>9091</v>
      </c>
      <c s="24" t="s">
        <v>58</v>
      </c>
      <c s="30" t="s">
        <v>529</v>
      </c>
      <c s="31" t="s">
        <v>525</v>
      </c>
      <c s="32">
        <v>11</v>
      </c>
      <c s="33">
        <v>0</v>
      </c>
      <c s="33">
        <f>ROUND(ROUND(H42,2)*ROUND(G42,3),2)</f>
      </c>
      <c r="O42">
        <f>(I42*21)/100</f>
      </c>
      <c t="s">
        <v>33</v>
      </c>
    </row>
    <row r="43" spans="1:5" ht="12.75">
      <c r="A43" s="34" t="s">
        <v>61</v>
      </c>
      <c r="E43" s="35" t="s">
        <v>58</v>
      </c>
    </row>
    <row r="44" spans="1:5" ht="12.75">
      <c r="A44" s="36" t="s">
        <v>62</v>
      </c>
      <c r="E44" s="37" t="s">
        <v>9092</v>
      </c>
    </row>
    <row r="45" spans="1:5" ht="229.5">
      <c r="A45" t="s">
        <v>63</v>
      </c>
      <c r="E45" s="35" t="s">
        <v>1744</v>
      </c>
    </row>
    <row r="46" spans="1:18" ht="12.75" customHeight="1">
      <c r="A46" s="6" t="s">
        <v>53</v>
      </c>
      <c s="6"/>
      <c s="39" t="s">
        <v>270</v>
      </c>
      <c s="6"/>
      <c s="27" t="s">
        <v>9093</v>
      </c>
      <c s="6"/>
      <c s="6"/>
      <c s="6"/>
      <c s="40">
        <f>0+Q46</f>
      </c>
      <c r="O46">
        <f>0+R46</f>
      </c>
      <c r="Q46">
        <f>0+I47+I51</f>
      </c>
      <c>
        <f>0+O47+O51</f>
      </c>
    </row>
    <row r="47" spans="1:16" ht="12.75">
      <c r="A47" s="24" t="s">
        <v>56</v>
      </c>
      <c s="29" t="s">
        <v>45</v>
      </c>
      <c s="29" t="s">
        <v>9094</v>
      </c>
      <c s="24" t="s">
        <v>58</v>
      </c>
      <c s="30" t="s">
        <v>9095</v>
      </c>
      <c s="31" t="s">
        <v>9096</v>
      </c>
      <c s="32">
        <v>8.2</v>
      </c>
      <c s="33">
        <v>0</v>
      </c>
      <c s="33">
        <f>ROUND(ROUND(H47,2)*ROUND(G47,3),2)</f>
      </c>
      <c r="O47">
        <f>(I47*21)/100</f>
      </c>
      <c t="s">
        <v>33</v>
      </c>
    </row>
    <row r="48" spans="1:5" ht="12.75">
      <c r="A48" s="34" t="s">
        <v>61</v>
      </c>
      <c r="E48" s="35" t="s">
        <v>58</v>
      </c>
    </row>
    <row r="49" spans="1:5" ht="12.75">
      <c r="A49" s="36" t="s">
        <v>62</v>
      </c>
      <c r="E49" s="37" t="s">
        <v>9097</v>
      </c>
    </row>
    <row r="50" spans="1:5" ht="12.75">
      <c r="A50" t="s">
        <v>63</v>
      </c>
      <c r="E50" s="35" t="s">
        <v>9098</v>
      </c>
    </row>
    <row r="51" spans="1:16" ht="12.75">
      <c r="A51" s="24" t="s">
        <v>56</v>
      </c>
      <c s="29" t="s">
        <v>47</v>
      </c>
      <c s="29" t="s">
        <v>9099</v>
      </c>
      <c s="24" t="s">
        <v>58</v>
      </c>
      <c s="30" t="s">
        <v>9100</v>
      </c>
      <c s="31" t="s">
        <v>2193</v>
      </c>
      <c s="32">
        <v>1</v>
      </c>
      <c s="33">
        <v>0</v>
      </c>
      <c s="33">
        <f>ROUND(ROUND(H51,2)*ROUND(G51,3),2)</f>
      </c>
      <c r="O51">
        <f>(I51*21)/100</f>
      </c>
      <c t="s">
        <v>33</v>
      </c>
    </row>
    <row r="52" spans="1:5" ht="12.75">
      <c r="A52" s="34" t="s">
        <v>61</v>
      </c>
      <c r="E52" s="35" t="s">
        <v>58</v>
      </c>
    </row>
    <row r="53" spans="1:5" ht="12.75">
      <c r="A53" s="36" t="s">
        <v>62</v>
      </c>
      <c r="E53" s="37" t="s">
        <v>9101</v>
      </c>
    </row>
    <row r="54" spans="1:5" ht="63.75">
      <c r="A54" t="s">
        <v>63</v>
      </c>
      <c r="E54" s="35" t="s">
        <v>9102</v>
      </c>
    </row>
    <row r="55" spans="1:18" ht="12.75" customHeight="1">
      <c r="A55" s="6" t="s">
        <v>53</v>
      </c>
      <c s="6"/>
      <c s="39" t="s">
        <v>2531</v>
      </c>
      <c s="6"/>
      <c s="27" t="s">
        <v>2532</v>
      </c>
      <c s="6"/>
      <c s="6"/>
      <c s="6"/>
      <c s="40">
        <f>0+Q55</f>
      </c>
      <c r="O55">
        <f>0+R55</f>
      </c>
      <c r="Q55">
        <f>0+I56+I60</f>
      </c>
      <c>
        <f>0+O56+O60</f>
      </c>
    </row>
    <row r="56" spans="1:16" ht="25.5">
      <c r="A56" s="24" t="s">
        <v>56</v>
      </c>
      <c s="29" t="s">
        <v>52</v>
      </c>
      <c s="29" t="s">
        <v>9103</v>
      </c>
      <c s="24" t="s">
        <v>58</v>
      </c>
      <c s="30" t="s">
        <v>743</v>
      </c>
      <c s="31" t="s">
        <v>98</v>
      </c>
      <c s="32">
        <v>18</v>
      </c>
      <c s="33">
        <v>0</v>
      </c>
      <c s="33">
        <f>ROUND(ROUND(H56,2)*ROUND(G56,3),2)</f>
      </c>
      <c r="O56">
        <f>(I56*21)/100</f>
      </c>
      <c t="s">
        <v>33</v>
      </c>
    </row>
    <row r="57" spans="1:5" ht="12.75">
      <c r="A57" s="34" t="s">
        <v>61</v>
      </c>
      <c r="E57" s="35" t="s">
        <v>58</v>
      </c>
    </row>
    <row r="58" spans="1:5" ht="12.75">
      <c r="A58" s="36" t="s">
        <v>62</v>
      </c>
      <c r="E58" s="37" t="s">
        <v>9104</v>
      </c>
    </row>
    <row r="59" spans="1:5" ht="76.5">
      <c r="A59" t="s">
        <v>63</v>
      </c>
      <c r="E59" s="35" t="s">
        <v>2533</v>
      </c>
    </row>
    <row r="60" spans="1:16" ht="12.75">
      <c r="A60" s="24" t="s">
        <v>56</v>
      </c>
      <c s="29" t="s">
        <v>67</v>
      </c>
      <c s="29" t="s">
        <v>9105</v>
      </c>
      <c s="24" t="s">
        <v>58</v>
      </c>
      <c s="30" t="s">
        <v>749</v>
      </c>
      <c s="31" t="s">
        <v>98</v>
      </c>
      <c s="32">
        <v>94</v>
      </c>
      <c s="33">
        <v>0</v>
      </c>
      <c s="33">
        <f>ROUND(ROUND(H60,2)*ROUND(G60,3),2)</f>
      </c>
      <c r="O60">
        <f>(I60*21)/100</f>
      </c>
      <c t="s">
        <v>33</v>
      </c>
    </row>
    <row r="61" spans="1:5" ht="12.75">
      <c r="A61" s="34" t="s">
        <v>61</v>
      </c>
      <c r="E61" s="35" t="s">
        <v>58</v>
      </c>
    </row>
    <row r="62" spans="1:5" ht="12.75">
      <c r="A62" s="36" t="s">
        <v>62</v>
      </c>
      <c r="E62" s="37" t="s">
        <v>9106</v>
      </c>
    </row>
    <row r="63" spans="1:5" ht="102">
      <c r="A63" t="s">
        <v>63</v>
      </c>
      <c r="E63" s="35" t="s">
        <v>9107</v>
      </c>
    </row>
    <row r="64" spans="1:18" ht="12.75" customHeight="1">
      <c r="A64" s="6" t="s">
        <v>53</v>
      </c>
      <c s="6"/>
      <c s="39" t="s">
        <v>9108</v>
      </c>
      <c s="6"/>
      <c s="27" t="s">
        <v>9109</v>
      </c>
      <c s="6"/>
      <c s="6"/>
      <c s="6"/>
      <c s="40">
        <f>0+Q64</f>
      </c>
      <c r="O64">
        <f>0+R64</f>
      </c>
      <c r="Q64">
        <f>0+I65+I69+I73+I77+I81+I85</f>
      </c>
      <c>
        <f>0+O65+O69+O73+O77+O81+O85</f>
      </c>
    </row>
    <row r="65" spans="1:16" ht="12.75">
      <c r="A65" s="24" t="s">
        <v>56</v>
      </c>
      <c s="29" t="s">
        <v>70</v>
      </c>
      <c s="29" t="s">
        <v>9110</v>
      </c>
      <c s="24" t="s">
        <v>58</v>
      </c>
      <c s="30" t="s">
        <v>531</v>
      </c>
      <c s="31" t="s">
        <v>60</v>
      </c>
      <c s="32">
        <v>820</v>
      </c>
      <c s="33">
        <v>0</v>
      </c>
      <c s="33">
        <f>ROUND(ROUND(H65,2)*ROUND(G65,3),2)</f>
      </c>
      <c r="O65">
        <f>(I65*21)/100</f>
      </c>
      <c t="s">
        <v>33</v>
      </c>
    </row>
    <row r="66" spans="1:5" ht="12.75">
      <c r="A66" s="34" t="s">
        <v>61</v>
      </c>
      <c r="E66" s="35" t="s">
        <v>58</v>
      </c>
    </row>
    <row r="67" spans="1:5" ht="12.75">
      <c r="A67" s="36" t="s">
        <v>62</v>
      </c>
      <c r="E67" s="37" t="s">
        <v>9111</v>
      </c>
    </row>
    <row r="68" spans="1:5" ht="102">
      <c r="A68" t="s">
        <v>63</v>
      </c>
      <c r="E68" s="35" t="s">
        <v>2541</v>
      </c>
    </row>
    <row r="69" spans="1:16" ht="12.75">
      <c r="A69" s="24" t="s">
        <v>56</v>
      </c>
      <c s="29" t="s">
        <v>74</v>
      </c>
      <c s="29" t="s">
        <v>9112</v>
      </c>
      <c s="24" t="s">
        <v>58</v>
      </c>
      <c s="30" t="s">
        <v>535</v>
      </c>
      <c s="31" t="s">
        <v>60</v>
      </c>
      <c s="32">
        <v>55</v>
      </c>
      <c s="33">
        <v>0</v>
      </c>
      <c s="33">
        <f>ROUND(ROUND(H69,2)*ROUND(G69,3),2)</f>
      </c>
      <c r="O69">
        <f>(I69*21)/100</f>
      </c>
      <c t="s">
        <v>33</v>
      </c>
    </row>
    <row r="70" spans="1:5" ht="12.75">
      <c r="A70" s="34" t="s">
        <v>61</v>
      </c>
      <c r="E70" s="35" t="s">
        <v>58</v>
      </c>
    </row>
    <row r="71" spans="1:5" ht="12.75">
      <c r="A71" s="36" t="s">
        <v>62</v>
      </c>
      <c r="E71" s="37" t="s">
        <v>9113</v>
      </c>
    </row>
    <row r="72" spans="1:5" ht="102">
      <c r="A72" t="s">
        <v>63</v>
      </c>
      <c r="E72" s="35" t="s">
        <v>2547</v>
      </c>
    </row>
    <row r="73" spans="1:16" ht="12.75">
      <c r="A73" s="24" t="s">
        <v>56</v>
      </c>
      <c s="29" t="s">
        <v>77</v>
      </c>
      <c s="29" t="s">
        <v>9114</v>
      </c>
      <c s="24" t="s">
        <v>58</v>
      </c>
      <c s="30" t="s">
        <v>649</v>
      </c>
      <c s="31" t="s">
        <v>60</v>
      </c>
      <c s="32">
        <v>820</v>
      </c>
      <c s="33">
        <v>0</v>
      </c>
      <c s="33">
        <f>ROUND(ROUND(H73,2)*ROUND(G73,3),2)</f>
      </c>
      <c r="O73">
        <f>(I73*21)/100</f>
      </c>
      <c t="s">
        <v>33</v>
      </c>
    </row>
    <row r="74" spans="1:5" ht="12.75">
      <c r="A74" s="34" t="s">
        <v>61</v>
      </c>
      <c r="E74" s="35" t="s">
        <v>58</v>
      </c>
    </row>
    <row r="75" spans="1:5" ht="12.75">
      <c r="A75" s="36" t="s">
        <v>62</v>
      </c>
      <c r="E75" s="37" t="s">
        <v>9111</v>
      </c>
    </row>
    <row r="76" spans="1:5" ht="140.25">
      <c r="A76" t="s">
        <v>63</v>
      </c>
      <c r="E76" s="35" t="s">
        <v>9115</v>
      </c>
    </row>
    <row r="77" spans="1:16" ht="25.5">
      <c r="A77" s="24" t="s">
        <v>56</v>
      </c>
      <c s="29" t="s">
        <v>80</v>
      </c>
      <c s="29" t="s">
        <v>9116</v>
      </c>
      <c s="24" t="s">
        <v>58</v>
      </c>
      <c s="30" t="s">
        <v>9117</v>
      </c>
      <c s="31" t="s">
        <v>60</v>
      </c>
      <c s="32">
        <v>820</v>
      </c>
      <c s="33">
        <v>0</v>
      </c>
      <c s="33">
        <f>ROUND(ROUND(H77,2)*ROUND(G77,3),2)</f>
      </c>
      <c r="O77">
        <f>(I77*21)/100</f>
      </c>
      <c t="s">
        <v>33</v>
      </c>
    </row>
    <row r="78" spans="1:5" ht="12.75">
      <c r="A78" s="34" t="s">
        <v>61</v>
      </c>
      <c r="E78" s="35" t="s">
        <v>58</v>
      </c>
    </row>
    <row r="79" spans="1:5" ht="12.75">
      <c r="A79" s="36" t="s">
        <v>62</v>
      </c>
      <c r="E79" s="37" t="s">
        <v>9111</v>
      </c>
    </row>
    <row r="80" spans="1:5" ht="127.5">
      <c r="A80" t="s">
        <v>63</v>
      </c>
      <c r="E80" s="35" t="s">
        <v>9118</v>
      </c>
    </row>
    <row r="81" spans="1:16" ht="12.75">
      <c r="A81" s="24" t="s">
        <v>56</v>
      </c>
      <c s="29" t="s">
        <v>189</v>
      </c>
      <c s="29" t="s">
        <v>9119</v>
      </c>
      <c s="24" t="s">
        <v>58</v>
      </c>
      <c s="30" t="s">
        <v>9120</v>
      </c>
      <c s="31" t="s">
        <v>60</v>
      </c>
      <c s="32">
        <v>820</v>
      </c>
      <c s="33">
        <v>0</v>
      </c>
      <c s="33">
        <f>ROUND(ROUND(H81,2)*ROUND(G81,3),2)</f>
      </c>
      <c r="O81">
        <f>(I81*21)/100</f>
      </c>
      <c t="s">
        <v>33</v>
      </c>
    </row>
    <row r="82" spans="1:5" ht="12.75">
      <c r="A82" s="34" t="s">
        <v>61</v>
      </c>
      <c r="E82" s="35" t="s">
        <v>58</v>
      </c>
    </row>
    <row r="83" spans="1:5" ht="12.75">
      <c r="A83" s="36" t="s">
        <v>62</v>
      </c>
      <c r="E83" s="37" t="s">
        <v>9111</v>
      </c>
    </row>
    <row r="84" spans="1:5" ht="76.5">
      <c r="A84" t="s">
        <v>63</v>
      </c>
      <c r="E84" s="35" t="s">
        <v>9121</v>
      </c>
    </row>
    <row r="85" spans="1:16" ht="12.75">
      <c r="A85" s="24" t="s">
        <v>56</v>
      </c>
      <c s="29" t="s">
        <v>192</v>
      </c>
      <c s="29" t="s">
        <v>9122</v>
      </c>
      <c s="24" t="s">
        <v>58</v>
      </c>
      <c s="30" t="s">
        <v>9123</v>
      </c>
      <c s="31" t="s">
        <v>60</v>
      </c>
      <c s="32">
        <v>820</v>
      </c>
      <c s="33">
        <v>0</v>
      </c>
      <c s="33">
        <f>ROUND(ROUND(H85,2)*ROUND(G85,3),2)</f>
      </c>
      <c r="O85">
        <f>(I85*21)/100</f>
      </c>
      <c t="s">
        <v>33</v>
      </c>
    </row>
    <row r="86" spans="1:5" ht="12.75">
      <c r="A86" s="34" t="s">
        <v>61</v>
      </c>
      <c r="E86" s="35" t="s">
        <v>58</v>
      </c>
    </row>
    <row r="87" spans="1:5" ht="12.75">
      <c r="A87" s="36" t="s">
        <v>62</v>
      </c>
      <c r="E87" s="37" t="s">
        <v>9111</v>
      </c>
    </row>
    <row r="88" spans="1:5" ht="76.5">
      <c r="A88" t="s">
        <v>63</v>
      </c>
      <c r="E88" s="35" t="s">
        <v>9121</v>
      </c>
    </row>
    <row r="89" spans="1:18" ht="12.75" customHeight="1">
      <c r="A89" s="6" t="s">
        <v>53</v>
      </c>
      <c s="6"/>
      <c s="39" t="s">
        <v>2273</v>
      </c>
      <c s="6"/>
      <c s="27" t="s">
        <v>2534</v>
      </c>
      <c s="6"/>
      <c s="6"/>
      <c s="6"/>
      <c s="40">
        <f>0+Q89</f>
      </c>
      <c r="O89">
        <f>0+R89</f>
      </c>
      <c r="Q89">
        <f>0+I90+I94+I98</f>
      </c>
      <c>
        <f>0+O90+O94+O98</f>
      </c>
    </row>
    <row r="90" spans="1:16" ht="12.75">
      <c r="A90" s="24" t="s">
        <v>56</v>
      </c>
      <c s="29" t="s">
        <v>83</v>
      </c>
      <c s="29" t="s">
        <v>9124</v>
      </c>
      <c s="24" t="s">
        <v>58</v>
      </c>
      <c s="30" t="s">
        <v>2281</v>
      </c>
      <c s="31" t="s">
        <v>936</v>
      </c>
      <c s="32">
        <v>1</v>
      </c>
      <c s="33">
        <v>0</v>
      </c>
      <c s="33">
        <f>ROUND(ROUND(H90,2)*ROUND(G90,3),2)</f>
      </c>
      <c r="O90">
        <f>(I90*21)/100</f>
      </c>
      <c t="s">
        <v>33</v>
      </c>
    </row>
    <row r="91" spans="1:5" ht="12.75">
      <c r="A91" s="34" t="s">
        <v>61</v>
      </c>
      <c r="E91" s="35" t="s">
        <v>58</v>
      </c>
    </row>
    <row r="92" spans="1:5" ht="12.75">
      <c r="A92" s="36" t="s">
        <v>62</v>
      </c>
      <c r="E92" s="37" t="s">
        <v>9125</v>
      </c>
    </row>
    <row r="93" spans="1:5" ht="38.25">
      <c r="A93" t="s">
        <v>63</v>
      </c>
      <c r="E93" s="35" t="s">
        <v>1835</v>
      </c>
    </row>
    <row r="94" spans="1:16" ht="25.5">
      <c r="A94" s="24" t="s">
        <v>56</v>
      </c>
      <c s="29" t="s">
        <v>252</v>
      </c>
      <c s="29" t="s">
        <v>9126</v>
      </c>
      <c s="24" t="s">
        <v>58</v>
      </c>
      <c s="30" t="s">
        <v>1549</v>
      </c>
      <c s="31" t="s">
        <v>98</v>
      </c>
      <c s="32">
        <v>2</v>
      </c>
      <c s="33">
        <v>0</v>
      </c>
      <c s="33">
        <f>ROUND(ROUND(H94,2)*ROUND(G94,3),2)</f>
      </c>
      <c r="O94">
        <f>(I94*21)/100</f>
      </c>
      <c t="s">
        <v>33</v>
      </c>
    </row>
    <row r="95" spans="1:5" ht="12.75">
      <c r="A95" s="34" t="s">
        <v>61</v>
      </c>
      <c r="E95" s="35" t="s">
        <v>58</v>
      </c>
    </row>
    <row r="96" spans="1:5" ht="12.75">
      <c r="A96" s="36" t="s">
        <v>62</v>
      </c>
      <c r="E96" s="37" t="s">
        <v>9127</v>
      </c>
    </row>
    <row r="97" spans="1:5" ht="38.25">
      <c r="A97" t="s">
        <v>63</v>
      </c>
      <c r="E97" s="35" t="s">
        <v>1835</v>
      </c>
    </row>
    <row r="98" spans="1:16" ht="25.5">
      <c r="A98" s="24" t="s">
        <v>56</v>
      </c>
      <c s="29" t="s">
        <v>86</v>
      </c>
      <c s="29" t="s">
        <v>9128</v>
      </c>
      <c s="24" t="s">
        <v>58</v>
      </c>
      <c s="30" t="s">
        <v>2553</v>
      </c>
      <c s="31" t="s">
        <v>98</v>
      </c>
      <c s="32">
        <v>12</v>
      </c>
      <c s="33">
        <v>0</v>
      </c>
      <c s="33">
        <f>ROUND(ROUND(H98,2)*ROUND(G98,3),2)</f>
      </c>
      <c r="O98">
        <f>(I98*21)/100</f>
      </c>
      <c t="s">
        <v>33</v>
      </c>
    </row>
    <row r="99" spans="1:5" ht="12.75">
      <c r="A99" s="34" t="s">
        <v>61</v>
      </c>
      <c r="E99" s="35" t="s">
        <v>58</v>
      </c>
    </row>
    <row r="100" spans="1:5" ht="12.75">
      <c r="A100" s="36" t="s">
        <v>62</v>
      </c>
      <c r="E100" s="37" t="s">
        <v>9129</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9130</v>
      </c>
      <c s="24" t="s">
        <v>58</v>
      </c>
      <c s="30" t="s">
        <v>765</v>
      </c>
      <c s="31" t="s">
        <v>98</v>
      </c>
      <c s="32">
        <v>9</v>
      </c>
      <c s="33">
        <v>0</v>
      </c>
      <c s="33">
        <f>ROUND(ROUND(H103,2)*ROUND(G103,3),2)</f>
      </c>
      <c r="O103">
        <f>(I103*21)/100</f>
      </c>
      <c t="s">
        <v>33</v>
      </c>
    </row>
    <row r="104" spans="1:5" ht="12.75">
      <c r="A104" s="34" t="s">
        <v>61</v>
      </c>
      <c r="E104" s="35" t="s">
        <v>58</v>
      </c>
    </row>
    <row r="105" spans="1:5" ht="12.75">
      <c r="A105" s="36" t="s">
        <v>62</v>
      </c>
      <c r="E105" s="37" t="s">
        <v>9131</v>
      </c>
    </row>
    <row r="106" spans="1:5" ht="102">
      <c r="A106" t="s">
        <v>63</v>
      </c>
      <c r="E106" s="35" t="s">
        <v>2564</v>
      </c>
    </row>
    <row r="107" spans="1:16" ht="25.5">
      <c r="A107" s="24" t="s">
        <v>56</v>
      </c>
      <c s="29" t="s">
        <v>92</v>
      </c>
      <c s="29" t="s">
        <v>9132</v>
      </c>
      <c s="24" t="s">
        <v>58</v>
      </c>
      <c s="30" t="s">
        <v>767</v>
      </c>
      <c s="31" t="s">
        <v>98</v>
      </c>
      <c s="32">
        <v>8</v>
      </c>
      <c s="33">
        <v>0</v>
      </c>
      <c s="33">
        <f>ROUND(ROUND(H107,2)*ROUND(G107,3),2)</f>
      </c>
      <c r="O107">
        <f>(I107*21)/100</f>
      </c>
      <c t="s">
        <v>33</v>
      </c>
    </row>
    <row r="108" spans="1:5" ht="12.75">
      <c r="A108" s="34" t="s">
        <v>61</v>
      </c>
      <c r="E108" s="35" t="s">
        <v>58</v>
      </c>
    </row>
    <row r="109" spans="1:5" ht="12.75">
      <c r="A109" s="36" t="s">
        <v>62</v>
      </c>
      <c r="E109" s="37" t="s">
        <v>9133</v>
      </c>
    </row>
    <row r="110" spans="1:5" ht="102">
      <c r="A110" t="s">
        <v>63</v>
      </c>
      <c r="E110" s="35" t="s">
        <v>2541</v>
      </c>
    </row>
    <row r="111" spans="1:18" ht="12.75" customHeight="1">
      <c r="A111" s="6" t="s">
        <v>53</v>
      </c>
      <c s="6"/>
      <c s="39" t="s">
        <v>2282</v>
      </c>
      <c s="6"/>
      <c s="27" t="s">
        <v>2567</v>
      </c>
      <c s="6"/>
      <c s="6"/>
      <c s="6"/>
      <c s="40">
        <f>0+Q111</f>
      </c>
      <c r="O111">
        <f>0+R111</f>
      </c>
      <c r="Q111">
        <f>0+I112+I116+I120+I124</f>
      </c>
      <c>
        <f>0+O112+O116+O120+O124</f>
      </c>
    </row>
    <row r="112" spans="1:16" ht="12.75">
      <c r="A112" s="24" t="s">
        <v>56</v>
      </c>
      <c s="29" t="s">
        <v>95</v>
      </c>
      <c s="29" t="s">
        <v>1924</v>
      </c>
      <c s="24" t="s">
        <v>58</v>
      </c>
      <c s="30" t="s">
        <v>1925</v>
      </c>
      <c s="31" t="s">
        <v>60</v>
      </c>
      <c s="32">
        <v>50</v>
      </c>
      <c s="33">
        <v>0</v>
      </c>
      <c s="33">
        <f>ROUND(ROUND(H112,2)*ROUND(G112,3),2)</f>
      </c>
      <c r="O112">
        <f>(I112*21)/100</f>
      </c>
      <c t="s">
        <v>33</v>
      </c>
    </row>
    <row r="113" spans="1:5" ht="12.75">
      <c r="A113" s="34" t="s">
        <v>61</v>
      </c>
      <c r="E113" s="35" t="s">
        <v>58</v>
      </c>
    </row>
    <row r="114" spans="1:5" ht="12.75">
      <c r="A114" s="36" t="s">
        <v>62</v>
      </c>
      <c r="E114" s="37" t="s">
        <v>9134</v>
      </c>
    </row>
    <row r="115" spans="1:5" ht="127.5">
      <c r="A115" t="s">
        <v>63</v>
      </c>
      <c r="E115" s="35" t="s">
        <v>9135</v>
      </c>
    </row>
    <row r="116" spans="1:16" ht="12.75">
      <c r="A116" s="24" t="s">
        <v>56</v>
      </c>
      <c s="29" t="s">
        <v>99</v>
      </c>
      <c s="29" t="s">
        <v>1926</v>
      </c>
      <c s="24" t="s">
        <v>58</v>
      </c>
      <c s="30" t="s">
        <v>1927</v>
      </c>
      <c s="31" t="s">
        <v>98</v>
      </c>
      <c s="32">
        <v>4</v>
      </c>
      <c s="33">
        <v>0</v>
      </c>
      <c s="33">
        <f>ROUND(ROUND(H116,2)*ROUND(G116,3),2)</f>
      </c>
      <c r="O116">
        <f>(I116*21)/100</f>
      </c>
      <c t="s">
        <v>33</v>
      </c>
    </row>
    <row r="117" spans="1:5" ht="12.75">
      <c r="A117" s="34" t="s">
        <v>61</v>
      </c>
      <c r="E117" s="35" t="s">
        <v>58</v>
      </c>
    </row>
    <row r="118" spans="1:5" ht="12.75">
      <c r="A118" s="36" t="s">
        <v>62</v>
      </c>
      <c r="E118" s="37" t="s">
        <v>9136</v>
      </c>
    </row>
    <row r="119" spans="1:5" ht="102">
      <c r="A119" t="s">
        <v>63</v>
      </c>
      <c r="E119" s="35" t="s">
        <v>9137</v>
      </c>
    </row>
    <row r="120" spans="1:16" ht="12.75">
      <c r="A120" s="24" t="s">
        <v>56</v>
      </c>
      <c s="29" t="s">
        <v>102</v>
      </c>
      <c s="29" t="s">
        <v>779</v>
      </c>
      <c s="24" t="s">
        <v>58</v>
      </c>
      <c s="30" t="s">
        <v>780</v>
      </c>
      <c s="31" t="s">
        <v>98</v>
      </c>
      <c s="32">
        <v>5</v>
      </c>
      <c s="33">
        <v>0</v>
      </c>
      <c s="33">
        <f>ROUND(ROUND(H120,2)*ROUND(G120,3),2)</f>
      </c>
      <c r="O120">
        <f>(I120*21)/100</f>
      </c>
      <c t="s">
        <v>33</v>
      </c>
    </row>
    <row r="121" spans="1:5" ht="12.75">
      <c r="A121" s="34" t="s">
        <v>61</v>
      </c>
      <c r="E121" s="35" t="s">
        <v>58</v>
      </c>
    </row>
    <row r="122" spans="1:5" ht="12.75">
      <c r="A122" s="36" t="s">
        <v>62</v>
      </c>
      <c r="E122" s="37" t="s">
        <v>9138</v>
      </c>
    </row>
    <row r="123" spans="1:5" ht="102">
      <c r="A123" t="s">
        <v>63</v>
      </c>
      <c r="E123" s="35" t="s">
        <v>2582</v>
      </c>
    </row>
    <row r="124" spans="1:16" ht="12.75">
      <c r="A124" s="24" t="s">
        <v>56</v>
      </c>
      <c s="29" t="s">
        <v>105</v>
      </c>
      <c s="29" t="s">
        <v>9139</v>
      </c>
      <c s="24" t="s">
        <v>58</v>
      </c>
      <c s="30" t="s">
        <v>9140</v>
      </c>
      <c s="31" t="s">
        <v>60</v>
      </c>
      <c s="32">
        <v>50</v>
      </c>
      <c s="33">
        <v>0</v>
      </c>
      <c s="33">
        <f>ROUND(ROUND(H124,2)*ROUND(G124,3),2)</f>
      </c>
      <c r="O124">
        <f>(I124*21)/100</f>
      </c>
      <c t="s">
        <v>33</v>
      </c>
    </row>
    <row r="125" spans="1:5" ht="12.75">
      <c r="A125" s="34" t="s">
        <v>61</v>
      </c>
      <c r="E125" s="35" t="s">
        <v>58</v>
      </c>
    </row>
    <row r="126" spans="1:5" ht="12.75">
      <c r="A126" s="36" t="s">
        <v>62</v>
      </c>
      <c r="E126" s="37" t="s">
        <v>9134</v>
      </c>
    </row>
    <row r="127" spans="1:5" ht="38.25">
      <c r="A127" t="s">
        <v>63</v>
      </c>
      <c r="E127" s="35" t="s">
        <v>9141</v>
      </c>
    </row>
    <row r="128" spans="1:18" ht="12.75" customHeight="1">
      <c r="A128" s="6" t="s">
        <v>53</v>
      </c>
      <c s="6"/>
      <c s="39" t="s">
        <v>2181</v>
      </c>
      <c s="6"/>
      <c s="27" t="s">
        <v>2583</v>
      </c>
      <c s="6"/>
      <c s="6"/>
      <c s="6"/>
      <c s="40">
        <f>0+Q128</f>
      </c>
      <c r="O128">
        <f>0+R128</f>
      </c>
      <c r="Q128">
        <f>0+I129+I133+I137+I141+I145+I149+I153+I157+I161+I165+I169+I173</f>
      </c>
      <c>
        <f>0+O129+O133+O137+O141+O145+O149+O153+O157+O161+O165+O169+O173</f>
      </c>
    </row>
    <row r="129" spans="1:16" ht="25.5">
      <c r="A129" s="24" t="s">
        <v>56</v>
      </c>
      <c s="29" t="s">
        <v>258</v>
      </c>
      <c s="29" t="s">
        <v>2597</v>
      </c>
      <c s="24" t="s">
        <v>58</v>
      </c>
      <c s="30" t="s">
        <v>2598</v>
      </c>
      <c s="31" t="s">
        <v>60</v>
      </c>
      <c s="32">
        <v>10</v>
      </c>
      <c s="33">
        <v>0</v>
      </c>
      <c s="33">
        <f>ROUND(ROUND(H129,2)*ROUND(G129,3),2)</f>
      </c>
      <c r="O129">
        <f>(I129*21)/100</f>
      </c>
      <c t="s">
        <v>33</v>
      </c>
    </row>
    <row r="130" spans="1:5" ht="12.75">
      <c r="A130" s="34" t="s">
        <v>61</v>
      </c>
      <c r="E130" s="35" t="s">
        <v>58</v>
      </c>
    </row>
    <row r="131" spans="1:5" ht="12.75">
      <c r="A131" s="36" t="s">
        <v>62</v>
      </c>
      <c r="E131" s="37" t="s">
        <v>9142</v>
      </c>
    </row>
    <row r="132" spans="1:5" ht="89.25">
      <c r="A132" t="s">
        <v>63</v>
      </c>
      <c r="E132" s="35" t="s">
        <v>2590</v>
      </c>
    </row>
    <row r="133" spans="1:16" ht="12.75">
      <c r="A133" s="24" t="s">
        <v>56</v>
      </c>
      <c s="29" t="s">
        <v>261</v>
      </c>
      <c s="29" t="s">
        <v>9143</v>
      </c>
      <c s="24" t="s">
        <v>58</v>
      </c>
      <c s="30" t="s">
        <v>921</v>
      </c>
      <c s="31" t="s">
        <v>60</v>
      </c>
      <c s="32">
        <v>956</v>
      </c>
      <c s="33">
        <v>0</v>
      </c>
      <c s="33">
        <f>ROUND(ROUND(H133,2)*ROUND(G133,3),2)</f>
      </c>
      <c r="O133">
        <f>(I133*21)/100</f>
      </c>
      <c t="s">
        <v>33</v>
      </c>
    </row>
    <row r="134" spans="1:5" ht="12.75">
      <c r="A134" s="34" t="s">
        <v>61</v>
      </c>
      <c r="E134" s="35" t="s">
        <v>58</v>
      </c>
    </row>
    <row r="135" spans="1:5" ht="12.75">
      <c r="A135" s="36" t="s">
        <v>62</v>
      </c>
      <c r="E135" s="37" t="s">
        <v>9144</v>
      </c>
    </row>
    <row r="136" spans="1:5" ht="89.25">
      <c r="A136" t="s">
        <v>63</v>
      </c>
      <c r="E136" s="35" t="s">
        <v>2590</v>
      </c>
    </row>
    <row r="137" spans="1:16" ht="12.75">
      <c r="A137" s="24" t="s">
        <v>56</v>
      </c>
      <c s="29" t="s">
        <v>264</v>
      </c>
      <c s="29" t="s">
        <v>9145</v>
      </c>
      <c s="24" t="s">
        <v>58</v>
      </c>
      <c s="30" t="s">
        <v>2732</v>
      </c>
      <c s="31" t="s">
        <v>60</v>
      </c>
      <c s="32">
        <v>459</v>
      </c>
      <c s="33">
        <v>0</v>
      </c>
      <c s="33">
        <f>ROUND(ROUND(H137,2)*ROUND(G137,3),2)</f>
      </c>
      <c r="O137">
        <f>(I137*21)/100</f>
      </c>
      <c t="s">
        <v>33</v>
      </c>
    </row>
    <row r="138" spans="1:5" ht="12.75">
      <c r="A138" s="34" t="s">
        <v>61</v>
      </c>
      <c r="E138" s="35" t="s">
        <v>58</v>
      </c>
    </row>
    <row r="139" spans="1:5" ht="12.75">
      <c r="A139" s="36" t="s">
        <v>62</v>
      </c>
      <c r="E139" s="37" t="s">
        <v>9146</v>
      </c>
    </row>
    <row r="140" spans="1:5" ht="89.25">
      <c r="A140" t="s">
        <v>63</v>
      </c>
      <c r="E140" s="35" t="s">
        <v>2590</v>
      </c>
    </row>
    <row r="141" spans="1:16" ht="12.75">
      <c r="A141" s="24" t="s">
        <v>56</v>
      </c>
      <c s="29" t="s">
        <v>267</v>
      </c>
      <c s="29" t="s">
        <v>9147</v>
      </c>
      <c s="24" t="s">
        <v>58</v>
      </c>
      <c s="30" t="s">
        <v>1052</v>
      </c>
      <c s="31" t="s">
        <v>60</v>
      </c>
      <c s="32">
        <v>20</v>
      </c>
      <c s="33">
        <v>0</v>
      </c>
      <c s="33">
        <f>ROUND(ROUND(H141,2)*ROUND(G141,3),2)</f>
      </c>
      <c r="O141">
        <f>(I141*21)/100</f>
      </c>
      <c t="s">
        <v>33</v>
      </c>
    </row>
    <row r="142" spans="1:5" ht="12.75">
      <c r="A142" s="34" t="s">
        <v>61</v>
      </c>
      <c r="E142" s="35" t="s">
        <v>58</v>
      </c>
    </row>
    <row r="143" spans="1:5" ht="12.75">
      <c r="A143" s="36" t="s">
        <v>62</v>
      </c>
      <c r="E143" s="37" t="s">
        <v>9148</v>
      </c>
    </row>
    <row r="144" spans="1:5" ht="89.25">
      <c r="A144" t="s">
        <v>63</v>
      </c>
      <c r="E144" s="35" t="s">
        <v>2590</v>
      </c>
    </row>
    <row r="145" spans="1:16" ht="12.75">
      <c r="A145" s="24" t="s">
        <v>56</v>
      </c>
      <c s="29" t="s">
        <v>270</v>
      </c>
      <c s="29" t="s">
        <v>2733</v>
      </c>
      <c s="24" t="s">
        <v>58</v>
      </c>
      <c s="30" t="s">
        <v>2734</v>
      </c>
      <c s="31" t="s">
        <v>60</v>
      </c>
      <c s="32">
        <v>936</v>
      </c>
      <c s="33">
        <v>0</v>
      </c>
      <c s="33">
        <f>ROUND(ROUND(H145,2)*ROUND(G145,3),2)</f>
      </c>
      <c r="O145">
        <f>(I145*21)/100</f>
      </c>
      <c t="s">
        <v>33</v>
      </c>
    </row>
    <row r="146" spans="1:5" ht="12.75">
      <c r="A146" s="34" t="s">
        <v>61</v>
      </c>
      <c r="E146" s="35" t="s">
        <v>58</v>
      </c>
    </row>
    <row r="147" spans="1:5" ht="12.75">
      <c r="A147" s="36" t="s">
        <v>62</v>
      </c>
      <c r="E147" s="37" t="s">
        <v>9149</v>
      </c>
    </row>
    <row r="148" spans="1:5" ht="89.25">
      <c r="A148" t="s">
        <v>63</v>
      </c>
      <c r="E148" s="35" t="s">
        <v>2590</v>
      </c>
    </row>
    <row r="149" spans="1:16" ht="12.75">
      <c r="A149" s="24" t="s">
        <v>56</v>
      </c>
      <c s="29" t="s">
        <v>273</v>
      </c>
      <c s="29" t="s">
        <v>9150</v>
      </c>
      <c s="24" t="s">
        <v>58</v>
      </c>
      <c s="30" t="s">
        <v>2462</v>
      </c>
      <c s="31" t="s">
        <v>60</v>
      </c>
      <c s="32">
        <v>459</v>
      </c>
      <c s="33">
        <v>0</v>
      </c>
      <c s="33">
        <f>ROUND(ROUND(H149,2)*ROUND(G149,3),2)</f>
      </c>
      <c r="O149">
        <f>(I149*21)/100</f>
      </c>
      <c t="s">
        <v>33</v>
      </c>
    </row>
    <row r="150" spans="1:5" ht="12.75">
      <c r="A150" s="34" t="s">
        <v>61</v>
      </c>
      <c r="E150" s="35" t="s">
        <v>58</v>
      </c>
    </row>
    <row r="151" spans="1:5" ht="12.75">
      <c r="A151" s="36" t="s">
        <v>62</v>
      </c>
      <c r="E151" s="37" t="s">
        <v>9146</v>
      </c>
    </row>
    <row r="152" spans="1:5" ht="89.25">
      <c r="A152" t="s">
        <v>63</v>
      </c>
      <c r="E152" s="35" t="s">
        <v>2590</v>
      </c>
    </row>
    <row r="153" spans="1:16" ht="25.5">
      <c r="A153" s="24" t="s">
        <v>56</v>
      </c>
      <c s="29" t="s">
        <v>276</v>
      </c>
      <c s="29" t="s">
        <v>9151</v>
      </c>
      <c s="24" t="s">
        <v>58</v>
      </c>
      <c s="30" t="s">
        <v>1054</v>
      </c>
      <c s="31" t="s">
        <v>98</v>
      </c>
      <c s="32">
        <v>2</v>
      </c>
      <c s="33">
        <v>0</v>
      </c>
      <c s="33">
        <f>ROUND(ROUND(H153,2)*ROUND(G153,3),2)</f>
      </c>
      <c r="O153">
        <f>(I153*21)/100</f>
      </c>
      <c t="s">
        <v>33</v>
      </c>
    </row>
    <row r="154" spans="1:5" ht="12.75">
      <c r="A154" s="34" t="s">
        <v>61</v>
      </c>
      <c r="E154" s="35" t="s">
        <v>58</v>
      </c>
    </row>
    <row r="155" spans="1:5" ht="12.75">
      <c r="A155" s="36" t="s">
        <v>62</v>
      </c>
      <c r="E155" s="37" t="s">
        <v>9152</v>
      </c>
    </row>
    <row r="156" spans="1:5" ht="102">
      <c r="A156" t="s">
        <v>63</v>
      </c>
      <c r="E156" s="35" t="s">
        <v>1106</v>
      </c>
    </row>
    <row r="157" spans="1:16" ht="25.5">
      <c r="A157" s="24" t="s">
        <v>56</v>
      </c>
      <c s="29" t="s">
        <v>279</v>
      </c>
      <c s="29" t="s">
        <v>9153</v>
      </c>
      <c s="24" t="s">
        <v>58</v>
      </c>
      <c s="30" t="s">
        <v>923</v>
      </c>
      <c s="31" t="s">
        <v>98</v>
      </c>
      <c s="32">
        <v>8</v>
      </c>
      <c s="33">
        <v>0</v>
      </c>
      <c s="33">
        <f>ROUND(ROUND(H157,2)*ROUND(G157,3),2)</f>
      </c>
      <c r="O157">
        <f>(I157*21)/100</f>
      </c>
      <c t="s">
        <v>33</v>
      </c>
    </row>
    <row r="158" spans="1:5" ht="12.75">
      <c r="A158" s="34" t="s">
        <v>61</v>
      </c>
      <c r="E158" s="35" t="s">
        <v>58</v>
      </c>
    </row>
    <row r="159" spans="1:5" ht="12.75">
      <c r="A159" s="36" t="s">
        <v>62</v>
      </c>
      <c r="E159" s="37" t="s">
        <v>9154</v>
      </c>
    </row>
    <row r="160" spans="1:5" ht="102">
      <c r="A160" t="s">
        <v>63</v>
      </c>
      <c r="E160" s="35" t="s">
        <v>1106</v>
      </c>
    </row>
    <row r="161" spans="1:16" ht="25.5">
      <c r="A161" s="24" t="s">
        <v>56</v>
      </c>
      <c s="29" t="s">
        <v>282</v>
      </c>
      <c s="29" t="s">
        <v>2752</v>
      </c>
      <c s="24" t="s">
        <v>58</v>
      </c>
      <c s="30" t="s">
        <v>2753</v>
      </c>
      <c s="31" t="s">
        <v>98</v>
      </c>
      <c s="32">
        <v>6</v>
      </c>
      <c s="33">
        <v>0</v>
      </c>
      <c s="33">
        <f>ROUND(ROUND(H161,2)*ROUND(G161,3),2)</f>
      </c>
      <c r="O161">
        <f>(I161*21)/100</f>
      </c>
      <c t="s">
        <v>33</v>
      </c>
    </row>
    <row r="162" spans="1:5" ht="12.75">
      <c r="A162" s="34" t="s">
        <v>61</v>
      </c>
      <c r="E162" s="35" t="s">
        <v>58</v>
      </c>
    </row>
    <row r="163" spans="1:5" ht="12.75">
      <c r="A163" s="36" t="s">
        <v>62</v>
      </c>
      <c r="E163" s="37" t="s">
        <v>9155</v>
      </c>
    </row>
    <row r="164" spans="1:5" ht="102">
      <c r="A164" t="s">
        <v>63</v>
      </c>
      <c r="E164" s="35" t="s">
        <v>1106</v>
      </c>
    </row>
    <row r="165" spans="1:16" ht="25.5">
      <c r="A165" s="24" t="s">
        <v>56</v>
      </c>
      <c s="29" t="s">
        <v>421</v>
      </c>
      <c s="29" t="s">
        <v>9156</v>
      </c>
      <c s="24" t="s">
        <v>58</v>
      </c>
      <c s="30" t="s">
        <v>2303</v>
      </c>
      <c s="31" t="s">
        <v>98</v>
      </c>
      <c s="32">
        <v>2</v>
      </c>
      <c s="33">
        <v>0</v>
      </c>
      <c s="33">
        <f>ROUND(ROUND(H165,2)*ROUND(G165,3),2)</f>
      </c>
      <c r="O165">
        <f>(I165*21)/100</f>
      </c>
      <c t="s">
        <v>33</v>
      </c>
    </row>
    <row r="166" spans="1:5" ht="12.75">
      <c r="A166" s="34" t="s">
        <v>61</v>
      </c>
      <c r="E166" s="35" t="s">
        <v>58</v>
      </c>
    </row>
    <row r="167" spans="1:5" ht="12.75">
      <c r="A167" s="36" t="s">
        <v>62</v>
      </c>
      <c r="E167" s="37" t="s">
        <v>9152</v>
      </c>
    </row>
    <row r="168" spans="1:5" ht="102">
      <c r="A168" t="s">
        <v>63</v>
      </c>
      <c r="E168" s="35" t="s">
        <v>1106</v>
      </c>
    </row>
    <row r="169" spans="1:16" ht="12.75">
      <c r="A169" s="24" t="s">
        <v>56</v>
      </c>
      <c s="29" t="s">
        <v>285</v>
      </c>
      <c s="29" t="s">
        <v>9157</v>
      </c>
      <c s="24" t="s">
        <v>58</v>
      </c>
      <c s="30" t="s">
        <v>1935</v>
      </c>
      <c s="31" t="s">
        <v>60</v>
      </c>
      <c s="32">
        <v>55</v>
      </c>
      <c s="33">
        <v>0</v>
      </c>
      <c s="33">
        <f>ROUND(ROUND(H169,2)*ROUND(G169,3),2)</f>
      </c>
      <c r="O169">
        <f>(I169*21)/100</f>
      </c>
      <c t="s">
        <v>33</v>
      </c>
    </row>
    <row r="170" spans="1:5" ht="12.75">
      <c r="A170" s="34" t="s">
        <v>61</v>
      </c>
      <c r="E170" s="35" t="s">
        <v>58</v>
      </c>
    </row>
    <row r="171" spans="1:5" ht="12.75">
      <c r="A171" s="36" t="s">
        <v>62</v>
      </c>
      <c r="E171" s="37" t="s">
        <v>9113</v>
      </c>
    </row>
    <row r="172" spans="1:5" ht="76.5">
      <c r="A172" t="s">
        <v>63</v>
      </c>
      <c r="E172" s="35" t="s">
        <v>2608</v>
      </c>
    </row>
    <row r="173" spans="1:16" ht="12.75">
      <c r="A173" s="24" t="s">
        <v>56</v>
      </c>
      <c s="29" t="s">
        <v>110</v>
      </c>
      <c s="29" t="s">
        <v>9158</v>
      </c>
      <c s="24" t="s">
        <v>58</v>
      </c>
      <c s="30" t="s">
        <v>9159</v>
      </c>
      <c s="31" t="s">
        <v>60</v>
      </c>
      <c s="32">
        <v>130</v>
      </c>
      <c s="33">
        <v>0</v>
      </c>
      <c s="33">
        <f>ROUND(ROUND(H173,2)*ROUND(G173,3),2)</f>
      </c>
      <c r="O173">
        <f>(I173*21)/100</f>
      </c>
      <c t="s">
        <v>33</v>
      </c>
    </row>
    <row r="174" spans="1:5" ht="12.75">
      <c r="A174" s="34" t="s">
        <v>61</v>
      </c>
      <c r="E174" s="35" t="s">
        <v>58</v>
      </c>
    </row>
    <row r="175" spans="1:5" ht="12.75">
      <c r="A175" s="36" t="s">
        <v>62</v>
      </c>
      <c r="E175" s="37" t="s">
        <v>9160</v>
      </c>
    </row>
    <row r="176" spans="1:5" ht="76.5">
      <c r="A176" t="s">
        <v>63</v>
      </c>
      <c r="E176" s="35" t="s">
        <v>2608</v>
      </c>
    </row>
    <row r="177" spans="1:18" ht="12.75" customHeight="1">
      <c r="A177" s="6" t="s">
        <v>53</v>
      </c>
      <c s="6"/>
      <c s="39" t="s">
        <v>2758</v>
      </c>
      <c s="6"/>
      <c s="27" t="s">
        <v>2759</v>
      </c>
      <c s="6"/>
      <c s="6"/>
      <c s="6"/>
      <c s="40">
        <f>0+Q177</f>
      </c>
      <c r="O177">
        <f>0+R177</f>
      </c>
      <c r="Q177">
        <f>0+I178+I182+I186+I190+I194+I198+I202+I206+I210+I214+I218+I222+I226+I230+I234</f>
      </c>
      <c>
        <f>0+O178+O182+O186+O190+O194+O198+O202+O206+O210+O214+O218+O222+O226+O230+O234</f>
      </c>
    </row>
    <row r="178" spans="1:16" ht="12.75">
      <c r="A178" s="24" t="s">
        <v>56</v>
      </c>
      <c s="29" t="s">
        <v>113</v>
      </c>
      <c s="29" t="s">
        <v>9161</v>
      </c>
      <c s="24" t="s">
        <v>58</v>
      </c>
      <c s="30" t="s">
        <v>9162</v>
      </c>
      <c s="31" t="s">
        <v>98</v>
      </c>
      <c s="32">
        <v>2</v>
      </c>
      <c s="33">
        <v>0</v>
      </c>
      <c s="33">
        <f>ROUND(ROUND(H178,2)*ROUND(G178,3),2)</f>
      </c>
      <c r="O178">
        <f>(I178*21)/100</f>
      </c>
      <c t="s">
        <v>33</v>
      </c>
    </row>
    <row r="179" spans="1:5" ht="12.75">
      <c r="A179" s="34" t="s">
        <v>61</v>
      </c>
      <c r="E179" s="35" t="s">
        <v>58</v>
      </c>
    </row>
    <row r="180" spans="1:5" ht="12.75">
      <c r="A180" s="36" t="s">
        <v>62</v>
      </c>
      <c r="E180" s="37" t="s">
        <v>9163</v>
      </c>
    </row>
    <row r="181" spans="1:5" ht="140.25">
      <c r="A181" t="s">
        <v>63</v>
      </c>
      <c r="E181" s="35" t="s">
        <v>9164</v>
      </c>
    </row>
    <row r="182" spans="1:16" ht="25.5">
      <c r="A182" s="24" t="s">
        <v>56</v>
      </c>
      <c s="29" t="s">
        <v>288</v>
      </c>
      <c s="29" t="s">
        <v>9165</v>
      </c>
      <c s="24" t="s">
        <v>58</v>
      </c>
      <c s="30" t="s">
        <v>9166</v>
      </c>
      <c s="31" t="s">
        <v>98</v>
      </c>
      <c s="32">
        <v>1</v>
      </c>
      <c s="33">
        <v>0</v>
      </c>
      <c s="33">
        <f>ROUND(ROUND(H182,2)*ROUND(G182,3),2)</f>
      </c>
      <c r="O182">
        <f>(I182*21)/100</f>
      </c>
      <c t="s">
        <v>33</v>
      </c>
    </row>
    <row r="183" spans="1:5" ht="12.75">
      <c r="A183" s="34" t="s">
        <v>61</v>
      </c>
      <c r="E183" s="35" t="s">
        <v>58</v>
      </c>
    </row>
    <row r="184" spans="1:5" ht="12.75">
      <c r="A184" s="36" t="s">
        <v>62</v>
      </c>
      <c r="E184" s="37" t="s">
        <v>9167</v>
      </c>
    </row>
    <row r="185" spans="1:5" ht="102">
      <c r="A185" t="s">
        <v>63</v>
      </c>
      <c r="E185" s="35" t="s">
        <v>9168</v>
      </c>
    </row>
    <row r="186" spans="1:16" ht="25.5">
      <c r="A186" s="24" t="s">
        <v>56</v>
      </c>
      <c s="29" t="s">
        <v>291</v>
      </c>
      <c s="29" t="s">
        <v>9169</v>
      </c>
      <c s="24" t="s">
        <v>58</v>
      </c>
      <c s="30" t="s">
        <v>9170</v>
      </c>
      <c s="31" t="s">
        <v>98</v>
      </c>
      <c s="32">
        <v>1</v>
      </c>
      <c s="33">
        <v>0</v>
      </c>
      <c s="33">
        <f>ROUND(ROUND(H186,2)*ROUND(G186,3),2)</f>
      </c>
      <c r="O186">
        <f>(I186*21)/100</f>
      </c>
      <c t="s">
        <v>33</v>
      </c>
    </row>
    <row r="187" spans="1:5" ht="12.75">
      <c r="A187" s="34" t="s">
        <v>61</v>
      </c>
      <c r="E187" s="35" t="s">
        <v>58</v>
      </c>
    </row>
    <row r="188" spans="1:5" ht="12.75">
      <c r="A188" s="36" t="s">
        <v>62</v>
      </c>
      <c r="E188" s="37" t="s">
        <v>9167</v>
      </c>
    </row>
    <row r="189" spans="1:5" ht="89.25">
      <c r="A189" t="s">
        <v>63</v>
      </c>
      <c r="E189" s="35" t="s">
        <v>9171</v>
      </c>
    </row>
    <row r="190" spans="1:16" ht="12.75">
      <c r="A190" s="24" t="s">
        <v>56</v>
      </c>
      <c s="29" t="s">
        <v>294</v>
      </c>
      <c s="29" t="s">
        <v>9172</v>
      </c>
      <c s="24" t="s">
        <v>58</v>
      </c>
      <c s="30" t="s">
        <v>9173</v>
      </c>
      <c s="31" t="s">
        <v>98</v>
      </c>
      <c s="32">
        <v>1</v>
      </c>
      <c s="33">
        <v>0</v>
      </c>
      <c s="33">
        <f>ROUND(ROUND(H190,2)*ROUND(G190,3),2)</f>
      </c>
      <c r="O190">
        <f>(I190*21)/100</f>
      </c>
      <c t="s">
        <v>33</v>
      </c>
    </row>
    <row r="191" spans="1:5" ht="12.75">
      <c r="A191" s="34" t="s">
        <v>61</v>
      </c>
      <c r="E191" s="35" t="s">
        <v>58</v>
      </c>
    </row>
    <row r="192" spans="1:5" ht="12.75">
      <c r="A192" s="36" t="s">
        <v>62</v>
      </c>
      <c r="E192" s="37" t="s">
        <v>9167</v>
      </c>
    </row>
    <row r="193" spans="1:5" ht="89.25">
      <c r="A193" t="s">
        <v>63</v>
      </c>
      <c r="E193" s="35" t="s">
        <v>9171</v>
      </c>
    </row>
    <row r="194" spans="1:16" ht="25.5">
      <c r="A194" s="24" t="s">
        <v>56</v>
      </c>
      <c s="29" t="s">
        <v>298</v>
      </c>
      <c s="29" t="s">
        <v>9174</v>
      </c>
      <c s="24" t="s">
        <v>58</v>
      </c>
      <c s="30" t="s">
        <v>9175</v>
      </c>
      <c s="31" t="s">
        <v>98</v>
      </c>
      <c s="32">
        <v>2</v>
      </c>
      <c s="33">
        <v>0</v>
      </c>
      <c s="33">
        <f>ROUND(ROUND(H194,2)*ROUND(G194,3),2)</f>
      </c>
      <c r="O194">
        <f>(I194*21)/100</f>
      </c>
      <c t="s">
        <v>33</v>
      </c>
    </row>
    <row r="195" spans="1:5" ht="12.75">
      <c r="A195" s="34" t="s">
        <v>61</v>
      </c>
      <c r="E195" s="35" t="s">
        <v>58</v>
      </c>
    </row>
    <row r="196" spans="1:5" ht="12.75">
      <c r="A196" s="36" t="s">
        <v>62</v>
      </c>
      <c r="E196" s="37" t="s">
        <v>9176</v>
      </c>
    </row>
    <row r="197" spans="1:5" ht="76.5">
      <c r="A197" t="s">
        <v>63</v>
      </c>
      <c r="E197" s="35" t="s">
        <v>9177</v>
      </c>
    </row>
    <row r="198" spans="1:16" ht="25.5">
      <c r="A198" s="24" t="s">
        <v>56</v>
      </c>
      <c s="29" t="s">
        <v>301</v>
      </c>
      <c s="29" t="s">
        <v>9178</v>
      </c>
      <c s="24" t="s">
        <v>58</v>
      </c>
      <c s="30" t="s">
        <v>9179</v>
      </c>
      <c s="31" t="s">
        <v>98</v>
      </c>
      <c s="32">
        <v>2</v>
      </c>
      <c s="33">
        <v>0</v>
      </c>
      <c s="33">
        <f>ROUND(ROUND(H198,2)*ROUND(G198,3),2)</f>
      </c>
      <c r="O198">
        <f>(I198*21)/100</f>
      </c>
      <c t="s">
        <v>33</v>
      </c>
    </row>
    <row r="199" spans="1:5" ht="12.75">
      <c r="A199" s="34" t="s">
        <v>61</v>
      </c>
      <c r="E199" s="35" t="s">
        <v>58</v>
      </c>
    </row>
    <row r="200" spans="1:5" ht="12.75">
      <c r="A200" s="36" t="s">
        <v>62</v>
      </c>
      <c r="E200" s="37" t="s">
        <v>9176</v>
      </c>
    </row>
    <row r="201" spans="1:5" ht="76.5">
      <c r="A201" t="s">
        <v>63</v>
      </c>
      <c r="E201" s="35" t="s">
        <v>9177</v>
      </c>
    </row>
    <row r="202" spans="1:16" ht="25.5">
      <c r="A202" s="24" t="s">
        <v>56</v>
      </c>
      <c s="29" t="s">
        <v>304</v>
      </c>
      <c s="29" t="s">
        <v>9180</v>
      </c>
      <c s="24" t="s">
        <v>58</v>
      </c>
      <c s="30" t="s">
        <v>9181</v>
      </c>
      <c s="31" t="s">
        <v>98</v>
      </c>
      <c s="32">
        <v>2</v>
      </c>
      <c s="33">
        <v>0</v>
      </c>
      <c s="33">
        <f>ROUND(ROUND(H202,2)*ROUND(G202,3),2)</f>
      </c>
      <c r="O202">
        <f>(I202*21)/100</f>
      </c>
      <c t="s">
        <v>33</v>
      </c>
    </row>
    <row r="203" spans="1:5" ht="12.75">
      <c r="A203" s="34" t="s">
        <v>61</v>
      </c>
      <c r="E203" s="35" t="s">
        <v>58</v>
      </c>
    </row>
    <row r="204" spans="1:5" ht="12.75">
      <c r="A204" s="36" t="s">
        <v>62</v>
      </c>
      <c r="E204" s="37" t="s">
        <v>9176</v>
      </c>
    </row>
    <row r="205" spans="1:5" ht="76.5">
      <c r="A205" t="s">
        <v>63</v>
      </c>
      <c r="E205" s="35" t="s">
        <v>9177</v>
      </c>
    </row>
    <row r="206" spans="1:16" ht="25.5">
      <c r="A206" s="24" t="s">
        <v>56</v>
      </c>
      <c s="29" t="s">
        <v>307</v>
      </c>
      <c s="29" t="s">
        <v>9182</v>
      </c>
      <c s="24" t="s">
        <v>58</v>
      </c>
      <c s="30" t="s">
        <v>9183</v>
      </c>
      <c s="31" t="s">
        <v>98</v>
      </c>
      <c s="32">
        <v>1</v>
      </c>
      <c s="33">
        <v>0</v>
      </c>
      <c s="33">
        <f>ROUND(ROUND(H206,2)*ROUND(G206,3),2)</f>
      </c>
      <c r="O206">
        <f>(I206*21)/100</f>
      </c>
      <c t="s">
        <v>33</v>
      </c>
    </row>
    <row r="207" spans="1:5" ht="12.75">
      <c r="A207" s="34" t="s">
        <v>61</v>
      </c>
      <c r="E207" s="35" t="s">
        <v>58</v>
      </c>
    </row>
    <row r="208" spans="1:5" ht="12.75">
      <c r="A208" s="36" t="s">
        <v>62</v>
      </c>
      <c r="E208" s="37" t="s">
        <v>9167</v>
      </c>
    </row>
    <row r="209" spans="1:5" ht="76.5">
      <c r="A209" t="s">
        <v>63</v>
      </c>
      <c r="E209" s="35" t="s">
        <v>9177</v>
      </c>
    </row>
    <row r="210" spans="1:16" ht="12.75">
      <c r="A210" s="24" t="s">
        <v>56</v>
      </c>
      <c s="29" t="s">
        <v>310</v>
      </c>
      <c s="29" t="s">
        <v>9184</v>
      </c>
      <c s="24" t="s">
        <v>58</v>
      </c>
      <c s="30" t="s">
        <v>9185</v>
      </c>
      <c s="31" t="s">
        <v>98</v>
      </c>
      <c s="32">
        <v>1</v>
      </c>
      <c s="33">
        <v>0</v>
      </c>
      <c s="33">
        <f>ROUND(ROUND(H210,2)*ROUND(G210,3),2)</f>
      </c>
      <c r="O210">
        <f>(I210*21)/100</f>
      </c>
      <c t="s">
        <v>33</v>
      </c>
    </row>
    <row r="211" spans="1:5" ht="12.75">
      <c r="A211" s="34" t="s">
        <v>61</v>
      </c>
      <c r="E211" s="35" t="s">
        <v>58</v>
      </c>
    </row>
    <row r="212" spans="1:5" ht="12.75">
      <c r="A212" s="36" t="s">
        <v>62</v>
      </c>
      <c r="E212" s="37" t="s">
        <v>9167</v>
      </c>
    </row>
    <row r="213" spans="1:5" ht="89.25">
      <c r="A213" t="s">
        <v>63</v>
      </c>
      <c r="E213" s="35" t="s">
        <v>9186</v>
      </c>
    </row>
    <row r="214" spans="1:16" ht="38.25">
      <c r="A214" s="24" t="s">
        <v>56</v>
      </c>
      <c s="29" t="s">
        <v>313</v>
      </c>
      <c s="29" t="s">
        <v>9187</v>
      </c>
      <c s="24" t="s">
        <v>58</v>
      </c>
      <c s="30" t="s">
        <v>9188</v>
      </c>
      <c s="31" t="s">
        <v>370</v>
      </c>
      <c s="32">
        <v>1</v>
      </c>
      <c s="33">
        <v>0</v>
      </c>
      <c s="33">
        <f>ROUND(ROUND(H214,2)*ROUND(G214,3),2)</f>
      </c>
      <c r="O214">
        <f>(I214*21)/100</f>
      </c>
      <c t="s">
        <v>33</v>
      </c>
    </row>
    <row r="215" spans="1:5" ht="12.75">
      <c r="A215" s="34" t="s">
        <v>61</v>
      </c>
      <c r="E215" s="35" t="s">
        <v>58</v>
      </c>
    </row>
    <row r="216" spans="1:5" ht="12.75">
      <c r="A216" s="36" t="s">
        <v>62</v>
      </c>
      <c r="E216" s="37" t="s">
        <v>9167</v>
      </c>
    </row>
    <row r="217" spans="1:5" ht="140.25">
      <c r="A217" t="s">
        <v>63</v>
      </c>
      <c r="E217" s="35" t="s">
        <v>9189</v>
      </c>
    </row>
    <row r="218" spans="1:16" ht="25.5">
      <c r="A218" s="24" t="s">
        <v>56</v>
      </c>
      <c s="29" t="s">
        <v>316</v>
      </c>
      <c s="29" t="s">
        <v>9190</v>
      </c>
      <c s="24" t="s">
        <v>58</v>
      </c>
      <c s="30" t="s">
        <v>9191</v>
      </c>
      <c s="31" t="s">
        <v>370</v>
      </c>
      <c s="32">
        <v>1</v>
      </c>
      <c s="33">
        <v>0</v>
      </c>
      <c s="33">
        <f>ROUND(ROUND(H218,2)*ROUND(G218,3),2)</f>
      </c>
      <c r="O218">
        <f>(I218*21)/100</f>
      </c>
      <c t="s">
        <v>33</v>
      </c>
    </row>
    <row r="219" spans="1:5" ht="12.75">
      <c r="A219" s="34" t="s">
        <v>61</v>
      </c>
      <c r="E219" s="35" t="s">
        <v>58</v>
      </c>
    </row>
    <row r="220" spans="1:5" ht="12.75">
      <c r="A220" s="36" t="s">
        <v>62</v>
      </c>
      <c r="E220" s="37" t="s">
        <v>9167</v>
      </c>
    </row>
    <row r="221" spans="1:5" ht="153">
      <c r="A221" t="s">
        <v>63</v>
      </c>
      <c r="E221" s="35" t="s">
        <v>9192</v>
      </c>
    </row>
    <row r="222" spans="1:16" ht="25.5">
      <c r="A222" s="24" t="s">
        <v>56</v>
      </c>
      <c s="29" t="s">
        <v>320</v>
      </c>
      <c s="29" t="s">
        <v>9193</v>
      </c>
      <c s="24" t="s">
        <v>58</v>
      </c>
      <c s="30" t="s">
        <v>9194</v>
      </c>
      <c s="31" t="s">
        <v>98</v>
      </c>
      <c s="32">
        <v>2</v>
      </c>
      <c s="33">
        <v>0</v>
      </c>
      <c s="33">
        <f>ROUND(ROUND(H222,2)*ROUND(G222,3),2)</f>
      </c>
      <c r="O222">
        <f>(I222*21)/100</f>
      </c>
      <c t="s">
        <v>33</v>
      </c>
    </row>
    <row r="223" spans="1:5" ht="12.75">
      <c r="A223" s="34" t="s">
        <v>61</v>
      </c>
      <c r="E223" s="35" t="s">
        <v>58</v>
      </c>
    </row>
    <row r="224" spans="1:5" ht="12.75">
      <c r="A224" s="36" t="s">
        <v>62</v>
      </c>
      <c r="E224" s="37" t="s">
        <v>9195</v>
      </c>
    </row>
    <row r="225" spans="1:5" ht="89.25">
      <c r="A225" t="s">
        <v>63</v>
      </c>
      <c r="E225" s="35" t="s">
        <v>9196</v>
      </c>
    </row>
    <row r="226" spans="1:16" ht="12.75">
      <c r="A226" s="24" t="s">
        <v>56</v>
      </c>
      <c s="29" t="s">
        <v>180</v>
      </c>
      <c s="29" t="s">
        <v>9197</v>
      </c>
      <c s="24" t="s">
        <v>58</v>
      </c>
      <c s="30" t="s">
        <v>9198</v>
      </c>
      <c s="31" t="s">
        <v>98</v>
      </c>
      <c s="32">
        <v>1</v>
      </c>
      <c s="33">
        <v>0</v>
      </c>
      <c s="33">
        <f>ROUND(ROUND(H226,2)*ROUND(G226,3),2)</f>
      </c>
      <c r="O226">
        <f>(I226*21)/100</f>
      </c>
      <c t="s">
        <v>33</v>
      </c>
    </row>
    <row r="227" spans="1:5" ht="12.75">
      <c r="A227" s="34" t="s">
        <v>61</v>
      </c>
      <c r="E227" s="35" t="s">
        <v>58</v>
      </c>
    </row>
    <row r="228" spans="1:5" ht="12.75">
      <c r="A228" s="36" t="s">
        <v>62</v>
      </c>
      <c r="E228" s="37" t="s">
        <v>9167</v>
      </c>
    </row>
    <row r="229" spans="1:5" ht="51">
      <c r="A229" t="s">
        <v>63</v>
      </c>
      <c r="E229" s="35" t="s">
        <v>9199</v>
      </c>
    </row>
    <row r="230" spans="1:16" ht="12.75">
      <c r="A230" s="24" t="s">
        <v>56</v>
      </c>
      <c s="29" t="s">
        <v>424</v>
      </c>
      <c s="29" t="s">
        <v>9200</v>
      </c>
      <c s="24" t="s">
        <v>58</v>
      </c>
      <c s="30" t="s">
        <v>9201</v>
      </c>
      <c s="31" t="s">
        <v>98</v>
      </c>
      <c s="32">
        <v>1</v>
      </c>
      <c s="33">
        <v>0</v>
      </c>
      <c s="33">
        <f>ROUND(ROUND(H230,2)*ROUND(G230,3),2)</f>
      </c>
      <c r="O230">
        <f>(I230*21)/100</f>
      </c>
      <c t="s">
        <v>33</v>
      </c>
    </row>
    <row r="231" spans="1:5" ht="12.75">
      <c r="A231" s="34" t="s">
        <v>61</v>
      </c>
      <c r="E231" s="35" t="s">
        <v>58</v>
      </c>
    </row>
    <row r="232" spans="1:5" ht="12.75">
      <c r="A232" s="36" t="s">
        <v>62</v>
      </c>
      <c r="E232" s="37" t="s">
        <v>9167</v>
      </c>
    </row>
    <row r="233" spans="1:5" ht="51">
      <c r="A233" t="s">
        <v>63</v>
      </c>
      <c r="E233" s="35" t="s">
        <v>9199</v>
      </c>
    </row>
    <row r="234" spans="1:16" ht="12.75">
      <c r="A234" s="24" t="s">
        <v>56</v>
      </c>
      <c s="29" t="s">
        <v>183</v>
      </c>
      <c s="29" t="s">
        <v>9202</v>
      </c>
      <c s="24" t="s">
        <v>58</v>
      </c>
      <c s="30" t="s">
        <v>9203</v>
      </c>
      <c s="31" t="s">
        <v>98</v>
      </c>
      <c s="32">
        <v>1</v>
      </c>
      <c s="33">
        <v>0</v>
      </c>
      <c s="33">
        <f>ROUND(ROUND(H234,2)*ROUND(G234,3),2)</f>
      </c>
      <c r="O234">
        <f>(I234*21)/100</f>
      </c>
      <c t="s">
        <v>33</v>
      </c>
    </row>
    <row r="235" spans="1:5" ht="12.75">
      <c r="A235" s="34" t="s">
        <v>61</v>
      </c>
      <c r="E235" s="35" t="s">
        <v>58</v>
      </c>
    </row>
    <row r="236" spans="1:5" ht="12.75">
      <c r="A236" s="36" t="s">
        <v>62</v>
      </c>
      <c r="E236" s="37" t="s">
        <v>9167</v>
      </c>
    </row>
    <row r="237" spans="1:5" ht="51">
      <c r="A237" t="s">
        <v>63</v>
      </c>
      <c r="E237" s="35" t="s">
        <v>9204</v>
      </c>
    </row>
    <row r="238" spans="1:18" ht="12.75" customHeight="1">
      <c r="A238" s="6" t="s">
        <v>53</v>
      </c>
      <c s="6"/>
      <c s="39" t="s">
        <v>2261</v>
      </c>
      <c s="6"/>
      <c s="27" t="s">
        <v>2638</v>
      </c>
      <c s="6"/>
      <c s="6"/>
      <c s="6"/>
      <c s="40">
        <f>0+Q238</f>
      </c>
      <c r="O238">
        <f>0+R238</f>
      </c>
      <c r="Q238">
        <f>0+I239+I243+I247+I251+I255+I259+I263+I267+I271+I275+I279+I283+I287+I291+I295</f>
      </c>
      <c>
        <f>0+O239+O243+O247+O251+O255+O259+O263+O267+O271+O275+O279+O283+O287+O291+O295</f>
      </c>
    </row>
    <row r="239" spans="1:16" ht="12.75">
      <c r="A239" s="24" t="s">
        <v>56</v>
      </c>
      <c s="29" t="s">
        <v>323</v>
      </c>
      <c s="29" t="s">
        <v>2811</v>
      </c>
      <c s="24" t="s">
        <v>58</v>
      </c>
      <c s="30" t="s">
        <v>8464</v>
      </c>
      <c s="31" t="s">
        <v>98</v>
      </c>
      <c s="32">
        <v>3</v>
      </c>
      <c s="33">
        <v>0</v>
      </c>
      <c s="33">
        <f>ROUND(ROUND(H239,2)*ROUND(G239,3),2)</f>
      </c>
      <c r="O239">
        <f>(I239*21)/100</f>
      </c>
      <c t="s">
        <v>33</v>
      </c>
    </row>
    <row r="240" spans="1:5" ht="12.75">
      <c r="A240" s="34" t="s">
        <v>61</v>
      </c>
      <c r="E240" s="35" t="s">
        <v>58</v>
      </c>
    </row>
    <row r="241" spans="1:5" ht="12.75">
      <c r="A241" s="36" t="s">
        <v>62</v>
      </c>
      <c r="E241" s="37" t="s">
        <v>9205</v>
      </c>
    </row>
    <row r="242" spans="1:5" ht="89.25">
      <c r="A242" t="s">
        <v>63</v>
      </c>
      <c r="E242" s="35" t="s">
        <v>2641</v>
      </c>
    </row>
    <row r="243" spans="1:16" ht="12.75">
      <c r="A243" s="24" t="s">
        <v>56</v>
      </c>
      <c s="29" t="s">
        <v>326</v>
      </c>
      <c s="29" t="s">
        <v>9206</v>
      </c>
      <c s="24" t="s">
        <v>58</v>
      </c>
      <c s="30" t="s">
        <v>9207</v>
      </c>
      <c s="31" t="s">
        <v>98</v>
      </c>
      <c s="32">
        <v>6</v>
      </c>
      <c s="33">
        <v>0</v>
      </c>
      <c s="33">
        <f>ROUND(ROUND(H243,2)*ROUND(G243,3),2)</f>
      </c>
      <c r="O243">
        <f>(I243*21)/100</f>
      </c>
      <c t="s">
        <v>33</v>
      </c>
    </row>
    <row r="244" spans="1:5" ht="12.75">
      <c r="A244" s="34" t="s">
        <v>61</v>
      </c>
      <c r="E244" s="35" t="s">
        <v>58</v>
      </c>
    </row>
    <row r="245" spans="1:5" ht="12.75">
      <c r="A245" s="36" t="s">
        <v>62</v>
      </c>
      <c r="E245" s="37" t="s">
        <v>9208</v>
      </c>
    </row>
    <row r="246" spans="1:5" ht="76.5">
      <c r="A246" t="s">
        <v>63</v>
      </c>
      <c r="E246" s="35" t="s">
        <v>2679</v>
      </c>
    </row>
    <row r="247" spans="1:16" ht="25.5">
      <c r="A247" s="24" t="s">
        <v>56</v>
      </c>
      <c s="29" t="s">
        <v>329</v>
      </c>
      <c s="29" t="s">
        <v>9209</v>
      </c>
      <c s="24" t="s">
        <v>58</v>
      </c>
      <c s="30" t="s">
        <v>1063</v>
      </c>
      <c s="31" t="s">
        <v>98</v>
      </c>
      <c s="32">
        <v>1</v>
      </c>
      <c s="33">
        <v>0</v>
      </c>
      <c s="33">
        <f>ROUND(ROUND(H247,2)*ROUND(G247,3),2)</f>
      </c>
      <c r="O247">
        <f>(I247*21)/100</f>
      </c>
      <c t="s">
        <v>33</v>
      </c>
    </row>
    <row r="248" spans="1:5" ht="12.75">
      <c r="A248" s="34" t="s">
        <v>61</v>
      </c>
      <c r="E248" s="35" t="s">
        <v>58</v>
      </c>
    </row>
    <row r="249" spans="1:5" ht="12.75">
      <c r="A249" s="36" t="s">
        <v>62</v>
      </c>
      <c r="E249" s="37" t="s">
        <v>9210</v>
      </c>
    </row>
    <row r="250" spans="1:5" ht="114.75">
      <c r="A250" t="s">
        <v>63</v>
      </c>
      <c r="E250" s="35" t="s">
        <v>2667</v>
      </c>
    </row>
    <row r="251" spans="1:16" ht="38.25">
      <c r="A251" s="24" t="s">
        <v>56</v>
      </c>
      <c s="29" t="s">
        <v>332</v>
      </c>
      <c s="29" t="s">
        <v>9211</v>
      </c>
      <c s="24" t="s">
        <v>58</v>
      </c>
      <c s="30" t="s">
        <v>1065</v>
      </c>
      <c s="31" t="s">
        <v>98</v>
      </c>
      <c s="32">
        <v>4</v>
      </c>
      <c s="33">
        <v>0</v>
      </c>
      <c s="33">
        <f>ROUND(ROUND(H251,2)*ROUND(G251,3),2)</f>
      </c>
      <c r="O251">
        <f>(I251*21)/100</f>
      </c>
      <c t="s">
        <v>33</v>
      </c>
    </row>
    <row r="252" spans="1:5" ht="12.75">
      <c r="A252" s="34" t="s">
        <v>61</v>
      </c>
      <c r="E252" s="35" t="s">
        <v>58</v>
      </c>
    </row>
    <row r="253" spans="1:5" ht="12.75">
      <c r="A253" s="36" t="s">
        <v>62</v>
      </c>
      <c r="E253" s="37" t="s">
        <v>9212</v>
      </c>
    </row>
    <row r="254" spans="1:5" ht="114.75">
      <c r="A254" t="s">
        <v>63</v>
      </c>
      <c r="E254" s="35" t="s">
        <v>2667</v>
      </c>
    </row>
    <row r="255" spans="1:16" ht="25.5">
      <c r="A255" s="24" t="s">
        <v>56</v>
      </c>
      <c s="29" t="s">
        <v>335</v>
      </c>
      <c s="29" t="s">
        <v>9213</v>
      </c>
      <c s="24" t="s">
        <v>58</v>
      </c>
      <c s="30" t="s">
        <v>1945</v>
      </c>
      <c s="31" t="s">
        <v>98</v>
      </c>
      <c s="32">
        <v>1</v>
      </c>
      <c s="33">
        <v>0</v>
      </c>
      <c s="33">
        <f>ROUND(ROUND(H255,2)*ROUND(G255,3),2)</f>
      </c>
      <c r="O255">
        <f>(I255*21)/100</f>
      </c>
      <c t="s">
        <v>33</v>
      </c>
    </row>
    <row r="256" spans="1:5" ht="12.75">
      <c r="A256" s="34" t="s">
        <v>61</v>
      </c>
      <c r="E256" s="35" t="s">
        <v>58</v>
      </c>
    </row>
    <row r="257" spans="1:5" ht="12.75">
      <c r="A257" s="36" t="s">
        <v>62</v>
      </c>
      <c r="E257" s="37" t="s">
        <v>9210</v>
      </c>
    </row>
    <row r="258" spans="1:5" ht="89.25">
      <c r="A258" t="s">
        <v>63</v>
      </c>
      <c r="E258" s="35" t="s">
        <v>2668</v>
      </c>
    </row>
    <row r="259" spans="1:16" ht="12.75">
      <c r="A259" s="24" t="s">
        <v>56</v>
      </c>
      <c s="29" t="s">
        <v>338</v>
      </c>
      <c s="29" t="s">
        <v>9214</v>
      </c>
      <c s="24" t="s">
        <v>58</v>
      </c>
      <c s="30" t="s">
        <v>9215</v>
      </c>
      <c s="31" t="s">
        <v>98</v>
      </c>
      <c s="32">
        <v>3</v>
      </c>
      <c s="33">
        <v>0</v>
      </c>
      <c s="33">
        <f>ROUND(ROUND(H259,2)*ROUND(G259,3),2)</f>
      </c>
      <c r="O259">
        <f>(I259*21)/100</f>
      </c>
      <c t="s">
        <v>33</v>
      </c>
    </row>
    <row r="260" spans="1:5" ht="12.75">
      <c r="A260" s="34" t="s">
        <v>61</v>
      </c>
      <c r="E260" s="35" t="s">
        <v>58</v>
      </c>
    </row>
    <row r="261" spans="1:5" ht="12.75">
      <c r="A261" s="36" t="s">
        <v>62</v>
      </c>
      <c r="E261" s="37" t="s">
        <v>9216</v>
      </c>
    </row>
    <row r="262" spans="1:5" ht="76.5">
      <c r="A262" t="s">
        <v>63</v>
      </c>
      <c r="E262" s="35" t="s">
        <v>2679</v>
      </c>
    </row>
    <row r="263" spans="1:16" ht="12.75">
      <c r="A263" s="24" t="s">
        <v>56</v>
      </c>
      <c s="29" t="s">
        <v>165</v>
      </c>
      <c s="29" t="s">
        <v>9217</v>
      </c>
      <c s="24" t="s">
        <v>58</v>
      </c>
      <c s="30" t="s">
        <v>9218</v>
      </c>
      <c s="31" t="s">
        <v>98</v>
      </c>
      <c s="32">
        <v>1</v>
      </c>
      <c s="33">
        <v>0</v>
      </c>
      <c s="33">
        <f>ROUND(ROUND(H263,2)*ROUND(G263,3),2)</f>
      </c>
      <c r="O263">
        <f>(I263*21)/100</f>
      </c>
      <c t="s">
        <v>33</v>
      </c>
    </row>
    <row r="264" spans="1:5" ht="12.75">
      <c r="A264" s="34" t="s">
        <v>61</v>
      </c>
      <c r="E264" s="35" t="s">
        <v>58</v>
      </c>
    </row>
    <row r="265" spans="1:5" ht="12.75">
      <c r="A265" s="36" t="s">
        <v>62</v>
      </c>
      <c r="E265" s="37" t="s">
        <v>9219</v>
      </c>
    </row>
    <row r="266" spans="1:5" ht="76.5">
      <c r="A266" t="s">
        <v>63</v>
      </c>
      <c r="E266" s="35" t="s">
        <v>2679</v>
      </c>
    </row>
    <row r="267" spans="1:16" ht="12.75">
      <c r="A267" s="24" t="s">
        <v>56</v>
      </c>
      <c s="29" t="s">
        <v>168</v>
      </c>
      <c s="29" t="s">
        <v>9220</v>
      </c>
      <c s="24" t="s">
        <v>58</v>
      </c>
      <c s="30" t="s">
        <v>9221</v>
      </c>
      <c s="31" t="s">
        <v>98</v>
      </c>
      <c s="32">
        <v>7</v>
      </c>
      <c s="33">
        <v>0</v>
      </c>
      <c s="33">
        <f>ROUND(ROUND(H267,2)*ROUND(G267,3),2)</f>
      </c>
      <c r="O267">
        <f>(I267*21)/100</f>
      </c>
      <c t="s">
        <v>33</v>
      </c>
    </row>
    <row r="268" spans="1:5" ht="12.75">
      <c r="A268" s="34" t="s">
        <v>61</v>
      </c>
      <c r="E268" s="35" t="s">
        <v>58</v>
      </c>
    </row>
    <row r="269" spans="1:5" ht="12.75">
      <c r="A269" s="36" t="s">
        <v>62</v>
      </c>
      <c r="E269" s="37" t="s">
        <v>9222</v>
      </c>
    </row>
    <row r="270" spans="1:5" ht="76.5">
      <c r="A270" t="s">
        <v>63</v>
      </c>
      <c r="E270" s="35" t="s">
        <v>2674</v>
      </c>
    </row>
    <row r="271" spans="1:16" ht="12.75">
      <c r="A271" s="24" t="s">
        <v>56</v>
      </c>
      <c s="29" t="s">
        <v>341</v>
      </c>
      <c s="29" t="s">
        <v>9223</v>
      </c>
      <c s="24" t="s">
        <v>58</v>
      </c>
      <c s="30" t="s">
        <v>9224</v>
      </c>
      <c s="31" t="s">
        <v>98</v>
      </c>
      <c s="32">
        <v>2</v>
      </c>
      <c s="33">
        <v>0</v>
      </c>
      <c s="33">
        <f>ROUND(ROUND(H271,2)*ROUND(G271,3),2)</f>
      </c>
      <c r="O271">
        <f>(I271*21)/100</f>
      </c>
      <c t="s">
        <v>33</v>
      </c>
    </row>
    <row r="272" spans="1:5" ht="12.75">
      <c r="A272" s="34" t="s">
        <v>61</v>
      </c>
      <c r="E272" s="35" t="s">
        <v>58</v>
      </c>
    </row>
    <row r="273" spans="1:5" ht="12.75">
      <c r="A273" s="36" t="s">
        <v>62</v>
      </c>
      <c r="E273" s="37" t="s">
        <v>9225</v>
      </c>
    </row>
    <row r="274" spans="1:5" ht="76.5">
      <c r="A274" t="s">
        <v>63</v>
      </c>
      <c r="E274" s="35" t="s">
        <v>2674</v>
      </c>
    </row>
    <row r="275" spans="1:16" ht="12.75">
      <c r="A275" s="24" t="s">
        <v>56</v>
      </c>
      <c s="29" t="s">
        <v>344</v>
      </c>
      <c s="29" t="s">
        <v>9226</v>
      </c>
      <c s="24" t="s">
        <v>58</v>
      </c>
      <c s="30" t="s">
        <v>2376</v>
      </c>
      <c s="31" t="s">
        <v>98</v>
      </c>
      <c s="32">
        <v>1</v>
      </c>
      <c s="33">
        <v>0</v>
      </c>
      <c s="33">
        <f>ROUND(ROUND(H275,2)*ROUND(G275,3),2)</f>
      </c>
      <c r="O275">
        <f>(I275*21)/100</f>
      </c>
      <c t="s">
        <v>33</v>
      </c>
    </row>
    <row r="276" spans="1:5" ht="12.75">
      <c r="A276" s="34" t="s">
        <v>61</v>
      </c>
      <c r="E276" s="35" t="s">
        <v>58</v>
      </c>
    </row>
    <row r="277" spans="1:5" ht="12.75">
      <c r="A277" s="36" t="s">
        <v>62</v>
      </c>
      <c r="E277" s="37" t="s">
        <v>9227</v>
      </c>
    </row>
    <row r="278" spans="1:5" ht="76.5">
      <c r="A278" t="s">
        <v>63</v>
      </c>
      <c r="E278" s="35" t="s">
        <v>2674</v>
      </c>
    </row>
    <row r="279" spans="1:16" ht="12.75">
      <c r="A279" s="24" t="s">
        <v>56</v>
      </c>
      <c s="29" t="s">
        <v>171</v>
      </c>
      <c s="29" t="s">
        <v>9228</v>
      </c>
      <c s="24" t="s">
        <v>58</v>
      </c>
      <c s="30" t="s">
        <v>1067</v>
      </c>
      <c s="31" t="s">
        <v>370</v>
      </c>
      <c s="32">
        <v>32</v>
      </c>
      <c s="33">
        <v>0</v>
      </c>
      <c s="33">
        <f>ROUND(ROUND(H279,2)*ROUND(G279,3),2)</f>
      </c>
      <c r="O279">
        <f>(I279*21)/100</f>
      </c>
      <c t="s">
        <v>33</v>
      </c>
    </row>
    <row r="280" spans="1:5" ht="12.75">
      <c r="A280" s="34" t="s">
        <v>61</v>
      </c>
      <c r="E280" s="35" t="s">
        <v>58</v>
      </c>
    </row>
    <row r="281" spans="1:5" ht="12.75">
      <c r="A281" s="36" t="s">
        <v>62</v>
      </c>
      <c r="E281" s="37" t="s">
        <v>9229</v>
      </c>
    </row>
    <row r="282" spans="1:5" ht="89.25">
      <c r="A282" t="s">
        <v>63</v>
      </c>
      <c r="E282" s="35" t="s">
        <v>2688</v>
      </c>
    </row>
    <row r="283" spans="1:16" ht="12.75">
      <c r="A283" s="24" t="s">
        <v>56</v>
      </c>
      <c s="29" t="s">
        <v>174</v>
      </c>
      <c s="29" t="s">
        <v>9230</v>
      </c>
      <c s="24" t="s">
        <v>58</v>
      </c>
      <c s="30" t="s">
        <v>1949</v>
      </c>
      <c s="31" t="s">
        <v>370</v>
      </c>
      <c s="32">
        <v>16</v>
      </c>
      <c s="33">
        <v>0</v>
      </c>
      <c s="33">
        <f>ROUND(ROUND(H283,2)*ROUND(G283,3),2)</f>
      </c>
      <c r="O283">
        <f>(I283*21)/100</f>
      </c>
      <c t="s">
        <v>33</v>
      </c>
    </row>
    <row r="284" spans="1:5" ht="12.75">
      <c r="A284" s="34" t="s">
        <v>61</v>
      </c>
      <c r="E284" s="35" t="s">
        <v>58</v>
      </c>
    </row>
    <row r="285" spans="1:5" ht="12.75">
      <c r="A285" s="36" t="s">
        <v>62</v>
      </c>
      <c r="E285" s="37" t="s">
        <v>9231</v>
      </c>
    </row>
    <row r="286" spans="1:5" ht="89.25">
      <c r="A286" t="s">
        <v>63</v>
      </c>
      <c r="E286" s="35" t="s">
        <v>2689</v>
      </c>
    </row>
    <row r="287" spans="1:16" ht="12.75">
      <c r="A287" s="24" t="s">
        <v>56</v>
      </c>
      <c s="29" t="s">
        <v>557</v>
      </c>
      <c s="29" t="s">
        <v>9232</v>
      </c>
      <c s="24" t="s">
        <v>58</v>
      </c>
      <c s="30" t="s">
        <v>1951</v>
      </c>
      <c s="31" t="s">
        <v>370</v>
      </c>
      <c s="32">
        <v>8</v>
      </c>
      <c s="33">
        <v>0</v>
      </c>
      <c s="33">
        <f>ROUND(ROUND(H287,2)*ROUND(G287,3),2)</f>
      </c>
      <c r="O287">
        <f>(I287*21)/100</f>
      </c>
      <c t="s">
        <v>33</v>
      </c>
    </row>
    <row r="288" spans="1:5" ht="12.75">
      <c r="A288" s="34" t="s">
        <v>61</v>
      </c>
      <c r="E288" s="35" t="s">
        <v>58</v>
      </c>
    </row>
    <row r="289" spans="1:5" ht="12.75">
      <c r="A289" s="36" t="s">
        <v>62</v>
      </c>
      <c r="E289" s="37" t="s">
        <v>9233</v>
      </c>
    </row>
    <row r="290" spans="1:5" ht="89.25">
      <c r="A290" t="s">
        <v>63</v>
      </c>
      <c r="E290" s="35" t="s">
        <v>2690</v>
      </c>
    </row>
    <row r="291" spans="1:16" ht="12.75">
      <c r="A291" s="24" t="s">
        <v>56</v>
      </c>
      <c s="29" t="s">
        <v>558</v>
      </c>
      <c s="29" t="s">
        <v>9234</v>
      </c>
      <c s="24" t="s">
        <v>58</v>
      </c>
      <c s="30" t="s">
        <v>1071</v>
      </c>
      <c s="31" t="s">
        <v>370</v>
      </c>
      <c s="32">
        <v>32</v>
      </c>
      <c s="33">
        <v>0</v>
      </c>
      <c s="33">
        <f>ROUND(ROUND(H291,2)*ROUND(G291,3),2)</f>
      </c>
      <c r="O291">
        <f>(I291*21)/100</f>
      </c>
      <c t="s">
        <v>33</v>
      </c>
    </row>
    <row r="292" spans="1:5" ht="12.75">
      <c r="A292" s="34" t="s">
        <v>61</v>
      </c>
      <c r="E292" s="35" t="s">
        <v>58</v>
      </c>
    </row>
    <row r="293" spans="1:5" ht="12.75">
      <c r="A293" s="36" t="s">
        <v>62</v>
      </c>
      <c r="E293" s="37" t="s">
        <v>9229</v>
      </c>
    </row>
    <row r="294" spans="1:5" ht="89.25">
      <c r="A294" t="s">
        <v>63</v>
      </c>
      <c r="E294" s="35" t="s">
        <v>2692</v>
      </c>
    </row>
    <row r="295" spans="1:16" ht="12.75">
      <c r="A295" s="24" t="s">
        <v>56</v>
      </c>
      <c s="29" t="s">
        <v>177</v>
      </c>
      <c s="29" t="s">
        <v>9235</v>
      </c>
      <c s="24" t="s">
        <v>58</v>
      </c>
      <c s="30" t="s">
        <v>1073</v>
      </c>
      <c s="31" t="s">
        <v>370</v>
      </c>
      <c s="32">
        <v>4</v>
      </c>
      <c s="33">
        <v>0</v>
      </c>
      <c s="33">
        <f>ROUND(ROUND(H295,2)*ROUND(G295,3),2)</f>
      </c>
      <c r="O295">
        <f>(I295*21)/100</f>
      </c>
      <c t="s">
        <v>33</v>
      </c>
    </row>
    <row r="296" spans="1:5" ht="12.75">
      <c r="A296" s="34" t="s">
        <v>61</v>
      </c>
      <c r="E296" s="35" t="s">
        <v>58</v>
      </c>
    </row>
    <row r="297" spans="1:5" ht="12.75">
      <c r="A297" s="36" t="s">
        <v>62</v>
      </c>
      <c r="E297" s="37" t="s">
        <v>9236</v>
      </c>
    </row>
    <row r="298" spans="1:5" ht="89.25">
      <c r="A298" t="s">
        <v>63</v>
      </c>
      <c r="E298"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2.xml><?xml version="1.0" encoding="utf-8"?>
<worksheet xmlns="http://schemas.openxmlformats.org/spreadsheetml/2006/main" xmlns:r="http://schemas.openxmlformats.org/officeDocument/2006/relationships">
  <sheetPr>
    <pageSetUpPr fitToPage="1"/>
  </sheetPr>
  <dimension ref="A1:R15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0+O11+O16+O33+O38+O43+O52+O69+O102+O115</f>
      </c>
      <c t="s">
        <v>32</v>
      </c>
    </row>
    <row r="3" spans="1:16" ht="15" customHeight="1">
      <c r="A3" t="s">
        <v>12</v>
      </c>
      <c s="12" t="s">
        <v>14</v>
      </c>
      <c s="13" t="s">
        <v>15</v>
      </c>
      <c s="1"/>
      <c s="14" t="s">
        <v>16</v>
      </c>
      <c s="1"/>
      <c s="9"/>
      <c s="8" t="s">
        <v>9238</v>
      </c>
      <c s="41">
        <f>0+I11+I16+I33+I38+I43+I52+I69+I102+I115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9070</v>
      </c>
      <c s="1"/>
      <c s="14" t="s">
        <v>9071</v>
      </c>
      <c s="1"/>
      <c s="1"/>
      <c s="1"/>
      <c s="1"/>
    </row>
    <row r="7" spans="1:9" ht="12.75" customHeight="1">
      <c r="A7" t="s">
        <v>27</v>
      </c>
      <c s="16" t="s">
        <v>28</v>
      </c>
      <c s="17" t="s">
        <v>9238</v>
      </c>
      <c s="6"/>
      <c s="18" t="s">
        <v>9239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9240</v>
      </c>
      <c s="24" t="s">
        <v>58</v>
      </c>
      <c s="30" t="s">
        <v>9241</v>
      </c>
      <c s="31" t="s">
        <v>525</v>
      </c>
      <c s="32">
        <v>137</v>
      </c>
      <c s="33">
        <v>0</v>
      </c>
      <c s="33">
        <f>ROUND(ROUND(H12,2)*ROUND(G12,3),2)</f>
      </c>
      <c r="O12">
        <f>(I12*21)/100</f>
      </c>
      <c t="s">
        <v>33</v>
      </c>
    </row>
    <row r="13" spans="1:5" ht="12.75">
      <c r="A13" s="34" t="s">
        <v>61</v>
      </c>
      <c r="E13" s="35" t="s">
        <v>58</v>
      </c>
    </row>
    <row r="14" spans="1:5" ht="12.75">
      <c r="A14" s="36" t="s">
        <v>62</v>
      </c>
      <c r="E14" s="37" t="s">
        <v>9242</v>
      </c>
    </row>
    <row r="15" spans="1:5" ht="318.75">
      <c r="A15" t="s">
        <v>63</v>
      </c>
      <c r="E15" s="35" t="s">
        <v>9078</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43</v>
      </c>
      <c s="29" t="s">
        <v>9245</v>
      </c>
      <c s="24" t="s">
        <v>58</v>
      </c>
      <c s="30" t="s">
        <v>9246</v>
      </c>
      <c s="31" t="s">
        <v>906</v>
      </c>
      <c s="32">
        <v>0.5</v>
      </c>
      <c s="33">
        <v>0</v>
      </c>
      <c s="33">
        <f>ROUND(ROUND(H21,2)*ROUND(G21,3),2)</f>
      </c>
      <c r="O21">
        <f>(I21*21)/100</f>
      </c>
      <c t="s">
        <v>33</v>
      </c>
    </row>
    <row r="22" spans="1:5" ht="12.75">
      <c r="A22" s="34" t="s">
        <v>61</v>
      </c>
      <c r="E22" s="35" t="s">
        <v>58</v>
      </c>
    </row>
    <row r="23" spans="1:5" ht="12.75">
      <c r="A23" s="36" t="s">
        <v>62</v>
      </c>
      <c r="E23" s="37" t="s">
        <v>9243</v>
      </c>
    </row>
    <row r="24" spans="1:5" ht="140.25">
      <c r="A24" t="s">
        <v>63</v>
      </c>
      <c r="E24" s="35" t="s">
        <v>9244</v>
      </c>
    </row>
    <row r="25" spans="1:16" ht="38.25">
      <c r="A25" s="24" t="s">
        <v>56</v>
      </c>
      <c s="29" t="s">
        <v>279</v>
      </c>
      <c s="29" t="s">
        <v>904</v>
      </c>
      <c s="24" t="s">
        <v>58</v>
      </c>
      <c s="30" t="s">
        <v>905</v>
      </c>
      <c s="31" t="s">
        <v>906</v>
      </c>
      <c s="32">
        <v>300</v>
      </c>
      <c s="33">
        <v>0</v>
      </c>
      <c s="33">
        <f>ROUND(ROUND(H25,2)*ROUND(G25,3),2)</f>
      </c>
      <c r="O25">
        <f>(I25*21)/100</f>
      </c>
      <c t="s">
        <v>33</v>
      </c>
    </row>
    <row r="26" spans="1:5" ht="12.75">
      <c r="A26" s="34" t="s">
        <v>61</v>
      </c>
      <c r="E26" s="35" t="s">
        <v>58</v>
      </c>
    </row>
    <row r="27" spans="1:5" ht="12.75">
      <c r="A27" s="36" t="s">
        <v>62</v>
      </c>
      <c r="E27" s="37" t="s">
        <v>9247</v>
      </c>
    </row>
    <row r="28" spans="1:5" ht="140.25">
      <c r="A28" t="s">
        <v>63</v>
      </c>
      <c r="E28" s="35" t="s">
        <v>907</v>
      </c>
    </row>
    <row r="29" spans="1:16" ht="25.5">
      <c r="A29" s="24" t="s">
        <v>56</v>
      </c>
      <c s="29" t="s">
        <v>282</v>
      </c>
      <c s="29" t="s">
        <v>2098</v>
      </c>
      <c s="24" t="s">
        <v>58</v>
      </c>
      <c s="30" t="s">
        <v>6619</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907</v>
      </c>
    </row>
    <row r="33" spans="1:18" ht="12.75" customHeight="1">
      <c r="A33" s="6" t="s">
        <v>53</v>
      </c>
      <c s="6"/>
      <c s="39" t="s">
        <v>1885</v>
      </c>
      <c s="6"/>
      <c s="27" t="s">
        <v>9090</v>
      </c>
      <c s="6"/>
      <c s="6"/>
      <c s="6"/>
      <c s="40">
        <f>0+Q33</f>
      </c>
      <c r="O33">
        <f>0+R33</f>
      </c>
      <c r="Q33">
        <f>0+I34</f>
      </c>
      <c>
        <f>0+O34</f>
      </c>
    </row>
    <row r="34" spans="1:16" ht="12.75">
      <c r="A34" s="24" t="s">
        <v>56</v>
      </c>
      <c s="29" t="s">
        <v>45</v>
      </c>
      <c s="29" t="s">
        <v>528</v>
      </c>
      <c s="24" t="s">
        <v>58</v>
      </c>
      <c s="30" t="s">
        <v>529</v>
      </c>
      <c s="31" t="s">
        <v>525</v>
      </c>
      <c s="32">
        <v>96</v>
      </c>
      <c s="33">
        <v>0</v>
      </c>
      <c s="33">
        <f>ROUND(ROUND(H34,2)*ROUND(G34,3),2)</f>
      </c>
      <c r="O34">
        <f>(I34*21)/100</f>
      </c>
      <c t="s">
        <v>33</v>
      </c>
    </row>
    <row r="35" spans="1:5" ht="12.75">
      <c r="A35" s="34" t="s">
        <v>61</v>
      </c>
      <c r="E35" s="35" t="s">
        <v>58</v>
      </c>
    </row>
    <row r="36" spans="1:5" ht="12.75">
      <c r="A36" s="36" t="s">
        <v>62</v>
      </c>
      <c r="E36" s="37" t="s">
        <v>9248</v>
      </c>
    </row>
    <row r="37" spans="1:5" ht="229.5">
      <c r="A37" t="s">
        <v>63</v>
      </c>
      <c r="E37" s="35" t="s">
        <v>1744</v>
      </c>
    </row>
    <row r="38" spans="1:18" ht="12.75" customHeight="1">
      <c r="A38" s="6" t="s">
        <v>53</v>
      </c>
      <c s="6"/>
      <c s="39" t="s">
        <v>270</v>
      </c>
      <c s="6"/>
      <c s="27" t="s">
        <v>9093</v>
      </c>
      <c s="6"/>
      <c s="6"/>
      <c s="6"/>
      <c s="40">
        <f>0+Q38</f>
      </c>
      <c r="O38">
        <f>0+R38</f>
      </c>
      <c r="Q38">
        <f>0+I39</f>
      </c>
      <c>
        <f>0+O39</f>
      </c>
    </row>
    <row r="39" spans="1:16" ht="12.75">
      <c r="A39" s="24" t="s">
        <v>56</v>
      </c>
      <c s="29" t="s">
        <v>33</v>
      </c>
      <c s="29" t="s">
        <v>9249</v>
      </c>
      <c s="24" t="s">
        <v>58</v>
      </c>
      <c s="30" t="s">
        <v>9095</v>
      </c>
      <c s="31" t="s">
        <v>9096</v>
      </c>
      <c s="32">
        <v>4.6</v>
      </c>
      <c s="33">
        <v>0</v>
      </c>
      <c s="33">
        <f>ROUND(ROUND(H39,2)*ROUND(G39,3),2)</f>
      </c>
      <c r="O39">
        <f>(I39*21)/100</f>
      </c>
      <c t="s">
        <v>33</v>
      </c>
    </row>
    <row r="40" spans="1:5" ht="12.75">
      <c r="A40" s="34" t="s">
        <v>61</v>
      </c>
      <c r="E40" s="35" t="s">
        <v>58</v>
      </c>
    </row>
    <row r="41" spans="1:5" ht="12.75">
      <c r="A41" s="36" t="s">
        <v>62</v>
      </c>
      <c r="E41" s="37" t="s">
        <v>9250</v>
      </c>
    </row>
    <row r="42" spans="1:5" ht="12.75">
      <c r="A42" t="s">
        <v>63</v>
      </c>
      <c r="E42" s="35" t="s">
        <v>9098</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12</v>
      </c>
      <c s="33">
        <v>0</v>
      </c>
      <c s="33">
        <f>ROUND(ROUND(H44,2)*ROUND(G44,3),2)</f>
      </c>
      <c r="O44">
        <f>(I44*21)/100</f>
      </c>
      <c t="s">
        <v>33</v>
      </c>
    </row>
    <row r="45" spans="1:5" ht="12.75">
      <c r="A45" s="34" t="s">
        <v>61</v>
      </c>
      <c r="E45" s="35" t="s">
        <v>58</v>
      </c>
    </row>
    <row r="46" spans="1:5" ht="12.75">
      <c r="A46" s="36" t="s">
        <v>62</v>
      </c>
      <c r="E46" s="37" t="s">
        <v>9251</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9251</v>
      </c>
    </row>
    <row r="51" spans="1:5" ht="102">
      <c r="A51" t="s">
        <v>63</v>
      </c>
      <c r="E51" s="35" t="s">
        <v>9107</v>
      </c>
    </row>
    <row r="52" spans="1:18" ht="12.75" customHeight="1">
      <c r="A52" s="6" t="s">
        <v>53</v>
      </c>
      <c s="6"/>
      <c s="39" t="s">
        <v>9108</v>
      </c>
      <c s="6"/>
      <c s="27" t="s">
        <v>9109</v>
      </c>
      <c s="6"/>
      <c s="6"/>
      <c s="6"/>
      <c s="40">
        <f>0+Q52</f>
      </c>
      <c r="O52">
        <f>0+R52</f>
      </c>
      <c r="Q52">
        <f>0+I53+I57+I61+I65</f>
      </c>
      <c>
        <f>0+O53+O57+O61+O65</f>
      </c>
    </row>
    <row r="53" spans="1:16" ht="12.75">
      <c r="A53" s="24" t="s">
        <v>56</v>
      </c>
      <c s="29" t="s">
        <v>394</v>
      </c>
      <c s="29" t="s">
        <v>530</v>
      </c>
      <c s="24" t="s">
        <v>58</v>
      </c>
      <c s="30" t="s">
        <v>531</v>
      </c>
      <c s="31" t="s">
        <v>60</v>
      </c>
      <c s="32">
        <v>390</v>
      </c>
      <c s="33">
        <v>0</v>
      </c>
      <c s="33">
        <f>ROUND(ROUND(H53,2)*ROUND(G53,3),2)</f>
      </c>
      <c r="O53">
        <f>(I53*21)/100</f>
      </c>
      <c t="s">
        <v>33</v>
      </c>
    </row>
    <row r="54" spans="1:5" ht="12.75">
      <c r="A54" s="34" t="s">
        <v>61</v>
      </c>
      <c r="E54" s="35" t="s">
        <v>58</v>
      </c>
    </row>
    <row r="55" spans="1:5" ht="12.75">
      <c r="A55" s="36" t="s">
        <v>62</v>
      </c>
      <c r="E55" s="37" t="s">
        <v>9251</v>
      </c>
    </row>
    <row r="56" spans="1:5" ht="102">
      <c r="A56" t="s">
        <v>63</v>
      </c>
      <c r="E56" s="35" t="s">
        <v>2541</v>
      </c>
    </row>
    <row r="57" spans="1:16" ht="12.75">
      <c r="A57" s="24" t="s">
        <v>56</v>
      </c>
      <c s="29" t="s">
        <v>50</v>
      </c>
      <c s="29" t="s">
        <v>9252</v>
      </c>
      <c s="24" t="s">
        <v>58</v>
      </c>
      <c s="30" t="s">
        <v>9253</v>
      </c>
      <c s="31" t="s">
        <v>60</v>
      </c>
      <c s="32">
        <v>390</v>
      </c>
      <c s="33">
        <v>0</v>
      </c>
      <c s="33">
        <f>ROUND(ROUND(H57,2)*ROUND(G57,3),2)</f>
      </c>
      <c r="O57">
        <f>(I57*21)/100</f>
      </c>
      <c t="s">
        <v>33</v>
      </c>
    </row>
    <row r="58" spans="1:5" ht="12.75">
      <c r="A58" s="34" t="s">
        <v>61</v>
      </c>
      <c r="E58" s="35" t="s">
        <v>58</v>
      </c>
    </row>
    <row r="59" spans="1:5" ht="12.75">
      <c r="A59" s="36" t="s">
        <v>62</v>
      </c>
      <c r="E59" s="37" t="s">
        <v>9251</v>
      </c>
    </row>
    <row r="60" spans="1:5" ht="140.25">
      <c r="A60" t="s">
        <v>63</v>
      </c>
      <c r="E60" s="35" t="s">
        <v>9254</v>
      </c>
    </row>
    <row r="61" spans="1:16" ht="25.5">
      <c r="A61" s="24" t="s">
        <v>56</v>
      </c>
      <c s="29" t="s">
        <v>52</v>
      </c>
      <c s="29" t="s">
        <v>9255</v>
      </c>
      <c s="24" t="s">
        <v>58</v>
      </c>
      <c s="30" t="s">
        <v>759</v>
      </c>
      <c s="31" t="s">
        <v>60</v>
      </c>
      <c s="32">
        <v>390</v>
      </c>
      <c s="33">
        <v>0</v>
      </c>
      <c s="33">
        <f>ROUND(ROUND(H61,2)*ROUND(G61,3),2)</f>
      </c>
      <c r="O61">
        <f>(I61*21)/100</f>
      </c>
      <c t="s">
        <v>33</v>
      </c>
    </row>
    <row r="62" spans="1:5" ht="12.75">
      <c r="A62" s="34" t="s">
        <v>61</v>
      </c>
      <c r="E62" s="35" t="s">
        <v>58</v>
      </c>
    </row>
    <row r="63" spans="1:5" ht="12.75">
      <c r="A63" s="36" t="s">
        <v>62</v>
      </c>
      <c r="E63" s="37" t="s">
        <v>9251</v>
      </c>
    </row>
    <row r="64" spans="1:5" ht="153">
      <c r="A64" t="s">
        <v>63</v>
      </c>
      <c r="E64" s="35" t="s">
        <v>9256</v>
      </c>
    </row>
    <row r="65" spans="1:16" ht="25.5">
      <c r="A65" s="24" t="s">
        <v>56</v>
      </c>
      <c s="29" t="s">
        <v>67</v>
      </c>
      <c s="29" t="s">
        <v>9116</v>
      </c>
      <c s="24" t="s">
        <v>58</v>
      </c>
      <c s="30" t="s">
        <v>9117</v>
      </c>
      <c s="31" t="s">
        <v>60</v>
      </c>
      <c s="32">
        <v>390</v>
      </c>
      <c s="33">
        <v>0</v>
      </c>
      <c s="33">
        <f>ROUND(ROUND(H65,2)*ROUND(G65,3),2)</f>
      </c>
      <c r="O65">
        <f>(I65*21)/100</f>
      </c>
      <c t="s">
        <v>33</v>
      </c>
    </row>
    <row r="66" spans="1:5" ht="12.75">
      <c r="A66" s="34" t="s">
        <v>61</v>
      </c>
      <c r="E66" s="35" t="s">
        <v>58</v>
      </c>
    </row>
    <row r="67" spans="1:5" ht="12.75">
      <c r="A67" s="36" t="s">
        <v>62</v>
      </c>
      <c r="E67" s="37" t="s">
        <v>9251</v>
      </c>
    </row>
    <row r="68" spans="1:5" ht="127.5">
      <c r="A68" t="s">
        <v>63</v>
      </c>
      <c r="E68" s="35" t="s">
        <v>9118</v>
      </c>
    </row>
    <row r="69" spans="1:18" ht="12.75" customHeight="1">
      <c r="A69" s="6" t="s">
        <v>53</v>
      </c>
      <c s="6"/>
      <c s="39" t="s">
        <v>2181</v>
      </c>
      <c s="6"/>
      <c s="27" t="s">
        <v>2583</v>
      </c>
      <c s="6"/>
      <c s="6"/>
      <c s="6"/>
      <c s="40">
        <f>0+Q69</f>
      </c>
      <c r="O69">
        <f>0+R69</f>
      </c>
      <c r="Q69">
        <f>0+I70+I74+I78+I82+I86+I90+I94+I98</f>
      </c>
      <c>
        <f>0+O70+O74+O78+O82+O86+O90+O94+O98</f>
      </c>
    </row>
    <row r="70" spans="1:16" ht="25.5">
      <c r="A70" s="24" t="s">
        <v>56</v>
      </c>
      <c s="29" t="s">
        <v>70</v>
      </c>
      <c s="29" t="s">
        <v>9257</v>
      </c>
      <c s="24" t="s">
        <v>58</v>
      </c>
      <c s="30" t="s">
        <v>9258</v>
      </c>
      <c s="31" t="s">
        <v>60</v>
      </c>
      <c s="32">
        <v>620</v>
      </c>
      <c s="33">
        <v>0</v>
      </c>
      <c s="33">
        <f>ROUND(ROUND(H70,2)*ROUND(G70,3),2)</f>
      </c>
      <c r="O70">
        <f>(I70*21)/100</f>
      </c>
      <c t="s">
        <v>33</v>
      </c>
    </row>
    <row r="71" spans="1:5" ht="12.75">
      <c r="A71" s="34" t="s">
        <v>61</v>
      </c>
      <c r="E71" s="35" t="s">
        <v>58</v>
      </c>
    </row>
    <row r="72" spans="1:5" ht="12.75">
      <c r="A72" s="36" t="s">
        <v>62</v>
      </c>
      <c r="E72" s="37" t="s">
        <v>9259</v>
      </c>
    </row>
    <row r="73" spans="1:5" ht="89.25">
      <c r="A73" t="s">
        <v>63</v>
      </c>
      <c r="E73" s="35" t="s">
        <v>2590</v>
      </c>
    </row>
    <row r="74" spans="1:16" ht="12.75">
      <c r="A74" s="24" t="s">
        <v>56</v>
      </c>
      <c s="29" t="s">
        <v>74</v>
      </c>
      <c s="29" t="s">
        <v>2458</v>
      </c>
      <c s="24" t="s">
        <v>58</v>
      </c>
      <c s="30" t="s">
        <v>2732</v>
      </c>
      <c s="31" t="s">
        <v>60</v>
      </c>
      <c s="32">
        <v>620</v>
      </c>
      <c s="33">
        <v>0</v>
      </c>
      <c s="33">
        <f>ROUND(ROUND(H74,2)*ROUND(G74,3),2)</f>
      </c>
      <c r="O74">
        <f>(I74*21)/100</f>
      </c>
      <c t="s">
        <v>33</v>
      </c>
    </row>
    <row r="75" spans="1:5" ht="12.75">
      <c r="A75" s="34" t="s">
        <v>61</v>
      </c>
      <c r="E75" s="35" t="s">
        <v>58</v>
      </c>
    </row>
    <row r="76" spans="1:5" ht="12.75">
      <c r="A76" s="36" t="s">
        <v>62</v>
      </c>
      <c r="E76" s="37" t="s">
        <v>9259</v>
      </c>
    </row>
    <row r="77" spans="1:5" ht="89.25">
      <c r="A77" t="s">
        <v>63</v>
      </c>
      <c r="E77" s="35" t="s">
        <v>2590</v>
      </c>
    </row>
    <row r="78" spans="1:16" ht="12.75">
      <c r="A78" s="24" t="s">
        <v>56</v>
      </c>
      <c s="29" t="s">
        <v>77</v>
      </c>
      <c s="29" t="s">
        <v>2733</v>
      </c>
      <c s="24" t="s">
        <v>58</v>
      </c>
      <c s="30" t="s">
        <v>2734</v>
      </c>
      <c s="31" t="s">
        <v>60</v>
      </c>
      <c s="32">
        <v>330</v>
      </c>
      <c s="33">
        <v>0</v>
      </c>
      <c s="33">
        <f>ROUND(ROUND(H78,2)*ROUND(G78,3),2)</f>
      </c>
      <c r="O78">
        <f>(I78*21)/100</f>
      </c>
      <c t="s">
        <v>33</v>
      </c>
    </row>
    <row r="79" spans="1:5" ht="12.75">
      <c r="A79" s="34" t="s">
        <v>61</v>
      </c>
      <c r="E79" s="35" t="s">
        <v>58</v>
      </c>
    </row>
    <row r="80" spans="1:5" ht="12.75">
      <c r="A80" s="36" t="s">
        <v>62</v>
      </c>
      <c r="E80" s="37" t="s">
        <v>9259</v>
      </c>
    </row>
    <row r="81" spans="1:5" ht="89.25">
      <c r="A81" t="s">
        <v>63</v>
      </c>
      <c r="E81" s="35" t="s">
        <v>2590</v>
      </c>
    </row>
    <row r="82" spans="1:16" ht="12.75">
      <c r="A82" s="24" t="s">
        <v>56</v>
      </c>
      <c s="29" t="s">
        <v>80</v>
      </c>
      <c s="29" t="s">
        <v>2461</v>
      </c>
      <c s="24" t="s">
        <v>58</v>
      </c>
      <c s="30" t="s">
        <v>2462</v>
      </c>
      <c s="31" t="s">
        <v>60</v>
      </c>
      <c s="32">
        <v>330</v>
      </c>
      <c s="33">
        <v>0</v>
      </c>
      <c s="33">
        <f>ROUND(ROUND(H82,2)*ROUND(G82,3),2)</f>
      </c>
      <c r="O82">
        <f>(I82*21)/100</f>
      </c>
      <c t="s">
        <v>33</v>
      </c>
    </row>
    <row r="83" spans="1:5" ht="12.75">
      <c r="A83" s="34" t="s">
        <v>61</v>
      </c>
      <c r="E83" s="35" t="s">
        <v>58</v>
      </c>
    </row>
    <row r="84" spans="1:5" ht="12.75">
      <c r="A84" s="36" t="s">
        <v>62</v>
      </c>
      <c r="E84" s="37" t="s">
        <v>9259</v>
      </c>
    </row>
    <row r="85" spans="1:5" ht="89.25">
      <c r="A85" t="s">
        <v>63</v>
      </c>
      <c r="E85" s="35" t="s">
        <v>2590</v>
      </c>
    </row>
    <row r="86" spans="1:16" ht="25.5">
      <c r="A86" s="24" t="s">
        <v>56</v>
      </c>
      <c s="29" t="s">
        <v>83</v>
      </c>
      <c s="29" t="s">
        <v>922</v>
      </c>
      <c s="24" t="s">
        <v>58</v>
      </c>
      <c s="30" t="s">
        <v>923</v>
      </c>
      <c s="31" t="s">
        <v>98</v>
      </c>
      <c s="32">
        <v>4</v>
      </c>
      <c s="33">
        <v>0</v>
      </c>
      <c s="33">
        <f>ROUND(ROUND(H86,2)*ROUND(G86,3),2)</f>
      </c>
      <c r="O86">
        <f>(I86*21)/100</f>
      </c>
      <c t="s">
        <v>33</v>
      </c>
    </row>
    <row r="87" spans="1:5" ht="12.75">
      <c r="A87" s="34" t="s">
        <v>61</v>
      </c>
      <c r="E87" s="35" t="s">
        <v>58</v>
      </c>
    </row>
    <row r="88" spans="1:5" ht="12.75">
      <c r="A88" s="36" t="s">
        <v>62</v>
      </c>
      <c r="E88" s="37" t="s">
        <v>9259</v>
      </c>
    </row>
    <row r="89" spans="1:5" ht="102">
      <c r="A89" t="s">
        <v>63</v>
      </c>
      <c r="E89" s="35" t="s">
        <v>1106</v>
      </c>
    </row>
    <row r="90" spans="1:16" ht="25.5">
      <c r="A90" s="24" t="s">
        <v>56</v>
      </c>
      <c s="29" t="s">
        <v>252</v>
      </c>
      <c s="29" t="s">
        <v>9260</v>
      </c>
      <c s="24" t="s">
        <v>58</v>
      </c>
      <c s="30" t="s">
        <v>9261</v>
      </c>
      <c s="31" t="s">
        <v>98</v>
      </c>
      <c s="32">
        <v>2</v>
      </c>
      <c s="33">
        <v>0</v>
      </c>
      <c s="33">
        <f>ROUND(ROUND(H90,2)*ROUND(G90,3),2)</f>
      </c>
      <c r="O90">
        <f>(I90*21)/100</f>
      </c>
      <c t="s">
        <v>33</v>
      </c>
    </row>
    <row r="91" spans="1:5" ht="12.75">
      <c r="A91" s="34" t="s">
        <v>61</v>
      </c>
      <c r="E91" s="35" t="s">
        <v>58</v>
      </c>
    </row>
    <row r="92" spans="1:5" ht="12.75">
      <c r="A92" s="36" t="s">
        <v>62</v>
      </c>
      <c r="E92" s="37" t="s">
        <v>9259</v>
      </c>
    </row>
    <row r="93" spans="1:5" ht="102">
      <c r="A93" t="s">
        <v>63</v>
      </c>
      <c r="E93" s="35" t="s">
        <v>1106</v>
      </c>
    </row>
    <row r="94" spans="1:16" ht="25.5">
      <c r="A94" s="24" t="s">
        <v>56</v>
      </c>
      <c s="29" t="s">
        <v>86</v>
      </c>
      <c s="29" t="s">
        <v>9262</v>
      </c>
      <c s="24" t="s">
        <v>58</v>
      </c>
      <c s="30" t="s">
        <v>9263</v>
      </c>
      <c s="31" t="s">
        <v>98</v>
      </c>
      <c s="32">
        <v>8</v>
      </c>
      <c s="33">
        <v>0</v>
      </c>
      <c s="33">
        <f>ROUND(ROUND(H94,2)*ROUND(G94,3),2)</f>
      </c>
      <c r="O94">
        <f>(I94*21)/100</f>
      </c>
      <c t="s">
        <v>33</v>
      </c>
    </row>
    <row r="95" spans="1:5" ht="12.75">
      <c r="A95" s="34" t="s">
        <v>61</v>
      </c>
      <c r="E95" s="35" t="s">
        <v>58</v>
      </c>
    </row>
    <row r="96" spans="1:5" ht="12.75">
      <c r="A96" s="36" t="s">
        <v>62</v>
      </c>
      <c r="E96" s="37" t="s">
        <v>9259</v>
      </c>
    </row>
    <row r="97" spans="1:5" ht="102">
      <c r="A97" t="s">
        <v>63</v>
      </c>
      <c r="E97" s="35" t="s">
        <v>1106</v>
      </c>
    </row>
    <row r="98" spans="1:16" ht="25.5">
      <c r="A98" s="24" t="s">
        <v>56</v>
      </c>
      <c s="29" t="s">
        <v>89</v>
      </c>
      <c s="29" t="s">
        <v>2302</v>
      </c>
      <c s="24" t="s">
        <v>58</v>
      </c>
      <c s="30" t="s">
        <v>2303</v>
      </c>
      <c s="31" t="s">
        <v>98</v>
      </c>
      <c s="32">
        <v>2</v>
      </c>
      <c s="33">
        <v>0</v>
      </c>
      <c s="33">
        <f>ROUND(ROUND(H98,2)*ROUND(G98,3),2)</f>
      </c>
      <c r="O98">
        <f>(I98*21)/100</f>
      </c>
      <c t="s">
        <v>33</v>
      </c>
    </row>
    <row r="99" spans="1:5" ht="12.75">
      <c r="A99" s="34" t="s">
        <v>61</v>
      </c>
      <c r="E99" s="35" t="s">
        <v>58</v>
      </c>
    </row>
    <row r="100" spans="1:5" ht="12.75">
      <c r="A100" s="36" t="s">
        <v>62</v>
      </c>
      <c r="E100" s="37" t="s">
        <v>9259</v>
      </c>
    </row>
    <row r="101" spans="1:5" ht="102">
      <c r="A101" t="s">
        <v>63</v>
      </c>
      <c r="E101" s="35" t="s">
        <v>1106</v>
      </c>
    </row>
    <row r="102" spans="1:18" ht="12.75" customHeight="1">
      <c r="A102" s="6" t="s">
        <v>53</v>
      </c>
      <c s="6"/>
      <c s="39" t="s">
        <v>2758</v>
      </c>
      <c s="6"/>
      <c s="27" t="s">
        <v>2759</v>
      </c>
      <c s="6"/>
      <c s="6"/>
      <c s="6"/>
      <c s="40">
        <f>0+Q102</f>
      </c>
      <c r="O102">
        <f>0+R102</f>
      </c>
      <c r="Q102">
        <f>0+I103+I107+I111</f>
      </c>
      <c>
        <f>0+O103+O107+O111</f>
      </c>
    </row>
    <row r="103" spans="1:16" ht="12.75">
      <c r="A103" s="24" t="s">
        <v>56</v>
      </c>
      <c s="29" t="s">
        <v>92</v>
      </c>
      <c s="29" t="s">
        <v>9264</v>
      </c>
      <c s="24" t="s">
        <v>58</v>
      </c>
      <c s="30" t="s">
        <v>9265</v>
      </c>
      <c s="31" t="s">
        <v>98</v>
      </c>
      <c s="32">
        <v>2</v>
      </c>
      <c s="33">
        <v>0</v>
      </c>
      <c s="33">
        <f>ROUND(ROUND(H103,2)*ROUND(G103,3),2)</f>
      </c>
      <c r="O103">
        <f>(I103*21)/100</f>
      </c>
      <c t="s">
        <v>33</v>
      </c>
    </row>
    <row r="104" spans="1:5" ht="12.75">
      <c r="A104" s="34" t="s">
        <v>61</v>
      </c>
      <c r="E104" s="35" t="s">
        <v>58</v>
      </c>
    </row>
    <row r="105" spans="1:5" ht="12.75">
      <c r="A105" s="36" t="s">
        <v>62</v>
      </c>
      <c r="E105" s="37" t="s">
        <v>9266</v>
      </c>
    </row>
    <row r="106" spans="1:5" ht="140.25">
      <c r="A106" t="s">
        <v>63</v>
      </c>
      <c r="E106" s="35" t="s">
        <v>9164</v>
      </c>
    </row>
    <row r="107" spans="1:16" ht="38.25">
      <c r="A107" s="24" t="s">
        <v>56</v>
      </c>
      <c s="29" t="s">
        <v>95</v>
      </c>
      <c s="29" t="s">
        <v>9267</v>
      </c>
      <c s="24" t="s">
        <v>58</v>
      </c>
      <c s="30" t="s">
        <v>9188</v>
      </c>
      <c s="31" t="s">
        <v>370</v>
      </c>
      <c s="32">
        <v>8</v>
      </c>
      <c s="33">
        <v>0</v>
      </c>
      <c s="33">
        <f>ROUND(ROUND(H107,2)*ROUND(G107,3),2)</f>
      </c>
      <c r="O107">
        <f>(I107*21)/100</f>
      </c>
      <c t="s">
        <v>33</v>
      </c>
    </row>
    <row r="108" spans="1:5" ht="12.75">
      <c r="A108" s="34" t="s">
        <v>61</v>
      </c>
      <c r="E108" s="35" t="s">
        <v>58</v>
      </c>
    </row>
    <row r="109" spans="1:5" ht="12.75">
      <c r="A109" s="36" t="s">
        <v>62</v>
      </c>
      <c r="E109" s="37" t="s">
        <v>9243</v>
      </c>
    </row>
    <row r="110" spans="1:5" ht="140.25">
      <c r="A110" t="s">
        <v>63</v>
      </c>
      <c r="E110" s="35" t="s">
        <v>9189</v>
      </c>
    </row>
    <row r="111" spans="1:16" ht="25.5">
      <c r="A111" s="24" t="s">
        <v>56</v>
      </c>
      <c s="29" t="s">
        <v>99</v>
      </c>
      <c s="29" t="s">
        <v>9268</v>
      </c>
      <c s="24" t="s">
        <v>58</v>
      </c>
      <c s="30" t="s">
        <v>9191</v>
      </c>
      <c s="31" t="s">
        <v>370</v>
      </c>
      <c s="32">
        <v>8</v>
      </c>
      <c s="33">
        <v>0</v>
      </c>
      <c s="33">
        <f>ROUND(ROUND(H111,2)*ROUND(G111,3),2)</f>
      </c>
      <c r="O111">
        <f>(I111*21)/100</f>
      </c>
      <c t="s">
        <v>33</v>
      </c>
    </row>
    <row r="112" spans="1:5" ht="12.75">
      <c r="A112" s="34" t="s">
        <v>61</v>
      </c>
      <c r="E112" s="35" t="s">
        <v>58</v>
      </c>
    </row>
    <row r="113" spans="1:5" ht="12.75">
      <c r="A113" s="36" t="s">
        <v>62</v>
      </c>
      <c r="E113" s="37" t="s">
        <v>9243</v>
      </c>
    </row>
    <row r="114" spans="1:5" ht="153">
      <c r="A114" t="s">
        <v>63</v>
      </c>
      <c r="E114" s="35" t="s">
        <v>9192</v>
      </c>
    </row>
    <row r="115" spans="1:18" ht="12.75" customHeight="1">
      <c r="A115" s="6" t="s">
        <v>53</v>
      </c>
      <c s="6"/>
      <c s="39" t="s">
        <v>2261</v>
      </c>
      <c s="6"/>
      <c s="27" t="s">
        <v>2638</v>
      </c>
      <c s="6"/>
      <c s="6"/>
      <c s="6"/>
      <c s="40">
        <f>0+Q115</f>
      </c>
      <c r="O115">
        <f>0+R115</f>
      </c>
      <c r="Q115">
        <f>0+I116+I120+I124+I128+I132+I136+I140+I144+I148</f>
      </c>
      <c>
        <f>0+O116+O120+O124+O128+O132+O136+O140+O144+O148</f>
      </c>
    </row>
    <row r="116" spans="1:16" ht="25.5">
      <c r="A116" s="24" t="s">
        <v>56</v>
      </c>
      <c s="29" t="s">
        <v>102</v>
      </c>
      <c s="29" t="s">
        <v>1062</v>
      </c>
      <c s="24" t="s">
        <v>58</v>
      </c>
      <c s="30" t="s">
        <v>1063</v>
      </c>
      <c s="31" t="s">
        <v>98</v>
      </c>
      <c s="32">
        <v>1</v>
      </c>
      <c s="33">
        <v>0</v>
      </c>
      <c s="33">
        <f>ROUND(ROUND(H116,2)*ROUND(G116,3),2)</f>
      </c>
      <c r="O116">
        <f>(I116*21)/100</f>
      </c>
      <c t="s">
        <v>33</v>
      </c>
    </row>
    <row r="117" spans="1:5" ht="12.75">
      <c r="A117" s="34" t="s">
        <v>61</v>
      </c>
      <c r="E117" s="35" t="s">
        <v>58</v>
      </c>
    </row>
    <row r="118" spans="1:5" ht="12.75">
      <c r="A118" s="36" t="s">
        <v>62</v>
      </c>
      <c r="E118" s="37" t="s">
        <v>9243</v>
      </c>
    </row>
    <row r="119" spans="1:5" ht="114.75">
      <c r="A119" t="s">
        <v>63</v>
      </c>
      <c r="E119" s="35" t="s">
        <v>2667</v>
      </c>
    </row>
    <row r="120" spans="1:16" ht="38.25">
      <c r="A120" s="24" t="s">
        <v>56</v>
      </c>
      <c s="29" t="s">
        <v>105</v>
      </c>
      <c s="29" t="s">
        <v>1064</v>
      </c>
      <c s="24" t="s">
        <v>58</v>
      </c>
      <c s="30" t="s">
        <v>1065</v>
      </c>
      <c s="31" t="s">
        <v>98</v>
      </c>
      <c s="32">
        <v>2</v>
      </c>
      <c s="33">
        <v>0</v>
      </c>
      <c s="33">
        <f>ROUND(ROUND(H120,2)*ROUND(G120,3),2)</f>
      </c>
      <c r="O120">
        <f>(I120*21)/100</f>
      </c>
      <c t="s">
        <v>33</v>
      </c>
    </row>
    <row r="121" spans="1:5" ht="12.75">
      <c r="A121" s="34" t="s">
        <v>61</v>
      </c>
      <c r="E121" s="35" t="s">
        <v>58</v>
      </c>
    </row>
    <row r="122" spans="1:5" ht="12.75">
      <c r="A122" s="36" t="s">
        <v>62</v>
      </c>
      <c r="E122" s="37" t="s">
        <v>9243</v>
      </c>
    </row>
    <row r="123" spans="1:5" ht="114.75">
      <c r="A123" t="s">
        <v>63</v>
      </c>
      <c r="E123" s="35" t="s">
        <v>2667</v>
      </c>
    </row>
    <row r="124" spans="1:16" ht="25.5">
      <c r="A124" s="24" t="s">
        <v>56</v>
      </c>
      <c s="29" t="s">
        <v>258</v>
      </c>
      <c s="29" t="s">
        <v>1944</v>
      </c>
      <c s="24" t="s">
        <v>58</v>
      </c>
      <c s="30" t="s">
        <v>1945</v>
      </c>
      <c s="31" t="s">
        <v>98</v>
      </c>
      <c s="32">
        <v>1</v>
      </c>
      <c s="33">
        <v>0</v>
      </c>
      <c s="33">
        <f>ROUND(ROUND(H124,2)*ROUND(G124,3),2)</f>
      </c>
      <c r="O124">
        <f>(I124*21)/100</f>
      </c>
      <c t="s">
        <v>33</v>
      </c>
    </row>
    <row r="125" spans="1:5" ht="12.75">
      <c r="A125" s="34" t="s">
        <v>61</v>
      </c>
      <c r="E125" s="35" t="s">
        <v>58</v>
      </c>
    </row>
    <row r="126" spans="1:5" ht="12.75">
      <c r="A126" s="36" t="s">
        <v>62</v>
      </c>
      <c r="E126" s="37" t="s">
        <v>9243</v>
      </c>
    </row>
    <row r="127" spans="1:5" ht="89.25">
      <c r="A127" t="s">
        <v>63</v>
      </c>
      <c r="E127" s="35" t="s">
        <v>2668</v>
      </c>
    </row>
    <row r="128" spans="1:16" ht="12.75">
      <c r="A128" s="24" t="s">
        <v>56</v>
      </c>
      <c s="29" t="s">
        <v>261</v>
      </c>
      <c s="29" t="s">
        <v>1066</v>
      </c>
      <c s="24" t="s">
        <v>58</v>
      </c>
      <c s="30" t="s">
        <v>1067</v>
      </c>
      <c s="31" t="s">
        <v>370</v>
      </c>
      <c s="32">
        <v>24</v>
      </c>
      <c s="33">
        <v>0</v>
      </c>
      <c s="33">
        <f>ROUND(ROUND(H128,2)*ROUND(G128,3),2)</f>
      </c>
      <c r="O128">
        <f>(I128*21)/100</f>
      </c>
      <c t="s">
        <v>33</v>
      </c>
    </row>
    <row r="129" spans="1:5" ht="12.75">
      <c r="A129" s="34" t="s">
        <v>61</v>
      </c>
      <c r="E129" s="35" t="s">
        <v>58</v>
      </c>
    </row>
    <row r="130" spans="1:5" ht="12.75">
      <c r="A130" s="36" t="s">
        <v>62</v>
      </c>
      <c r="E130" s="37" t="s">
        <v>9243</v>
      </c>
    </row>
    <row r="131" spans="1:5" ht="89.25">
      <c r="A131" t="s">
        <v>63</v>
      </c>
      <c r="E131" s="35" t="s">
        <v>2688</v>
      </c>
    </row>
    <row r="132" spans="1:16" ht="12.75">
      <c r="A132" s="24" t="s">
        <v>56</v>
      </c>
      <c s="29" t="s">
        <v>264</v>
      </c>
      <c s="29" t="s">
        <v>1948</v>
      </c>
      <c s="24" t="s">
        <v>58</v>
      </c>
      <c s="30" t="s">
        <v>1949</v>
      </c>
      <c s="31" t="s">
        <v>370</v>
      </c>
      <c s="32">
        <v>40</v>
      </c>
      <c s="33">
        <v>0</v>
      </c>
      <c s="33">
        <f>ROUND(ROUND(H132,2)*ROUND(G132,3),2)</f>
      </c>
      <c r="O132">
        <f>(I132*21)/100</f>
      </c>
      <c t="s">
        <v>33</v>
      </c>
    </row>
    <row r="133" spans="1:5" ht="12.75">
      <c r="A133" s="34" t="s">
        <v>61</v>
      </c>
      <c r="E133" s="35" t="s">
        <v>58</v>
      </c>
    </row>
    <row r="134" spans="1:5" ht="12.75">
      <c r="A134" s="36" t="s">
        <v>62</v>
      </c>
      <c r="E134" s="37" t="s">
        <v>9243</v>
      </c>
    </row>
    <row r="135" spans="1:5" ht="89.25">
      <c r="A135" t="s">
        <v>63</v>
      </c>
      <c r="E135" s="35" t="s">
        <v>2689</v>
      </c>
    </row>
    <row r="136" spans="1:16" ht="12.75">
      <c r="A136" s="24" t="s">
        <v>56</v>
      </c>
      <c s="29" t="s">
        <v>267</v>
      </c>
      <c s="29" t="s">
        <v>1950</v>
      </c>
      <c s="24" t="s">
        <v>58</v>
      </c>
      <c s="30" t="s">
        <v>1951</v>
      </c>
      <c s="31" t="s">
        <v>370</v>
      </c>
      <c s="32">
        <v>16</v>
      </c>
      <c s="33">
        <v>0</v>
      </c>
      <c s="33">
        <f>ROUND(ROUND(H136,2)*ROUND(G136,3),2)</f>
      </c>
      <c r="O136">
        <f>(I136*21)/100</f>
      </c>
      <c t="s">
        <v>33</v>
      </c>
    </row>
    <row r="137" spans="1:5" ht="12.75">
      <c r="A137" s="34" t="s">
        <v>61</v>
      </c>
      <c r="E137" s="35" t="s">
        <v>58</v>
      </c>
    </row>
    <row r="138" spans="1:5" ht="12.75">
      <c r="A138" s="36" t="s">
        <v>62</v>
      </c>
      <c r="E138" s="37" t="s">
        <v>9243</v>
      </c>
    </row>
    <row r="139" spans="1:5" ht="89.25">
      <c r="A139" t="s">
        <v>63</v>
      </c>
      <c r="E139" s="35" t="s">
        <v>2690</v>
      </c>
    </row>
    <row r="140" spans="1:16" ht="12.75">
      <c r="A140" s="24" t="s">
        <v>56</v>
      </c>
      <c s="29" t="s">
        <v>270</v>
      </c>
      <c s="29" t="s">
        <v>1070</v>
      </c>
      <c s="24" t="s">
        <v>58</v>
      </c>
      <c s="30" t="s">
        <v>1071</v>
      </c>
      <c s="31" t="s">
        <v>370</v>
      </c>
      <c s="32">
        <v>40</v>
      </c>
      <c s="33">
        <v>0</v>
      </c>
      <c s="33">
        <f>ROUND(ROUND(H140,2)*ROUND(G140,3),2)</f>
      </c>
      <c r="O140">
        <f>(I140*21)/100</f>
      </c>
      <c t="s">
        <v>33</v>
      </c>
    </row>
    <row r="141" spans="1:5" ht="12.75">
      <c r="A141" s="34" t="s">
        <v>61</v>
      </c>
      <c r="E141" s="35" t="s">
        <v>58</v>
      </c>
    </row>
    <row r="142" spans="1:5" ht="12.75">
      <c r="A142" s="36" t="s">
        <v>62</v>
      </c>
      <c r="E142" s="37" t="s">
        <v>9243</v>
      </c>
    </row>
    <row r="143" spans="1:5" ht="89.25">
      <c r="A143" t="s">
        <v>63</v>
      </c>
      <c r="E143" s="35" t="s">
        <v>2692</v>
      </c>
    </row>
    <row r="144" spans="1:16" ht="12.75">
      <c r="A144" s="24" t="s">
        <v>56</v>
      </c>
      <c s="29" t="s">
        <v>273</v>
      </c>
      <c s="29" t="s">
        <v>1072</v>
      </c>
      <c s="24" t="s">
        <v>58</v>
      </c>
      <c s="30" t="s">
        <v>1073</v>
      </c>
      <c s="31" t="s">
        <v>370</v>
      </c>
      <c s="32">
        <v>8</v>
      </c>
      <c s="33">
        <v>0</v>
      </c>
      <c s="33">
        <f>ROUND(ROUND(H144,2)*ROUND(G144,3),2)</f>
      </c>
      <c r="O144">
        <f>(I144*21)/100</f>
      </c>
      <c t="s">
        <v>33</v>
      </c>
    </row>
    <row r="145" spans="1:5" ht="12.75">
      <c r="A145" s="34" t="s">
        <v>61</v>
      </c>
      <c r="E145" s="35" t="s">
        <v>58</v>
      </c>
    </row>
    <row r="146" spans="1:5" ht="12.75">
      <c r="A146" s="36" t="s">
        <v>62</v>
      </c>
      <c r="E146" s="37" t="s">
        <v>9243</v>
      </c>
    </row>
    <row r="147" spans="1:5" ht="89.25">
      <c r="A147" t="s">
        <v>63</v>
      </c>
      <c r="E147" s="35" t="s">
        <v>9237</v>
      </c>
    </row>
    <row r="148" spans="1:16" ht="12.75">
      <c r="A148" s="24" t="s">
        <v>56</v>
      </c>
      <c s="29" t="s">
        <v>276</v>
      </c>
      <c s="29" t="s">
        <v>9269</v>
      </c>
      <c s="24" t="s">
        <v>58</v>
      </c>
      <c s="30" t="s">
        <v>9270</v>
      </c>
      <c s="31" t="s">
        <v>370</v>
      </c>
      <c s="32">
        <v>16</v>
      </c>
      <c s="33">
        <v>0</v>
      </c>
      <c s="33">
        <f>ROUND(ROUND(H148,2)*ROUND(G148,3),2)</f>
      </c>
      <c r="O148">
        <f>(I148*21)/100</f>
      </c>
      <c t="s">
        <v>33</v>
      </c>
    </row>
    <row r="149" spans="1:5" ht="12.75">
      <c r="A149" s="34" t="s">
        <v>61</v>
      </c>
      <c r="E149" s="35" t="s">
        <v>58</v>
      </c>
    </row>
    <row r="150" spans="1:5" ht="12.75">
      <c r="A150" s="36" t="s">
        <v>62</v>
      </c>
      <c r="E150" s="37" t="s">
        <v>9243</v>
      </c>
    </row>
    <row r="151" spans="1:5" ht="89.25">
      <c r="A151" t="s">
        <v>63</v>
      </c>
      <c r="E151" s="35" t="s">
        <v>9271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3.xml><?xml version="1.0" encoding="utf-8"?>
<worksheet xmlns="http://schemas.openxmlformats.org/spreadsheetml/2006/main" xmlns:r="http://schemas.openxmlformats.org/officeDocument/2006/relationships">
  <sheetPr>
    <pageSetUpPr fitToPage="1"/>
  </sheetPr>
  <dimension ref="A1:R25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0+O11+O16+O37+O46+O55+O60+O73+O82+O99+O120+O129+O186+O203+O248</f>
      </c>
      <c t="s">
        <v>32</v>
      </c>
    </row>
    <row r="3" spans="1:16" ht="15" customHeight="1">
      <c r="A3" t="s">
        <v>12</v>
      </c>
      <c s="12" t="s">
        <v>14</v>
      </c>
      <c s="13" t="s">
        <v>15</v>
      </c>
      <c s="1"/>
      <c s="14" t="s">
        <v>16</v>
      </c>
      <c s="1"/>
      <c s="9"/>
      <c s="8" t="s">
        <v>9274</v>
      </c>
      <c s="41">
        <f>0+I11+I16+I37+I46+I55+I60+I73+I82+I99+I120+I129+I186+I203+I248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9274</v>
      </c>
      <c s="6"/>
      <c s="18" t="s">
        <v>9275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45</v>
      </c>
      <c s="29" t="s">
        <v>9276</v>
      </c>
      <c s="24" t="s">
        <v>58</v>
      </c>
      <c s="30" t="s">
        <v>9080</v>
      </c>
      <c s="31" t="s">
        <v>525</v>
      </c>
      <c s="32">
        <v>32.5</v>
      </c>
      <c s="33">
        <v>0</v>
      </c>
      <c s="33">
        <f>ROUND(ROUND(H12,2)*ROUND(G12,3),2)</f>
      </c>
      <c r="O12">
        <f>(I12*21)/100</f>
      </c>
      <c t="s">
        <v>33</v>
      </c>
    </row>
    <row r="13" spans="1:5" ht="12.75">
      <c r="A13" s="34" t="s">
        <v>61</v>
      </c>
      <c r="E13" s="35" t="s">
        <v>58</v>
      </c>
    </row>
    <row r="14" spans="1:5" ht="12.75">
      <c r="A14" s="36" t="s">
        <v>62</v>
      </c>
      <c r="E14" s="37" t="s">
        <v>9277</v>
      </c>
    </row>
    <row r="15" spans="1:5" ht="318.75">
      <c r="A15" t="s">
        <v>63</v>
      </c>
      <c r="E15" s="35" t="s">
        <v>9078</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9278</v>
      </c>
      <c s="24" t="s">
        <v>58</v>
      </c>
      <c s="30" t="s">
        <v>9279</v>
      </c>
      <c s="31" t="s">
        <v>906</v>
      </c>
      <c s="32">
        <v>25</v>
      </c>
      <c s="33">
        <v>0</v>
      </c>
      <c s="33">
        <f>ROUND(ROUND(H17,2)*ROUND(G17,3),2)</f>
      </c>
      <c r="O17">
        <f>(I17*21)/100</f>
      </c>
      <c t="s">
        <v>33</v>
      </c>
    </row>
    <row r="18" spans="1:5" ht="12.75">
      <c r="A18" s="34" t="s">
        <v>61</v>
      </c>
      <c r="E18" s="35" t="s">
        <v>58</v>
      </c>
    </row>
    <row r="19" spans="1:5" ht="12.75">
      <c r="A19" s="36" t="s">
        <v>62</v>
      </c>
      <c r="E19" s="37" t="s">
        <v>9280</v>
      </c>
    </row>
    <row r="20" spans="1:5" ht="127.5">
      <c r="A20" t="s">
        <v>63</v>
      </c>
      <c r="E20" s="35" t="s">
        <v>9281</v>
      </c>
    </row>
    <row r="21" spans="1:16" ht="12.75">
      <c r="A21" s="24" t="s">
        <v>56</v>
      </c>
      <c s="29" t="s">
        <v>33</v>
      </c>
      <c s="29" t="s">
        <v>9282</v>
      </c>
      <c s="24" t="s">
        <v>58</v>
      </c>
      <c s="30" t="s">
        <v>9283</v>
      </c>
      <c s="31" t="s">
        <v>906</v>
      </c>
      <c s="32">
        <v>1</v>
      </c>
      <c s="33">
        <v>0</v>
      </c>
      <c s="33">
        <f>ROUND(ROUND(H21,2)*ROUND(G21,3),2)</f>
      </c>
      <c r="O21">
        <f>(I21*21)/100</f>
      </c>
      <c t="s">
        <v>33</v>
      </c>
    </row>
    <row r="22" spans="1:5" ht="12.75">
      <c r="A22" s="34" t="s">
        <v>61</v>
      </c>
      <c r="E22" s="35" t="s">
        <v>58</v>
      </c>
    </row>
    <row r="23" spans="1:5" ht="12.75">
      <c r="A23" s="36" t="s">
        <v>62</v>
      </c>
      <c r="E23" s="37" t="s">
        <v>9284</v>
      </c>
    </row>
    <row r="24" spans="1:5" ht="127.5">
      <c r="A24" t="s">
        <v>63</v>
      </c>
      <c r="E24" s="35" t="s">
        <v>9281</v>
      </c>
    </row>
    <row r="25" spans="1:16" ht="12.75">
      <c r="A25" s="24" t="s">
        <v>56</v>
      </c>
      <c s="29" t="s">
        <v>32</v>
      </c>
      <c s="29" t="s">
        <v>2520</v>
      </c>
      <c s="24" t="s">
        <v>58</v>
      </c>
      <c s="30" t="s">
        <v>9082</v>
      </c>
      <c s="31" t="s">
        <v>906</v>
      </c>
      <c s="32">
        <v>0.1</v>
      </c>
      <c s="33">
        <v>0</v>
      </c>
      <c s="33">
        <f>ROUND(ROUND(H25,2)*ROUND(G25,3),2)</f>
      </c>
      <c r="O25">
        <f>(I25*21)/100</f>
      </c>
      <c t="s">
        <v>33</v>
      </c>
    </row>
    <row r="26" spans="1:5" ht="12.75">
      <c r="A26" s="34" t="s">
        <v>61</v>
      </c>
      <c r="E26" s="35" t="s">
        <v>58</v>
      </c>
    </row>
    <row r="27" spans="1:5" ht="12.75">
      <c r="A27" s="36" t="s">
        <v>62</v>
      </c>
      <c r="E27" s="37" t="s">
        <v>9083</v>
      </c>
    </row>
    <row r="28" spans="1:5" ht="102">
      <c r="A28" t="s">
        <v>63</v>
      </c>
      <c r="E28" s="35" t="s">
        <v>9084</v>
      </c>
    </row>
    <row r="29" spans="1:16" ht="12.75">
      <c r="A29" s="24" t="s">
        <v>56</v>
      </c>
      <c s="29" t="s">
        <v>43</v>
      </c>
      <c s="29" t="s">
        <v>2522</v>
      </c>
      <c s="24" t="s">
        <v>58</v>
      </c>
      <c s="30" t="s">
        <v>9085</v>
      </c>
      <c s="31" t="s">
        <v>906</v>
      </c>
      <c s="32">
        <v>0.1</v>
      </c>
      <c s="33">
        <v>0</v>
      </c>
      <c s="33">
        <f>ROUND(ROUND(H29,2)*ROUND(G29,3),2)</f>
      </c>
      <c r="O29">
        <f>(I29*21)/100</f>
      </c>
      <c t="s">
        <v>33</v>
      </c>
    </row>
    <row r="30" spans="1:5" ht="12.75">
      <c r="A30" s="34" t="s">
        <v>61</v>
      </c>
      <c r="E30" s="35" t="s">
        <v>58</v>
      </c>
    </row>
    <row r="31" spans="1:5" ht="12.75">
      <c r="A31" s="36" t="s">
        <v>62</v>
      </c>
      <c r="E31" s="37" t="s">
        <v>9083</v>
      </c>
    </row>
    <row r="32" spans="1:5" ht="102">
      <c r="A32" t="s">
        <v>63</v>
      </c>
      <c r="E32" s="35" t="s">
        <v>9084</v>
      </c>
    </row>
    <row r="33" spans="1:16" ht="25.5">
      <c r="A33" s="24" t="s">
        <v>56</v>
      </c>
      <c s="29" t="s">
        <v>313</v>
      </c>
      <c s="29" t="s">
        <v>9285</v>
      </c>
      <c s="24" t="s">
        <v>58</v>
      </c>
      <c s="30" t="s">
        <v>9246</v>
      </c>
      <c s="31" t="s">
        <v>906</v>
      </c>
      <c s="32">
        <v>0.25</v>
      </c>
      <c s="33">
        <v>0</v>
      </c>
      <c s="33">
        <f>ROUND(ROUND(H33,2)*ROUND(G33,3),2)</f>
      </c>
      <c r="O33">
        <f>(I33*21)/100</f>
      </c>
      <c t="s">
        <v>33</v>
      </c>
    </row>
    <row r="34" spans="1:5" ht="12.75">
      <c r="A34" s="34" t="s">
        <v>61</v>
      </c>
      <c r="E34" s="35" t="s">
        <v>58</v>
      </c>
    </row>
    <row r="35" spans="1:5" ht="12.75">
      <c r="A35" s="36" t="s">
        <v>62</v>
      </c>
      <c r="E35" s="37" t="s">
        <v>9286</v>
      </c>
    </row>
    <row r="36" spans="1:5" ht="127.5">
      <c r="A36" t="s">
        <v>63</v>
      </c>
      <c r="E36" s="35" t="s">
        <v>9281</v>
      </c>
    </row>
    <row r="37" spans="1:18" ht="12.75" customHeight="1">
      <c r="A37" s="6" t="s">
        <v>53</v>
      </c>
      <c s="6"/>
      <c s="39" t="s">
        <v>1885</v>
      </c>
      <c s="6"/>
      <c s="27" t="s">
        <v>9090</v>
      </c>
      <c s="6"/>
      <c s="6"/>
      <c s="6"/>
      <c s="40">
        <f>0+Q37</f>
      </c>
      <c r="O37">
        <f>0+R37</f>
      </c>
      <c r="Q37">
        <f>0+I38+I42</f>
      </c>
      <c>
        <f>0+O38+O42</f>
      </c>
    </row>
    <row r="38" spans="1:16" ht="12.75">
      <c r="A38" s="24" t="s">
        <v>56</v>
      </c>
      <c s="29" t="s">
        <v>47</v>
      </c>
      <c s="29" t="s">
        <v>528</v>
      </c>
      <c s="24" t="s">
        <v>58</v>
      </c>
      <c s="30" t="s">
        <v>529</v>
      </c>
      <c s="31" t="s">
        <v>525</v>
      </c>
      <c s="32">
        <v>22.5</v>
      </c>
      <c s="33">
        <v>0</v>
      </c>
      <c s="33">
        <f>ROUND(ROUND(H38,2)*ROUND(G38,3),2)</f>
      </c>
      <c r="O38">
        <f>(I38*21)/100</f>
      </c>
      <c t="s">
        <v>33</v>
      </c>
    </row>
    <row r="39" spans="1:5" ht="12.75">
      <c r="A39" s="34" t="s">
        <v>61</v>
      </c>
      <c r="E39" s="35" t="s">
        <v>58</v>
      </c>
    </row>
    <row r="40" spans="1:5" ht="12.75">
      <c r="A40" s="36" t="s">
        <v>62</v>
      </c>
      <c r="E40" s="37" t="s">
        <v>9287</v>
      </c>
    </row>
    <row r="41" spans="1:5" ht="229.5">
      <c r="A41" t="s">
        <v>63</v>
      </c>
      <c r="E41" s="35" t="s">
        <v>1744</v>
      </c>
    </row>
    <row r="42" spans="1:16" ht="12.75">
      <c r="A42" s="24" t="s">
        <v>56</v>
      </c>
      <c s="29" t="s">
        <v>452</v>
      </c>
      <c s="29" t="s">
        <v>3782</v>
      </c>
      <c s="24" t="s">
        <v>58</v>
      </c>
      <c s="30" t="s">
        <v>3783</v>
      </c>
      <c s="31" t="s">
        <v>525</v>
      </c>
      <c s="32">
        <v>10</v>
      </c>
      <c s="33">
        <v>0</v>
      </c>
      <c s="33">
        <f>ROUND(ROUND(H42,2)*ROUND(G42,3),2)</f>
      </c>
      <c r="O42">
        <f>(I42*21)/100</f>
      </c>
      <c t="s">
        <v>33</v>
      </c>
    </row>
    <row r="43" spans="1:5" ht="12.75">
      <c r="A43" s="34" t="s">
        <v>61</v>
      </c>
      <c r="E43" s="35" t="s">
        <v>58</v>
      </c>
    </row>
    <row r="44" spans="1:5" ht="12.75">
      <c r="A44" s="36" t="s">
        <v>62</v>
      </c>
      <c r="E44" s="37" t="s">
        <v>9288</v>
      </c>
    </row>
    <row r="45" spans="1:5" ht="229.5">
      <c r="A45" t="s">
        <v>63</v>
      </c>
      <c r="E45" s="35" t="s">
        <v>4181</v>
      </c>
    </row>
    <row r="46" spans="1:18" ht="12.75" customHeight="1">
      <c r="A46" s="6" t="s">
        <v>53</v>
      </c>
      <c s="6"/>
      <c s="39" t="s">
        <v>270</v>
      </c>
      <c s="6"/>
      <c s="27" t="s">
        <v>9093</v>
      </c>
      <c s="6"/>
      <c s="6"/>
      <c s="6"/>
      <c s="40">
        <f>0+Q46</f>
      </c>
      <c r="O46">
        <f>0+R46</f>
      </c>
      <c r="Q46">
        <f>0+I47+I51</f>
      </c>
      <c>
        <f>0+O47+O51</f>
      </c>
    </row>
    <row r="47" spans="1:16" ht="12.75">
      <c r="A47" s="24" t="s">
        <v>56</v>
      </c>
      <c s="29" t="s">
        <v>320</v>
      </c>
      <c s="29" t="s">
        <v>9289</v>
      </c>
      <c s="24" t="s">
        <v>58</v>
      </c>
      <c s="30" t="s">
        <v>9095</v>
      </c>
      <c s="31" t="s">
        <v>9096</v>
      </c>
      <c s="32">
        <v>0.5</v>
      </c>
      <c s="33">
        <v>0</v>
      </c>
      <c s="33">
        <f>ROUND(ROUND(H47,2)*ROUND(G47,3),2)</f>
      </c>
      <c r="O47">
        <f>(I47*21)/100</f>
      </c>
      <c t="s">
        <v>33</v>
      </c>
    </row>
    <row r="48" spans="1:5" ht="12.75">
      <c r="A48" s="34" t="s">
        <v>61</v>
      </c>
      <c r="E48" s="35" t="s">
        <v>58</v>
      </c>
    </row>
    <row r="49" spans="1:5" ht="12.75">
      <c r="A49" s="36" t="s">
        <v>62</v>
      </c>
      <c r="E49" s="37" t="s">
        <v>9290</v>
      </c>
    </row>
    <row r="50" spans="1:5" ht="12.75">
      <c r="A50" t="s">
        <v>63</v>
      </c>
      <c r="E50" s="35" t="s">
        <v>9098</v>
      </c>
    </row>
    <row r="51" spans="1:16" ht="12.75">
      <c r="A51" s="24" t="s">
        <v>56</v>
      </c>
      <c s="29" t="s">
        <v>323</v>
      </c>
      <c s="29" t="s">
        <v>9291</v>
      </c>
      <c s="24" t="s">
        <v>58</v>
      </c>
      <c s="30" t="s">
        <v>9100</v>
      </c>
      <c s="31" t="s">
        <v>2193</v>
      </c>
      <c s="32">
        <v>1</v>
      </c>
      <c s="33">
        <v>0</v>
      </c>
      <c s="33">
        <f>ROUND(ROUND(H51,2)*ROUND(G51,3),2)</f>
      </c>
      <c r="O51">
        <f>(I51*21)/100</f>
      </c>
      <c t="s">
        <v>33</v>
      </c>
    </row>
    <row r="52" spans="1:5" ht="12.75">
      <c r="A52" s="34" t="s">
        <v>61</v>
      </c>
      <c r="E52" s="35" t="s">
        <v>58</v>
      </c>
    </row>
    <row r="53" spans="1:5" ht="12.75">
      <c r="A53" s="36" t="s">
        <v>62</v>
      </c>
      <c r="E53" s="37" t="s">
        <v>9292</v>
      </c>
    </row>
    <row r="54" spans="1:5" ht="63.75">
      <c r="A54" t="s">
        <v>63</v>
      </c>
      <c r="E54" s="35" t="s">
        <v>9102</v>
      </c>
    </row>
    <row r="55" spans="1:18" ht="12.75" customHeight="1">
      <c r="A55" s="6" t="s">
        <v>53</v>
      </c>
      <c s="6"/>
      <c s="39" t="s">
        <v>276</v>
      </c>
      <c s="6"/>
      <c s="27" t="s">
        <v>2526</v>
      </c>
      <c s="6"/>
      <c s="6"/>
      <c s="6"/>
      <c s="40">
        <f>0+Q55</f>
      </c>
      <c r="O55">
        <f>0+R55</f>
      </c>
      <c r="Q55">
        <f>0+I56</f>
      </c>
      <c>
        <f>0+O56</f>
      </c>
    </row>
    <row r="56" spans="1:16" ht="12.75">
      <c r="A56" s="24" t="s">
        <v>56</v>
      </c>
      <c s="29" t="s">
        <v>326</v>
      </c>
      <c s="29" t="s">
        <v>9293</v>
      </c>
      <c s="24" t="s">
        <v>58</v>
      </c>
      <c s="30" t="s">
        <v>9294</v>
      </c>
      <c s="31" t="s">
        <v>370</v>
      </c>
      <c s="32">
        <v>96</v>
      </c>
      <c s="33">
        <v>0</v>
      </c>
      <c s="33">
        <f>ROUND(ROUND(H56,2)*ROUND(G56,3),2)</f>
      </c>
      <c r="O56">
        <f>(I56*21)/100</f>
      </c>
      <c t="s">
        <v>33</v>
      </c>
    </row>
    <row r="57" spans="1:5" ht="12.75">
      <c r="A57" s="34" t="s">
        <v>61</v>
      </c>
      <c r="E57" s="35" t="s">
        <v>58</v>
      </c>
    </row>
    <row r="58" spans="1:5" ht="12.75">
      <c r="A58" s="36" t="s">
        <v>62</v>
      </c>
      <c r="E58" s="37" t="s">
        <v>9295</v>
      </c>
    </row>
    <row r="59" spans="1:5" ht="12.75">
      <c r="A59" t="s">
        <v>63</v>
      </c>
      <c r="E59" s="35" t="s">
        <v>9296</v>
      </c>
    </row>
    <row r="60" spans="1:18" ht="12.75" customHeight="1">
      <c r="A60" s="6" t="s">
        <v>53</v>
      </c>
      <c s="6"/>
      <c s="39" t="s">
        <v>310</v>
      </c>
      <c s="6"/>
      <c s="27" t="s">
        <v>9297</v>
      </c>
      <c s="6"/>
      <c s="6"/>
      <c s="6"/>
      <c s="40">
        <f>0+Q60</f>
      </c>
      <c r="O60">
        <f>0+R60</f>
      </c>
      <c r="Q60">
        <f>0+I61+I65+I69</f>
      </c>
      <c>
        <f>0+O61+O65+O69</f>
      </c>
    </row>
    <row r="61" spans="1:16" ht="12.75">
      <c r="A61" s="24" t="s">
        <v>56</v>
      </c>
      <c s="29" t="s">
        <v>394</v>
      </c>
      <c s="29" t="s">
        <v>9298</v>
      </c>
      <c s="24" t="s">
        <v>58</v>
      </c>
      <c s="30" t="s">
        <v>9299</v>
      </c>
      <c s="31" t="s">
        <v>936</v>
      </c>
      <c s="32">
        <v>6.25</v>
      </c>
      <c s="33">
        <v>0</v>
      </c>
      <c s="33">
        <f>ROUND(ROUND(H61,2)*ROUND(G61,3),2)</f>
      </c>
      <c r="O61">
        <f>(I61*21)/100</f>
      </c>
      <c t="s">
        <v>33</v>
      </c>
    </row>
    <row r="62" spans="1:5" ht="12.75">
      <c r="A62" s="34" t="s">
        <v>61</v>
      </c>
      <c r="E62" s="35" t="s">
        <v>58</v>
      </c>
    </row>
    <row r="63" spans="1:5" ht="12.75">
      <c r="A63" s="36" t="s">
        <v>62</v>
      </c>
      <c r="E63" s="37" t="s">
        <v>9300</v>
      </c>
    </row>
    <row r="64" spans="1:5" ht="51">
      <c r="A64" t="s">
        <v>63</v>
      </c>
      <c r="E64" s="35" t="s">
        <v>4108</v>
      </c>
    </row>
    <row r="65" spans="1:16" ht="12.75">
      <c r="A65" s="24" t="s">
        <v>56</v>
      </c>
      <c s="29" t="s">
        <v>50</v>
      </c>
      <c s="29" t="s">
        <v>4408</v>
      </c>
      <c s="24" t="s">
        <v>58</v>
      </c>
      <c s="30" t="s">
        <v>4409</v>
      </c>
      <c s="31" t="s">
        <v>936</v>
      </c>
      <c s="32">
        <v>6.25</v>
      </c>
      <c s="33">
        <v>0</v>
      </c>
      <c s="33">
        <f>ROUND(ROUND(H65,2)*ROUND(G65,3),2)</f>
      </c>
      <c r="O65">
        <f>(I65*21)/100</f>
      </c>
      <c t="s">
        <v>33</v>
      </c>
    </row>
    <row r="66" spans="1:5" ht="12.75">
      <c r="A66" s="34" t="s">
        <v>61</v>
      </c>
      <c r="E66" s="35" t="s">
        <v>58</v>
      </c>
    </row>
    <row r="67" spans="1:5" ht="12.75">
      <c r="A67" s="36" t="s">
        <v>62</v>
      </c>
      <c r="E67" s="37" t="s">
        <v>9300</v>
      </c>
    </row>
    <row r="68" spans="1:5" ht="51">
      <c r="A68" t="s">
        <v>63</v>
      </c>
      <c r="E68" s="35" t="s">
        <v>4108</v>
      </c>
    </row>
    <row r="69" spans="1:16" ht="12.75">
      <c r="A69" s="24" t="s">
        <v>56</v>
      </c>
      <c s="29" t="s">
        <v>52</v>
      </c>
      <c s="29" t="s">
        <v>9301</v>
      </c>
      <c s="24" t="s">
        <v>58</v>
      </c>
      <c s="30" t="s">
        <v>9302</v>
      </c>
      <c s="31" t="s">
        <v>525</v>
      </c>
      <c s="32">
        <v>1.25</v>
      </c>
      <c s="33">
        <v>0</v>
      </c>
      <c s="33">
        <f>ROUND(ROUND(H69,2)*ROUND(G69,3),2)</f>
      </c>
      <c r="O69">
        <f>(I69*21)/100</f>
      </c>
      <c t="s">
        <v>33</v>
      </c>
    </row>
    <row r="70" spans="1:5" ht="12.75">
      <c r="A70" s="34" t="s">
        <v>61</v>
      </c>
      <c r="E70" s="35" t="s">
        <v>58</v>
      </c>
    </row>
    <row r="71" spans="1:5" ht="12.75">
      <c r="A71" s="36" t="s">
        <v>62</v>
      </c>
      <c r="E71" s="37" t="s">
        <v>9303</v>
      </c>
    </row>
    <row r="72" spans="1:5" ht="140.25">
      <c r="A72" t="s">
        <v>63</v>
      </c>
      <c r="E72" s="35" t="s">
        <v>9304</v>
      </c>
    </row>
    <row r="73" spans="1:18" ht="12.75" customHeight="1">
      <c r="A73" s="6" t="s">
        <v>53</v>
      </c>
      <c s="6"/>
      <c s="39" t="s">
        <v>2531</v>
      </c>
      <c s="6"/>
      <c s="27" t="s">
        <v>2532</v>
      </c>
      <c s="6"/>
      <c s="6"/>
      <c s="6"/>
      <c s="40">
        <f>0+Q73</f>
      </c>
      <c r="O73">
        <f>0+R73</f>
      </c>
      <c r="Q73">
        <f>0+I74+I78</f>
      </c>
      <c>
        <f>0+O74+O78</f>
      </c>
    </row>
    <row r="74" spans="1:16" ht="25.5">
      <c r="A74" s="24" t="s">
        <v>56</v>
      </c>
      <c s="29" t="s">
        <v>70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9305</v>
      </c>
    </row>
    <row r="77" spans="1:5" ht="76.5">
      <c r="A77" t="s">
        <v>63</v>
      </c>
      <c r="E77" s="35" t="s">
        <v>2533</v>
      </c>
    </row>
    <row r="78" spans="1:16" ht="12.75">
      <c r="A78" s="24" t="s">
        <v>56</v>
      </c>
      <c s="29" t="s">
        <v>74</v>
      </c>
      <c s="29" t="s">
        <v>748</v>
      </c>
      <c s="24" t="s">
        <v>58</v>
      </c>
      <c s="30" t="s">
        <v>749</v>
      </c>
      <c s="31" t="s">
        <v>98</v>
      </c>
      <c s="32">
        <v>4</v>
      </c>
      <c s="33">
        <v>0</v>
      </c>
      <c s="33">
        <f>ROUND(ROUND(H78,2)*ROUND(G78,3),2)</f>
      </c>
      <c r="O78">
        <f>(I78*21)/100</f>
      </c>
      <c t="s">
        <v>33</v>
      </c>
    </row>
    <row r="79" spans="1:5" ht="12.75">
      <c r="A79" s="34" t="s">
        <v>61</v>
      </c>
      <c r="E79" s="35" t="s">
        <v>58</v>
      </c>
    </row>
    <row r="80" spans="1:5" ht="12.75">
      <c r="A80" s="36" t="s">
        <v>62</v>
      </c>
      <c r="E80" s="37" t="s">
        <v>9306</v>
      </c>
    </row>
    <row r="81" spans="1:5" ht="102">
      <c r="A81" t="s">
        <v>63</v>
      </c>
      <c r="E81" s="35" t="s">
        <v>9107</v>
      </c>
    </row>
    <row r="82" spans="1:18" ht="12.75" customHeight="1">
      <c r="A82" s="6" t="s">
        <v>53</v>
      </c>
      <c s="6"/>
      <c s="39" t="s">
        <v>9108</v>
      </c>
      <c s="6"/>
      <c s="27" t="s">
        <v>9109</v>
      </c>
      <c s="6"/>
      <c s="6"/>
      <c s="6"/>
      <c s="40">
        <f>0+Q82</f>
      </c>
      <c r="O82">
        <f>0+R82</f>
      </c>
      <c r="Q82">
        <f>0+I83+I87+I91+I95</f>
      </c>
      <c>
        <f>0+O83+O87+O91+O95</f>
      </c>
    </row>
    <row r="83" spans="1:16" ht="12.75">
      <c r="A83" s="24" t="s">
        <v>56</v>
      </c>
      <c s="29" t="s">
        <v>77</v>
      </c>
      <c s="29" t="s">
        <v>532</v>
      </c>
      <c s="24" t="s">
        <v>58</v>
      </c>
      <c s="30" t="s">
        <v>533</v>
      </c>
      <c s="31" t="s">
        <v>60</v>
      </c>
      <c s="32">
        <v>50</v>
      </c>
      <c s="33">
        <v>0</v>
      </c>
      <c s="33">
        <f>ROUND(ROUND(H83,2)*ROUND(G83,3),2)</f>
      </c>
      <c r="O83">
        <f>(I83*21)/100</f>
      </c>
      <c t="s">
        <v>33</v>
      </c>
    </row>
    <row r="84" spans="1:5" ht="12.75">
      <c r="A84" s="34" t="s">
        <v>61</v>
      </c>
      <c r="E84" s="35" t="s">
        <v>58</v>
      </c>
    </row>
    <row r="85" spans="1:5" ht="12.75">
      <c r="A85" s="36" t="s">
        <v>62</v>
      </c>
      <c r="E85" s="37" t="s">
        <v>9307</v>
      </c>
    </row>
    <row r="86" spans="1:5" ht="102">
      <c r="A86" t="s">
        <v>63</v>
      </c>
      <c r="E86" s="35" t="s">
        <v>2541</v>
      </c>
    </row>
    <row r="87" spans="1:16" ht="12.75">
      <c r="A87" s="24" t="s">
        <v>56</v>
      </c>
      <c s="29" t="s">
        <v>80</v>
      </c>
      <c s="29" t="s">
        <v>1543</v>
      </c>
      <c s="24" t="s">
        <v>58</v>
      </c>
      <c s="30" t="s">
        <v>1544</v>
      </c>
      <c s="31" t="s">
        <v>60</v>
      </c>
      <c s="32">
        <v>24</v>
      </c>
      <c s="33">
        <v>0</v>
      </c>
      <c s="33">
        <f>ROUND(ROUND(H87,2)*ROUND(G87,3),2)</f>
      </c>
      <c r="O87">
        <f>(I87*21)/100</f>
      </c>
      <c t="s">
        <v>33</v>
      </c>
    </row>
    <row r="88" spans="1:5" ht="12.75">
      <c r="A88" s="34" t="s">
        <v>61</v>
      </c>
      <c r="E88" s="35" t="s">
        <v>58</v>
      </c>
    </row>
    <row r="89" spans="1:5" ht="12.75">
      <c r="A89" s="36" t="s">
        <v>62</v>
      </c>
      <c r="E89" s="37" t="s">
        <v>9308</v>
      </c>
    </row>
    <row r="90" spans="1:5" ht="102">
      <c r="A90" t="s">
        <v>63</v>
      </c>
      <c r="E90" s="35" t="s">
        <v>2547</v>
      </c>
    </row>
    <row r="91" spans="1:16" ht="12.75">
      <c r="A91" s="24" t="s">
        <v>56</v>
      </c>
      <c s="29" t="s">
        <v>83</v>
      </c>
      <c s="29" t="s">
        <v>648</v>
      </c>
      <c s="24" t="s">
        <v>58</v>
      </c>
      <c s="30" t="s">
        <v>649</v>
      </c>
      <c s="31" t="s">
        <v>60</v>
      </c>
      <c s="32">
        <v>50</v>
      </c>
      <c s="33">
        <v>0</v>
      </c>
      <c s="33">
        <f>ROUND(ROUND(H91,2)*ROUND(G91,3),2)</f>
      </c>
      <c r="O91">
        <f>(I91*21)/100</f>
      </c>
      <c t="s">
        <v>33</v>
      </c>
    </row>
    <row r="92" spans="1:5" ht="12.75">
      <c r="A92" s="34" t="s">
        <v>61</v>
      </c>
      <c r="E92" s="35" t="s">
        <v>58</v>
      </c>
    </row>
    <row r="93" spans="1:5" ht="12.75">
      <c r="A93" s="36" t="s">
        <v>62</v>
      </c>
      <c r="E93" s="37" t="s">
        <v>9307</v>
      </c>
    </row>
    <row r="94" spans="1:5" ht="140.25">
      <c r="A94" t="s">
        <v>63</v>
      </c>
      <c r="E94" s="35" t="s">
        <v>9115</v>
      </c>
    </row>
    <row r="95" spans="1:16" ht="25.5">
      <c r="A95" s="24" t="s">
        <v>56</v>
      </c>
      <c s="29" t="s">
        <v>316</v>
      </c>
      <c s="29" t="s">
        <v>9309</v>
      </c>
      <c s="24" t="s">
        <v>58</v>
      </c>
      <c s="30" t="s">
        <v>942</v>
      </c>
      <c s="31" t="s">
        <v>60</v>
      </c>
      <c s="32">
        <v>50</v>
      </c>
      <c s="33">
        <v>0</v>
      </c>
      <c s="33">
        <f>ROUND(ROUND(H95,2)*ROUND(G95,3),2)</f>
      </c>
      <c r="O95">
        <f>(I95*21)/100</f>
      </c>
      <c t="s">
        <v>33</v>
      </c>
    </row>
    <row r="96" spans="1:5" ht="12.75">
      <c r="A96" s="34" t="s">
        <v>61</v>
      </c>
      <c r="E96" s="35" t="s">
        <v>58</v>
      </c>
    </row>
    <row r="97" spans="1:5" ht="12.75">
      <c r="A97" s="36" t="s">
        <v>62</v>
      </c>
      <c r="E97" s="37" t="s">
        <v>9307</v>
      </c>
    </row>
    <row r="98" spans="1:5" ht="140.25">
      <c r="A98" t="s">
        <v>63</v>
      </c>
      <c r="E98" s="35" t="s">
        <v>9310</v>
      </c>
    </row>
    <row r="99" spans="1:18" ht="12.75" customHeight="1">
      <c r="A99" s="6" t="s">
        <v>53</v>
      </c>
      <c s="6"/>
      <c s="39" t="s">
        <v>2273</v>
      </c>
      <c s="6"/>
      <c s="27" t="s">
        <v>2534</v>
      </c>
      <c s="6"/>
      <c s="6"/>
      <c s="6"/>
      <c s="40">
        <f>0+Q99</f>
      </c>
      <c r="O99">
        <f>0+R99</f>
      </c>
      <c r="Q99">
        <f>0+I100+I104+I108+I112+I116</f>
      </c>
      <c>
        <f>0+O100+O104+O108+O112+O116</f>
      </c>
    </row>
    <row r="100" spans="1:16" ht="25.5">
      <c r="A100" s="24" t="s">
        <v>56</v>
      </c>
      <c s="29" t="s">
        <v>252</v>
      </c>
      <c s="29" t="s">
        <v>9311</v>
      </c>
      <c s="24" t="s">
        <v>58</v>
      </c>
      <c s="30" t="s">
        <v>9312</v>
      </c>
      <c s="31" t="s">
        <v>60</v>
      </c>
      <c s="32">
        <v>24</v>
      </c>
      <c s="33">
        <v>0</v>
      </c>
      <c s="33">
        <f>ROUND(ROUND(H100,2)*ROUND(G100,3),2)</f>
      </c>
      <c r="O100">
        <f>(I100*21)/100</f>
      </c>
      <c t="s">
        <v>33</v>
      </c>
    </row>
    <row r="101" spans="1:5" ht="12.75">
      <c r="A101" s="34" t="s">
        <v>61</v>
      </c>
      <c r="E101" s="35" t="s">
        <v>58</v>
      </c>
    </row>
    <row r="102" spans="1:5" ht="12.75">
      <c r="A102" s="36" t="s">
        <v>62</v>
      </c>
      <c r="E102" s="37" t="s">
        <v>9313</v>
      </c>
    </row>
    <row r="103" spans="1:5" ht="76.5">
      <c r="A103" t="s">
        <v>63</v>
      </c>
      <c r="E103" s="35" t="s">
        <v>2542</v>
      </c>
    </row>
    <row r="104" spans="1:16" ht="12.75">
      <c r="A104" s="24" t="s">
        <v>56</v>
      </c>
      <c s="29" t="s">
        <v>86</v>
      </c>
      <c s="29" t="s">
        <v>1915</v>
      </c>
      <c s="24" t="s">
        <v>58</v>
      </c>
      <c s="30" t="s">
        <v>1916</v>
      </c>
      <c s="31" t="s">
        <v>98</v>
      </c>
      <c s="32">
        <v>24</v>
      </c>
      <c s="33">
        <v>0</v>
      </c>
      <c s="33">
        <f>ROUND(ROUND(H104,2)*ROUND(G104,3),2)</f>
      </c>
      <c r="O104">
        <f>(I104*21)/100</f>
      </c>
      <c t="s">
        <v>33</v>
      </c>
    </row>
    <row r="105" spans="1:5" ht="12.75">
      <c r="A105" s="34" t="s">
        <v>61</v>
      </c>
      <c r="E105" s="35" t="s">
        <v>58</v>
      </c>
    </row>
    <row r="106" spans="1:5" ht="12.75">
      <c r="A106" s="36" t="s">
        <v>62</v>
      </c>
      <c r="E106" s="37" t="s">
        <v>9314</v>
      </c>
    </row>
    <row r="107" spans="1:5" ht="102">
      <c r="A107" t="s">
        <v>63</v>
      </c>
      <c r="E107" s="35" t="s">
        <v>2721</v>
      </c>
    </row>
    <row r="108" spans="1:16" ht="12.75">
      <c r="A108" s="24" t="s">
        <v>56</v>
      </c>
      <c s="29" t="s">
        <v>89</v>
      </c>
      <c s="29" t="s">
        <v>2280</v>
      </c>
      <c s="24" t="s">
        <v>58</v>
      </c>
      <c s="30" t="s">
        <v>2281</v>
      </c>
      <c s="31" t="s">
        <v>936</v>
      </c>
      <c s="32">
        <v>1</v>
      </c>
      <c s="33">
        <v>0</v>
      </c>
      <c s="33">
        <f>ROUND(ROUND(H108,2)*ROUND(G108,3),2)</f>
      </c>
      <c r="O108">
        <f>(I108*21)/100</f>
      </c>
      <c t="s">
        <v>33</v>
      </c>
    </row>
    <row r="109" spans="1:5" ht="12.75">
      <c r="A109" s="34" t="s">
        <v>61</v>
      </c>
      <c r="E109" s="35" t="s">
        <v>58</v>
      </c>
    </row>
    <row r="110" spans="1:5" ht="12.75">
      <c r="A110" s="36" t="s">
        <v>62</v>
      </c>
      <c r="E110" s="37" t="s">
        <v>9315</v>
      </c>
    </row>
    <row r="111" spans="1:5" ht="38.25">
      <c r="A111" t="s">
        <v>63</v>
      </c>
      <c r="E111" s="35" t="s">
        <v>1835</v>
      </c>
    </row>
    <row r="112" spans="1:16" ht="25.5">
      <c r="A112" s="24" t="s">
        <v>56</v>
      </c>
      <c s="29" t="s">
        <v>92</v>
      </c>
      <c s="29" t="s">
        <v>1548</v>
      </c>
      <c s="24" t="s">
        <v>58</v>
      </c>
      <c s="30" t="s">
        <v>1549</v>
      </c>
      <c s="31" t="s">
        <v>98</v>
      </c>
      <c s="32">
        <v>2</v>
      </c>
      <c s="33">
        <v>0</v>
      </c>
      <c s="33">
        <f>ROUND(ROUND(H112,2)*ROUND(G112,3),2)</f>
      </c>
      <c r="O112">
        <f>(I112*21)/100</f>
      </c>
      <c t="s">
        <v>33</v>
      </c>
    </row>
    <row r="113" spans="1:5" ht="12.75">
      <c r="A113" s="34" t="s">
        <v>61</v>
      </c>
      <c r="E113" s="35" t="s">
        <v>58</v>
      </c>
    </row>
    <row r="114" spans="1:5" ht="12.75">
      <c r="A114" s="36" t="s">
        <v>62</v>
      </c>
      <c r="E114" s="37" t="s">
        <v>9316</v>
      </c>
    </row>
    <row r="115" spans="1:5" ht="38.25">
      <c r="A115" t="s">
        <v>63</v>
      </c>
      <c r="E115" s="35" t="s">
        <v>1835</v>
      </c>
    </row>
    <row r="116" spans="1:16" ht="25.5">
      <c r="A116" s="24" t="s">
        <v>56</v>
      </c>
      <c s="29" t="s">
        <v>95</v>
      </c>
      <c s="29" t="s">
        <v>2552</v>
      </c>
      <c s="24" t="s">
        <v>58</v>
      </c>
      <c s="30" t="s">
        <v>2553</v>
      </c>
      <c s="31" t="s">
        <v>98</v>
      </c>
      <c s="32">
        <v>2</v>
      </c>
      <c s="33">
        <v>0</v>
      </c>
      <c s="33">
        <f>ROUND(ROUND(H116,2)*ROUND(G116,3),2)</f>
      </c>
      <c r="O116">
        <f>(I116*21)/100</f>
      </c>
      <c t="s">
        <v>33</v>
      </c>
    </row>
    <row r="117" spans="1:5" ht="12.75">
      <c r="A117" s="34" t="s">
        <v>61</v>
      </c>
      <c r="E117" s="35" t="s">
        <v>58</v>
      </c>
    </row>
    <row r="118" spans="1:5" ht="12.75">
      <c r="A118" s="36" t="s">
        <v>62</v>
      </c>
      <c r="E118" s="37" t="s">
        <v>9316</v>
      </c>
    </row>
    <row r="119" spans="1:5" ht="38.25">
      <c r="A119" t="s">
        <v>63</v>
      </c>
      <c r="E119" s="35" t="s">
        <v>2554</v>
      </c>
    </row>
    <row r="120" spans="1:18" ht="12.75" customHeight="1">
      <c r="A120" s="6" t="s">
        <v>53</v>
      </c>
      <c s="6"/>
      <c s="39" t="s">
        <v>2559</v>
      </c>
      <c s="6"/>
      <c s="27" t="s">
        <v>2560</v>
      </c>
      <c s="6"/>
      <c s="6"/>
      <c s="6"/>
      <c s="40">
        <f>0+Q120</f>
      </c>
      <c r="O120">
        <f>0+R120</f>
      </c>
      <c r="Q120">
        <f>0+I121+I125</f>
      </c>
      <c>
        <f>0+O121+O125</f>
      </c>
    </row>
    <row r="121" spans="1:16" ht="25.5">
      <c r="A121" s="24" t="s">
        <v>56</v>
      </c>
      <c s="29" t="s">
        <v>99</v>
      </c>
      <c s="29" t="s">
        <v>766</v>
      </c>
      <c s="24" t="s">
        <v>58</v>
      </c>
      <c s="30" t="s">
        <v>767</v>
      </c>
      <c s="31" t="s">
        <v>98</v>
      </c>
      <c s="32">
        <v>2</v>
      </c>
      <c s="33">
        <v>0</v>
      </c>
      <c s="33">
        <f>ROUND(ROUND(H121,2)*ROUND(G121,3),2)</f>
      </c>
      <c r="O121">
        <f>(I121*21)/100</f>
      </c>
      <c t="s">
        <v>33</v>
      </c>
    </row>
    <row r="122" spans="1:5" ht="12.75">
      <c r="A122" s="34" t="s">
        <v>61</v>
      </c>
      <c r="E122" s="35" t="s">
        <v>58</v>
      </c>
    </row>
    <row r="123" spans="1:5" ht="12.75">
      <c r="A123" s="36" t="s">
        <v>62</v>
      </c>
      <c r="E123" s="37" t="s">
        <v>9317</v>
      </c>
    </row>
    <row r="124" spans="1:5" ht="102">
      <c r="A124" t="s">
        <v>63</v>
      </c>
      <c r="E124" s="35" t="s">
        <v>2541</v>
      </c>
    </row>
    <row r="125" spans="1:16" ht="12.75">
      <c r="A125" s="24" t="s">
        <v>56</v>
      </c>
      <c s="29" t="s">
        <v>102</v>
      </c>
      <c s="29" t="s">
        <v>1550</v>
      </c>
      <c s="24" t="s">
        <v>58</v>
      </c>
      <c s="30" t="s">
        <v>1551</v>
      </c>
      <c s="31" t="s">
        <v>60</v>
      </c>
      <c s="32">
        <v>50</v>
      </c>
      <c s="33">
        <v>0</v>
      </c>
      <c s="33">
        <f>ROUND(ROUND(H125,2)*ROUND(G125,3),2)</f>
      </c>
      <c r="O125">
        <f>(I125*21)/100</f>
      </c>
      <c t="s">
        <v>33</v>
      </c>
    </row>
    <row r="126" spans="1:5" ht="12.75">
      <c r="A126" s="34" t="s">
        <v>61</v>
      </c>
      <c r="E126" s="35" t="s">
        <v>58</v>
      </c>
    </row>
    <row r="127" spans="1:5" ht="12.75">
      <c r="A127" s="36" t="s">
        <v>62</v>
      </c>
      <c r="E127" s="37" t="s">
        <v>9318</v>
      </c>
    </row>
    <row r="128" spans="1:5" ht="127.5">
      <c r="A128" t="s">
        <v>63</v>
      </c>
      <c r="E128" s="35" t="s">
        <v>2561</v>
      </c>
    </row>
    <row r="129" spans="1:18" ht="12.75" customHeight="1">
      <c r="A129" s="6" t="s">
        <v>53</v>
      </c>
      <c s="6"/>
      <c s="39" t="s">
        <v>2282</v>
      </c>
      <c s="6"/>
      <c s="27" t="s">
        <v>2567</v>
      </c>
      <c s="6"/>
      <c s="6"/>
      <c s="6"/>
      <c s="40">
        <f>0+Q129</f>
      </c>
      <c r="O129">
        <f>0+R129</f>
      </c>
      <c r="Q129">
        <f>0+I130+I134+I138+I142+I146+I150+I154+I158+I162+I166+I170+I174+I178+I182</f>
      </c>
      <c>
        <f>0+O130+O134+O138+O142+O146+O150+O154+O158+O162+O166+O170+O174+O178+O182</f>
      </c>
    </row>
    <row r="130" spans="1:16" ht="12.75">
      <c r="A130" s="24" t="s">
        <v>56</v>
      </c>
      <c s="29" t="s">
        <v>105</v>
      </c>
      <c s="29" t="s">
        <v>1924</v>
      </c>
      <c s="24" t="s">
        <v>58</v>
      </c>
      <c s="30" t="s">
        <v>1925</v>
      </c>
      <c s="31" t="s">
        <v>60</v>
      </c>
      <c s="32">
        <v>50</v>
      </c>
      <c s="33">
        <v>0</v>
      </c>
      <c s="33">
        <f>ROUND(ROUND(H130,2)*ROUND(G130,3),2)</f>
      </c>
      <c r="O130">
        <f>(I130*21)/100</f>
      </c>
      <c t="s">
        <v>33</v>
      </c>
    </row>
    <row r="131" spans="1:5" ht="12.75">
      <c r="A131" s="34" t="s">
        <v>61</v>
      </c>
      <c r="E131" s="35" t="s">
        <v>58</v>
      </c>
    </row>
    <row r="132" spans="1:5" ht="12.75">
      <c r="A132" s="36" t="s">
        <v>62</v>
      </c>
      <c r="E132" s="37" t="s">
        <v>9319</v>
      </c>
    </row>
    <row r="133" spans="1:5" ht="127.5">
      <c r="A133" t="s">
        <v>63</v>
      </c>
      <c r="E133" s="35" t="s">
        <v>9135</v>
      </c>
    </row>
    <row r="134" spans="1:16" ht="12.75">
      <c r="A134" s="24" t="s">
        <v>56</v>
      </c>
      <c s="29" t="s">
        <v>258</v>
      </c>
      <c s="29" t="s">
        <v>773</v>
      </c>
      <c s="24" t="s">
        <v>58</v>
      </c>
      <c s="30" t="s">
        <v>774</v>
      </c>
      <c s="31" t="s">
        <v>98</v>
      </c>
      <c s="32">
        <v>2</v>
      </c>
      <c s="33">
        <v>0</v>
      </c>
      <c s="33">
        <f>ROUND(ROUND(H134,2)*ROUND(G134,3),2)</f>
      </c>
      <c r="O134">
        <f>(I134*21)/100</f>
      </c>
      <c t="s">
        <v>33</v>
      </c>
    </row>
    <row r="135" spans="1:5" ht="12.75">
      <c r="A135" s="34" t="s">
        <v>61</v>
      </c>
      <c r="E135" s="35" t="s">
        <v>58</v>
      </c>
    </row>
    <row r="136" spans="1:5" ht="12.75">
      <c r="A136" s="36" t="s">
        <v>62</v>
      </c>
      <c r="E136" s="37" t="s">
        <v>9320</v>
      </c>
    </row>
    <row r="137" spans="1:5" ht="76.5">
      <c r="A137" t="s">
        <v>63</v>
      </c>
      <c r="E137" s="35" t="s">
        <v>9321</v>
      </c>
    </row>
    <row r="138" spans="1:16" ht="12.75">
      <c r="A138" s="24" t="s">
        <v>56</v>
      </c>
      <c s="29" t="s">
        <v>261</v>
      </c>
      <c s="29" t="s">
        <v>775</v>
      </c>
      <c s="24" t="s">
        <v>58</v>
      </c>
      <c s="30" t="s">
        <v>776</v>
      </c>
      <c s="31" t="s">
        <v>98</v>
      </c>
      <c s="32">
        <v>8</v>
      </c>
      <c s="33">
        <v>0</v>
      </c>
      <c s="33">
        <f>ROUND(ROUND(H138,2)*ROUND(G138,3),2)</f>
      </c>
      <c r="O138">
        <f>(I138*21)/100</f>
      </c>
      <c t="s">
        <v>33</v>
      </c>
    </row>
    <row r="139" spans="1:5" ht="12.75">
      <c r="A139" s="34" t="s">
        <v>61</v>
      </c>
      <c r="E139" s="35" t="s">
        <v>58</v>
      </c>
    </row>
    <row r="140" spans="1:5" ht="12.75">
      <c r="A140" s="36" t="s">
        <v>62</v>
      </c>
      <c r="E140" s="37" t="s">
        <v>9322</v>
      </c>
    </row>
    <row r="141" spans="1:5" ht="76.5">
      <c r="A141" t="s">
        <v>63</v>
      </c>
      <c r="E141" s="35" t="s">
        <v>2577</v>
      </c>
    </row>
    <row r="142" spans="1:16" ht="12.75">
      <c r="A142" s="24" t="s">
        <v>56</v>
      </c>
      <c s="29" t="s">
        <v>264</v>
      </c>
      <c s="29" t="s">
        <v>2578</v>
      </c>
      <c s="24" t="s">
        <v>58</v>
      </c>
      <c s="30" t="s">
        <v>2579</v>
      </c>
      <c s="31" t="s">
        <v>98</v>
      </c>
      <c s="32">
        <v>2</v>
      </c>
      <c s="33">
        <v>0</v>
      </c>
      <c s="33">
        <f>ROUND(ROUND(H142,2)*ROUND(G142,3),2)</f>
      </c>
      <c r="O142">
        <f>(I142*21)/100</f>
      </c>
      <c t="s">
        <v>33</v>
      </c>
    </row>
    <row r="143" spans="1:5" ht="12.75">
      <c r="A143" s="34" t="s">
        <v>61</v>
      </c>
      <c r="E143" s="35" t="s">
        <v>58</v>
      </c>
    </row>
    <row r="144" spans="1:5" ht="12.75">
      <c r="A144" s="36" t="s">
        <v>62</v>
      </c>
      <c r="E144" s="37" t="s">
        <v>9323</v>
      </c>
    </row>
    <row r="145" spans="1:5" ht="76.5">
      <c r="A145" t="s">
        <v>63</v>
      </c>
      <c r="E145" s="35" t="s">
        <v>2580</v>
      </c>
    </row>
    <row r="146" spans="1:16" ht="12.75">
      <c r="A146" s="24" t="s">
        <v>56</v>
      </c>
      <c s="29" t="s">
        <v>267</v>
      </c>
      <c s="29" t="s">
        <v>779</v>
      </c>
      <c s="24" t="s">
        <v>58</v>
      </c>
      <c s="30" t="s">
        <v>780</v>
      </c>
      <c s="31" t="s">
        <v>98</v>
      </c>
      <c s="32">
        <v>8</v>
      </c>
      <c s="33">
        <v>0</v>
      </c>
      <c s="33">
        <f>ROUND(ROUND(H146,2)*ROUND(G146,3),2)</f>
      </c>
      <c r="O146">
        <f>(I146*21)/100</f>
      </c>
      <c t="s">
        <v>33</v>
      </c>
    </row>
    <row r="147" spans="1:5" ht="12.75">
      <c r="A147" s="34" t="s">
        <v>61</v>
      </c>
      <c r="E147" s="35" t="s">
        <v>58</v>
      </c>
    </row>
    <row r="148" spans="1:5" ht="12.75">
      <c r="A148" s="36" t="s">
        <v>62</v>
      </c>
      <c r="E148" s="37" t="s">
        <v>9324</v>
      </c>
    </row>
    <row r="149" spans="1:5" ht="102">
      <c r="A149" t="s">
        <v>63</v>
      </c>
      <c r="E149" s="35" t="s">
        <v>2582</v>
      </c>
    </row>
    <row r="150" spans="1:16" ht="12.75">
      <c r="A150" s="24" t="s">
        <v>56</v>
      </c>
      <c s="29" t="s">
        <v>270</v>
      </c>
      <c s="29" t="s">
        <v>1561</v>
      </c>
      <c s="24" t="s">
        <v>58</v>
      </c>
      <c s="30" t="s">
        <v>1562</v>
      </c>
      <c s="31" t="s">
        <v>98</v>
      </c>
      <c s="32">
        <v>4</v>
      </c>
      <c s="33">
        <v>0</v>
      </c>
      <c s="33">
        <f>ROUND(ROUND(H150,2)*ROUND(G150,3),2)</f>
      </c>
      <c r="O150">
        <f>(I150*21)/100</f>
      </c>
      <c t="s">
        <v>33</v>
      </c>
    </row>
    <row r="151" spans="1:5" ht="12.75">
      <c r="A151" s="34" t="s">
        <v>61</v>
      </c>
      <c r="E151" s="35" t="s">
        <v>58</v>
      </c>
    </row>
    <row r="152" spans="1:5" ht="12.75">
      <c r="A152" s="36" t="s">
        <v>62</v>
      </c>
      <c r="E152" s="37" t="s">
        <v>9325</v>
      </c>
    </row>
    <row r="153" spans="1:5" ht="102">
      <c r="A153" t="s">
        <v>63</v>
      </c>
      <c r="E153" s="35" t="s">
        <v>9326</v>
      </c>
    </row>
    <row r="154" spans="1:16" ht="12.75">
      <c r="A154" s="24" t="s">
        <v>56</v>
      </c>
      <c s="29" t="s">
        <v>273</v>
      </c>
      <c s="29" t="s">
        <v>9327</v>
      </c>
      <c s="24" t="s">
        <v>58</v>
      </c>
      <c s="30" t="s">
        <v>9140</v>
      </c>
      <c s="31" t="s">
        <v>60</v>
      </c>
      <c s="32">
        <v>50</v>
      </c>
      <c s="33">
        <v>0</v>
      </c>
      <c s="33">
        <f>ROUND(ROUND(H154,2)*ROUND(G154,3),2)</f>
      </c>
      <c r="O154">
        <f>(I154*21)/100</f>
      </c>
      <c t="s">
        <v>33</v>
      </c>
    </row>
    <row r="155" spans="1:5" ht="12.75">
      <c r="A155" s="34" t="s">
        <v>61</v>
      </c>
      <c r="E155" s="35" t="s">
        <v>58</v>
      </c>
    </row>
    <row r="156" spans="1:5" ht="12.75">
      <c r="A156" s="36" t="s">
        <v>62</v>
      </c>
      <c r="E156" s="37" t="s">
        <v>9328</v>
      </c>
    </row>
    <row r="157" spans="1:5" ht="38.25">
      <c r="A157" t="s">
        <v>63</v>
      </c>
      <c r="E157" s="35" t="s">
        <v>9141</v>
      </c>
    </row>
    <row r="158" spans="1:16" ht="12.75">
      <c r="A158" s="24" t="s">
        <v>56</v>
      </c>
      <c s="29" t="s">
        <v>276</v>
      </c>
      <c s="29" t="s">
        <v>8123</v>
      </c>
      <c s="24" t="s">
        <v>58</v>
      </c>
      <c s="30" t="s">
        <v>8124</v>
      </c>
      <c s="31" t="s">
        <v>98</v>
      </c>
      <c s="32">
        <v>2</v>
      </c>
      <c s="33">
        <v>0</v>
      </c>
      <c s="33">
        <f>ROUND(ROUND(H158,2)*ROUND(G158,3),2)</f>
      </c>
      <c r="O158">
        <f>(I158*21)/100</f>
      </c>
      <c t="s">
        <v>33</v>
      </c>
    </row>
    <row r="159" spans="1:5" ht="12.75">
      <c r="A159" s="34" t="s">
        <v>61</v>
      </c>
      <c r="E159" s="35" t="s">
        <v>58</v>
      </c>
    </row>
    <row r="160" spans="1:5" ht="12.75">
      <c r="A160" s="36" t="s">
        <v>62</v>
      </c>
      <c r="E160" s="37" t="s">
        <v>9329</v>
      </c>
    </row>
    <row r="161" spans="1:5" ht="89.25">
      <c r="A161" t="s">
        <v>63</v>
      </c>
      <c r="E161" s="35" t="s">
        <v>9330</v>
      </c>
    </row>
    <row r="162" spans="1:16" ht="12.75">
      <c r="A162" s="24" t="s">
        <v>56</v>
      </c>
      <c s="29" t="s">
        <v>279</v>
      </c>
      <c s="29" t="s">
        <v>9331</v>
      </c>
      <c s="24" t="s">
        <v>58</v>
      </c>
      <c s="30" t="s">
        <v>9332</v>
      </c>
      <c s="31" t="s">
        <v>98</v>
      </c>
      <c s="32">
        <v>2</v>
      </c>
      <c s="33">
        <v>0</v>
      </c>
      <c s="33">
        <f>ROUND(ROUND(H162,2)*ROUND(G162,3),2)</f>
      </c>
      <c r="O162">
        <f>(I162*21)/100</f>
      </c>
      <c t="s">
        <v>33</v>
      </c>
    </row>
    <row r="163" spans="1:5" ht="12.75">
      <c r="A163" s="34" t="s">
        <v>61</v>
      </c>
      <c r="E163" s="35" t="s">
        <v>58</v>
      </c>
    </row>
    <row r="164" spans="1:5" ht="12.75">
      <c r="A164" s="36" t="s">
        <v>62</v>
      </c>
      <c r="E164" s="37" t="s">
        <v>9329</v>
      </c>
    </row>
    <row r="165" spans="1:5" ht="102">
      <c r="A165" t="s">
        <v>63</v>
      </c>
      <c r="E165" s="35" t="s">
        <v>9333</v>
      </c>
    </row>
    <row r="166" spans="1:16" ht="12.75">
      <c r="A166" s="24" t="s">
        <v>56</v>
      </c>
      <c s="29" t="s">
        <v>329</v>
      </c>
      <c s="29" t="s">
        <v>9334</v>
      </c>
      <c s="24" t="s">
        <v>58</v>
      </c>
      <c s="30" t="s">
        <v>9335</v>
      </c>
      <c s="31" t="s">
        <v>98</v>
      </c>
      <c s="32">
        <v>2</v>
      </c>
      <c s="33">
        <v>0</v>
      </c>
      <c s="33">
        <f>ROUND(ROUND(H166,2)*ROUND(G166,3),2)</f>
      </c>
      <c r="O166">
        <f>(I166*21)/100</f>
      </c>
      <c t="s">
        <v>33</v>
      </c>
    </row>
    <row r="167" spans="1:5" ht="12.75">
      <c r="A167" s="34" t="s">
        <v>61</v>
      </c>
      <c r="E167" s="35" t="s">
        <v>58</v>
      </c>
    </row>
    <row r="168" spans="1:5" ht="12.75">
      <c r="A168" s="36" t="s">
        <v>62</v>
      </c>
      <c r="E168" s="37" t="s">
        <v>9323</v>
      </c>
    </row>
    <row r="169" spans="1:5" ht="89.25">
      <c r="A169" t="s">
        <v>63</v>
      </c>
      <c r="E169" s="35" t="s">
        <v>9330</v>
      </c>
    </row>
    <row r="170" spans="1:16" ht="12.75">
      <c r="A170" s="24" t="s">
        <v>56</v>
      </c>
      <c s="29" t="s">
        <v>332</v>
      </c>
      <c s="29" t="s">
        <v>9336</v>
      </c>
      <c s="24" t="s">
        <v>58</v>
      </c>
      <c s="30" t="s">
        <v>9337</v>
      </c>
      <c s="31" t="s">
        <v>2529</v>
      </c>
      <c s="32">
        <v>1</v>
      </c>
      <c s="33">
        <v>0</v>
      </c>
      <c s="33">
        <f>ROUND(ROUND(H170,2)*ROUND(G170,3),2)</f>
      </c>
      <c r="O170">
        <f>(I170*21)/100</f>
      </c>
      <c t="s">
        <v>33</v>
      </c>
    </row>
    <row r="171" spans="1:5" ht="12.75">
      <c r="A171" s="34" t="s">
        <v>61</v>
      </c>
      <c r="E171" s="35" t="s">
        <v>58</v>
      </c>
    </row>
    <row r="172" spans="1:5" ht="12.75">
      <c r="A172" s="36" t="s">
        <v>62</v>
      </c>
      <c r="E172" s="37" t="s">
        <v>9292</v>
      </c>
    </row>
    <row r="173" spans="1:5" ht="140.25">
      <c r="A173" t="s">
        <v>63</v>
      </c>
      <c r="E173" s="35" t="s">
        <v>9338</v>
      </c>
    </row>
    <row r="174" spans="1:16" ht="12.75">
      <c r="A174" s="24" t="s">
        <v>56</v>
      </c>
      <c s="29" t="s">
        <v>335</v>
      </c>
      <c s="29" t="s">
        <v>9339</v>
      </c>
      <c s="24" t="s">
        <v>58</v>
      </c>
      <c s="30" t="s">
        <v>9340</v>
      </c>
      <c s="31" t="s">
        <v>2529</v>
      </c>
      <c s="32">
        <v>1</v>
      </c>
      <c s="33">
        <v>0</v>
      </c>
      <c s="33">
        <f>ROUND(ROUND(H174,2)*ROUND(G174,3),2)</f>
      </c>
      <c r="O174">
        <f>(I174*21)/100</f>
      </c>
      <c t="s">
        <v>33</v>
      </c>
    </row>
    <row r="175" spans="1:5" ht="12.75">
      <c r="A175" s="34" t="s">
        <v>61</v>
      </c>
      <c r="E175" s="35" t="s">
        <v>58</v>
      </c>
    </row>
    <row r="176" spans="1:5" ht="12.75">
      <c r="A176" s="36" t="s">
        <v>62</v>
      </c>
      <c r="E176" s="37" t="s">
        <v>9292</v>
      </c>
    </row>
    <row r="177" spans="1:5" ht="178.5">
      <c r="A177" t="s">
        <v>63</v>
      </c>
      <c r="E177" s="35" t="s">
        <v>9341</v>
      </c>
    </row>
    <row r="178" spans="1:16" ht="25.5">
      <c r="A178" s="24" t="s">
        <v>56</v>
      </c>
      <c s="29" t="s">
        <v>338</v>
      </c>
      <c s="29" t="s">
        <v>9342</v>
      </c>
      <c s="24" t="s">
        <v>58</v>
      </c>
      <c s="30" t="s">
        <v>9343</v>
      </c>
      <c s="31" t="s">
        <v>60</v>
      </c>
      <c s="32">
        <v>40</v>
      </c>
      <c s="33">
        <v>0</v>
      </c>
      <c s="33">
        <f>ROUND(ROUND(H178,2)*ROUND(G178,3),2)</f>
      </c>
      <c r="O178">
        <f>(I178*21)/100</f>
      </c>
      <c t="s">
        <v>33</v>
      </c>
    </row>
    <row r="179" spans="1:5" ht="12.75">
      <c r="A179" s="34" t="s">
        <v>61</v>
      </c>
      <c r="E179" s="35" t="s">
        <v>58</v>
      </c>
    </row>
    <row r="180" spans="1:5" ht="12.75">
      <c r="A180" s="36" t="s">
        <v>62</v>
      </c>
      <c r="E180" s="37" t="s">
        <v>9344</v>
      </c>
    </row>
    <row r="181" spans="1:5" ht="102">
      <c r="A181" t="s">
        <v>63</v>
      </c>
      <c r="E181" s="35" t="s">
        <v>9345</v>
      </c>
    </row>
    <row r="182" spans="1:16" ht="12.75">
      <c r="A182" s="24" t="s">
        <v>56</v>
      </c>
      <c s="29" t="s">
        <v>165</v>
      </c>
      <c s="29" t="s">
        <v>9346</v>
      </c>
      <c s="24" t="s">
        <v>58</v>
      </c>
      <c s="30" t="s">
        <v>9347</v>
      </c>
      <c s="31" t="s">
        <v>98</v>
      </c>
      <c s="32">
        <v>2</v>
      </c>
      <c s="33">
        <v>0</v>
      </c>
      <c s="33">
        <f>ROUND(ROUND(H182,2)*ROUND(G182,3),2)</f>
      </c>
      <c r="O182">
        <f>(I182*21)/100</f>
      </c>
      <c t="s">
        <v>33</v>
      </c>
    </row>
    <row r="183" spans="1:5" ht="12.75">
      <c r="A183" s="34" t="s">
        <v>61</v>
      </c>
      <c r="E183" s="35" t="s">
        <v>58</v>
      </c>
    </row>
    <row r="184" spans="1:5" ht="12.75">
      <c r="A184" s="36" t="s">
        <v>62</v>
      </c>
      <c r="E184" s="37" t="s">
        <v>9348</v>
      </c>
    </row>
    <row r="185" spans="1:5" ht="89.25">
      <c r="A185" t="s">
        <v>63</v>
      </c>
      <c r="E185" s="35" t="s">
        <v>9330</v>
      </c>
    </row>
    <row r="186" spans="1:18" ht="12.75" customHeight="1">
      <c r="A186" s="6" t="s">
        <v>53</v>
      </c>
      <c s="6"/>
      <c s="39" t="s">
        <v>2181</v>
      </c>
      <c s="6"/>
      <c s="27" t="s">
        <v>2583</v>
      </c>
      <c s="6"/>
      <c s="6"/>
      <c s="6"/>
      <c s="40">
        <f>0+Q186</f>
      </c>
      <c r="O186">
        <f>0+R186</f>
      </c>
      <c r="Q186">
        <f>0+I187+I191+I195+I199</f>
      </c>
      <c>
        <f>0+O187+O191+O195+O199</f>
      </c>
    </row>
    <row r="187" spans="1:16" ht="38.25">
      <c r="A187" s="24" t="s">
        <v>56</v>
      </c>
      <c s="29" t="s">
        <v>67</v>
      </c>
      <c s="29" t="s">
        <v>9349</v>
      </c>
      <c s="24" t="s">
        <v>58</v>
      </c>
      <c s="30" t="s">
        <v>9350</v>
      </c>
      <c s="31" t="s">
        <v>98</v>
      </c>
      <c s="32">
        <v>2</v>
      </c>
      <c s="33">
        <v>0</v>
      </c>
      <c s="33">
        <f>ROUND(ROUND(H187,2)*ROUND(G187,3),2)</f>
      </c>
      <c r="O187">
        <f>(I187*21)/100</f>
      </c>
      <c t="s">
        <v>33</v>
      </c>
    </row>
    <row r="188" spans="1:5" ht="12.75">
      <c r="A188" s="34" t="s">
        <v>61</v>
      </c>
      <c r="E188" s="35" t="s">
        <v>58</v>
      </c>
    </row>
    <row r="189" spans="1:5" ht="12.75">
      <c r="A189" s="36" t="s">
        <v>62</v>
      </c>
      <c r="E189" s="37" t="s">
        <v>9351</v>
      </c>
    </row>
    <row r="190" spans="1:5" ht="102">
      <c r="A190" t="s">
        <v>63</v>
      </c>
      <c r="E190" s="35" t="s">
        <v>1106</v>
      </c>
    </row>
    <row r="191" spans="1:16" ht="12.75">
      <c r="A191" s="24" t="s">
        <v>56</v>
      </c>
      <c s="29" t="s">
        <v>282</v>
      </c>
      <c s="29" t="s">
        <v>9352</v>
      </c>
      <c s="24" t="s">
        <v>58</v>
      </c>
      <c s="30" t="s">
        <v>9353</v>
      </c>
      <c s="31" t="s">
        <v>98</v>
      </c>
      <c s="32">
        <v>4</v>
      </c>
      <c s="33">
        <v>0</v>
      </c>
      <c s="33">
        <f>ROUND(ROUND(H191,2)*ROUND(G191,3),2)</f>
      </c>
      <c r="O191">
        <f>(I191*21)/100</f>
      </c>
      <c t="s">
        <v>33</v>
      </c>
    </row>
    <row r="192" spans="1:5" ht="12.75">
      <c r="A192" s="34" t="s">
        <v>61</v>
      </c>
      <c r="E192" s="35" t="s">
        <v>58</v>
      </c>
    </row>
    <row r="193" spans="1:5" ht="12.75">
      <c r="A193" s="36" t="s">
        <v>62</v>
      </c>
      <c r="E193" s="37" t="s">
        <v>9354</v>
      </c>
    </row>
    <row r="194" spans="1:5" ht="102">
      <c r="A194" t="s">
        <v>63</v>
      </c>
      <c r="E194" s="35" t="s">
        <v>1106</v>
      </c>
    </row>
    <row r="195" spans="1:16" ht="12.75">
      <c r="A195" s="24" t="s">
        <v>56</v>
      </c>
      <c s="29" t="s">
        <v>421</v>
      </c>
      <c s="29" t="s">
        <v>1936</v>
      </c>
      <c s="24" t="s">
        <v>58</v>
      </c>
      <c s="30" t="s">
        <v>1937</v>
      </c>
      <c s="31" t="s">
        <v>98</v>
      </c>
      <c s="32">
        <v>2</v>
      </c>
      <c s="33">
        <v>0</v>
      </c>
      <c s="33">
        <f>ROUND(ROUND(H195,2)*ROUND(G195,3),2)</f>
      </c>
      <c r="O195">
        <f>(I195*21)/100</f>
      </c>
      <c t="s">
        <v>33</v>
      </c>
    </row>
    <row r="196" spans="1:5" ht="12.75">
      <c r="A196" s="34" t="s">
        <v>61</v>
      </c>
      <c r="E196" s="35" t="s">
        <v>58</v>
      </c>
    </row>
    <row r="197" spans="1:5" ht="12.75">
      <c r="A197" s="36" t="s">
        <v>62</v>
      </c>
      <c r="E197" s="37" t="s">
        <v>9351</v>
      </c>
    </row>
    <row r="198" spans="1:5" ht="89.25">
      <c r="A198" t="s">
        <v>63</v>
      </c>
      <c r="E198" s="35" t="s">
        <v>2609</v>
      </c>
    </row>
    <row r="199" spans="1:16" ht="38.25">
      <c r="A199" s="24" t="s">
        <v>56</v>
      </c>
      <c s="29" t="s">
        <v>168</v>
      </c>
      <c s="29" t="s">
        <v>9355</v>
      </c>
      <c s="24" t="s">
        <v>58</v>
      </c>
      <c s="30" t="s">
        <v>9356</v>
      </c>
      <c s="31" t="s">
        <v>60</v>
      </c>
      <c s="32">
        <v>4260</v>
      </c>
      <c s="33">
        <v>0</v>
      </c>
      <c s="33">
        <f>ROUND(ROUND(H199,2)*ROUND(G199,3),2)</f>
      </c>
      <c r="O199">
        <f>(I199*21)/100</f>
      </c>
      <c t="s">
        <v>33</v>
      </c>
    </row>
    <row r="200" spans="1:5" ht="12.75">
      <c r="A200" s="34" t="s">
        <v>61</v>
      </c>
      <c r="E200" s="35" t="s">
        <v>58</v>
      </c>
    </row>
    <row r="201" spans="1:5" ht="12.75">
      <c r="A201" s="36" t="s">
        <v>62</v>
      </c>
      <c r="E201" s="37" t="s">
        <v>9357</v>
      </c>
    </row>
    <row r="202" spans="1:5" ht="114.75">
      <c r="A202" t="s">
        <v>63</v>
      </c>
      <c r="E202" s="35" t="s">
        <v>9358</v>
      </c>
    </row>
    <row r="203" spans="1:18" ht="12.75" customHeight="1">
      <c r="A203" s="6" t="s">
        <v>53</v>
      </c>
      <c s="6"/>
      <c s="39" t="s">
        <v>2261</v>
      </c>
      <c s="6"/>
      <c s="27" t="s">
        <v>2638</v>
      </c>
      <c s="6"/>
      <c s="6"/>
      <c s="6"/>
      <c s="40">
        <f>0+Q203</f>
      </c>
      <c r="O203">
        <f>0+R203</f>
      </c>
      <c r="Q203">
        <f>0+I204+I208+I212+I216+I220+I224+I228+I232+I236+I240+I244</f>
      </c>
      <c>
        <f>0+O204+O208+O212+O216+O220+O224+O228+O232+O236+O240+O244</f>
      </c>
    </row>
    <row r="204" spans="1:16" ht="25.5">
      <c r="A204" s="24" t="s">
        <v>56</v>
      </c>
      <c s="29" t="s">
        <v>285</v>
      </c>
      <c s="29" t="s">
        <v>1062</v>
      </c>
      <c s="24" t="s">
        <v>58</v>
      </c>
      <c s="30" t="s">
        <v>1063</v>
      </c>
      <c s="31" t="s">
        <v>98</v>
      </c>
      <c s="32">
        <v>1</v>
      </c>
      <c s="33">
        <v>0</v>
      </c>
      <c s="33">
        <f>ROUND(ROUND(H204,2)*ROUND(G204,3),2)</f>
      </c>
      <c r="O204">
        <f>(I204*21)/100</f>
      </c>
      <c t="s">
        <v>33</v>
      </c>
    </row>
    <row r="205" spans="1:5" ht="12.75">
      <c r="A205" s="34" t="s">
        <v>61</v>
      </c>
      <c r="E205" s="35" t="s">
        <v>58</v>
      </c>
    </row>
    <row r="206" spans="1:5" ht="12.75">
      <c r="A206" s="36" t="s">
        <v>62</v>
      </c>
      <c r="E206" s="37" t="s">
        <v>9359</v>
      </c>
    </row>
    <row r="207" spans="1:5" ht="114.75">
      <c r="A207" t="s">
        <v>63</v>
      </c>
      <c r="E207" s="35" t="s">
        <v>2667</v>
      </c>
    </row>
    <row r="208" spans="1:16" ht="38.25">
      <c r="A208" s="24" t="s">
        <v>56</v>
      </c>
      <c s="29" t="s">
        <v>110</v>
      </c>
      <c s="29" t="s">
        <v>1064</v>
      </c>
      <c s="24" t="s">
        <v>58</v>
      </c>
      <c s="30" t="s">
        <v>1065</v>
      </c>
      <c s="31" t="s">
        <v>98</v>
      </c>
      <c s="32">
        <v>14</v>
      </c>
      <c s="33">
        <v>0</v>
      </c>
      <c s="33">
        <f>ROUND(ROUND(H208,2)*ROUND(G208,3),2)</f>
      </c>
      <c r="O208">
        <f>(I208*21)/100</f>
      </c>
      <c t="s">
        <v>33</v>
      </c>
    </row>
    <row r="209" spans="1:5" ht="12.75">
      <c r="A209" s="34" t="s">
        <v>61</v>
      </c>
      <c r="E209" s="35" t="s">
        <v>58</v>
      </c>
    </row>
    <row r="210" spans="1:5" ht="12.75">
      <c r="A210" s="36" t="s">
        <v>62</v>
      </c>
      <c r="E210" s="37" t="s">
        <v>9360</v>
      </c>
    </row>
    <row r="211" spans="1:5" ht="114.75">
      <c r="A211" t="s">
        <v>63</v>
      </c>
      <c r="E211" s="35" t="s">
        <v>2667</v>
      </c>
    </row>
    <row r="212" spans="1:16" ht="25.5">
      <c r="A212" s="24" t="s">
        <v>56</v>
      </c>
      <c s="29" t="s">
        <v>113</v>
      </c>
      <c s="29" t="s">
        <v>1944</v>
      </c>
      <c s="24" t="s">
        <v>58</v>
      </c>
      <c s="30" t="s">
        <v>1945</v>
      </c>
      <c s="31" t="s">
        <v>98</v>
      </c>
      <c s="32">
        <v>1</v>
      </c>
      <c s="33">
        <v>0</v>
      </c>
      <c s="33">
        <f>ROUND(ROUND(H212,2)*ROUND(G212,3),2)</f>
      </c>
      <c r="O212">
        <f>(I212*21)/100</f>
      </c>
      <c t="s">
        <v>33</v>
      </c>
    </row>
    <row r="213" spans="1:5" ht="12.75">
      <c r="A213" s="34" t="s">
        <v>61</v>
      </c>
      <c r="E213" s="35" t="s">
        <v>58</v>
      </c>
    </row>
    <row r="214" spans="1:5" ht="12.75">
      <c r="A214" s="36" t="s">
        <v>62</v>
      </c>
      <c r="E214" s="37" t="s">
        <v>9359</v>
      </c>
    </row>
    <row r="215" spans="1:5" ht="89.25">
      <c r="A215" t="s">
        <v>63</v>
      </c>
      <c r="E215" s="35" t="s">
        <v>2668</v>
      </c>
    </row>
    <row r="216" spans="1:16" ht="12.75">
      <c r="A216" s="24" t="s">
        <v>56</v>
      </c>
      <c s="29" t="s">
        <v>288</v>
      </c>
      <c s="29" t="s">
        <v>9361</v>
      </c>
      <c s="24" t="s">
        <v>58</v>
      </c>
      <c s="30" t="s">
        <v>9362</v>
      </c>
      <c s="31" t="s">
        <v>98</v>
      </c>
      <c s="32">
        <v>2</v>
      </c>
      <c s="33">
        <v>0</v>
      </c>
      <c s="33">
        <f>ROUND(ROUND(H216,2)*ROUND(G216,3),2)</f>
      </c>
      <c r="O216">
        <f>(I216*21)/100</f>
      </c>
      <c t="s">
        <v>33</v>
      </c>
    </row>
    <row r="217" spans="1:5" ht="12.75">
      <c r="A217" s="34" t="s">
        <v>61</v>
      </c>
      <c r="E217" s="35" t="s">
        <v>58</v>
      </c>
    </row>
    <row r="218" spans="1:5" ht="12.75">
      <c r="A218" s="36" t="s">
        <v>62</v>
      </c>
      <c r="E218" s="37" t="s">
        <v>9363</v>
      </c>
    </row>
    <row r="219" spans="1:5" ht="89.25">
      <c r="A219" t="s">
        <v>63</v>
      </c>
      <c r="E219" s="35" t="s">
        <v>2671</v>
      </c>
    </row>
    <row r="220" spans="1:16" ht="12.75">
      <c r="A220" s="24" t="s">
        <v>56</v>
      </c>
      <c s="29" t="s">
        <v>291</v>
      </c>
      <c s="29" t="s">
        <v>2672</v>
      </c>
      <c s="24" t="s">
        <v>58</v>
      </c>
      <c s="30" t="s">
        <v>2673</v>
      </c>
      <c s="31" t="s">
        <v>98</v>
      </c>
      <c s="32">
        <v>5</v>
      </c>
      <c s="33">
        <v>0</v>
      </c>
      <c s="33">
        <f>ROUND(ROUND(H220,2)*ROUND(G220,3),2)</f>
      </c>
      <c r="O220">
        <f>(I220*21)/100</f>
      </c>
      <c t="s">
        <v>33</v>
      </c>
    </row>
    <row r="221" spans="1:5" ht="12.75">
      <c r="A221" s="34" t="s">
        <v>61</v>
      </c>
      <c r="E221" s="35" t="s">
        <v>58</v>
      </c>
    </row>
    <row r="222" spans="1:5" ht="12.75">
      <c r="A222" s="36" t="s">
        <v>62</v>
      </c>
      <c r="E222" s="37" t="s">
        <v>9364</v>
      </c>
    </row>
    <row r="223" spans="1:5" ht="76.5">
      <c r="A223" t="s">
        <v>63</v>
      </c>
      <c r="E223" s="35" t="s">
        <v>2674</v>
      </c>
    </row>
    <row r="224" spans="1:16" ht="25.5">
      <c r="A224" s="24" t="s">
        <v>56</v>
      </c>
      <c s="29" t="s">
        <v>294</v>
      </c>
      <c s="29" t="s">
        <v>2675</v>
      </c>
      <c s="24" t="s">
        <v>58</v>
      </c>
      <c s="30" t="s">
        <v>2676</v>
      </c>
      <c s="31" t="s">
        <v>98</v>
      </c>
      <c s="32">
        <v>5</v>
      </c>
      <c s="33">
        <v>0</v>
      </c>
      <c s="33">
        <f>ROUND(ROUND(H224,2)*ROUND(G224,3),2)</f>
      </c>
      <c r="O224">
        <f>(I224*21)/100</f>
      </c>
      <c t="s">
        <v>33</v>
      </c>
    </row>
    <row r="225" spans="1:5" ht="12.75">
      <c r="A225" s="34" t="s">
        <v>61</v>
      </c>
      <c r="E225" s="35" t="s">
        <v>58</v>
      </c>
    </row>
    <row r="226" spans="1:5" ht="12.75">
      <c r="A226" s="36" t="s">
        <v>62</v>
      </c>
      <c r="E226" s="37" t="s">
        <v>9365</v>
      </c>
    </row>
    <row r="227" spans="1:5" ht="76.5">
      <c r="A227" t="s">
        <v>63</v>
      </c>
      <c r="E227" s="35" t="s">
        <v>2674</v>
      </c>
    </row>
    <row r="228" spans="1:16" ht="25.5">
      <c r="A228" s="24" t="s">
        <v>56</v>
      </c>
      <c s="29" t="s">
        <v>298</v>
      </c>
      <c s="29" t="s">
        <v>9366</v>
      </c>
      <c s="24" t="s">
        <v>58</v>
      </c>
      <c s="30" t="s">
        <v>9367</v>
      </c>
      <c s="31" t="s">
        <v>98</v>
      </c>
      <c s="32">
        <v>2</v>
      </c>
      <c s="33">
        <v>0</v>
      </c>
      <c s="33">
        <f>ROUND(ROUND(H228,2)*ROUND(G228,3),2)</f>
      </c>
      <c r="O228">
        <f>(I228*21)/100</f>
      </c>
      <c t="s">
        <v>33</v>
      </c>
    </row>
    <row r="229" spans="1:5" ht="12.75">
      <c r="A229" s="34" t="s">
        <v>61</v>
      </c>
      <c r="E229" s="35" t="s">
        <v>58</v>
      </c>
    </row>
    <row r="230" spans="1:5" ht="12.75">
      <c r="A230" s="36" t="s">
        <v>62</v>
      </c>
      <c r="E230" s="37" t="s">
        <v>9368</v>
      </c>
    </row>
    <row r="231" spans="1:5" ht="76.5">
      <c r="A231" t="s">
        <v>63</v>
      </c>
      <c r="E231" s="35" t="s">
        <v>2679</v>
      </c>
    </row>
    <row r="232" spans="1:16" ht="12.75">
      <c r="A232" s="24" t="s">
        <v>56</v>
      </c>
      <c s="29" t="s">
        <v>301</v>
      </c>
      <c s="29" t="s">
        <v>1066</v>
      </c>
      <c s="24" t="s">
        <v>58</v>
      </c>
      <c s="30" t="s">
        <v>1067</v>
      </c>
      <c s="31" t="s">
        <v>370</v>
      </c>
      <c s="32">
        <v>80</v>
      </c>
      <c s="33">
        <v>0</v>
      </c>
      <c s="33">
        <f>ROUND(ROUND(H232,2)*ROUND(G232,3),2)</f>
      </c>
      <c r="O232">
        <f>(I232*21)/100</f>
      </c>
      <c t="s">
        <v>33</v>
      </c>
    </row>
    <row r="233" spans="1:5" ht="12.75">
      <c r="A233" s="34" t="s">
        <v>61</v>
      </c>
      <c r="E233" s="35" t="s">
        <v>58</v>
      </c>
    </row>
    <row r="234" spans="1:5" ht="12.75">
      <c r="A234" s="36" t="s">
        <v>62</v>
      </c>
      <c r="E234" s="37" t="s">
        <v>9369</v>
      </c>
    </row>
    <row r="235" spans="1:5" ht="89.25">
      <c r="A235" t="s">
        <v>63</v>
      </c>
      <c r="E235" s="35" t="s">
        <v>2688</v>
      </c>
    </row>
    <row r="236" spans="1:16" ht="12.75">
      <c r="A236" s="24" t="s">
        <v>56</v>
      </c>
      <c s="29" t="s">
        <v>304</v>
      </c>
      <c s="29" t="s">
        <v>1948</v>
      </c>
      <c s="24" t="s">
        <v>58</v>
      </c>
      <c s="30" t="s">
        <v>1949</v>
      </c>
      <c s="31" t="s">
        <v>370</v>
      </c>
      <c s="32">
        <v>40</v>
      </c>
      <c s="33">
        <v>0</v>
      </c>
      <c s="33">
        <f>ROUND(ROUND(H236,2)*ROUND(G236,3),2)</f>
      </c>
      <c r="O236">
        <f>(I236*21)/100</f>
      </c>
      <c t="s">
        <v>33</v>
      </c>
    </row>
    <row r="237" spans="1:5" ht="12.75">
      <c r="A237" s="34" t="s">
        <v>61</v>
      </c>
      <c r="E237" s="35" t="s">
        <v>58</v>
      </c>
    </row>
    <row r="238" spans="1:5" ht="12.75">
      <c r="A238" s="36" t="s">
        <v>62</v>
      </c>
      <c r="E238" s="37" t="s">
        <v>9370</v>
      </c>
    </row>
    <row r="239" spans="1:5" ht="89.25">
      <c r="A239" t="s">
        <v>63</v>
      </c>
      <c r="E239" s="35" t="s">
        <v>2689</v>
      </c>
    </row>
    <row r="240" spans="1:16" ht="12.75">
      <c r="A240" s="24" t="s">
        <v>56</v>
      </c>
      <c s="29" t="s">
        <v>307</v>
      </c>
      <c s="29" t="s">
        <v>1950</v>
      </c>
      <c s="24" t="s">
        <v>58</v>
      </c>
      <c s="30" t="s">
        <v>1951</v>
      </c>
      <c s="31" t="s">
        <v>370</v>
      </c>
      <c s="32">
        <v>8</v>
      </c>
      <c s="33">
        <v>0</v>
      </c>
      <c s="33">
        <f>ROUND(ROUND(H240,2)*ROUND(G240,3),2)</f>
      </c>
      <c r="O240">
        <f>(I240*21)/100</f>
      </c>
      <c t="s">
        <v>33</v>
      </c>
    </row>
    <row r="241" spans="1:5" ht="12.75">
      <c r="A241" s="34" t="s">
        <v>61</v>
      </c>
      <c r="E241" s="35" t="s">
        <v>58</v>
      </c>
    </row>
    <row r="242" spans="1:5" ht="12.75">
      <c r="A242" s="36" t="s">
        <v>62</v>
      </c>
      <c r="E242" s="37" t="s">
        <v>9371</v>
      </c>
    </row>
    <row r="243" spans="1:5" ht="89.25">
      <c r="A243" t="s">
        <v>63</v>
      </c>
      <c r="E243" s="35" t="s">
        <v>2690</v>
      </c>
    </row>
    <row r="244" spans="1:16" ht="12.75">
      <c r="A244" s="24" t="s">
        <v>56</v>
      </c>
      <c s="29" t="s">
        <v>310</v>
      </c>
      <c s="29" t="s">
        <v>1070</v>
      </c>
      <c s="24" t="s">
        <v>58</v>
      </c>
      <c s="30" t="s">
        <v>1071</v>
      </c>
      <c s="31" t="s">
        <v>370</v>
      </c>
      <c s="32">
        <v>80</v>
      </c>
      <c s="33">
        <v>0</v>
      </c>
      <c s="33">
        <f>ROUND(ROUND(H244,2)*ROUND(G244,3),2)</f>
      </c>
      <c r="O244">
        <f>(I244*21)/100</f>
      </c>
      <c t="s">
        <v>33</v>
      </c>
    </row>
    <row r="245" spans="1:5" ht="12.75">
      <c r="A245" s="34" t="s">
        <v>61</v>
      </c>
      <c r="E245" s="35" t="s">
        <v>58</v>
      </c>
    </row>
    <row r="246" spans="1:5" ht="12.75">
      <c r="A246" s="36" t="s">
        <v>62</v>
      </c>
      <c r="E246" s="37" t="s">
        <v>9369</v>
      </c>
    </row>
    <row r="247" spans="1:5" ht="89.25">
      <c r="A247" t="s">
        <v>63</v>
      </c>
      <c r="E247" s="35" t="s">
        <v>2692</v>
      </c>
    </row>
    <row r="248" spans="1:18" ht="12.75" customHeight="1">
      <c r="A248" s="6" t="s">
        <v>53</v>
      </c>
      <c s="6"/>
      <c s="39" t="s">
        <v>9372</v>
      </c>
      <c s="6"/>
      <c s="27" t="s">
        <v>9373</v>
      </c>
      <c s="6"/>
      <c s="6"/>
      <c s="6"/>
      <c s="40">
        <f>0+Q248</f>
      </c>
      <c r="O248">
        <f>0+R248</f>
      </c>
      <c r="Q248">
        <f>0+I249</f>
      </c>
      <c>
        <f>0+O249</f>
      </c>
    </row>
    <row r="249" spans="1:16" ht="25.5">
      <c r="A249" s="24" t="s">
        <v>56</v>
      </c>
      <c s="29" t="s">
        <v>341</v>
      </c>
      <c s="29" t="s">
        <v>9374</v>
      </c>
      <c s="24" t="s">
        <v>58</v>
      </c>
      <c s="30" t="s">
        <v>9375</v>
      </c>
      <c s="31" t="s">
        <v>98</v>
      </c>
      <c s="32">
        <v>2</v>
      </c>
      <c s="33">
        <v>0</v>
      </c>
      <c s="33">
        <f>ROUND(ROUND(H249,2)*ROUND(G249,3),2)</f>
      </c>
      <c r="O249">
        <f>(I249*21)/100</f>
      </c>
      <c t="s">
        <v>33</v>
      </c>
    </row>
    <row r="250" spans="1:5" ht="12.75">
      <c r="A250" s="34" t="s">
        <v>61</v>
      </c>
      <c r="E250" s="35" t="s">
        <v>58</v>
      </c>
    </row>
    <row r="251" spans="1:5" ht="12.75">
      <c r="A251" s="36" t="s">
        <v>62</v>
      </c>
      <c r="E251" s="37" t="s">
        <v>9368</v>
      </c>
    </row>
    <row r="252" spans="1:5" ht="114.75">
      <c r="A252" t="s">
        <v>63</v>
      </c>
      <c r="E252" s="35" t="s">
        <v>8881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4.xml><?xml version="1.0" encoding="utf-8"?>
<worksheet xmlns="http://schemas.openxmlformats.org/spreadsheetml/2006/main" xmlns:r="http://schemas.openxmlformats.org/officeDocument/2006/relationships">
  <sheetPr>
    <pageSetUpPr fitToPage="1"/>
  </sheetPr>
  <dimension ref="A1:R3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0+O11+O20+O53+O58+O63+O72+O89+O122+O147+O156+O181+O214+O267+O328</f>
      </c>
      <c t="s">
        <v>32</v>
      </c>
    </row>
    <row r="3" spans="1:16" ht="15" customHeight="1">
      <c r="A3" t="s">
        <v>12</v>
      </c>
      <c s="12" t="s">
        <v>14</v>
      </c>
      <c s="13" t="s">
        <v>15</v>
      </c>
      <c s="1"/>
      <c s="14" t="s">
        <v>16</v>
      </c>
      <c s="1"/>
      <c s="9"/>
      <c s="8" t="s">
        <v>9376</v>
      </c>
      <c s="41">
        <f>0+I11+I20+I53+I58+I63+I72+I89+I122+I147+I156+I181+I214+I267+I328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9376</v>
      </c>
      <c s="6"/>
      <c s="18" t="s">
        <v>9377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394</v>
      </c>
      <c s="29" t="s">
        <v>9378</v>
      </c>
      <c s="24" t="s">
        <v>58</v>
      </c>
      <c s="30" t="s">
        <v>9076</v>
      </c>
      <c s="31" t="s">
        <v>525</v>
      </c>
      <c s="32">
        <v>41</v>
      </c>
      <c s="33">
        <v>0</v>
      </c>
      <c s="33">
        <f>ROUND(ROUND(H12,2)*ROUND(G12,3),2)</f>
      </c>
      <c r="O12">
        <f>(I12*21)/100</f>
      </c>
      <c t="s">
        <v>33</v>
      </c>
    </row>
    <row r="13" spans="1:5" ht="12.75">
      <c r="A13" s="34" t="s">
        <v>61</v>
      </c>
      <c r="E13" s="35" t="s">
        <v>58</v>
      </c>
    </row>
    <row r="14" spans="1:5" ht="12.75">
      <c r="A14" s="36" t="s">
        <v>62</v>
      </c>
      <c r="E14" s="37" t="s">
        <v>9379</v>
      </c>
    </row>
    <row r="15" spans="1:5" ht="318.75">
      <c r="A15" t="s">
        <v>63</v>
      </c>
      <c r="E15" s="35" t="s">
        <v>9078</v>
      </c>
    </row>
    <row r="16" spans="1:16" ht="12.75">
      <c r="A16" s="24" t="s">
        <v>56</v>
      </c>
      <c s="29" t="s">
        <v>50</v>
      </c>
      <c s="29" t="s">
        <v>9079</v>
      </c>
      <c s="24" t="s">
        <v>58</v>
      </c>
      <c s="30" t="s">
        <v>9080</v>
      </c>
      <c s="31" t="s">
        <v>525</v>
      </c>
      <c s="32">
        <v>375</v>
      </c>
      <c s="33">
        <v>0</v>
      </c>
      <c s="33">
        <f>ROUND(ROUND(H16,2)*ROUND(G16,3),2)</f>
      </c>
      <c r="O16">
        <f>(I16*21)/100</f>
      </c>
      <c t="s">
        <v>33</v>
      </c>
    </row>
    <row r="17" spans="1:5" ht="12.75">
      <c r="A17" s="34" t="s">
        <v>61</v>
      </c>
      <c r="E17" s="35" t="s">
        <v>58</v>
      </c>
    </row>
    <row r="18" spans="1:5" ht="38.25">
      <c r="A18" s="36" t="s">
        <v>62</v>
      </c>
      <c r="E18" s="37" t="s">
        <v>9380</v>
      </c>
    </row>
    <row r="19" spans="1:5" ht="318.75">
      <c r="A19" t="s">
        <v>63</v>
      </c>
      <c r="E19" s="35" t="s">
        <v>9078</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9082</v>
      </c>
      <c s="31" t="s">
        <v>906</v>
      </c>
      <c s="32">
        <v>0.1</v>
      </c>
      <c s="33">
        <v>0</v>
      </c>
      <c s="33">
        <f>ROUND(ROUND(H21,2)*ROUND(G21,3),2)</f>
      </c>
      <c r="O21">
        <f>(I21*21)/100</f>
      </c>
      <c t="s">
        <v>33</v>
      </c>
    </row>
    <row r="22" spans="1:5" ht="12.75">
      <c r="A22" s="34" t="s">
        <v>61</v>
      </c>
      <c r="E22" s="35" t="s">
        <v>58</v>
      </c>
    </row>
    <row r="23" spans="1:5" ht="12.75">
      <c r="A23" s="36" t="s">
        <v>62</v>
      </c>
      <c r="E23" s="37" t="s">
        <v>9381</v>
      </c>
    </row>
    <row r="24" spans="1:5" ht="102">
      <c r="A24" t="s">
        <v>63</v>
      </c>
      <c r="E24" s="35" t="s">
        <v>9084</v>
      </c>
    </row>
    <row r="25" spans="1:16" ht="12.75">
      <c r="A25" s="24" t="s">
        <v>56</v>
      </c>
      <c s="29" t="s">
        <v>33</v>
      </c>
      <c s="29" t="s">
        <v>2522</v>
      </c>
      <c s="24" t="s">
        <v>58</v>
      </c>
      <c s="30" t="s">
        <v>9085</v>
      </c>
      <c s="31" t="s">
        <v>906</v>
      </c>
      <c s="32">
        <v>0.1</v>
      </c>
      <c s="33">
        <v>0</v>
      </c>
      <c s="33">
        <f>ROUND(ROUND(H25,2)*ROUND(G25,3),2)</f>
      </c>
      <c r="O25">
        <f>(I25*21)/100</f>
      </c>
      <c t="s">
        <v>33</v>
      </c>
    </row>
    <row r="26" spans="1:5" ht="12.75">
      <c r="A26" s="34" t="s">
        <v>61</v>
      </c>
      <c r="E26" s="35" t="s">
        <v>58</v>
      </c>
    </row>
    <row r="27" spans="1:5" ht="12.75">
      <c r="A27" s="36" t="s">
        <v>62</v>
      </c>
      <c r="E27" s="37" t="s">
        <v>9381</v>
      </c>
    </row>
    <row r="28" spans="1:5" ht="102">
      <c r="A28" t="s">
        <v>63</v>
      </c>
      <c r="E28" s="35" t="s">
        <v>9084</v>
      </c>
    </row>
    <row r="29" spans="1:16" ht="12.75">
      <c r="A29" s="24" t="s">
        <v>56</v>
      </c>
      <c s="29" t="s">
        <v>32</v>
      </c>
      <c s="29" t="s">
        <v>9086</v>
      </c>
      <c s="24" t="s">
        <v>58</v>
      </c>
      <c s="30" t="s">
        <v>9087</v>
      </c>
      <c s="31" t="s">
        <v>906</v>
      </c>
      <c s="32">
        <v>0.1</v>
      </c>
      <c s="33">
        <v>0</v>
      </c>
      <c s="33">
        <f>ROUND(ROUND(H29,2)*ROUND(G29,3),2)</f>
      </c>
      <c r="O29">
        <f>(I29*21)/100</f>
      </c>
      <c t="s">
        <v>33</v>
      </c>
    </row>
    <row r="30" spans="1:5" ht="12.75">
      <c r="A30" s="34" t="s">
        <v>61</v>
      </c>
      <c r="E30" s="35" t="s">
        <v>58</v>
      </c>
    </row>
    <row r="31" spans="1:5" ht="12.75">
      <c r="A31" s="36" t="s">
        <v>62</v>
      </c>
      <c r="E31" s="37" t="s">
        <v>9381</v>
      </c>
    </row>
    <row r="32" spans="1:5" ht="102">
      <c r="A32" t="s">
        <v>63</v>
      </c>
      <c r="E32" s="35" t="s">
        <v>9084</v>
      </c>
    </row>
    <row r="33" spans="1:16" ht="12.75">
      <c r="A33" s="24" t="s">
        <v>56</v>
      </c>
      <c s="29" t="s">
        <v>43</v>
      </c>
      <c s="29" t="s">
        <v>9382</v>
      </c>
      <c s="24" t="s">
        <v>58</v>
      </c>
      <c s="30" t="s">
        <v>9383</v>
      </c>
      <c s="31" t="s">
        <v>2193</v>
      </c>
      <c s="32">
        <v>23</v>
      </c>
      <c s="33">
        <v>0</v>
      </c>
      <c s="33">
        <f>ROUND(ROUND(H33,2)*ROUND(G33,3),2)</f>
      </c>
      <c r="O33">
        <f>(I33*21)/100</f>
      </c>
      <c t="s">
        <v>33</v>
      </c>
    </row>
    <row r="34" spans="1:5" ht="12.75">
      <c r="A34" s="34" t="s">
        <v>61</v>
      </c>
      <c r="E34" s="35" t="s">
        <v>58</v>
      </c>
    </row>
    <row r="35" spans="1:5" ht="12.75">
      <c r="A35" s="36" t="s">
        <v>62</v>
      </c>
      <c r="E35" s="37" t="s">
        <v>9384</v>
      </c>
    </row>
    <row r="36" spans="1:5" ht="140.25">
      <c r="A36" t="s">
        <v>63</v>
      </c>
      <c r="E36" s="35" t="s">
        <v>9244</v>
      </c>
    </row>
    <row r="37" spans="1:16" ht="12.75">
      <c r="A37" s="24" t="s">
        <v>56</v>
      </c>
      <c s="29" t="s">
        <v>45</v>
      </c>
      <c s="29" t="s">
        <v>2524</v>
      </c>
      <c s="24" t="s">
        <v>58</v>
      </c>
      <c s="30" t="s">
        <v>9088</v>
      </c>
      <c s="31" t="s">
        <v>906</v>
      </c>
      <c s="32">
        <v>0.1</v>
      </c>
      <c s="33">
        <v>0</v>
      </c>
      <c s="33">
        <f>ROUND(ROUND(H37,2)*ROUND(G37,3),2)</f>
      </c>
      <c r="O37">
        <f>(I37*21)/100</f>
      </c>
      <c t="s">
        <v>33</v>
      </c>
    </row>
    <row r="38" spans="1:5" ht="12.75">
      <c r="A38" s="34" t="s">
        <v>61</v>
      </c>
      <c r="E38" s="35" t="s">
        <v>58</v>
      </c>
    </row>
    <row r="39" spans="1:5" ht="12.75">
      <c r="A39" s="36" t="s">
        <v>62</v>
      </c>
      <c r="E39" s="37" t="s">
        <v>9381</v>
      </c>
    </row>
    <row r="40" spans="1:5" ht="102">
      <c r="A40" t="s">
        <v>63</v>
      </c>
      <c r="E40" s="35" t="s">
        <v>9084</v>
      </c>
    </row>
    <row r="41" spans="1:16" ht="38.25">
      <c r="A41" s="24" t="s">
        <v>56</v>
      </c>
      <c s="29" t="s">
        <v>198</v>
      </c>
      <c s="29" t="s">
        <v>904</v>
      </c>
      <c s="24" t="s">
        <v>58</v>
      </c>
      <c s="30" t="s">
        <v>905</v>
      </c>
      <c s="31" t="s">
        <v>906</v>
      </c>
      <c s="32">
        <v>165</v>
      </c>
      <c s="33">
        <v>0</v>
      </c>
      <c s="33">
        <f>ROUND(ROUND(H41,2)*ROUND(G41,3),2)</f>
      </c>
      <c r="O41">
        <f>(I41*21)/100</f>
      </c>
      <c t="s">
        <v>33</v>
      </c>
    </row>
    <row r="42" spans="1:5" ht="12.75">
      <c r="A42" s="34" t="s">
        <v>61</v>
      </c>
      <c r="E42" s="35" t="s">
        <v>58</v>
      </c>
    </row>
    <row r="43" spans="1:5" ht="38.25">
      <c r="A43" s="36" t="s">
        <v>62</v>
      </c>
      <c r="E43" s="37" t="s">
        <v>9385</v>
      </c>
    </row>
    <row r="44" spans="1:5" ht="140.25">
      <c r="A44" t="s">
        <v>63</v>
      </c>
      <c r="E44" s="35" t="s">
        <v>907</v>
      </c>
    </row>
    <row r="45" spans="1:16" ht="25.5">
      <c r="A45" s="24" t="s">
        <v>56</v>
      </c>
      <c s="29" t="s">
        <v>427</v>
      </c>
      <c s="29" t="s">
        <v>910</v>
      </c>
      <c s="24" t="s">
        <v>58</v>
      </c>
      <c s="30" t="s">
        <v>2924</v>
      </c>
      <c s="31" t="s">
        <v>906</v>
      </c>
      <c s="32">
        <v>47.5</v>
      </c>
      <c s="33">
        <v>0</v>
      </c>
      <c s="33">
        <f>ROUND(ROUND(H45,2)*ROUND(G45,3),2)</f>
      </c>
      <c r="O45">
        <f>(I45*21)/100</f>
      </c>
      <c t="s">
        <v>33</v>
      </c>
    </row>
    <row r="46" spans="1:5" ht="12.75">
      <c r="A46" s="34" t="s">
        <v>61</v>
      </c>
      <c r="E46" s="35" t="s">
        <v>58</v>
      </c>
    </row>
    <row r="47" spans="1:5" ht="12.75">
      <c r="A47" s="36" t="s">
        <v>62</v>
      </c>
      <c r="E47" s="37" t="s">
        <v>9386</v>
      </c>
    </row>
    <row r="48" spans="1:5" ht="140.25">
      <c r="A48" t="s">
        <v>63</v>
      </c>
      <c r="E48" s="35" t="s">
        <v>9387</v>
      </c>
    </row>
    <row r="49" spans="1:16" ht="25.5">
      <c r="A49" s="24" t="s">
        <v>56</v>
      </c>
      <c s="29" t="s">
        <v>201</v>
      </c>
      <c s="29" t="s">
        <v>2100</v>
      </c>
      <c s="24" t="s">
        <v>58</v>
      </c>
      <c s="30" t="s">
        <v>2936</v>
      </c>
      <c s="31" t="s">
        <v>906</v>
      </c>
      <c s="32">
        <v>7.6</v>
      </c>
      <c s="33">
        <v>0</v>
      </c>
      <c s="33">
        <f>ROUND(ROUND(H49,2)*ROUND(G49,3),2)</f>
      </c>
      <c r="O49">
        <f>(I49*21)/100</f>
      </c>
      <c t="s">
        <v>33</v>
      </c>
    </row>
    <row r="50" spans="1:5" ht="12.75">
      <c r="A50" s="34" t="s">
        <v>61</v>
      </c>
      <c r="E50" s="35" t="s">
        <v>58</v>
      </c>
    </row>
    <row r="51" spans="1:5" ht="12.75">
      <c r="A51" s="36" t="s">
        <v>62</v>
      </c>
      <c r="E51" s="37" t="s">
        <v>9388</v>
      </c>
    </row>
    <row r="52" spans="1:5" ht="127.5">
      <c r="A52" t="s">
        <v>63</v>
      </c>
      <c r="E52" s="35" t="s">
        <v>9389</v>
      </c>
    </row>
    <row r="53" spans="1:18" ht="12.75" customHeight="1">
      <c r="A53" s="6" t="s">
        <v>53</v>
      </c>
      <c s="6"/>
      <c s="39" t="s">
        <v>1885</v>
      </c>
      <c s="6"/>
      <c s="27" t="s">
        <v>9090</v>
      </c>
      <c s="6"/>
      <c s="6"/>
      <c s="6"/>
      <c s="40">
        <f>0+Q53</f>
      </c>
      <c r="O53">
        <f>0+R53</f>
      </c>
      <c r="Q53">
        <f>0+I54</f>
      </c>
      <c>
        <f>0+O54</f>
      </c>
    </row>
    <row r="54" spans="1:16" ht="12.75">
      <c r="A54" s="24" t="s">
        <v>56</v>
      </c>
      <c s="29" t="s">
        <v>52</v>
      </c>
      <c s="29" t="s">
        <v>9091</v>
      </c>
      <c s="24" t="s">
        <v>58</v>
      </c>
      <c s="30" t="s">
        <v>529</v>
      </c>
      <c s="31" t="s">
        <v>525</v>
      </c>
      <c s="32">
        <v>291</v>
      </c>
      <c s="33">
        <v>0</v>
      </c>
      <c s="33">
        <f>ROUND(ROUND(H54,2)*ROUND(G54,3),2)</f>
      </c>
      <c r="O54">
        <f>(I54*21)/100</f>
      </c>
      <c t="s">
        <v>33</v>
      </c>
    </row>
    <row r="55" spans="1:5" ht="12.75">
      <c r="A55" s="34" t="s">
        <v>61</v>
      </c>
      <c r="E55" s="35" t="s">
        <v>58</v>
      </c>
    </row>
    <row r="56" spans="1:5" ht="38.25">
      <c r="A56" s="36" t="s">
        <v>62</v>
      </c>
      <c r="E56" s="37" t="s">
        <v>9390</v>
      </c>
    </row>
    <row r="57" spans="1:5" ht="229.5">
      <c r="A57" t="s">
        <v>63</v>
      </c>
      <c r="E57" s="35" t="s">
        <v>1744</v>
      </c>
    </row>
    <row r="58" spans="1:18" ht="12.75" customHeight="1">
      <c r="A58" s="6" t="s">
        <v>53</v>
      </c>
      <c s="6"/>
      <c s="39" t="s">
        <v>9391</v>
      </c>
      <c s="6"/>
      <c s="27" t="s">
        <v>4090</v>
      </c>
      <c s="6"/>
      <c s="6"/>
      <c s="6"/>
      <c s="40">
        <f>0+Q58</f>
      </c>
      <c r="O58">
        <f>0+R58</f>
      </c>
      <c r="Q58">
        <f>0+I59</f>
      </c>
      <c>
        <f>0+O59</f>
      </c>
    </row>
    <row r="59" spans="1:16" ht="12.75">
      <c r="A59" s="24" t="s">
        <v>56</v>
      </c>
      <c s="29" t="s">
        <v>67</v>
      </c>
      <c s="29" t="s">
        <v>9392</v>
      </c>
      <c s="24" t="s">
        <v>58</v>
      </c>
      <c s="30" t="s">
        <v>3234</v>
      </c>
      <c s="31" t="s">
        <v>525</v>
      </c>
      <c s="32">
        <v>19</v>
      </c>
      <c s="33">
        <v>0</v>
      </c>
      <c s="33">
        <f>ROUND(ROUND(H59,2)*ROUND(G59,3),2)</f>
      </c>
      <c r="O59">
        <f>(I59*21)/100</f>
      </c>
      <c t="s">
        <v>33</v>
      </c>
    </row>
    <row r="60" spans="1:5" ht="12.75">
      <c r="A60" s="34" t="s">
        <v>61</v>
      </c>
      <c r="E60" s="35" t="s">
        <v>58</v>
      </c>
    </row>
    <row r="61" spans="1:5" ht="12.75">
      <c r="A61" s="36" t="s">
        <v>62</v>
      </c>
      <c r="E61" s="37" t="s">
        <v>9393</v>
      </c>
    </row>
    <row r="62" spans="1:5" ht="409.5">
      <c r="A62" t="s">
        <v>63</v>
      </c>
      <c r="E62" s="35" t="s">
        <v>7190</v>
      </c>
    </row>
    <row r="63" spans="1:18" ht="12.75" customHeight="1">
      <c r="A63" s="6" t="s">
        <v>53</v>
      </c>
      <c s="6"/>
      <c s="39" t="s">
        <v>270</v>
      </c>
      <c s="6"/>
      <c s="27" t="s">
        <v>9093</v>
      </c>
      <c s="6"/>
      <c s="6"/>
      <c s="6"/>
      <c s="40">
        <f>0+Q63</f>
      </c>
      <c r="O63">
        <f>0+R63</f>
      </c>
      <c r="Q63">
        <f>0+I64+I68</f>
      </c>
      <c>
        <f>0+O64+O68</f>
      </c>
    </row>
    <row r="64" spans="1:16" ht="12.75">
      <c r="A64" s="24" t="s">
        <v>56</v>
      </c>
      <c s="29" t="s">
        <v>47</v>
      </c>
      <c s="29" t="s">
        <v>9249</v>
      </c>
      <c s="24" t="s">
        <v>58</v>
      </c>
      <c s="30" t="s">
        <v>9095</v>
      </c>
      <c s="31" t="s">
        <v>9096</v>
      </c>
      <c s="32">
        <v>9.42</v>
      </c>
      <c s="33">
        <v>0</v>
      </c>
      <c s="33">
        <f>ROUND(ROUND(H64,2)*ROUND(G64,3),2)</f>
      </c>
      <c r="O64">
        <f>(I64*21)/100</f>
      </c>
      <c t="s">
        <v>33</v>
      </c>
    </row>
    <row r="65" spans="1:5" ht="12.75">
      <c r="A65" s="34" t="s">
        <v>61</v>
      </c>
      <c r="E65" s="35" t="s">
        <v>58</v>
      </c>
    </row>
    <row r="66" spans="1:5" ht="12.75">
      <c r="A66" s="36" t="s">
        <v>62</v>
      </c>
      <c r="E66" s="37" t="s">
        <v>9394</v>
      </c>
    </row>
    <row r="67" spans="1:5" ht="12.75">
      <c r="A67" t="s">
        <v>63</v>
      </c>
      <c r="E67" s="35" t="s">
        <v>9098</v>
      </c>
    </row>
    <row r="68" spans="1:16" ht="12.75">
      <c r="A68" s="24" t="s">
        <v>56</v>
      </c>
      <c s="29" t="s">
        <v>452</v>
      </c>
      <c s="29" t="s">
        <v>9099</v>
      </c>
      <c s="24" t="s">
        <v>58</v>
      </c>
      <c s="30" t="s">
        <v>9100</v>
      </c>
      <c s="31" t="s">
        <v>2193</v>
      </c>
      <c s="32">
        <v>1</v>
      </c>
      <c s="33">
        <v>0</v>
      </c>
      <c s="33">
        <f>ROUND(ROUND(H68,2)*ROUND(G68,3),2)</f>
      </c>
      <c r="O68">
        <f>(I68*21)/100</f>
      </c>
      <c t="s">
        <v>33</v>
      </c>
    </row>
    <row r="69" spans="1:5" ht="12.75">
      <c r="A69" s="34" t="s">
        <v>61</v>
      </c>
      <c r="E69" s="35" t="s">
        <v>58</v>
      </c>
    </row>
    <row r="70" spans="1:5" ht="12.75">
      <c r="A70" s="36" t="s">
        <v>62</v>
      </c>
      <c r="E70" s="37" t="s">
        <v>9101</v>
      </c>
    </row>
    <row r="71" spans="1:5" ht="63.75">
      <c r="A71" t="s">
        <v>63</v>
      </c>
      <c r="E71" s="35" t="s">
        <v>9102</v>
      </c>
    </row>
    <row r="72" spans="1:18" ht="12.75" customHeight="1">
      <c r="A72" s="6" t="s">
        <v>53</v>
      </c>
      <c s="6"/>
      <c s="39" t="s">
        <v>2531</v>
      </c>
      <c s="6"/>
      <c s="27" t="s">
        <v>2532</v>
      </c>
      <c s="6"/>
      <c s="6"/>
      <c s="6"/>
      <c s="40">
        <f>0+Q72</f>
      </c>
      <c r="O72">
        <f>0+R72</f>
      </c>
      <c r="Q72">
        <f>0+I73+I77+I81+I85</f>
      </c>
      <c>
        <f>0+O73+O77+O81+O85</f>
      </c>
    </row>
    <row r="73" spans="1:16" ht="25.5">
      <c r="A73" s="24" t="s">
        <v>56</v>
      </c>
      <c s="29" t="s">
        <v>70</v>
      </c>
      <c s="29" t="s">
        <v>9103</v>
      </c>
      <c s="24" t="s">
        <v>58</v>
      </c>
      <c s="30" t="s">
        <v>743</v>
      </c>
      <c s="31" t="s">
        <v>98</v>
      </c>
      <c s="32">
        <v>102</v>
      </c>
      <c s="33">
        <v>0</v>
      </c>
      <c s="33">
        <f>ROUND(ROUND(H73,2)*ROUND(G73,3),2)</f>
      </c>
      <c r="O73">
        <f>(I73*21)/100</f>
      </c>
      <c t="s">
        <v>33</v>
      </c>
    </row>
    <row r="74" spans="1:5" ht="12.75">
      <c r="A74" s="34" t="s">
        <v>61</v>
      </c>
      <c r="E74" s="35" t="s">
        <v>58</v>
      </c>
    </row>
    <row r="75" spans="1:5" ht="12.75">
      <c r="A75" s="36" t="s">
        <v>62</v>
      </c>
      <c r="E75" s="37" t="s">
        <v>9395</v>
      </c>
    </row>
    <row r="76" spans="1:5" ht="76.5">
      <c r="A76" t="s">
        <v>63</v>
      </c>
      <c r="E76" s="35" t="s">
        <v>9396</v>
      </c>
    </row>
    <row r="77" spans="1:16" ht="12.75">
      <c r="A77" s="24" t="s">
        <v>56</v>
      </c>
      <c s="29" t="s">
        <v>74</v>
      </c>
      <c s="29" t="s">
        <v>9105</v>
      </c>
      <c s="24" t="s">
        <v>58</v>
      </c>
      <c s="30" t="s">
        <v>749</v>
      </c>
      <c s="31" t="s">
        <v>98</v>
      </c>
      <c s="32">
        <v>95</v>
      </c>
      <c s="33">
        <v>0</v>
      </c>
      <c s="33">
        <f>ROUND(ROUND(H77,2)*ROUND(G77,3),2)</f>
      </c>
      <c r="O77">
        <f>(I77*21)/100</f>
      </c>
      <c t="s">
        <v>33</v>
      </c>
    </row>
    <row r="78" spans="1:5" ht="12.75">
      <c r="A78" s="34" t="s">
        <v>61</v>
      </c>
      <c r="E78" s="35" t="s">
        <v>58</v>
      </c>
    </row>
    <row r="79" spans="1:5" ht="12.75">
      <c r="A79" s="36" t="s">
        <v>62</v>
      </c>
      <c r="E79" s="37" t="s">
        <v>9397</v>
      </c>
    </row>
    <row r="80" spans="1:5" ht="102">
      <c r="A80" t="s">
        <v>63</v>
      </c>
      <c r="E80" s="35" t="s">
        <v>9107</v>
      </c>
    </row>
    <row r="81" spans="1:16" ht="12.75">
      <c r="A81" s="24" t="s">
        <v>56</v>
      </c>
      <c s="29" t="s">
        <v>207</v>
      </c>
      <c s="29" t="s">
        <v>9398</v>
      </c>
      <c s="24" t="s">
        <v>58</v>
      </c>
      <c s="30" t="s">
        <v>9399</v>
      </c>
      <c s="31" t="s">
        <v>525</v>
      </c>
      <c s="32">
        <v>18</v>
      </c>
      <c s="33">
        <v>0</v>
      </c>
      <c s="33">
        <f>ROUND(ROUND(H81,2)*ROUND(G81,3),2)</f>
      </c>
      <c r="O81">
        <f>(I81*21)/100</f>
      </c>
      <c t="s">
        <v>33</v>
      </c>
    </row>
    <row r="82" spans="1:5" ht="12.75">
      <c r="A82" s="34" t="s">
        <v>61</v>
      </c>
      <c r="E82" s="35" t="s">
        <v>58</v>
      </c>
    </row>
    <row r="83" spans="1:5" ht="12.75">
      <c r="A83" s="36" t="s">
        <v>62</v>
      </c>
      <c r="E83" s="37" t="s">
        <v>9400</v>
      </c>
    </row>
    <row r="84" spans="1:5" ht="51">
      <c r="A84" t="s">
        <v>63</v>
      </c>
      <c r="E84" s="35" t="s">
        <v>9401</v>
      </c>
    </row>
    <row r="85" spans="1:16" ht="12.75">
      <c r="A85" s="24" t="s">
        <v>56</v>
      </c>
      <c s="29" t="s">
        <v>210</v>
      </c>
      <c s="29" t="s">
        <v>9402</v>
      </c>
      <c s="24" t="s">
        <v>58</v>
      </c>
      <c s="30" t="s">
        <v>9403</v>
      </c>
      <c s="31" t="s">
        <v>98</v>
      </c>
      <c s="32">
        <v>19</v>
      </c>
      <c s="33">
        <v>0</v>
      </c>
      <c s="33">
        <f>ROUND(ROUND(H85,2)*ROUND(G85,3),2)</f>
      </c>
      <c r="O85">
        <f>(I85*21)/100</f>
      </c>
      <c t="s">
        <v>33</v>
      </c>
    </row>
    <row r="86" spans="1:5" ht="12.75">
      <c r="A86" s="34" t="s">
        <v>61</v>
      </c>
      <c r="E86" s="35" t="s">
        <v>58</v>
      </c>
    </row>
    <row r="87" spans="1:5" ht="12.75">
      <c r="A87" s="36" t="s">
        <v>62</v>
      </c>
      <c r="E87" s="37" t="s">
        <v>9400</v>
      </c>
    </row>
    <row r="88" spans="1:5" ht="38.25">
      <c r="A88" t="s">
        <v>63</v>
      </c>
      <c r="E88" s="35" t="s">
        <v>9404</v>
      </c>
    </row>
    <row r="89" spans="1:18" ht="12.75" customHeight="1">
      <c r="A89" s="6" t="s">
        <v>53</v>
      </c>
      <c s="6"/>
      <c s="39" t="s">
        <v>9108</v>
      </c>
      <c s="6"/>
      <c s="27" t="s">
        <v>9109</v>
      </c>
      <c s="6"/>
      <c s="6"/>
      <c s="6"/>
      <c s="40">
        <f>0+Q89</f>
      </c>
      <c r="O89">
        <f>0+R89</f>
      </c>
      <c r="Q89">
        <f>0+I90+I94+I98+I102+I106+I110+I114+I118</f>
      </c>
      <c>
        <f>0+O90+O94+O98+O102+O106+O110+O114+O118</f>
      </c>
    </row>
    <row r="90" spans="1:16" ht="12.75">
      <c r="A90" s="24" t="s">
        <v>56</v>
      </c>
      <c s="29" t="s">
        <v>77</v>
      </c>
      <c s="29" t="s">
        <v>9110</v>
      </c>
      <c s="24" t="s">
        <v>58</v>
      </c>
      <c s="30" t="s">
        <v>531</v>
      </c>
      <c s="31" t="s">
        <v>60</v>
      </c>
      <c s="32">
        <v>942</v>
      </c>
      <c s="33">
        <v>0</v>
      </c>
      <c s="33">
        <f>ROUND(ROUND(H90,2)*ROUND(G90,3),2)</f>
      </c>
      <c r="O90">
        <f>(I90*21)/100</f>
      </c>
      <c t="s">
        <v>33</v>
      </c>
    </row>
    <row r="91" spans="1:5" ht="12.75">
      <c r="A91" s="34" t="s">
        <v>61</v>
      </c>
      <c r="E91" s="35" t="s">
        <v>58</v>
      </c>
    </row>
    <row r="92" spans="1:5" ht="12.75">
      <c r="A92" s="36" t="s">
        <v>62</v>
      </c>
      <c r="E92" s="37" t="s">
        <v>9394</v>
      </c>
    </row>
    <row r="93" spans="1:5" ht="102">
      <c r="A93" t="s">
        <v>63</v>
      </c>
      <c r="E93" s="35" t="s">
        <v>2541</v>
      </c>
    </row>
    <row r="94" spans="1:16" ht="12.75">
      <c r="A94" s="24" t="s">
        <v>56</v>
      </c>
      <c s="29" t="s">
        <v>80</v>
      </c>
      <c s="29" t="s">
        <v>9405</v>
      </c>
      <c s="24" t="s">
        <v>58</v>
      </c>
      <c s="30" t="s">
        <v>1544</v>
      </c>
      <c s="31" t="s">
        <v>60</v>
      </c>
      <c s="32">
        <v>95</v>
      </c>
      <c s="33">
        <v>0</v>
      </c>
      <c s="33">
        <f>ROUND(ROUND(H94,2)*ROUND(G94,3),2)</f>
      </c>
      <c r="O94">
        <f>(I94*21)/100</f>
      </c>
      <c t="s">
        <v>33</v>
      </c>
    </row>
    <row r="95" spans="1:5" ht="12.75">
      <c r="A95" s="34" t="s">
        <v>61</v>
      </c>
      <c r="E95" s="35" t="s">
        <v>58</v>
      </c>
    </row>
    <row r="96" spans="1:5" ht="12.75">
      <c r="A96" s="36" t="s">
        <v>62</v>
      </c>
      <c r="E96" s="37" t="s">
        <v>9406</v>
      </c>
    </row>
    <row r="97" spans="1:5" ht="102">
      <c r="A97" t="s">
        <v>63</v>
      </c>
      <c r="E97" s="35" t="s">
        <v>2547</v>
      </c>
    </row>
    <row r="98" spans="1:16" ht="12.75">
      <c r="A98" s="24" t="s">
        <v>56</v>
      </c>
      <c s="29" t="s">
        <v>83</v>
      </c>
      <c s="29" t="s">
        <v>9112</v>
      </c>
      <c s="24" t="s">
        <v>58</v>
      </c>
      <c s="30" t="s">
        <v>535</v>
      </c>
      <c s="31" t="s">
        <v>60</v>
      </c>
      <c s="32">
        <v>156</v>
      </c>
      <c s="33">
        <v>0</v>
      </c>
      <c s="33">
        <f>ROUND(ROUND(H98,2)*ROUND(G98,3),2)</f>
      </c>
      <c r="O98">
        <f>(I98*21)/100</f>
      </c>
      <c t="s">
        <v>33</v>
      </c>
    </row>
    <row r="99" spans="1:5" ht="12.75">
      <c r="A99" s="34" t="s">
        <v>61</v>
      </c>
      <c r="E99" s="35" t="s">
        <v>58</v>
      </c>
    </row>
    <row r="100" spans="1:5" ht="12.75">
      <c r="A100" s="36" t="s">
        <v>62</v>
      </c>
      <c r="E100" s="37" t="s">
        <v>9407</v>
      </c>
    </row>
    <row r="101" spans="1:5" ht="102">
      <c r="A101" t="s">
        <v>63</v>
      </c>
      <c r="E101" s="35" t="s">
        <v>2547</v>
      </c>
    </row>
    <row r="102" spans="1:16" ht="12.75">
      <c r="A102" s="24" t="s">
        <v>56</v>
      </c>
      <c s="29" t="s">
        <v>252</v>
      </c>
      <c s="29" t="s">
        <v>9114</v>
      </c>
      <c s="24" t="s">
        <v>58</v>
      </c>
      <c s="30" t="s">
        <v>649</v>
      </c>
      <c s="31" t="s">
        <v>60</v>
      </c>
      <c s="32">
        <v>942</v>
      </c>
      <c s="33">
        <v>0</v>
      </c>
      <c s="33">
        <f>ROUND(ROUND(H102,2)*ROUND(G102,3),2)</f>
      </c>
      <c r="O102">
        <f>(I102*21)/100</f>
      </c>
      <c t="s">
        <v>33</v>
      </c>
    </row>
    <row r="103" spans="1:5" ht="12.75">
      <c r="A103" s="34" t="s">
        <v>61</v>
      </c>
      <c r="E103" s="35" t="s">
        <v>58</v>
      </c>
    </row>
    <row r="104" spans="1:5" ht="12.75">
      <c r="A104" s="36" t="s">
        <v>62</v>
      </c>
      <c r="E104" s="37" t="s">
        <v>9394</v>
      </c>
    </row>
    <row r="105" spans="1:5" ht="140.25">
      <c r="A105" t="s">
        <v>63</v>
      </c>
      <c r="E105" s="35" t="s">
        <v>9115</v>
      </c>
    </row>
    <row r="106" spans="1:16" ht="12.75">
      <c r="A106" s="24" t="s">
        <v>56</v>
      </c>
      <c s="29" t="s">
        <v>86</v>
      </c>
      <c s="29" t="s">
        <v>1224</v>
      </c>
      <c s="24" t="s">
        <v>58</v>
      </c>
      <c s="30" t="s">
        <v>1225</v>
      </c>
      <c s="31" t="s">
        <v>98</v>
      </c>
      <c s="32">
        <v>1</v>
      </c>
      <c s="33">
        <v>0</v>
      </c>
      <c s="33">
        <f>ROUND(ROUND(H106,2)*ROUND(G106,3),2)</f>
      </c>
      <c r="O106">
        <f>(I106*21)/100</f>
      </c>
      <c t="s">
        <v>33</v>
      </c>
    </row>
    <row r="107" spans="1:5" ht="12.75">
      <c r="A107" s="34" t="s">
        <v>61</v>
      </c>
      <c r="E107" s="35" t="s">
        <v>58</v>
      </c>
    </row>
    <row r="108" spans="1:5" ht="12.75">
      <c r="A108" s="36" t="s">
        <v>62</v>
      </c>
      <c r="E108" s="37" t="s">
        <v>9408</v>
      </c>
    </row>
    <row r="109" spans="1:5" ht="89.25">
      <c r="A109" t="s">
        <v>63</v>
      </c>
      <c r="E109" s="35" t="s">
        <v>9409</v>
      </c>
    </row>
    <row r="110" spans="1:16" ht="25.5">
      <c r="A110" s="24" t="s">
        <v>56</v>
      </c>
      <c s="29" t="s">
        <v>89</v>
      </c>
      <c s="29" t="s">
        <v>9116</v>
      </c>
      <c s="24" t="s">
        <v>58</v>
      </c>
      <c s="30" t="s">
        <v>9117</v>
      </c>
      <c s="31" t="s">
        <v>60</v>
      </c>
      <c s="32">
        <v>942</v>
      </c>
      <c s="33">
        <v>0</v>
      </c>
      <c s="33">
        <f>ROUND(ROUND(H110,2)*ROUND(G110,3),2)</f>
      </c>
      <c r="O110">
        <f>(I110*21)/100</f>
      </c>
      <c t="s">
        <v>33</v>
      </c>
    </row>
    <row r="111" spans="1:5" ht="12.75">
      <c r="A111" s="34" t="s">
        <v>61</v>
      </c>
      <c r="E111" s="35" t="s">
        <v>58</v>
      </c>
    </row>
    <row r="112" spans="1:5" ht="12.75">
      <c r="A112" s="36" t="s">
        <v>62</v>
      </c>
      <c r="E112" s="37" t="s">
        <v>9394</v>
      </c>
    </row>
    <row r="113" spans="1:5" ht="127.5">
      <c r="A113" t="s">
        <v>63</v>
      </c>
      <c r="E113" s="35" t="s">
        <v>9118</v>
      </c>
    </row>
    <row r="114" spans="1:16" ht="12.75">
      <c r="A114" s="24" t="s">
        <v>56</v>
      </c>
      <c s="29" t="s">
        <v>204</v>
      </c>
      <c s="29" t="s">
        <v>9119</v>
      </c>
      <c s="24" t="s">
        <v>58</v>
      </c>
      <c s="30" t="s">
        <v>9120</v>
      </c>
      <c s="31" t="s">
        <v>60</v>
      </c>
      <c s="32">
        <v>942</v>
      </c>
      <c s="33">
        <v>0</v>
      </c>
      <c s="33">
        <f>ROUND(ROUND(H114,2)*ROUND(G114,3),2)</f>
      </c>
      <c r="O114">
        <f>(I114*21)/100</f>
      </c>
      <c t="s">
        <v>33</v>
      </c>
    </row>
    <row r="115" spans="1:5" ht="12.75">
      <c r="A115" s="34" t="s">
        <v>61</v>
      </c>
      <c r="E115" s="35" t="s">
        <v>58</v>
      </c>
    </row>
    <row r="116" spans="1:5" ht="12.75">
      <c r="A116" s="36" t="s">
        <v>62</v>
      </c>
      <c r="E116" s="37" t="s">
        <v>9394</v>
      </c>
    </row>
    <row r="117" spans="1:5" ht="76.5">
      <c r="A117" t="s">
        <v>63</v>
      </c>
      <c r="E117" s="35" t="s">
        <v>9121</v>
      </c>
    </row>
    <row r="118" spans="1:16" ht="12.75">
      <c r="A118" s="24" t="s">
        <v>56</v>
      </c>
      <c s="29" t="s">
        <v>430</v>
      </c>
      <c s="29" t="s">
        <v>9122</v>
      </c>
      <c s="24" t="s">
        <v>58</v>
      </c>
      <c s="30" t="s">
        <v>9123</v>
      </c>
      <c s="31" t="s">
        <v>60</v>
      </c>
      <c s="32">
        <v>942</v>
      </c>
      <c s="33">
        <v>0</v>
      </c>
      <c s="33">
        <f>ROUND(ROUND(H118,2)*ROUND(G118,3),2)</f>
      </c>
      <c r="O118">
        <f>(I118*21)/100</f>
      </c>
      <c t="s">
        <v>33</v>
      </c>
    </row>
    <row r="119" spans="1:5" ht="12.75">
      <c r="A119" s="34" t="s">
        <v>61</v>
      </c>
      <c r="E119" s="35" t="s">
        <v>58</v>
      </c>
    </row>
    <row r="120" spans="1:5" ht="12.75">
      <c r="A120" s="36" t="s">
        <v>62</v>
      </c>
      <c r="E120" s="37" t="s">
        <v>9394</v>
      </c>
    </row>
    <row r="121" spans="1:5" ht="76.5">
      <c r="A121" t="s">
        <v>63</v>
      </c>
      <c r="E121" s="35" t="s">
        <v>9121</v>
      </c>
    </row>
    <row r="122" spans="1:18" ht="12.75" customHeight="1">
      <c r="A122" s="6" t="s">
        <v>53</v>
      </c>
      <c s="6"/>
      <c s="39" t="s">
        <v>2273</v>
      </c>
      <c s="6"/>
      <c s="27" t="s">
        <v>2534</v>
      </c>
      <c s="6"/>
      <c s="6"/>
      <c s="6"/>
      <c s="40">
        <f>0+Q122</f>
      </c>
      <c r="O122">
        <f>0+R122</f>
      </c>
      <c r="Q122">
        <f>0+I123+I127+I131+I135+I139+I143</f>
      </c>
      <c>
        <f>0+O123+O127+O131+O135+O139+O143</f>
      </c>
    </row>
    <row r="123" spans="1:16" ht="12.75">
      <c r="A123" s="24" t="s">
        <v>56</v>
      </c>
      <c s="29" t="s">
        <v>92</v>
      </c>
      <c s="29" t="s">
        <v>9410</v>
      </c>
      <c s="24" t="s">
        <v>58</v>
      </c>
      <c s="30" t="s">
        <v>1046</v>
      </c>
      <c s="31" t="s">
        <v>60</v>
      </c>
      <c s="32">
        <v>5</v>
      </c>
      <c s="33">
        <v>0</v>
      </c>
      <c s="33">
        <f>ROUND(ROUND(H123,2)*ROUND(G123,3),2)</f>
      </c>
      <c r="O123">
        <f>(I123*21)/100</f>
      </c>
      <c t="s">
        <v>33</v>
      </c>
    </row>
    <row r="124" spans="1:5" ht="12.75">
      <c r="A124" s="34" t="s">
        <v>61</v>
      </c>
      <c r="E124" s="35" t="s">
        <v>58</v>
      </c>
    </row>
    <row r="125" spans="1:5" ht="12.75">
      <c r="A125" s="36" t="s">
        <v>62</v>
      </c>
      <c r="E125" s="37" t="s">
        <v>9411</v>
      </c>
    </row>
    <row r="126" spans="1:5" ht="76.5">
      <c r="A126" t="s">
        <v>63</v>
      </c>
      <c r="E126" s="35" t="s">
        <v>2542</v>
      </c>
    </row>
    <row r="127" spans="1:16" ht="12.75">
      <c r="A127" s="24" t="s">
        <v>56</v>
      </c>
      <c s="29" t="s">
        <v>95</v>
      </c>
      <c s="29" t="s">
        <v>9124</v>
      </c>
      <c s="24" t="s">
        <v>58</v>
      </c>
      <c s="30" t="s">
        <v>2281</v>
      </c>
      <c s="31" t="s">
        <v>936</v>
      </c>
      <c s="32">
        <v>1</v>
      </c>
      <c s="33">
        <v>0</v>
      </c>
      <c s="33">
        <f>ROUND(ROUND(H127,2)*ROUND(G127,3),2)</f>
      </c>
      <c r="O127">
        <f>(I127*21)/100</f>
      </c>
      <c t="s">
        <v>33</v>
      </c>
    </row>
    <row r="128" spans="1:5" ht="12.75">
      <c r="A128" s="34" t="s">
        <v>61</v>
      </c>
      <c r="E128" s="35" t="s">
        <v>58</v>
      </c>
    </row>
    <row r="129" spans="1:5" ht="12.75">
      <c r="A129" s="36" t="s">
        <v>62</v>
      </c>
      <c r="E129" s="37" t="s">
        <v>9412</v>
      </c>
    </row>
    <row r="130" spans="1:5" ht="38.25">
      <c r="A130" t="s">
        <v>63</v>
      </c>
      <c r="E130" s="35" t="s">
        <v>1835</v>
      </c>
    </row>
    <row r="131" spans="1:16" ht="12.75">
      <c r="A131" s="24" t="s">
        <v>56</v>
      </c>
      <c s="29" t="s">
        <v>99</v>
      </c>
      <c s="29" t="s">
        <v>9413</v>
      </c>
      <c s="24" t="s">
        <v>58</v>
      </c>
      <c s="30" t="s">
        <v>1753</v>
      </c>
      <c s="31" t="s">
        <v>936</v>
      </c>
      <c s="32">
        <v>1</v>
      </c>
      <c s="33">
        <v>0</v>
      </c>
      <c s="33">
        <f>ROUND(ROUND(H131,2)*ROUND(G131,3),2)</f>
      </c>
      <c r="O131">
        <f>(I131*21)/100</f>
      </c>
      <c t="s">
        <v>33</v>
      </c>
    </row>
    <row r="132" spans="1:5" ht="12.75">
      <c r="A132" s="34" t="s">
        <v>61</v>
      </c>
      <c r="E132" s="35" t="s">
        <v>58</v>
      </c>
    </row>
    <row r="133" spans="1:5" ht="12.75">
      <c r="A133" s="36" t="s">
        <v>62</v>
      </c>
      <c r="E133" s="37" t="s">
        <v>9408</v>
      </c>
    </row>
    <row r="134" spans="1:5" ht="38.25">
      <c r="A134" t="s">
        <v>63</v>
      </c>
      <c r="E134" s="35" t="s">
        <v>1835</v>
      </c>
    </row>
    <row r="135" spans="1:16" ht="25.5">
      <c r="A135" s="24" t="s">
        <v>56</v>
      </c>
      <c s="29" t="s">
        <v>102</v>
      </c>
      <c s="29" t="s">
        <v>9126</v>
      </c>
      <c s="24" t="s">
        <v>58</v>
      </c>
      <c s="30" t="s">
        <v>1549</v>
      </c>
      <c s="31" t="s">
        <v>98</v>
      </c>
      <c s="32">
        <v>1</v>
      </c>
      <c s="33">
        <v>0</v>
      </c>
      <c s="33">
        <f>ROUND(ROUND(H135,2)*ROUND(G135,3),2)</f>
      </c>
      <c r="O135">
        <f>(I135*21)/100</f>
      </c>
      <c t="s">
        <v>33</v>
      </c>
    </row>
    <row r="136" spans="1:5" ht="12.75">
      <c r="A136" s="34" t="s">
        <v>61</v>
      </c>
      <c r="E136" s="35" t="s">
        <v>58</v>
      </c>
    </row>
    <row r="137" spans="1:5" ht="12.75">
      <c r="A137" s="36" t="s">
        <v>62</v>
      </c>
      <c r="E137" s="37" t="s">
        <v>9412</v>
      </c>
    </row>
    <row r="138" spans="1:5" ht="38.25">
      <c r="A138" t="s">
        <v>63</v>
      </c>
      <c r="E138" s="35" t="s">
        <v>1835</v>
      </c>
    </row>
    <row r="139" spans="1:16" ht="25.5">
      <c r="A139" s="24" t="s">
        <v>56</v>
      </c>
      <c s="29" t="s">
        <v>105</v>
      </c>
      <c s="29" t="s">
        <v>9414</v>
      </c>
      <c s="24" t="s">
        <v>58</v>
      </c>
      <c s="30" t="s">
        <v>9415</v>
      </c>
      <c s="31" t="s">
        <v>98</v>
      </c>
      <c s="32">
        <v>76</v>
      </c>
      <c s="33">
        <v>0</v>
      </c>
      <c s="33">
        <f>ROUND(ROUND(H139,2)*ROUND(G139,3),2)</f>
      </c>
      <c r="O139">
        <f>(I139*21)/100</f>
      </c>
      <c t="s">
        <v>33</v>
      </c>
    </row>
    <row r="140" spans="1:5" ht="12.75">
      <c r="A140" s="34" t="s">
        <v>61</v>
      </c>
      <c r="E140" s="35" t="s">
        <v>58</v>
      </c>
    </row>
    <row r="141" spans="1:5" ht="12.75">
      <c r="A141" s="36" t="s">
        <v>62</v>
      </c>
      <c r="E141" s="37" t="s">
        <v>9416</v>
      </c>
    </row>
    <row r="142" spans="1:5" ht="38.25">
      <c r="A142" t="s">
        <v>63</v>
      </c>
      <c r="E142" s="35" t="s">
        <v>2554</v>
      </c>
    </row>
    <row r="143" spans="1:16" ht="25.5">
      <c r="A143" s="24" t="s">
        <v>56</v>
      </c>
      <c s="29" t="s">
        <v>258</v>
      </c>
      <c s="29" t="s">
        <v>9128</v>
      </c>
      <c s="24" t="s">
        <v>58</v>
      </c>
      <c s="30" t="s">
        <v>2553</v>
      </c>
      <c s="31" t="s">
        <v>98</v>
      </c>
      <c s="32">
        <v>20</v>
      </c>
      <c s="33">
        <v>0</v>
      </c>
      <c s="33">
        <f>ROUND(ROUND(H143,2)*ROUND(G143,3),2)</f>
      </c>
      <c r="O143">
        <f>(I143*21)/100</f>
      </c>
      <c t="s">
        <v>33</v>
      </c>
    </row>
    <row r="144" spans="1:5" ht="12.75">
      <c r="A144" s="34" t="s">
        <v>61</v>
      </c>
      <c r="E144" s="35" t="s">
        <v>58</v>
      </c>
    </row>
    <row r="145" spans="1:5" ht="12.75">
      <c r="A145" s="36" t="s">
        <v>62</v>
      </c>
      <c r="E145" s="37" t="s">
        <v>9417</v>
      </c>
    </row>
    <row r="146" spans="1:5" ht="38.25">
      <c r="A146" t="s">
        <v>63</v>
      </c>
      <c r="E146" s="35" t="s">
        <v>2554</v>
      </c>
    </row>
    <row r="147" spans="1:18" ht="12.75" customHeight="1">
      <c r="A147" s="6" t="s">
        <v>53</v>
      </c>
      <c s="6"/>
      <c s="39" t="s">
        <v>2559</v>
      </c>
      <c s="6"/>
      <c s="27" t="s">
        <v>2560</v>
      </c>
      <c s="6"/>
      <c s="6"/>
      <c s="6"/>
      <c s="40">
        <f>0+Q147</f>
      </c>
      <c r="O147">
        <f>0+R147</f>
      </c>
      <c r="Q147">
        <f>0+I148+I152</f>
      </c>
      <c>
        <f>0+O148+O152</f>
      </c>
    </row>
    <row r="148" spans="1:16" ht="12.75">
      <c r="A148" s="24" t="s">
        <v>56</v>
      </c>
      <c s="29" t="s">
        <v>261</v>
      </c>
      <c s="29" t="s">
        <v>9130</v>
      </c>
      <c s="24" t="s">
        <v>58</v>
      </c>
      <c s="30" t="s">
        <v>765</v>
      </c>
      <c s="31" t="s">
        <v>98</v>
      </c>
      <c s="32">
        <v>51</v>
      </c>
      <c s="33">
        <v>0</v>
      </c>
      <c s="33">
        <f>ROUND(ROUND(H148,2)*ROUND(G148,3),2)</f>
      </c>
      <c r="O148">
        <f>(I148*21)/100</f>
      </c>
      <c t="s">
        <v>33</v>
      </c>
    </row>
    <row r="149" spans="1:5" ht="12.75">
      <c r="A149" s="34" t="s">
        <v>61</v>
      </c>
      <c r="E149" s="35" t="s">
        <v>58</v>
      </c>
    </row>
    <row r="150" spans="1:5" ht="12.75">
      <c r="A150" s="36" t="s">
        <v>62</v>
      </c>
      <c r="E150" s="37" t="s">
        <v>9418</v>
      </c>
    </row>
    <row r="151" spans="1:5" ht="102">
      <c r="A151" t="s">
        <v>63</v>
      </c>
      <c r="E151" s="35" t="s">
        <v>2564</v>
      </c>
    </row>
    <row r="152" spans="1:16" ht="25.5">
      <c r="A152" s="24" t="s">
        <v>56</v>
      </c>
      <c s="29" t="s">
        <v>264</v>
      </c>
      <c s="29" t="s">
        <v>9132</v>
      </c>
      <c s="24" t="s">
        <v>58</v>
      </c>
      <c s="30" t="s">
        <v>767</v>
      </c>
      <c s="31" t="s">
        <v>98</v>
      </c>
      <c s="32">
        <v>8</v>
      </c>
      <c s="33">
        <v>0</v>
      </c>
      <c s="33">
        <f>ROUND(ROUND(H152,2)*ROUND(G152,3),2)</f>
      </c>
      <c r="O152">
        <f>(I152*21)/100</f>
      </c>
      <c t="s">
        <v>33</v>
      </c>
    </row>
    <row r="153" spans="1:5" ht="12.75">
      <c r="A153" s="34" t="s">
        <v>61</v>
      </c>
      <c r="E153" s="35" t="s">
        <v>58</v>
      </c>
    </row>
    <row r="154" spans="1:5" ht="12.75">
      <c r="A154" s="36" t="s">
        <v>62</v>
      </c>
      <c r="E154" s="37" t="s">
        <v>9133</v>
      </c>
    </row>
    <row r="155" spans="1:5" ht="102">
      <c r="A155" t="s">
        <v>63</v>
      </c>
      <c r="E155" s="35" t="s">
        <v>2541</v>
      </c>
    </row>
    <row r="156" spans="1:18" ht="12.75" customHeight="1">
      <c r="A156" s="6" t="s">
        <v>53</v>
      </c>
      <c s="6"/>
      <c s="39" t="s">
        <v>2282</v>
      </c>
      <c s="6"/>
      <c s="27" t="s">
        <v>2567</v>
      </c>
      <c s="6"/>
      <c s="6"/>
      <c s="6"/>
      <c s="40">
        <f>0+Q156</f>
      </c>
      <c r="O156">
        <f>0+R156</f>
      </c>
      <c r="Q156">
        <f>0+I157+I161+I165+I169+I173+I177</f>
      </c>
      <c>
        <f>0+O157+O161+O165+O169+O173+O177</f>
      </c>
    </row>
    <row r="157" spans="1:16" ht="12.75">
      <c r="A157" s="24" t="s">
        <v>56</v>
      </c>
      <c s="29" t="s">
        <v>267</v>
      </c>
      <c s="29" t="s">
        <v>9419</v>
      </c>
      <c s="24" t="s">
        <v>58</v>
      </c>
      <c s="30" t="s">
        <v>1925</v>
      </c>
      <c s="31" t="s">
        <v>60</v>
      </c>
      <c s="32">
        <v>461</v>
      </c>
      <c s="33">
        <v>0</v>
      </c>
      <c s="33">
        <f>ROUND(ROUND(H157,2)*ROUND(G157,3),2)</f>
      </c>
      <c r="O157">
        <f>(I157*21)/100</f>
      </c>
      <c t="s">
        <v>33</v>
      </c>
    </row>
    <row r="158" spans="1:5" ht="12.75">
      <c r="A158" s="34" t="s">
        <v>61</v>
      </c>
      <c r="E158" s="35" t="s">
        <v>58</v>
      </c>
    </row>
    <row r="159" spans="1:5" ht="12.75">
      <c r="A159" s="36" t="s">
        <v>62</v>
      </c>
      <c r="E159" s="37" t="s">
        <v>9420</v>
      </c>
    </row>
    <row r="160" spans="1:5" ht="127.5">
      <c r="A160" t="s">
        <v>63</v>
      </c>
      <c r="E160" s="35" t="s">
        <v>9135</v>
      </c>
    </row>
    <row r="161" spans="1:16" ht="12.75">
      <c r="A161" s="24" t="s">
        <v>56</v>
      </c>
      <c s="29" t="s">
        <v>270</v>
      </c>
      <c s="29" t="s">
        <v>9421</v>
      </c>
      <c s="24" t="s">
        <v>58</v>
      </c>
      <c s="30" t="s">
        <v>1927</v>
      </c>
      <c s="31" t="s">
        <v>98</v>
      </c>
      <c s="32">
        <v>55</v>
      </c>
      <c s="33">
        <v>0</v>
      </c>
      <c s="33">
        <f>ROUND(ROUND(H161,2)*ROUND(G161,3),2)</f>
      </c>
      <c r="O161">
        <f>(I161*21)/100</f>
      </c>
      <c t="s">
        <v>33</v>
      </c>
    </row>
    <row r="162" spans="1:5" ht="12.75">
      <c r="A162" s="34" t="s">
        <v>61</v>
      </c>
      <c r="E162" s="35" t="s">
        <v>58</v>
      </c>
    </row>
    <row r="163" spans="1:5" ht="12.75">
      <c r="A163" s="36" t="s">
        <v>62</v>
      </c>
      <c r="E163" s="37" t="s">
        <v>9422</v>
      </c>
    </row>
    <row r="164" spans="1:5" ht="102">
      <c r="A164" t="s">
        <v>63</v>
      </c>
      <c r="E164" s="35" t="s">
        <v>9137</v>
      </c>
    </row>
    <row r="165" spans="1:16" ht="12.75">
      <c r="A165" s="24" t="s">
        <v>56</v>
      </c>
      <c s="29" t="s">
        <v>273</v>
      </c>
      <c s="29" t="s">
        <v>9423</v>
      </c>
      <c s="24" t="s">
        <v>58</v>
      </c>
      <c s="30" t="s">
        <v>780</v>
      </c>
      <c s="31" t="s">
        <v>98</v>
      </c>
      <c s="32">
        <v>70</v>
      </c>
      <c s="33">
        <v>0</v>
      </c>
      <c s="33">
        <f>ROUND(ROUND(H165,2)*ROUND(G165,3),2)</f>
      </c>
      <c r="O165">
        <f>(I165*21)/100</f>
      </c>
      <c t="s">
        <v>33</v>
      </c>
    </row>
    <row r="166" spans="1:5" ht="12.75">
      <c r="A166" s="34" t="s">
        <v>61</v>
      </c>
      <c r="E166" s="35" t="s">
        <v>58</v>
      </c>
    </row>
    <row r="167" spans="1:5" ht="12.75">
      <c r="A167" s="36" t="s">
        <v>62</v>
      </c>
      <c r="E167" s="37" t="s">
        <v>9424</v>
      </c>
    </row>
    <row r="168" spans="1:5" ht="102">
      <c r="A168" t="s">
        <v>63</v>
      </c>
      <c r="E168" s="35" t="s">
        <v>2582</v>
      </c>
    </row>
    <row r="169" spans="1:16" ht="12.75">
      <c r="A169" s="24" t="s">
        <v>56</v>
      </c>
      <c s="29" t="s">
        <v>276</v>
      </c>
      <c s="29" t="s">
        <v>9425</v>
      </c>
      <c s="24" t="s">
        <v>58</v>
      </c>
      <c s="30" t="s">
        <v>1562</v>
      </c>
      <c s="31" t="s">
        <v>98</v>
      </c>
      <c s="32">
        <v>19</v>
      </c>
      <c s="33">
        <v>0</v>
      </c>
      <c s="33">
        <f>ROUND(ROUND(H169,2)*ROUND(G169,3),2)</f>
      </c>
      <c r="O169">
        <f>(I169*21)/100</f>
      </c>
      <c t="s">
        <v>33</v>
      </c>
    </row>
    <row r="170" spans="1:5" ht="12.75">
      <c r="A170" s="34" t="s">
        <v>61</v>
      </c>
      <c r="E170" s="35" t="s">
        <v>58</v>
      </c>
    </row>
    <row r="171" spans="1:5" ht="12.75">
      <c r="A171" s="36" t="s">
        <v>62</v>
      </c>
      <c r="E171" s="37" t="s">
        <v>9426</v>
      </c>
    </row>
    <row r="172" spans="1:5" ht="102">
      <c r="A172" t="s">
        <v>63</v>
      </c>
      <c r="E172" s="35" t="s">
        <v>9326</v>
      </c>
    </row>
    <row r="173" spans="1:16" ht="12.75">
      <c r="A173" s="24" t="s">
        <v>56</v>
      </c>
      <c s="29" t="s">
        <v>279</v>
      </c>
      <c s="29" t="s">
        <v>9327</v>
      </c>
      <c s="24" t="s">
        <v>58</v>
      </c>
      <c s="30" t="s">
        <v>9140</v>
      </c>
      <c s="31" t="s">
        <v>60</v>
      </c>
      <c s="32">
        <v>461</v>
      </c>
      <c s="33">
        <v>0</v>
      </c>
      <c s="33">
        <f>ROUND(ROUND(H173,2)*ROUND(G173,3),2)</f>
      </c>
      <c r="O173">
        <f>(I173*21)/100</f>
      </c>
      <c t="s">
        <v>33</v>
      </c>
    </row>
    <row r="174" spans="1:5" ht="12.75">
      <c r="A174" s="34" t="s">
        <v>61</v>
      </c>
      <c r="E174" s="35" t="s">
        <v>58</v>
      </c>
    </row>
    <row r="175" spans="1:5" ht="12.75">
      <c r="A175" s="36" t="s">
        <v>62</v>
      </c>
      <c r="E175" s="37" t="s">
        <v>9420</v>
      </c>
    </row>
    <row r="176" spans="1:5" ht="38.25">
      <c r="A176" t="s">
        <v>63</v>
      </c>
      <c r="E176" s="35" t="s">
        <v>9141</v>
      </c>
    </row>
    <row r="177" spans="1:16" ht="12.75">
      <c r="A177" s="24" t="s">
        <v>56</v>
      </c>
      <c s="29" t="s">
        <v>282</v>
      </c>
      <c s="29" t="s">
        <v>9427</v>
      </c>
      <c s="24" t="s">
        <v>58</v>
      </c>
      <c s="30" t="s">
        <v>9337</v>
      </c>
      <c s="31" t="s">
        <v>2529</v>
      </c>
      <c s="32">
        <v>10</v>
      </c>
      <c s="33">
        <v>0</v>
      </c>
      <c s="33">
        <f>ROUND(ROUND(H177,2)*ROUND(G177,3),2)</f>
      </c>
      <c r="O177">
        <f>(I177*21)/100</f>
      </c>
      <c t="s">
        <v>33</v>
      </c>
    </row>
    <row r="178" spans="1:5" ht="12.75">
      <c r="A178" s="34" t="s">
        <v>61</v>
      </c>
      <c r="E178" s="35" t="s">
        <v>58</v>
      </c>
    </row>
    <row r="179" spans="1:5" ht="12.75">
      <c r="A179" s="36" t="s">
        <v>62</v>
      </c>
      <c r="E179" s="37" t="s">
        <v>9428</v>
      </c>
    </row>
    <row r="180" spans="1:5" ht="153">
      <c r="A180" t="s">
        <v>63</v>
      </c>
      <c r="E180" s="35" t="s">
        <v>9429</v>
      </c>
    </row>
    <row r="181" spans="1:18" ht="12.75" customHeight="1">
      <c r="A181" s="6" t="s">
        <v>53</v>
      </c>
      <c s="6"/>
      <c s="39" t="s">
        <v>2181</v>
      </c>
      <c s="6"/>
      <c s="27" t="s">
        <v>2583</v>
      </c>
      <c s="6"/>
      <c s="6"/>
      <c s="6"/>
      <c s="40">
        <f>0+Q181</f>
      </c>
      <c r="O181">
        <f>0+R181</f>
      </c>
      <c r="Q181">
        <f>0+I182+I186+I190+I194+I198+I202+I206+I210</f>
      </c>
      <c>
        <f>0+O182+O186+O190+O194+O198+O202+O206+O210</f>
      </c>
    </row>
    <row r="182" spans="1:16" ht="25.5">
      <c r="A182" s="24" t="s">
        <v>56</v>
      </c>
      <c s="29" t="s">
        <v>421</v>
      </c>
      <c s="29" t="s">
        <v>9430</v>
      </c>
      <c s="24" t="s">
        <v>58</v>
      </c>
      <c s="30" t="s">
        <v>2598</v>
      </c>
      <c s="31" t="s">
        <v>60</v>
      </c>
      <c s="32">
        <v>317</v>
      </c>
      <c s="33">
        <v>0</v>
      </c>
      <c s="33">
        <f>ROUND(ROUND(H182,2)*ROUND(G182,3),2)</f>
      </c>
      <c r="O182">
        <f>(I182*21)/100</f>
      </c>
      <c t="s">
        <v>33</v>
      </c>
    </row>
    <row r="183" spans="1:5" ht="12.75">
      <c r="A183" s="34" t="s">
        <v>61</v>
      </c>
      <c r="E183" s="35" t="s">
        <v>58</v>
      </c>
    </row>
    <row r="184" spans="1:5" ht="12.75">
      <c r="A184" s="36" t="s">
        <v>62</v>
      </c>
      <c r="E184" s="37" t="s">
        <v>9431</v>
      </c>
    </row>
    <row r="185" spans="1:5" ht="89.25">
      <c r="A185" t="s">
        <v>63</v>
      </c>
      <c r="E185" s="35" t="s">
        <v>2590</v>
      </c>
    </row>
    <row r="186" spans="1:16" ht="12.75">
      <c r="A186" s="24" t="s">
        <v>56</v>
      </c>
      <c s="29" t="s">
        <v>285</v>
      </c>
      <c s="29" t="s">
        <v>9432</v>
      </c>
      <c s="24" t="s">
        <v>58</v>
      </c>
      <c s="30" t="s">
        <v>1050</v>
      </c>
      <c s="31" t="s">
        <v>60</v>
      </c>
      <c s="32">
        <v>305</v>
      </c>
      <c s="33">
        <v>0</v>
      </c>
      <c s="33">
        <f>ROUND(ROUND(H186,2)*ROUND(G186,3),2)</f>
      </c>
      <c r="O186">
        <f>(I186*21)/100</f>
      </c>
      <c t="s">
        <v>33</v>
      </c>
    </row>
    <row r="187" spans="1:5" ht="12.75">
      <c r="A187" s="34" t="s">
        <v>61</v>
      </c>
      <c r="E187" s="35" t="s">
        <v>58</v>
      </c>
    </row>
    <row r="188" spans="1:5" ht="12.75">
      <c r="A188" s="36" t="s">
        <v>62</v>
      </c>
      <c r="E188" s="37" t="s">
        <v>9431</v>
      </c>
    </row>
    <row r="189" spans="1:5" ht="89.25">
      <c r="A189" t="s">
        <v>63</v>
      </c>
      <c r="E189" s="35" t="s">
        <v>2590</v>
      </c>
    </row>
    <row r="190" spans="1:16" ht="12.75">
      <c r="A190" s="24" t="s">
        <v>56</v>
      </c>
      <c s="29" t="s">
        <v>110</v>
      </c>
      <c s="29" t="s">
        <v>9147</v>
      </c>
      <c s="24" t="s">
        <v>58</v>
      </c>
      <c s="30" t="s">
        <v>1052</v>
      </c>
      <c s="31" t="s">
        <v>60</v>
      </c>
      <c s="32">
        <v>2245</v>
      </c>
      <c s="33">
        <v>0</v>
      </c>
      <c s="33">
        <f>ROUND(ROUND(H190,2)*ROUND(G190,3),2)</f>
      </c>
      <c r="O190">
        <f>(I190*21)/100</f>
      </c>
      <c t="s">
        <v>33</v>
      </c>
    </row>
    <row r="191" spans="1:5" ht="12.75">
      <c r="A191" s="34" t="s">
        <v>61</v>
      </c>
      <c r="E191" s="35" t="s">
        <v>58</v>
      </c>
    </row>
    <row r="192" spans="1:5" ht="12.75">
      <c r="A192" s="36" t="s">
        <v>62</v>
      </c>
      <c r="E192" s="37" t="s">
        <v>9431</v>
      </c>
    </row>
    <row r="193" spans="1:5" ht="89.25">
      <c r="A193" t="s">
        <v>63</v>
      </c>
      <c r="E193" s="35" t="s">
        <v>2590</v>
      </c>
    </row>
    <row r="194" spans="1:16" ht="25.5">
      <c r="A194" s="24" t="s">
        <v>56</v>
      </c>
      <c s="29" t="s">
        <v>113</v>
      </c>
      <c s="29" t="s">
        <v>9433</v>
      </c>
      <c s="24" t="s">
        <v>58</v>
      </c>
      <c s="30" t="s">
        <v>2607</v>
      </c>
      <c s="31" t="s">
        <v>98</v>
      </c>
      <c s="32">
        <v>24</v>
      </c>
      <c s="33">
        <v>0</v>
      </c>
      <c s="33">
        <f>ROUND(ROUND(H194,2)*ROUND(G194,3),2)</f>
      </c>
      <c r="O194">
        <f>(I194*21)/100</f>
      </c>
      <c t="s">
        <v>33</v>
      </c>
    </row>
    <row r="195" spans="1:5" ht="12.75">
      <c r="A195" s="34" t="s">
        <v>61</v>
      </c>
      <c r="E195" s="35" t="s">
        <v>58</v>
      </c>
    </row>
    <row r="196" spans="1:5" ht="12.75">
      <c r="A196" s="36" t="s">
        <v>62</v>
      </c>
      <c r="E196" s="37" t="s">
        <v>9431</v>
      </c>
    </row>
    <row r="197" spans="1:5" ht="102">
      <c r="A197" t="s">
        <v>63</v>
      </c>
      <c r="E197" s="35" t="s">
        <v>1106</v>
      </c>
    </row>
    <row r="198" spans="1:16" ht="25.5">
      <c r="A198" s="24" t="s">
        <v>56</v>
      </c>
      <c s="29" t="s">
        <v>288</v>
      </c>
      <c s="29" t="s">
        <v>9151</v>
      </c>
      <c s="24" t="s">
        <v>58</v>
      </c>
      <c s="30" t="s">
        <v>1054</v>
      </c>
      <c s="31" t="s">
        <v>98</v>
      </c>
      <c s="32">
        <v>38</v>
      </c>
      <c s="33">
        <v>0</v>
      </c>
      <c s="33">
        <f>ROUND(ROUND(H198,2)*ROUND(G198,3),2)</f>
      </c>
      <c r="O198">
        <f>(I198*21)/100</f>
      </c>
      <c t="s">
        <v>33</v>
      </c>
    </row>
    <row r="199" spans="1:5" ht="12.75">
      <c r="A199" s="34" t="s">
        <v>61</v>
      </c>
      <c r="E199" s="35" t="s">
        <v>58</v>
      </c>
    </row>
    <row r="200" spans="1:5" ht="12.75">
      <c r="A200" s="36" t="s">
        <v>62</v>
      </c>
      <c r="E200" s="37" t="s">
        <v>9431</v>
      </c>
    </row>
    <row r="201" spans="1:5" ht="102">
      <c r="A201" t="s">
        <v>63</v>
      </c>
      <c r="E201" s="35" t="s">
        <v>1106</v>
      </c>
    </row>
    <row r="202" spans="1:16" ht="25.5">
      <c r="A202" s="24" t="s">
        <v>56</v>
      </c>
      <c s="29" t="s">
        <v>291</v>
      </c>
      <c s="29" t="s">
        <v>9153</v>
      </c>
      <c s="24" t="s">
        <v>58</v>
      </c>
      <c s="30" t="s">
        <v>923</v>
      </c>
      <c s="31" t="s">
        <v>98</v>
      </c>
      <c s="32">
        <v>38</v>
      </c>
      <c s="33">
        <v>0</v>
      </c>
      <c s="33">
        <f>ROUND(ROUND(H202,2)*ROUND(G202,3),2)</f>
      </c>
      <c r="O202">
        <f>(I202*21)/100</f>
      </c>
      <c t="s">
        <v>33</v>
      </c>
    </row>
    <row r="203" spans="1:5" ht="12.75">
      <c r="A203" s="34" t="s">
        <v>61</v>
      </c>
      <c r="E203" s="35" t="s">
        <v>58</v>
      </c>
    </row>
    <row r="204" spans="1:5" ht="12.75">
      <c r="A204" s="36" t="s">
        <v>62</v>
      </c>
      <c r="E204" s="37" t="s">
        <v>9431</v>
      </c>
    </row>
    <row r="205" spans="1:5" ht="102">
      <c r="A205" t="s">
        <v>63</v>
      </c>
      <c r="E205" s="35" t="s">
        <v>1106</v>
      </c>
    </row>
    <row r="206" spans="1:16" ht="12.75">
      <c r="A206" s="24" t="s">
        <v>56</v>
      </c>
      <c s="29" t="s">
        <v>294</v>
      </c>
      <c s="29" t="s">
        <v>9157</v>
      </c>
      <c s="24" t="s">
        <v>58</v>
      </c>
      <c s="30" t="s">
        <v>1935</v>
      </c>
      <c s="31" t="s">
        <v>60</v>
      </c>
      <c s="32">
        <v>251</v>
      </c>
      <c s="33">
        <v>0</v>
      </c>
      <c s="33">
        <f>ROUND(ROUND(H206,2)*ROUND(G206,3),2)</f>
      </c>
      <c r="O206">
        <f>(I206*21)/100</f>
      </c>
      <c t="s">
        <v>33</v>
      </c>
    </row>
    <row r="207" spans="1:5" ht="12.75">
      <c r="A207" s="34" t="s">
        <v>61</v>
      </c>
      <c r="E207" s="35" t="s">
        <v>58</v>
      </c>
    </row>
    <row r="208" spans="1:5" ht="12.75">
      <c r="A208" s="36" t="s">
        <v>62</v>
      </c>
      <c r="E208" s="37" t="s">
        <v>9434</v>
      </c>
    </row>
    <row r="209" spans="1:5" ht="76.5">
      <c r="A209" t="s">
        <v>63</v>
      </c>
      <c r="E209" s="35" t="s">
        <v>2608</v>
      </c>
    </row>
    <row r="210" spans="1:16" ht="12.75">
      <c r="A210" s="24" t="s">
        <v>56</v>
      </c>
      <c s="29" t="s">
        <v>298</v>
      </c>
      <c s="29" t="s">
        <v>9158</v>
      </c>
      <c s="24" t="s">
        <v>58</v>
      </c>
      <c s="30" t="s">
        <v>9159</v>
      </c>
      <c s="31" t="s">
        <v>60</v>
      </c>
      <c s="32">
        <v>160</v>
      </c>
      <c s="33">
        <v>0</v>
      </c>
      <c s="33">
        <f>ROUND(ROUND(H210,2)*ROUND(G210,3),2)</f>
      </c>
      <c r="O210">
        <f>(I210*21)/100</f>
      </c>
      <c t="s">
        <v>33</v>
      </c>
    </row>
    <row r="211" spans="1:5" ht="12.75">
      <c r="A211" s="34" t="s">
        <v>61</v>
      </c>
      <c r="E211" s="35" t="s">
        <v>58</v>
      </c>
    </row>
    <row r="212" spans="1:5" ht="12.75">
      <c r="A212" s="36" t="s">
        <v>62</v>
      </c>
      <c r="E212" s="37" t="s">
        <v>9435</v>
      </c>
    </row>
    <row r="213" spans="1:5" ht="76.5">
      <c r="A213" t="s">
        <v>63</v>
      </c>
      <c r="E213" s="35" t="s">
        <v>2608</v>
      </c>
    </row>
    <row r="214" spans="1:18" ht="12.75" customHeight="1">
      <c r="A214" s="6" t="s">
        <v>53</v>
      </c>
      <c s="6"/>
      <c s="39" t="s">
        <v>2758</v>
      </c>
      <c s="6"/>
      <c s="27" t="s">
        <v>2759</v>
      </c>
      <c s="6"/>
      <c s="6"/>
      <c s="6"/>
      <c s="40">
        <f>0+Q214</f>
      </c>
      <c r="O214">
        <f>0+R214</f>
      </c>
      <c r="Q214">
        <f>0+I215+I219+I223+I227+I231+I235+I239+I243+I247+I251+I255+I259+I263</f>
      </c>
      <c>
        <f>0+O215+O219+O223+O227+O231+O235+O239+O243+O247+O251+O255+O259+O263</f>
      </c>
    </row>
    <row r="215" spans="1:16" ht="25.5">
      <c r="A215" s="24" t="s">
        <v>56</v>
      </c>
      <c s="29" t="s">
        <v>301</v>
      </c>
      <c s="29" t="s">
        <v>9436</v>
      </c>
      <c s="24" t="s">
        <v>58</v>
      </c>
      <c s="30" t="s">
        <v>9437</v>
      </c>
      <c s="31" t="s">
        <v>98</v>
      </c>
      <c s="32">
        <v>19</v>
      </c>
      <c s="33">
        <v>0</v>
      </c>
      <c s="33">
        <f>ROUND(ROUND(H215,2)*ROUND(G215,3),2)</f>
      </c>
      <c r="O215">
        <f>(I215*21)/100</f>
      </c>
      <c t="s">
        <v>33</v>
      </c>
    </row>
    <row r="216" spans="1:5" ht="12.75">
      <c r="A216" s="34" t="s">
        <v>61</v>
      </c>
      <c r="E216" s="35" t="s">
        <v>58</v>
      </c>
    </row>
    <row r="217" spans="1:5" ht="12.75">
      <c r="A217" s="36" t="s">
        <v>62</v>
      </c>
      <c r="E217" s="37" t="s">
        <v>9400</v>
      </c>
    </row>
    <row r="218" spans="1:5" ht="114.75">
      <c r="A218" t="s">
        <v>63</v>
      </c>
      <c r="E218" s="35" t="s">
        <v>9438</v>
      </c>
    </row>
    <row r="219" spans="1:16" ht="25.5">
      <c r="A219" s="24" t="s">
        <v>56</v>
      </c>
      <c s="29" t="s">
        <v>304</v>
      </c>
      <c s="29" t="s">
        <v>9439</v>
      </c>
      <c s="24" t="s">
        <v>58</v>
      </c>
      <c s="30" t="s">
        <v>9440</v>
      </c>
      <c s="31" t="s">
        <v>98</v>
      </c>
      <c s="32">
        <v>19</v>
      </c>
      <c s="33">
        <v>0</v>
      </c>
      <c s="33">
        <f>ROUND(ROUND(H219,2)*ROUND(G219,3),2)</f>
      </c>
      <c r="O219">
        <f>(I219*21)/100</f>
      </c>
      <c t="s">
        <v>33</v>
      </c>
    </row>
    <row r="220" spans="1:5" ht="12.75">
      <c r="A220" s="34" t="s">
        <v>61</v>
      </c>
      <c r="E220" s="35" t="s">
        <v>58</v>
      </c>
    </row>
    <row r="221" spans="1:5" ht="12.75">
      <c r="A221" s="36" t="s">
        <v>62</v>
      </c>
      <c r="E221" s="37" t="s">
        <v>9441</v>
      </c>
    </row>
    <row r="222" spans="1:5" ht="89.25">
      <c r="A222" t="s">
        <v>63</v>
      </c>
      <c r="E222" s="35" t="s">
        <v>9442</v>
      </c>
    </row>
    <row r="223" spans="1:16" ht="12.75">
      <c r="A223" s="24" t="s">
        <v>56</v>
      </c>
      <c s="29" t="s">
        <v>307</v>
      </c>
      <c s="29" t="s">
        <v>9443</v>
      </c>
      <c s="24" t="s">
        <v>58</v>
      </c>
      <c s="30" t="s">
        <v>9444</v>
      </c>
      <c s="31" t="s">
        <v>98</v>
      </c>
      <c s="32">
        <v>1</v>
      </c>
      <c s="33">
        <v>0</v>
      </c>
      <c s="33">
        <f>ROUND(ROUND(H223,2)*ROUND(G223,3),2)</f>
      </c>
      <c r="O223">
        <f>(I223*21)/100</f>
      </c>
      <c t="s">
        <v>33</v>
      </c>
    </row>
    <row r="224" spans="1:5" ht="12.75">
      <c r="A224" s="34" t="s">
        <v>61</v>
      </c>
      <c r="E224" s="35" t="s">
        <v>58</v>
      </c>
    </row>
    <row r="225" spans="1:5" ht="12.75">
      <c r="A225" s="36" t="s">
        <v>62</v>
      </c>
      <c r="E225" s="37" t="s">
        <v>9445</v>
      </c>
    </row>
    <row r="226" spans="1:5" ht="102">
      <c r="A226" t="s">
        <v>63</v>
      </c>
      <c r="E226" s="35" t="s">
        <v>9446</v>
      </c>
    </row>
    <row r="227" spans="1:16" ht="12.75">
      <c r="A227" s="24" t="s">
        <v>56</v>
      </c>
      <c s="29" t="s">
        <v>310</v>
      </c>
      <c s="29" t="s">
        <v>9447</v>
      </c>
      <c s="24" t="s">
        <v>58</v>
      </c>
      <c s="30" t="s">
        <v>9448</v>
      </c>
      <c s="31" t="s">
        <v>98</v>
      </c>
      <c s="32">
        <v>19</v>
      </c>
      <c s="33">
        <v>0</v>
      </c>
      <c s="33">
        <f>ROUND(ROUND(H227,2)*ROUND(G227,3),2)</f>
      </c>
      <c r="O227">
        <f>(I227*21)/100</f>
      </c>
      <c t="s">
        <v>33</v>
      </c>
    </row>
    <row r="228" spans="1:5" ht="12.75">
      <c r="A228" s="34" t="s">
        <v>61</v>
      </c>
      <c r="E228" s="35" t="s">
        <v>58</v>
      </c>
    </row>
    <row r="229" spans="1:5" ht="12.75">
      <c r="A229" s="36" t="s">
        <v>62</v>
      </c>
      <c r="E229" s="37" t="s">
        <v>9449</v>
      </c>
    </row>
    <row r="230" spans="1:5" ht="102">
      <c r="A230" t="s">
        <v>63</v>
      </c>
      <c r="E230" s="35" t="s">
        <v>9450</v>
      </c>
    </row>
    <row r="231" spans="1:16" ht="25.5">
      <c r="A231" s="24" t="s">
        <v>56</v>
      </c>
      <c s="29" t="s">
        <v>313</v>
      </c>
      <c s="29" t="s">
        <v>9451</v>
      </c>
      <c s="24" t="s">
        <v>58</v>
      </c>
      <c s="30" t="s">
        <v>9452</v>
      </c>
      <c s="31" t="s">
        <v>98</v>
      </c>
      <c s="32">
        <v>19</v>
      </c>
      <c s="33">
        <v>0</v>
      </c>
      <c s="33">
        <f>ROUND(ROUND(H231,2)*ROUND(G231,3),2)</f>
      </c>
      <c r="O231">
        <f>(I231*21)/100</f>
      </c>
      <c t="s">
        <v>33</v>
      </c>
    </row>
    <row r="232" spans="1:5" ht="12.75">
      <c r="A232" s="34" t="s">
        <v>61</v>
      </c>
      <c r="E232" s="35" t="s">
        <v>58</v>
      </c>
    </row>
    <row r="233" spans="1:5" ht="12.75">
      <c r="A233" s="36" t="s">
        <v>62</v>
      </c>
      <c r="E233" s="37" t="s">
        <v>9453</v>
      </c>
    </row>
    <row r="234" spans="1:5" ht="76.5">
      <c r="A234" t="s">
        <v>63</v>
      </c>
      <c r="E234" s="35" t="s">
        <v>9454</v>
      </c>
    </row>
    <row r="235" spans="1:16" ht="25.5">
      <c r="A235" s="24" t="s">
        <v>56</v>
      </c>
      <c s="29" t="s">
        <v>316</v>
      </c>
      <c s="29" t="s">
        <v>9455</v>
      </c>
      <c s="24" t="s">
        <v>58</v>
      </c>
      <c s="30" t="s">
        <v>9456</v>
      </c>
      <c s="31" t="s">
        <v>98</v>
      </c>
      <c s="32">
        <v>19</v>
      </c>
      <c s="33">
        <v>0</v>
      </c>
      <c s="33">
        <f>ROUND(ROUND(H235,2)*ROUND(G235,3),2)</f>
      </c>
      <c r="O235">
        <f>(I235*21)/100</f>
      </c>
      <c t="s">
        <v>33</v>
      </c>
    </row>
    <row r="236" spans="1:5" ht="12.75">
      <c r="A236" s="34" t="s">
        <v>61</v>
      </c>
      <c r="E236" s="35" t="s">
        <v>58</v>
      </c>
    </row>
    <row r="237" spans="1:5" ht="12.75">
      <c r="A237" s="36" t="s">
        <v>62</v>
      </c>
      <c r="E237" s="37" t="s">
        <v>9457</v>
      </c>
    </row>
    <row r="238" spans="1:5" ht="89.25">
      <c r="A238" t="s">
        <v>63</v>
      </c>
      <c r="E238" s="35" t="s">
        <v>9458</v>
      </c>
    </row>
    <row r="239" spans="1:16" ht="25.5">
      <c r="A239" s="24" t="s">
        <v>56</v>
      </c>
      <c s="29" t="s">
        <v>320</v>
      </c>
      <c s="29" t="s">
        <v>9459</v>
      </c>
      <c s="24" t="s">
        <v>58</v>
      </c>
      <c s="30" t="s">
        <v>9460</v>
      </c>
      <c s="31" t="s">
        <v>98</v>
      </c>
      <c s="32">
        <v>1</v>
      </c>
      <c s="33">
        <v>0</v>
      </c>
      <c s="33">
        <f>ROUND(ROUND(H239,2)*ROUND(G239,3),2)</f>
      </c>
      <c r="O239">
        <f>(I239*21)/100</f>
      </c>
      <c t="s">
        <v>33</v>
      </c>
    </row>
    <row r="240" spans="1:5" ht="12.75">
      <c r="A240" s="34" t="s">
        <v>61</v>
      </c>
      <c r="E240" s="35" t="s">
        <v>58</v>
      </c>
    </row>
    <row r="241" spans="1:5" ht="12.75">
      <c r="A241" s="36" t="s">
        <v>62</v>
      </c>
      <c r="E241" s="37" t="s">
        <v>9445</v>
      </c>
    </row>
    <row r="242" spans="1:5" ht="102">
      <c r="A242" t="s">
        <v>63</v>
      </c>
      <c r="E242" s="35" t="s">
        <v>9168</v>
      </c>
    </row>
    <row r="243" spans="1:16" ht="25.5">
      <c r="A243" s="24" t="s">
        <v>56</v>
      </c>
      <c s="29" t="s">
        <v>323</v>
      </c>
      <c s="29" t="s">
        <v>9461</v>
      </c>
      <c s="24" t="s">
        <v>58</v>
      </c>
      <c s="30" t="s">
        <v>9462</v>
      </c>
      <c s="31" t="s">
        <v>98</v>
      </c>
      <c s="32">
        <v>1</v>
      </c>
      <c s="33">
        <v>0</v>
      </c>
      <c s="33">
        <f>ROUND(ROUND(H243,2)*ROUND(G243,3),2)</f>
      </c>
      <c r="O243">
        <f>(I243*21)/100</f>
      </c>
      <c t="s">
        <v>33</v>
      </c>
    </row>
    <row r="244" spans="1:5" ht="12.75">
      <c r="A244" s="34" t="s">
        <v>61</v>
      </c>
      <c r="E244" s="35" t="s">
        <v>58</v>
      </c>
    </row>
    <row r="245" spans="1:5" ht="12.75">
      <c r="A245" s="36" t="s">
        <v>62</v>
      </c>
      <c r="E245" s="37" t="s">
        <v>9445</v>
      </c>
    </row>
    <row r="246" spans="1:5" ht="89.25">
      <c r="A246" t="s">
        <v>63</v>
      </c>
      <c r="E246" s="35" t="s">
        <v>9171</v>
      </c>
    </row>
    <row r="247" spans="1:16" ht="25.5">
      <c r="A247" s="24" t="s">
        <v>56</v>
      </c>
      <c s="29" t="s">
        <v>326</v>
      </c>
      <c s="29" t="s">
        <v>9463</v>
      </c>
      <c s="24" t="s">
        <v>58</v>
      </c>
      <c s="30" t="s">
        <v>9464</v>
      </c>
      <c s="31" t="s">
        <v>98</v>
      </c>
      <c s="32">
        <v>1</v>
      </c>
      <c s="33">
        <v>0</v>
      </c>
      <c s="33">
        <f>ROUND(ROUND(H247,2)*ROUND(G247,3),2)</f>
      </c>
      <c r="O247">
        <f>(I247*21)/100</f>
      </c>
      <c t="s">
        <v>33</v>
      </c>
    </row>
    <row r="248" spans="1:5" ht="12.75">
      <c r="A248" s="34" t="s">
        <v>61</v>
      </c>
      <c r="E248" s="35" t="s">
        <v>58</v>
      </c>
    </row>
    <row r="249" spans="1:5" ht="12.75">
      <c r="A249" s="36" t="s">
        <v>62</v>
      </c>
      <c r="E249" s="37" t="s">
        <v>9445</v>
      </c>
    </row>
    <row r="250" spans="1:5" ht="102">
      <c r="A250" t="s">
        <v>63</v>
      </c>
      <c r="E250" s="35" t="s">
        <v>9465</v>
      </c>
    </row>
    <row r="251" spans="1:16" ht="25.5">
      <c r="A251" s="24" t="s">
        <v>56</v>
      </c>
      <c s="29" t="s">
        <v>329</v>
      </c>
      <c s="29" t="s">
        <v>9180</v>
      </c>
      <c s="24" t="s">
        <v>58</v>
      </c>
      <c s="30" t="s">
        <v>9181</v>
      </c>
      <c s="31" t="s">
        <v>98</v>
      </c>
      <c s="32">
        <v>4</v>
      </c>
      <c s="33">
        <v>0</v>
      </c>
      <c s="33">
        <f>ROUND(ROUND(H251,2)*ROUND(G251,3),2)</f>
      </c>
      <c r="O251">
        <f>(I251*21)/100</f>
      </c>
      <c t="s">
        <v>33</v>
      </c>
    </row>
    <row r="252" spans="1:5" ht="12.75">
      <c r="A252" s="34" t="s">
        <v>61</v>
      </c>
      <c r="E252" s="35" t="s">
        <v>58</v>
      </c>
    </row>
    <row r="253" spans="1:5" ht="12.75">
      <c r="A253" s="36" t="s">
        <v>62</v>
      </c>
      <c r="E253" s="37" t="s">
        <v>9466</v>
      </c>
    </row>
    <row r="254" spans="1:5" ht="76.5">
      <c r="A254" t="s">
        <v>63</v>
      </c>
      <c r="E254" s="35" t="s">
        <v>9177</v>
      </c>
    </row>
    <row r="255" spans="1:16" ht="25.5">
      <c r="A255" s="24" t="s">
        <v>56</v>
      </c>
      <c s="29" t="s">
        <v>332</v>
      </c>
      <c s="29" t="s">
        <v>9182</v>
      </c>
      <c s="24" t="s">
        <v>58</v>
      </c>
      <c s="30" t="s">
        <v>9183</v>
      </c>
      <c s="31" t="s">
        <v>98</v>
      </c>
      <c s="32">
        <v>1</v>
      </c>
      <c s="33">
        <v>0</v>
      </c>
      <c s="33">
        <f>ROUND(ROUND(H255,2)*ROUND(G255,3),2)</f>
      </c>
      <c r="O255">
        <f>(I255*21)/100</f>
      </c>
      <c t="s">
        <v>33</v>
      </c>
    </row>
    <row r="256" spans="1:5" ht="12.75">
      <c r="A256" s="34" t="s">
        <v>61</v>
      </c>
      <c r="E256" s="35" t="s">
        <v>58</v>
      </c>
    </row>
    <row r="257" spans="1:5" ht="12.75">
      <c r="A257" s="36" t="s">
        <v>62</v>
      </c>
      <c r="E257" s="37" t="s">
        <v>9445</v>
      </c>
    </row>
    <row r="258" spans="1:5" ht="76.5">
      <c r="A258" t="s">
        <v>63</v>
      </c>
      <c r="E258" s="35" t="s">
        <v>9177</v>
      </c>
    </row>
    <row r="259" spans="1:16" ht="12.75">
      <c r="A259" s="24" t="s">
        <v>56</v>
      </c>
      <c s="29" t="s">
        <v>335</v>
      </c>
      <c s="29" t="s">
        <v>9467</v>
      </c>
      <c s="24" t="s">
        <v>58</v>
      </c>
      <c s="30" t="s">
        <v>9468</v>
      </c>
      <c s="31" t="s">
        <v>98</v>
      </c>
      <c s="32">
        <v>23</v>
      </c>
      <c s="33">
        <v>0</v>
      </c>
      <c s="33">
        <f>ROUND(ROUND(H259,2)*ROUND(G259,3),2)</f>
      </c>
      <c r="O259">
        <f>(I259*21)/100</f>
      </c>
      <c t="s">
        <v>33</v>
      </c>
    </row>
    <row r="260" spans="1:5" ht="12.75">
      <c r="A260" s="34" t="s">
        <v>61</v>
      </c>
      <c r="E260" s="35" t="s">
        <v>58</v>
      </c>
    </row>
    <row r="261" spans="1:5" ht="12.75">
      <c r="A261" s="36" t="s">
        <v>62</v>
      </c>
      <c r="E261" s="37" t="s">
        <v>9384</v>
      </c>
    </row>
    <row r="262" spans="1:5" ht="114.75">
      <c r="A262" t="s">
        <v>63</v>
      </c>
      <c r="E262" s="35" t="s">
        <v>9469</v>
      </c>
    </row>
    <row r="263" spans="1:16" ht="12.75">
      <c r="A263" s="24" t="s">
        <v>56</v>
      </c>
      <c s="29" t="s">
        <v>338</v>
      </c>
      <c s="29" t="s">
        <v>9470</v>
      </c>
      <c s="24" t="s">
        <v>58</v>
      </c>
      <c s="30" t="s">
        <v>9471</v>
      </c>
      <c s="31" t="s">
        <v>98</v>
      </c>
      <c s="32">
        <v>23</v>
      </c>
      <c s="33">
        <v>0</v>
      </c>
      <c s="33">
        <f>ROUND(ROUND(H263,2)*ROUND(G263,3),2)</f>
      </c>
      <c r="O263">
        <f>(I263*21)/100</f>
      </c>
      <c t="s">
        <v>33</v>
      </c>
    </row>
    <row r="264" spans="1:5" ht="12.75">
      <c r="A264" s="34" t="s">
        <v>61</v>
      </c>
      <c r="E264" s="35" t="s">
        <v>58</v>
      </c>
    </row>
    <row r="265" spans="1:5" ht="12.75">
      <c r="A265" s="36" t="s">
        <v>62</v>
      </c>
      <c r="E265" s="37" t="s">
        <v>9384</v>
      </c>
    </row>
    <row r="266" spans="1:5" ht="114.75">
      <c r="A266" t="s">
        <v>63</v>
      </c>
      <c r="E266" s="35" t="s">
        <v>9469</v>
      </c>
    </row>
    <row r="267" spans="1:18" ht="12.75" customHeight="1">
      <c r="A267" s="6" t="s">
        <v>53</v>
      </c>
      <c s="6"/>
      <c s="39" t="s">
        <v>2261</v>
      </c>
      <c s="6"/>
      <c s="27" t="s">
        <v>2638</v>
      </c>
      <c s="6"/>
      <c s="6"/>
      <c s="6"/>
      <c s="40">
        <f>0+Q267</f>
      </c>
      <c r="O267">
        <f>0+R267</f>
      </c>
      <c r="Q267">
        <f>0+I268+I272+I276+I280+I284+I288+I292+I296+I300+I304+I308+I312+I316+I320+I324</f>
      </c>
      <c>
        <f>0+O268+O272+O276+O280+O284+O288+O292+O296+O300+O304+O308+O312+O316+O320+O324</f>
      </c>
    </row>
    <row r="268" spans="1:16" ht="12.75">
      <c r="A268" s="24" t="s">
        <v>56</v>
      </c>
      <c s="29" t="s">
        <v>165</v>
      </c>
      <c s="29" t="s">
        <v>2811</v>
      </c>
      <c s="24" t="s">
        <v>58</v>
      </c>
      <c s="30" t="s">
        <v>8464</v>
      </c>
      <c s="31" t="s">
        <v>98</v>
      </c>
      <c s="32">
        <v>1</v>
      </c>
      <c s="33">
        <v>0</v>
      </c>
      <c s="33">
        <f>ROUND(ROUND(H268,2)*ROUND(G268,3),2)</f>
      </c>
      <c r="O268">
        <f>(I268*21)/100</f>
      </c>
      <c t="s">
        <v>33</v>
      </c>
    </row>
    <row r="269" spans="1:5" ht="12.75">
      <c r="A269" s="34" t="s">
        <v>61</v>
      </c>
      <c r="E269" s="35" t="s">
        <v>58</v>
      </c>
    </row>
    <row r="270" spans="1:5" ht="12.75">
      <c r="A270" s="36" t="s">
        <v>62</v>
      </c>
      <c r="E270" s="37" t="s">
        <v>9472</v>
      </c>
    </row>
    <row r="271" spans="1:5" ht="89.25">
      <c r="A271" t="s">
        <v>63</v>
      </c>
      <c r="E271" s="35" t="s">
        <v>2641</v>
      </c>
    </row>
    <row r="272" spans="1:16" ht="12.75">
      <c r="A272" s="24" t="s">
        <v>56</v>
      </c>
      <c s="29" t="s">
        <v>168</v>
      </c>
      <c s="29" t="s">
        <v>9206</v>
      </c>
      <c s="24" t="s">
        <v>58</v>
      </c>
      <c s="30" t="s">
        <v>9207</v>
      </c>
      <c s="31" t="s">
        <v>98</v>
      </c>
      <c s="32">
        <v>4</v>
      </c>
      <c s="33">
        <v>0</v>
      </c>
      <c s="33">
        <f>ROUND(ROUND(H272,2)*ROUND(G272,3),2)</f>
      </c>
      <c r="O272">
        <f>(I272*21)/100</f>
      </c>
      <c t="s">
        <v>33</v>
      </c>
    </row>
    <row r="273" spans="1:5" ht="12.75">
      <c r="A273" s="34" t="s">
        <v>61</v>
      </c>
      <c r="E273" s="35" t="s">
        <v>58</v>
      </c>
    </row>
    <row r="274" spans="1:5" ht="12.75">
      <c r="A274" s="36" t="s">
        <v>62</v>
      </c>
      <c r="E274" s="37" t="s">
        <v>9473</v>
      </c>
    </row>
    <row r="275" spans="1:5" ht="76.5">
      <c r="A275" t="s">
        <v>63</v>
      </c>
      <c r="E275" s="35" t="s">
        <v>2679</v>
      </c>
    </row>
    <row r="276" spans="1:16" ht="25.5">
      <c r="A276" s="24" t="s">
        <v>56</v>
      </c>
      <c s="29" t="s">
        <v>341</v>
      </c>
      <c s="29" t="s">
        <v>9209</v>
      </c>
      <c s="24" t="s">
        <v>58</v>
      </c>
      <c s="30" t="s">
        <v>1063</v>
      </c>
      <c s="31" t="s">
        <v>98</v>
      </c>
      <c s="32">
        <v>1</v>
      </c>
      <c s="33">
        <v>0</v>
      </c>
      <c s="33">
        <f>ROUND(ROUND(H276,2)*ROUND(G276,3),2)</f>
      </c>
      <c r="O276">
        <f>(I276*21)/100</f>
      </c>
      <c t="s">
        <v>33</v>
      </c>
    </row>
    <row r="277" spans="1:5" ht="12.75">
      <c r="A277" s="34" t="s">
        <v>61</v>
      </c>
      <c r="E277" s="35" t="s">
        <v>58</v>
      </c>
    </row>
    <row r="278" spans="1:5" ht="12.75">
      <c r="A278" s="36" t="s">
        <v>62</v>
      </c>
      <c r="E278" s="37" t="s">
        <v>9445</v>
      </c>
    </row>
    <row r="279" spans="1:5" ht="114.75">
      <c r="A279" t="s">
        <v>63</v>
      </c>
      <c r="E279" s="35" t="s">
        <v>2667</v>
      </c>
    </row>
    <row r="280" spans="1:16" ht="38.25">
      <c r="A280" s="24" t="s">
        <v>56</v>
      </c>
      <c s="29" t="s">
        <v>344</v>
      </c>
      <c s="29" t="s">
        <v>9211</v>
      </c>
      <c s="24" t="s">
        <v>58</v>
      </c>
      <c s="30" t="s">
        <v>1065</v>
      </c>
      <c s="31" t="s">
        <v>98</v>
      </c>
      <c s="32">
        <v>9</v>
      </c>
      <c s="33">
        <v>0</v>
      </c>
      <c s="33">
        <f>ROUND(ROUND(H280,2)*ROUND(G280,3),2)</f>
      </c>
      <c r="O280">
        <f>(I280*21)/100</f>
      </c>
      <c t="s">
        <v>33</v>
      </c>
    </row>
    <row r="281" spans="1:5" ht="12.75">
      <c r="A281" s="34" t="s">
        <v>61</v>
      </c>
      <c r="E281" s="35" t="s">
        <v>58</v>
      </c>
    </row>
    <row r="282" spans="1:5" ht="12.75">
      <c r="A282" s="36" t="s">
        <v>62</v>
      </c>
      <c r="E282" s="37" t="s">
        <v>9474</v>
      </c>
    </row>
    <row r="283" spans="1:5" ht="114.75">
      <c r="A283" t="s">
        <v>63</v>
      </c>
      <c r="E283" s="35" t="s">
        <v>2667</v>
      </c>
    </row>
    <row r="284" spans="1:16" ht="25.5">
      <c r="A284" s="24" t="s">
        <v>56</v>
      </c>
      <c s="29" t="s">
        <v>171</v>
      </c>
      <c s="29" t="s">
        <v>9213</v>
      </c>
      <c s="24" t="s">
        <v>58</v>
      </c>
      <c s="30" t="s">
        <v>1945</v>
      </c>
      <c s="31" t="s">
        <v>98</v>
      </c>
      <c s="32">
        <v>1</v>
      </c>
      <c s="33">
        <v>0</v>
      </c>
      <c s="33">
        <f>ROUND(ROUND(H284,2)*ROUND(G284,3),2)</f>
      </c>
      <c r="O284">
        <f>(I284*21)/100</f>
      </c>
      <c t="s">
        <v>33</v>
      </c>
    </row>
    <row r="285" spans="1:5" ht="12.75">
      <c r="A285" s="34" t="s">
        <v>61</v>
      </c>
      <c r="E285" s="35" t="s">
        <v>58</v>
      </c>
    </row>
    <row r="286" spans="1:5" ht="12.75">
      <c r="A286" s="36" t="s">
        <v>62</v>
      </c>
      <c r="E286" s="37" t="s">
        <v>9219</v>
      </c>
    </row>
    <row r="287" spans="1:5" ht="89.25">
      <c r="A287" t="s">
        <v>63</v>
      </c>
      <c r="E287" s="35" t="s">
        <v>2668</v>
      </c>
    </row>
    <row r="288" spans="1:16" ht="12.75">
      <c r="A288" s="24" t="s">
        <v>56</v>
      </c>
      <c s="29" t="s">
        <v>174</v>
      </c>
      <c s="29" t="s">
        <v>9214</v>
      </c>
      <c s="24" t="s">
        <v>58</v>
      </c>
      <c s="30" t="s">
        <v>9215</v>
      </c>
      <c s="31" t="s">
        <v>98</v>
      </c>
      <c s="32">
        <v>11</v>
      </c>
      <c s="33">
        <v>0</v>
      </c>
      <c s="33">
        <f>ROUND(ROUND(H288,2)*ROUND(G288,3),2)</f>
      </c>
      <c r="O288">
        <f>(I288*21)/100</f>
      </c>
      <c t="s">
        <v>33</v>
      </c>
    </row>
    <row r="289" spans="1:5" ht="12.75">
      <c r="A289" s="34" t="s">
        <v>61</v>
      </c>
      <c r="E289" s="35" t="s">
        <v>58</v>
      </c>
    </row>
    <row r="290" spans="1:5" ht="12.75">
      <c r="A290" s="36" t="s">
        <v>62</v>
      </c>
      <c r="E290" s="37" t="s">
        <v>9475</v>
      </c>
    </row>
    <row r="291" spans="1:5" ht="76.5">
      <c r="A291" t="s">
        <v>63</v>
      </c>
      <c r="E291" s="35" t="s">
        <v>2679</v>
      </c>
    </row>
    <row r="292" spans="1:16" ht="12.75">
      <c r="A292" s="24" t="s">
        <v>56</v>
      </c>
      <c s="29" t="s">
        <v>557</v>
      </c>
      <c s="29" t="s">
        <v>9217</v>
      </c>
      <c s="24" t="s">
        <v>58</v>
      </c>
      <c s="30" t="s">
        <v>9476</v>
      </c>
      <c s="31" t="s">
        <v>98</v>
      </c>
      <c s="32">
        <v>1</v>
      </c>
      <c s="33">
        <v>0</v>
      </c>
      <c s="33">
        <f>ROUND(ROUND(H292,2)*ROUND(G292,3),2)</f>
      </c>
      <c r="O292">
        <f>(I292*21)/100</f>
      </c>
      <c t="s">
        <v>33</v>
      </c>
    </row>
    <row r="293" spans="1:5" ht="12.75">
      <c r="A293" s="34" t="s">
        <v>61</v>
      </c>
      <c r="E293" s="35" t="s">
        <v>58</v>
      </c>
    </row>
    <row r="294" spans="1:5" ht="12.75">
      <c r="A294" s="36" t="s">
        <v>62</v>
      </c>
      <c r="E294" s="37" t="s">
        <v>9477</v>
      </c>
    </row>
    <row r="295" spans="1:5" ht="76.5">
      <c r="A295" t="s">
        <v>63</v>
      </c>
      <c r="E295" s="35" t="s">
        <v>2679</v>
      </c>
    </row>
    <row r="296" spans="1:16" ht="12.75">
      <c r="A296" s="24" t="s">
        <v>56</v>
      </c>
      <c s="29" t="s">
        <v>558</v>
      </c>
      <c s="29" t="s">
        <v>9220</v>
      </c>
      <c s="24" t="s">
        <v>58</v>
      </c>
      <c s="30" t="s">
        <v>9221</v>
      </c>
      <c s="31" t="s">
        <v>98</v>
      </c>
      <c s="32">
        <v>51</v>
      </c>
      <c s="33">
        <v>0</v>
      </c>
      <c s="33">
        <f>ROUND(ROUND(H296,2)*ROUND(G296,3),2)</f>
      </c>
      <c r="O296">
        <f>(I296*21)/100</f>
      </c>
      <c t="s">
        <v>33</v>
      </c>
    </row>
    <row r="297" spans="1:5" ht="12.75">
      <c r="A297" s="34" t="s">
        <v>61</v>
      </c>
      <c r="E297" s="35" t="s">
        <v>58</v>
      </c>
    </row>
    <row r="298" spans="1:5" ht="12.75">
      <c r="A298" s="36" t="s">
        <v>62</v>
      </c>
      <c r="E298" s="37" t="s">
        <v>9478</v>
      </c>
    </row>
    <row r="299" spans="1:5" ht="76.5">
      <c r="A299" t="s">
        <v>63</v>
      </c>
      <c r="E299" s="35" t="s">
        <v>2674</v>
      </c>
    </row>
    <row r="300" spans="1:16" ht="12.75">
      <c r="A300" s="24" t="s">
        <v>56</v>
      </c>
      <c s="29" t="s">
        <v>177</v>
      </c>
      <c s="29" t="s">
        <v>9226</v>
      </c>
      <c s="24" t="s">
        <v>58</v>
      </c>
      <c s="30" t="s">
        <v>2376</v>
      </c>
      <c s="31" t="s">
        <v>98</v>
      </c>
      <c s="32">
        <v>1</v>
      </c>
      <c s="33">
        <v>0</v>
      </c>
      <c s="33">
        <f>ROUND(ROUND(H300,2)*ROUND(G300,3),2)</f>
      </c>
      <c r="O300">
        <f>(I300*21)/100</f>
      </c>
      <c t="s">
        <v>33</v>
      </c>
    </row>
    <row r="301" spans="1:5" ht="12.75">
      <c r="A301" s="34" t="s">
        <v>61</v>
      </c>
      <c r="E301" s="35" t="s">
        <v>58</v>
      </c>
    </row>
    <row r="302" spans="1:5" ht="12.75">
      <c r="A302" s="36" t="s">
        <v>62</v>
      </c>
      <c r="E302" s="37" t="s">
        <v>9479</v>
      </c>
    </row>
    <row r="303" spans="1:5" ht="76.5">
      <c r="A303" t="s">
        <v>63</v>
      </c>
      <c r="E303" s="35" t="s">
        <v>2674</v>
      </c>
    </row>
    <row r="304" spans="1:16" ht="12.75">
      <c r="A304" s="24" t="s">
        <v>56</v>
      </c>
      <c s="29" t="s">
        <v>180</v>
      </c>
      <c s="29" t="s">
        <v>9480</v>
      </c>
      <c s="24" t="s">
        <v>58</v>
      </c>
      <c s="30" t="s">
        <v>8087</v>
      </c>
      <c s="31" t="s">
        <v>98</v>
      </c>
      <c s="32">
        <v>1</v>
      </c>
      <c s="33">
        <v>0</v>
      </c>
      <c s="33">
        <f>ROUND(ROUND(H304,2)*ROUND(G304,3),2)</f>
      </c>
      <c r="O304">
        <f>(I304*21)/100</f>
      </c>
      <c t="s">
        <v>33</v>
      </c>
    </row>
    <row r="305" spans="1:5" ht="12.75">
      <c r="A305" s="34" t="s">
        <v>61</v>
      </c>
      <c r="E305" s="35" t="s">
        <v>58</v>
      </c>
    </row>
    <row r="306" spans="1:5" ht="12.75">
      <c r="A306" s="36" t="s">
        <v>62</v>
      </c>
      <c r="E306" s="37" t="s">
        <v>9445</v>
      </c>
    </row>
    <row r="307" spans="1:5" ht="76.5">
      <c r="A307" t="s">
        <v>63</v>
      </c>
      <c r="E307" s="35" t="s">
        <v>2679</v>
      </c>
    </row>
    <row r="308" spans="1:16" ht="12.75">
      <c r="A308" s="24" t="s">
        <v>56</v>
      </c>
      <c s="29" t="s">
        <v>424</v>
      </c>
      <c s="29" t="s">
        <v>9228</v>
      </c>
      <c s="24" t="s">
        <v>58</v>
      </c>
      <c s="30" t="s">
        <v>1067</v>
      </c>
      <c s="31" t="s">
        <v>370</v>
      </c>
      <c s="32">
        <v>32</v>
      </c>
      <c s="33">
        <v>0</v>
      </c>
      <c s="33">
        <f>ROUND(ROUND(H308,2)*ROUND(G308,3),2)</f>
      </c>
      <c r="O308">
        <f>(I308*21)/100</f>
      </c>
      <c t="s">
        <v>33</v>
      </c>
    </row>
    <row r="309" spans="1:5" ht="12.75">
      <c r="A309" s="34" t="s">
        <v>61</v>
      </c>
      <c r="E309" s="35" t="s">
        <v>58</v>
      </c>
    </row>
    <row r="310" spans="1:5" ht="12.75">
      <c r="A310" s="36" t="s">
        <v>62</v>
      </c>
      <c r="E310" s="37" t="s">
        <v>9229</v>
      </c>
    </row>
    <row r="311" spans="1:5" ht="89.25">
      <c r="A311" t="s">
        <v>63</v>
      </c>
      <c r="E311" s="35" t="s">
        <v>2688</v>
      </c>
    </row>
    <row r="312" spans="1:16" ht="12.75">
      <c r="A312" s="24" t="s">
        <v>56</v>
      </c>
      <c s="29" t="s">
        <v>183</v>
      </c>
      <c s="29" t="s">
        <v>9230</v>
      </c>
      <c s="24" t="s">
        <v>58</v>
      </c>
      <c s="30" t="s">
        <v>1949</v>
      </c>
      <c s="31" t="s">
        <v>370</v>
      </c>
      <c s="32">
        <v>16</v>
      </c>
      <c s="33">
        <v>0</v>
      </c>
      <c s="33">
        <f>ROUND(ROUND(H312,2)*ROUND(G312,3),2)</f>
      </c>
      <c r="O312">
        <f>(I312*21)/100</f>
      </c>
      <c t="s">
        <v>33</v>
      </c>
    </row>
    <row r="313" spans="1:5" ht="12.75">
      <c r="A313" s="34" t="s">
        <v>61</v>
      </c>
      <c r="E313" s="35" t="s">
        <v>58</v>
      </c>
    </row>
    <row r="314" spans="1:5" ht="12.75">
      <c r="A314" s="36" t="s">
        <v>62</v>
      </c>
      <c r="E314" s="37" t="s">
        <v>9231</v>
      </c>
    </row>
    <row r="315" spans="1:5" ht="89.25">
      <c r="A315" t="s">
        <v>63</v>
      </c>
      <c r="E315" s="35" t="s">
        <v>2689</v>
      </c>
    </row>
    <row r="316" spans="1:16" ht="12.75">
      <c r="A316" s="24" t="s">
        <v>56</v>
      </c>
      <c s="29" t="s">
        <v>186</v>
      </c>
      <c s="29" t="s">
        <v>9232</v>
      </c>
      <c s="24" t="s">
        <v>58</v>
      </c>
      <c s="30" t="s">
        <v>1951</v>
      </c>
      <c s="31" t="s">
        <v>370</v>
      </c>
      <c s="32">
        <v>8</v>
      </c>
      <c s="33">
        <v>0</v>
      </c>
      <c s="33">
        <f>ROUND(ROUND(H316,2)*ROUND(G316,3),2)</f>
      </c>
      <c r="O316">
        <f>(I316*21)/100</f>
      </c>
      <c t="s">
        <v>33</v>
      </c>
    </row>
    <row r="317" spans="1:5" ht="12.75">
      <c r="A317" s="34" t="s">
        <v>61</v>
      </c>
      <c r="E317" s="35" t="s">
        <v>58</v>
      </c>
    </row>
    <row r="318" spans="1:5" ht="12.75">
      <c r="A318" s="36" t="s">
        <v>62</v>
      </c>
      <c r="E318" s="37" t="s">
        <v>9233</v>
      </c>
    </row>
    <row r="319" spans="1:5" ht="89.25">
      <c r="A319" t="s">
        <v>63</v>
      </c>
      <c r="E319" s="35" t="s">
        <v>2690</v>
      </c>
    </row>
    <row r="320" spans="1:16" ht="12.75">
      <c r="A320" s="24" t="s">
        <v>56</v>
      </c>
      <c s="29" t="s">
        <v>189</v>
      </c>
      <c s="29" t="s">
        <v>9234</v>
      </c>
      <c s="24" t="s">
        <v>58</v>
      </c>
      <c s="30" t="s">
        <v>1071</v>
      </c>
      <c s="31" t="s">
        <v>370</v>
      </c>
      <c s="32">
        <v>32</v>
      </c>
      <c s="33">
        <v>0</v>
      </c>
      <c s="33">
        <f>ROUND(ROUND(H320,2)*ROUND(G320,3),2)</f>
      </c>
      <c r="O320">
        <f>(I320*21)/100</f>
      </c>
      <c t="s">
        <v>33</v>
      </c>
    </row>
    <row r="321" spans="1:5" ht="12.75">
      <c r="A321" s="34" t="s">
        <v>61</v>
      </c>
      <c r="E321" s="35" t="s">
        <v>58</v>
      </c>
    </row>
    <row r="322" spans="1:5" ht="12.75">
      <c r="A322" s="36" t="s">
        <v>62</v>
      </c>
      <c r="E322" s="37" t="s">
        <v>9229</v>
      </c>
    </row>
    <row r="323" spans="1:5" ht="89.25">
      <c r="A323" t="s">
        <v>63</v>
      </c>
      <c r="E323" s="35" t="s">
        <v>2692</v>
      </c>
    </row>
    <row r="324" spans="1:16" ht="12.75">
      <c r="A324" s="24" t="s">
        <v>56</v>
      </c>
      <c s="29" t="s">
        <v>192</v>
      </c>
      <c s="29" t="s">
        <v>9235</v>
      </c>
      <c s="24" t="s">
        <v>58</v>
      </c>
      <c s="30" t="s">
        <v>1073</v>
      </c>
      <c s="31" t="s">
        <v>370</v>
      </c>
      <c s="32">
        <v>4</v>
      </c>
      <c s="33">
        <v>0</v>
      </c>
      <c s="33">
        <f>ROUND(ROUND(H324,2)*ROUND(G324,3),2)</f>
      </c>
      <c r="O324">
        <f>(I324*21)/100</f>
      </c>
      <c t="s">
        <v>33</v>
      </c>
    </row>
    <row r="325" spans="1:5" ht="12.75">
      <c r="A325" s="34" t="s">
        <v>61</v>
      </c>
      <c r="E325" s="35" t="s">
        <v>58</v>
      </c>
    </row>
    <row r="326" spans="1:5" ht="12.75">
      <c r="A326" s="36" t="s">
        <v>62</v>
      </c>
      <c r="E326" s="37" t="s">
        <v>9236</v>
      </c>
    </row>
    <row r="327" spans="1:5" ht="89.25">
      <c r="A327" t="s">
        <v>63</v>
      </c>
      <c r="E327" s="35" t="s">
        <v>9237</v>
      </c>
    </row>
    <row r="328" spans="1:18" ht="12.75" customHeight="1">
      <c r="A328" s="6" t="s">
        <v>53</v>
      </c>
      <c s="6"/>
      <c s="39" t="s">
        <v>2384</v>
      </c>
      <c s="6"/>
      <c s="27" t="s">
        <v>2699</v>
      </c>
      <c s="6"/>
      <c s="6"/>
      <c s="6"/>
      <c s="40">
        <f>0+Q328</f>
      </c>
      <c r="O328">
        <f>0+R328</f>
      </c>
      <c r="Q328">
        <f>0+I329</f>
      </c>
      <c>
        <f>0+O329</f>
      </c>
    </row>
    <row r="329" spans="1:16" ht="12.75">
      <c r="A329" s="24" t="s">
        <v>56</v>
      </c>
      <c s="29" t="s">
        <v>195</v>
      </c>
      <c s="29" t="s">
        <v>9481</v>
      </c>
      <c s="24" t="s">
        <v>58</v>
      </c>
      <c s="30" t="s">
        <v>2392</v>
      </c>
      <c s="31" t="s">
        <v>98</v>
      </c>
      <c s="32">
        <v>19</v>
      </c>
      <c s="33">
        <v>0</v>
      </c>
      <c s="33">
        <f>ROUND(ROUND(H329,2)*ROUND(G329,3),2)</f>
      </c>
      <c r="O329">
        <f>(I329*21)/100</f>
      </c>
      <c t="s">
        <v>33</v>
      </c>
    </row>
    <row r="330" spans="1:5" ht="12.75">
      <c r="A330" s="34" t="s">
        <v>61</v>
      </c>
      <c r="E330" s="35" t="s">
        <v>58</v>
      </c>
    </row>
    <row r="331" spans="1:5" ht="12.75">
      <c r="A331" s="36" t="s">
        <v>62</v>
      </c>
      <c r="E331" s="37" t="s">
        <v>9482</v>
      </c>
    </row>
    <row r="332" spans="1:5" ht="102">
      <c r="A332" t="s">
        <v>63</v>
      </c>
      <c r="E332"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5.xml><?xml version="1.0" encoding="utf-8"?>
<worksheet xmlns="http://schemas.openxmlformats.org/spreadsheetml/2006/main" xmlns:r="http://schemas.openxmlformats.org/officeDocument/2006/relationships">
  <sheetPr>
    <pageSetUpPr fitToPage="1"/>
  </sheetPr>
  <dimension ref="A1:R2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0+O11+O20+O53+O58+O63+O72+O81+O114+O127+O136+O157+O210+O239</f>
      </c>
      <c t="s">
        <v>32</v>
      </c>
    </row>
    <row r="3" spans="1:16" ht="15" customHeight="1">
      <c r="A3" t="s">
        <v>12</v>
      </c>
      <c s="12" t="s">
        <v>14</v>
      </c>
      <c s="13" t="s">
        <v>15</v>
      </c>
      <c s="1"/>
      <c s="14" t="s">
        <v>16</v>
      </c>
      <c s="1"/>
      <c s="9"/>
      <c s="8" t="s">
        <v>9483</v>
      </c>
      <c s="41">
        <f>0+I11+I20+I53+I58+I63+I72+I81+I114+I127+I136+I157+I210+I239</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9483</v>
      </c>
      <c s="6"/>
      <c s="18" t="s">
        <v>9484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452</v>
      </c>
      <c s="29" t="s">
        <v>9378</v>
      </c>
      <c s="24" t="s">
        <v>58</v>
      </c>
      <c s="30" t="s">
        <v>9076</v>
      </c>
      <c s="31" t="s">
        <v>525</v>
      </c>
      <c s="32">
        <v>4</v>
      </c>
      <c s="33">
        <v>0</v>
      </c>
      <c s="33">
        <f>ROUND(ROUND(H12,2)*ROUND(G12,3),2)</f>
      </c>
      <c r="O12">
        <f>(I12*21)/100</f>
      </c>
      <c t="s">
        <v>33</v>
      </c>
    </row>
    <row r="13" spans="1:5" ht="12.75">
      <c r="A13" s="34" t="s">
        <v>61</v>
      </c>
      <c r="E13" s="35" t="s">
        <v>58</v>
      </c>
    </row>
    <row r="14" spans="1:5" ht="12.75">
      <c r="A14" s="36" t="s">
        <v>62</v>
      </c>
      <c r="E14" s="37" t="s">
        <v>9485</v>
      </c>
    </row>
    <row r="15" spans="1:5" ht="318.75">
      <c r="A15" t="s">
        <v>63</v>
      </c>
      <c r="E15" s="35" t="s">
        <v>9078</v>
      </c>
    </row>
    <row r="16" spans="1:16" ht="12.75">
      <c r="A16" s="24" t="s">
        <v>56</v>
      </c>
      <c s="29" t="s">
        <v>394</v>
      </c>
      <c s="29" t="s">
        <v>9079</v>
      </c>
      <c s="24" t="s">
        <v>58</v>
      </c>
      <c s="30" t="s">
        <v>9080</v>
      </c>
      <c s="31" t="s">
        <v>525</v>
      </c>
      <c s="32">
        <v>44</v>
      </c>
      <c s="33">
        <v>0</v>
      </c>
      <c s="33">
        <f>ROUND(ROUND(H16,2)*ROUND(G16,3),2)</f>
      </c>
      <c r="O16">
        <f>(I16*21)/100</f>
      </c>
      <c t="s">
        <v>33</v>
      </c>
    </row>
    <row r="17" spans="1:5" ht="12.75">
      <c r="A17" s="34" t="s">
        <v>61</v>
      </c>
      <c r="E17" s="35" t="s">
        <v>58</v>
      </c>
    </row>
    <row r="18" spans="1:5" ht="12.75">
      <c r="A18" s="36" t="s">
        <v>62</v>
      </c>
      <c r="E18" s="37" t="s">
        <v>9486</v>
      </c>
    </row>
    <row r="19" spans="1:5" ht="318.75">
      <c r="A19" t="s">
        <v>63</v>
      </c>
      <c r="E19" s="35" t="s">
        <v>9078</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9082</v>
      </c>
      <c s="31" t="s">
        <v>906</v>
      </c>
      <c s="32">
        <v>0.1</v>
      </c>
      <c s="33">
        <v>0</v>
      </c>
      <c s="33">
        <f>ROUND(ROUND(H21,2)*ROUND(G21,3),2)</f>
      </c>
      <c r="O21">
        <f>(I21*21)/100</f>
      </c>
      <c t="s">
        <v>33</v>
      </c>
    </row>
    <row r="22" spans="1:5" ht="12.75">
      <c r="A22" s="34" t="s">
        <v>61</v>
      </c>
      <c r="E22" s="35" t="s">
        <v>58</v>
      </c>
    </row>
    <row r="23" spans="1:5" ht="12.75">
      <c r="A23" s="36" t="s">
        <v>62</v>
      </c>
      <c r="E23" s="37" t="s">
        <v>9487</v>
      </c>
    </row>
    <row r="24" spans="1:5" ht="140.25">
      <c r="A24" t="s">
        <v>63</v>
      </c>
      <c r="E24" s="35" t="s">
        <v>9387</v>
      </c>
    </row>
    <row r="25" spans="1:16" ht="12.75">
      <c r="A25" s="24" t="s">
        <v>56</v>
      </c>
      <c s="29" t="s">
        <v>33</v>
      </c>
      <c s="29" t="s">
        <v>2522</v>
      </c>
      <c s="24" t="s">
        <v>58</v>
      </c>
      <c s="30" t="s">
        <v>9085</v>
      </c>
      <c s="31" t="s">
        <v>906</v>
      </c>
      <c s="32">
        <v>0.1</v>
      </c>
      <c s="33">
        <v>0</v>
      </c>
      <c s="33">
        <f>ROUND(ROUND(H25,2)*ROUND(G25,3),2)</f>
      </c>
      <c r="O25">
        <f>(I25*21)/100</f>
      </c>
      <c t="s">
        <v>33</v>
      </c>
    </row>
    <row r="26" spans="1:5" ht="12.75">
      <c r="A26" s="34" t="s">
        <v>61</v>
      </c>
      <c r="E26" s="35" t="s">
        <v>58</v>
      </c>
    </row>
    <row r="27" spans="1:5" ht="12.75">
      <c r="A27" s="36" t="s">
        <v>62</v>
      </c>
      <c r="E27" s="37" t="s">
        <v>9487</v>
      </c>
    </row>
    <row r="28" spans="1:5" ht="102">
      <c r="A28" t="s">
        <v>63</v>
      </c>
      <c r="E28" s="35" t="s">
        <v>9084</v>
      </c>
    </row>
    <row r="29" spans="1:16" ht="12.75">
      <c r="A29" s="24" t="s">
        <v>56</v>
      </c>
      <c s="29" t="s">
        <v>32</v>
      </c>
      <c s="29" t="s">
        <v>9086</v>
      </c>
      <c s="24" t="s">
        <v>58</v>
      </c>
      <c s="30" t="s">
        <v>9087</v>
      </c>
      <c s="31" t="s">
        <v>906</v>
      </c>
      <c s="32">
        <v>0.1</v>
      </c>
      <c s="33">
        <v>0</v>
      </c>
      <c s="33">
        <f>ROUND(ROUND(H29,2)*ROUND(G29,3),2)</f>
      </c>
      <c r="O29">
        <f>(I29*21)/100</f>
      </c>
      <c t="s">
        <v>33</v>
      </c>
    </row>
    <row r="30" spans="1:5" ht="12.75">
      <c r="A30" s="34" t="s">
        <v>61</v>
      </c>
      <c r="E30" s="35" t="s">
        <v>58</v>
      </c>
    </row>
    <row r="31" spans="1:5" ht="12.75">
      <c r="A31" s="36" t="s">
        <v>62</v>
      </c>
      <c r="E31" s="37" t="s">
        <v>9487</v>
      </c>
    </row>
    <row r="32" spans="1:5" ht="102">
      <c r="A32" t="s">
        <v>63</v>
      </c>
      <c r="E32" s="35" t="s">
        <v>9084</v>
      </c>
    </row>
    <row r="33" spans="1:16" ht="12.75">
      <c r="A33" s="24" t="s">
        <v>56</v>
      </c>
      <c s="29" t="s">
        <v>43</v>
      </c>
      <c s="29" t="s">
        <v>2524</v>
      </c>
      <c s="24" t="s">
        <v>58</v>
      </c>
      <c s="30" t="s">
        <v>9088</v>
      </c>
      <c s="31" t="s">
        <v>906</v>
      </c>
      <c s="32">
        <v>0.1</v>
      </c>
      <c s="33">
        <v>0</v>
      </c>
      <c s="33">
        <f>ROUND(ROUND(H33,2)*ROUND(G33,3),2)</f>
      </c>
      <c r="O33">
        <f>(I33*21)/100</f>
      </c>
      <c t="s">
        <v>33</v>
      </c>
    </row>
    <row r="34" spans="1:5" ht="12.75">
      <c r="A34" s="34" t="s">
        <v>61</v>
      </c>
      <c r="E34" s="35" t="s">
        <v>58</v>
      </c>
    </row>
    <row r="35" spans="1:5" ht="12.75">
      <c r="A35" s="36" t="s">
        <v>62</v>
      </c>
      <c r="E35" s="37" t="s">
        <v>9487</v>
      </c>
    </row>
    <row r="36" spans="1:5" ht="102">
      <c r="A36" t="s">
        <v>63</v>
      </c>
      <c r="E36" s="35" t="s">
        <v>9084</v>
      </c>
    </row>
    <row r="37" spans="1:16" ht="38.25">
      <c r="A37" s="24" t="s">
        <v>56</v>
      </c>
      <c s="29" t="s">
        <v>50</v>
      </c>
      <c s="29" t="s">
        <v>9488</v>
      </c>
      <c s="24" t="s">
        <v>58</v>
      </c>
      <c s="30" t="s">
        <v>9489</v>
      </c>
      <c s="31" t="s">
        <v>906</v>
      </c>
      <c s="32">
        <v>0.5</v>
      </c>
      <c s="33">
        <v>0</v>
      </c>
      <c s="33">
        <f>ROUND(ROUND(H37,2)*ROUND(G37,3),2)</f>
      </c>
      <c r="O37">
        <f>(I37*21)/100</f>
      </c>
      <c t="s">
        <v>33</v>
      </c>
    </row>
    <row r="38" spans="1:5" ht="12.75">
      <c r="A38" s="34" t="s">
        <v>61</v>
      </c>
      <c r="E38" s="35" t="s">
        <v>58</v>
      </c>
    </row>
    <row r="39" spans="1:5" ht="12.75">
      <c r="A39" s="36" t="s">
        <v>62</v>
      </c>
      <c r="E39" s="37" t="s">
        <v>9490</v>
      </c>
    </row>
    <row r="40" spans="1:5" ht="140.25">
      <c r="A40" t="s">
        <v>63</v>
      </c>
      <c r="E40" s="35" t="s">
        <v>9387</v>
      </c>
    </row>
    <row r="41" spans="1:16" ht="38.25">
      <c r="A41" s="24" t="s">
        <v>56</v>
      </c>
      <c s="29" t="s">
        <v>180</v>
      </c>
      <c s="29" t="s">
        <v>904</v>
      </c>
      <c s="24" t="s">
        <v>58</v>
      </c>
      <c s="30" t="s">
        <v>905</v>
      </c>
      <c s="31" t="s">
        <v>906</v>
      </c>
      <c s="32">
        <v>21</v>
      </c>
      <c s="33">
        <v>0</v>
      </c>
      <c s="33">
        <f>ROUND(ROUND(H41,2)*ROUND(G41,3),2)</f>
      </c>
      <c r="O41">
        <f>(I41*21)/100</f>
      </c>
      <c t="s">
        <v>33</v>
      </c>
    </row>
    <row r="42" spans="1:5" ht="12.75">
      <c r="A42" s="34" t="s">
        <v>61</v>
      </c>
      <c r="E42" s="35" t="s">
        <v>58</v>
      </c>
    </row>
    <row r="43" spans="1:5" ht="12.75">
      <c r="A43" s="36" t="s">
        <v>62</v>
      </c>
      <c r="E43" s="37" t="s">
        <v>9491</v>
      </c>
    </row>
    <row r="44" spans="1:5" ht="140.25">
      <c r="A44" t="s">
        <v>63</v>
      </c>
      <c r="E44" s="35" t="s">
        <v>907</v>
      </c>
    </row>
    <row r="45" spans="1:16" ht="25.5">
      <c r="A45" s="24" t="s">
        <v>56</v>
      </c>
      <c s="29" t="s">
        <v>424</v>
      </c>
      <c s="29" t="s">
        <v>908</v>
      </c>
      <c s="24" t="s">
        <v>58</v>
      </c>
      <c s="30" t="s">
        <v>9492</v>
      </c>
      <c s="31" t="s">
        <v>906</v>
      </c>
      <c s="32">
        <v>10.12</v>
      </c>
      <c s="33">
        <v>0</v>
      </c>
      <c s="33">
        <f>ROUND(ROUND(H45,2)*ROUND(G45,3),2)</f>
      </c>
      <c r="O45">
        <f>(I45*21)/100</f>
      </c>
      <c t="s">
        <v>33</v>
      </c>
    </row>
    <row r="46" spans="1:5" ht="12.75">
      <c r="A46" s="34" t="s">
        <v>61</v>
      </c>
      <c r="E46" s="35" t="s">
        <v>58</v>
      </c>
    </row>
    <row r="47" spans="1:5" ht="12.75">
      <c r="A47" s="36" t="s">
        <v>62</v>
      </c>
      <c r="E47" s="37" t="s">
        <v>9493</v>
      </c>
    </row>
    <row r="48" spans="1:5" ht="140.25">
      <c r="A48" t="s">
        <v>63</v>
      </c>
      <c r="E48" s="35" t="s">
        <v>907</v>
      </c>
    </row>
    <row r="49" spans="1:16" ht="25.5">
      <c r="A49" s="24" t="s">
        <v>56</v>
      </c>
      <c s="29" t="s">
        <v>183</v>
      </c>
      <c s="29" t="s">
        <v>2100</v>
      </c>
      <c s="24" t="s">
        <v>58</v>
      </c>
      <c s="30" t="s">
        <v>2936</v>
      </c>
      <c s="31" t="s">
        <v>906</v>
      </c>
      <c s="32">
        <v>0.7</v>
      </c>
      <c s="33">
        <v>0</v>
      </c>
      <c s="33">
        <f>ROUND(ROUND(H49,2)*ROUND(G49,3),2)</f>
      </c>
      <c r="O49">
        <f>(I49*21)/100</f>
      </c>
      <c t="s">
        <v>33</v>
      </c>
    </row>
    <row r="50" spans="1:5" ht="12.75">
      <c r="A50" s="34" t="s">
        <v>61</v>
      </c>
      <c r="E50" s="35" t="s">
        <v>58</v>
      </c>
    </row>
    <row r="51" spans="1:5" ht="12.75">
      <c r="A51" s="36" t="s">
        <v>62</v>
      </c>
      <c r="E51" s="37" t="s">
        <v>9494</v>
      </c>
    </row>
    <row r="52" spans="1:5" ht="127.5">
      <c r="A52" t="s">
        <v>63</v>
      </c>
      <c r="E52" s="35" t="s">
        <v>9389</v>
      </c>
    </row>
    <row r="53" spans="1:18" ht="12.75" customHeight="1">
      <c r="A53" s="6" t="s">
        <v>53</v>
      </c>
      <c s="6"/>
      <c s="39" t="s">
        <v>1885</v>
      </c>
      <c s="6"/>
      <c s="27" t="s">
        <v>9090</v>
      </c>
      <c s="6"/>
      <c s="6"/>
      <c s="6"/>
      <c s="40">
        <f>0+Q53</f>
      </c>
      <c r="O53">
        <f>0+R53</f>
      </c>
      <c r="Q53">
        <f>0+I54</f>
      </c>
      <c>
        <f>0+O54</f>
      </c>
    </row>
    <row r="54" spans="1:16" ht="12.75">
      <c r="A54" s="24" t="s">
        <v>56</v>
      </c>
      <c s="29" t="s">
        <v>52</v>
      </c>
      <c s="29" t="s">
        <v>9091</v>
      </c>
      <c s="24" t="s">
        <v>58</v>
      </c>
      <c s="30" t="s">
        <v>529</v>
      </c>
      <c s="31" t="s">
        <v>525</v>
      </c>
      <c s="32">
        <v>34</v>
      </c>
      <c s="33">
        <v>0</v>
      </c>
      <c s="33">
        <f>ROUND(ROUND(H54,2)*ROUND(G54,3),2)</f>
      </c>
      <c r="O54">
        <f>(I54*21)/100</f>
      </c>
      <c t="s">
        <v>33</v>
      </c>
    </row>
    <row r="55" spans="1:5" ht="12.75">
      <c r="A55" s="34" t="s">
        <v>61</v>
      </c>
      <c r="E55" s="35" t="s">
        <v>58</v>
      </c>
    </row>
    <row r="56" spans="1:5" ht="12.75">
      <c r="A56" s="36" t="s">
        <v>62</v>
      </c>
      <c r="E56" s="37" t="s">
        <v>9486</v>
      </c>
    </row>
    <row r="57" spans="1:5" ht="229.5">
      <c r="A57" t="s">
        <v>63</v>
      </c>
      <c r="E57" s="35" t="s">
        <v>1744</v>
      </c>
    </row>
    <row r="58" spans="1:18" ht="12.75" customHeight="1">
      <c r="A58" s="6" t="s">
        <v>53</v>
      </c>
      <c s="6"/>
      <c s="39" t="s">
        <v>9391</v>
      </c>
      <c s="6"/>
      <c s="27" t="s">
        <v>4090</v>
      </c>
      <c s="6"/>
      <c s="6"/>
      <c s="6"/>
      <c s="40">
        <f>0+Q58</f>
      </c>
      <c r="O58">
        <f>0+R58</f>
      </c>
      <c r="Q58">
        <f>0+I59</f>
      </c>
      <c>
        <f>0+O59</f>
      </c>
    </row>
    <row r="59" spans="1:16" ht="12.75">
      <c r="A59" s="24" t="s">
        <v>56</v>
      </c>
      <c s="29" t="s">
        <v>67</v>
      </c>
      <c s="29" t="s">
        <v>9495</v>
      </c>
      <c s="24" t="s">
        <v>58</v>
      </c>
      <c s="30" t="s">
        <v>3234</v>
      </c>
      <c s="31" t="s">
        <v>525</v>
      </c>
      <c s="32">
        <v>3</v>
      </c>
      <c s="33">
        <v>0</v>
      </c>
      <c s="33">
        <f>ROUND(ROUND(H59,2)*ROUND(G59,3),2)</f>
      </c>
      <c r="O59">
        <f>(I59*21)/100</f>
      </c>
      <c t="s">
        <v>33</v>
      </c>
    </row>
    <row r="60" spans="1:5" ht="12.75">
      <c r="A60" s="34" t="s">
        <v>61</v>
      </c>
      <c r="E60" s="35" t="s">
        <v>58</v>
      </c>
    </row>
    <row r="61" spans="1:5" ht="12.75">
      <c r="A61" s="36" t="s">
        <v>62</v>
      </c>
      <c r="E61" s="37" t="s">
        <v>9496</v>
      </c>
    </row>
    <row r="62" spans="1:5" ht="409.5">
      <c r="A62" t="s">
        <v>63</v>
      </c>
      <c r="E62" s="35" t="s">
        <v>7190</v>
      </c>
    </row>
    <row r="63" spans="1:18" ht="12.75" customHeight="1">
      <c r="A63" s="6" t="s">
        <v>53</v>
      </c>
      <c s="6"/>
      <c s="39" t="s">
        <v>270</v>
      </c>
      <c s="6"/>
      <c s="27" t="s">
        <v>9093</v>
      </c>
      <c s="6"/>
      <c s="6"/>
      <c s="6"/>
      <c s="40">
        <f>0+Q63</f>
      </c>
      <c r="O63">
        <f>0+R63</f>
      </c>
      <c r="Q63">
        <f>0+I64+I68</f>
      </c>
      <c>
        <f>0+O64+O68</f>
      </c>
    </row>
    <row r="64" spans="1:16" ht="12.75">
      <c r="A64" s="24" t="s">
        <v>56</v>
      </c>
      <c s="29" t="s">
        <v>45</v>
      </c>
      <c s="29" t="s">
        <v>9249</v>
      </c>
      <c s="24" t="s">
        <v>58</v>
      </c>
      <c s="30" t="s">
        <v>9095</v>
      </c>
      <c s="31" t="s">
        <v>9096</v>
      </c>
      <c s="32">
        <v>4.72</v>
      </c>
      <c s="33">
        <v>0</v>
      </c>
      <c s="33">
        <f>ROUND(ROUND(H64,2)*ROUND(G64,3),2)</f>
      </c>
      <c r="O64">
        <f>(I64*21)/100</f>
      </c>
      <c t="s">
        <v>33</v>
      </c>
    </row>
    <row r="65" spans="1:5" ht="12.75">
      <c r="A65" s="34" t="s">
        <v>61</v>
      </c>
      <c r="E65" s="35" t="s">
        <v>58</v>
      </c>
    </row>
    <row r="66" spans="1:5" ht="12.75">
      <c r="A66" s="36" t="s">
        <v>62</v>
      </c>
      <c r="E66" s="37" t="s">
        <v>9497</v>
      </c>
    </row>
    <row r="67" spans="1:5" ht="12.75">
      <c r="A67" t="s">
        <v>63</v>
      </c>
      <c r="E67" s="35" t="s">
        <v>9098</v>
      </c>
    </row>
    <row r="68" spans="1:16" ht="12.75">
      <c r="A68" s="24" t="s">
        <v>56</v>
      </c>
      <c s="29" t="s">
        <v>47</v>
      </c>
      <c s="29" t="s">
        <v>9099</v>
      </c>
      <c s="24" t="s">
        <v>58</v>
      </c>
      <c s="30" t="s">
        <v>9100</v>
      </c>
      <c s="31" t="s">
        <v>2193</v>
      </c>
      <c s="32">
        <v>1</v>
      </c>
      <c s="33">
        <v>0</v>
      </c>
      <c s="33">
        <f>ROUND(ROUND(H68,2)*ROUND(G68,3),2)</f>
      </c>
      <c r="O68">
        <f>(I68*21)/100</f>
      </c>
      <c t="s">
        <v>33</v>
      </c>
    </row>
    <row r="69" spans="1:5" ht="12.75">
      <c r="A69" s="34" t="s">
        <v>61</v>
      </c>
      <c r="E69" s="35" t="s">
        <v>58</v>
      </c>
    </row>
    <row r="70" spans="1:5" ht="12.75">
      <c r="A70" s="36" t="s">
        <v>62</v>
      </c>
      <c r="E70" s="37" t="s">
        <v>9101</v>
      </c>
    </row>
    <row r="71" spans="1:5" ht="63.75">
      <c r="A71" t="s">
        <v>63</v>
      </c>
      <c r="E71" s="35" t="s">
        <v>9102</v>
      </c>
    </row>
    <row r="72" spans="1:18" ht="12.75" customHeight="1">
      <c r="A72" s="6" t="s">
        <v>53</v>
      </c>
      <c s="6"/>
      <c s="39" t="s">
        <v>2531</v>
      </c>
      <c s="6"/>
      <c s="27" t="s">
        <v>2532</v>
      </c>
      <c s="6"/>
      <c s="6"/>
      <c s="6"/>
      <c s="40">
        <f>0+Q72</f>
      </c>
      <c r="O72">
        <f>0+R72</f>
      </c>
      <c r="Q72">
        <f>0+I73+I77</f>
      </c>
      <c>
        <f>0+O73+O77</f>
      </c>
    </row>
    <row r="73" spans="1:16" ht="25.5">
      <c r="A73" s="24" t="s">
        <v>56</v>
      </c>
      <c s="29" t="s">
        <v>70</v>
      </c>
      <c s="29" t="s">
        <v>9103</v>
      </c>
      <c s="24" t="s">
        <v>58</v>
      </c>
      <c s="30" t="s">
        <v>743</v>
      </c>
      <c s="31" t="s">
        <v>98</v>
      </c>
      <c s="32">
        <v>48</v>
      </c>
      <c s="33">
        <v>0</v>
      </c>
      <c s="33">
        <f>ROUND(ROUND(H73,2)*ROUND(G73,3),2)</f>
      </c>
      <c r="O73">
        <f>(I73*21)/100</f>
      </c>
      <c t="s">
        <v>33</v>
      </c>
    </row>
    <row r="74" spans="1:5" ht="12.75">
      <c r="A74" s="34" t="s">
        <v>61</v>
      </c>
      <c r="E74" s="35" t="s">
        <v>58</v>
      </c>
    </row>
    <row r="75" spans="1:5" ht="12.75">
      <c r="A75" s="36" t="s">
        <v>62</v>
      </c>
      <c r="E75" s="37" t="s">
        <v>9498</v>
      </c>
    </row>
    <row r="76" spans="1:5" ht="76.5">
      <c r="A76" t="s">
        <v>63</v>
      </c>
      <c r="E76" s="35" t="s">
        <v>2533</v>
      </c>
    </row>
    <row r="77" spans="1:16" ht="12.75">
      <c r="A77" s="24" t="s">
        <v>56</v>
      </c>
      <c s="29" t="s">
        <v>74</v>
      </c>
      <c s="29" t="s">
        <v>9105</v>
      </c>
      <c s="24" t="s">
        <v>58</v>
      </c>
      <c s="30" t="s">
        <v>749</v>
      </c>
      <c s="31" t="s">
        <v>98</v>
      </c>
      <c s="32">
        <v>48</v>
      </c>
      <c s="33">
        <v>0</v>
      </c>
      <c s="33">
        <f>ROUND(ROUND(H77,2)*ROUND(G77,3),2)</f>
      </c>
      <c r="O77">
        <f>(I77*21)/100</f>
      </c>
      <c t="s">
        <v>33</v>
      </c>
    </row>
    <row r="78" spans="1:5" ht="12.75">
      <c r="A78" s="34" t="s">
        <v>61</v>
      </c>
      <c r="E78" s="35" t="s">
        <v>58</v>
      </c>
    </row>
    <row r="79" spans="1:5" ht="12.75">
      <c r="A79" s="36" t="s">
        <v>62</v>
      </c>
      <c r="E79" s="37" t="s">
        <v>9499</v>
      </c>
    </row>
    <row r="80" spans="1:5" ht="102">
      <c r="A80" t="s">
        <v>63</v>
      </c>
      <c r="E80" s="35" t="s">
        <v>9107</v>
      </c>
    </row>
    <row r="81" spans="1:18" ht="12.75" customHeight="1">
      <c r="A81" s="6" t="s">
        <v>53</v>
      </c>
      <c s="6"/>
      <c s="39" t="s">
        <v>9108</v>
      </c>
      <c s="6"/>
      <c s="27" t="s">
        <v>9109</v>
      </c>
      <c s="6"/>
      <c s="6"/>
      <c s="6"/>
      <c s="40">
        <f>0+Q81</f>
      </c>
      <c r="O81">
        <f>0+R81</f>
      </c>
      <c r="Q81">
        <f>0+I82+I86+I90+I94+I98+I102+I106+I110</f>
      </c>
      <c>
        <f>0+O82+O86+O90+O94+O98+O102+O106+O110</f>
      </c>
    </row>
    <row r="82" spans="1:16" ht="12.75">
      <c r="A82" s="24" t="s">
        <v>56</v>
      </c>
      <c s="29" t="s">
        <v>77</v>
      </c>
      <c s="29" t="s">
        <v>9110</v>
      </c>
      <c s="24" t="s">
        <v>58</v>
      </c>
      <c s="30" t="s">
        <v>531</v>
      </c>
      <c s="31" t="s">
        <v>60</v>
      </c>
      <c s="32">
        <v>472</v>
      </c>
      <c s="33">
        <v>0</v>
      </c>
      <c s="33">
        <f>ROUND(ROUND(H82,2)*ROUND(G82,3),2)</f>
      </c>
      <c r="O82">
        <f>(I82*21)/100</f>
      </c>
      <c t="s">
        <v>33</v>
      </c>
    </row>
    <row r="83" spans="1:5" ht="12.75">
      <c r="A83" s="34" t="s">
        <v>61</v>
      </c>
      <c r="E83" s="35" t="s">
        <v>58</v>
      </c>
    </row>
    <row r="84" spans="1:5" ht="12.75">
      <c r="A84" s="36" t="s">
        <v>62</v>
      </c>
      <c r="E84" s="37" t="s">
        <v>9500</v>
      </c>
    </row>
    <row r="85" spans="1:5" ht="102">
      <c r="A85" t="s">
        <v>63</v>
      </c>
      <c r="E85" s="35" t="s">
        <v>2541</v>
      </c>
    </row>
    <row r="86" spans="1:16" ht="12.75">
      <c r="A86" s="24" t="s">
        <v>56</v>
      </c>
      <c s="29" t="s">
        <v>80</v>
      </c>
      <c s="29" t="s">
        <v>9405</v>
      </c>
      <c s="24" t="s">
        <v>58</v>
      </c>
      <c s="30" t="s">
        <v>1544</v>
      </c>
      <c s="31" t="s">
        <v>60</v>
      </c>
      <c s="32">
        <v>55</v>
      </c>
      <c s="33">
        <v>0</v>
      </c>
      <c s="33">
        <f>ROUND(ROUND(H86,2)*ROUND(G86,3),2)</f>
      </c>
      <c r="O86">
        <f>(I86*21)/100</f>
      </c>
      <c t="s">
        <v>33</v>
      </c>
    </row>
    <row r="87" spans="1:5" ht="12.75">
      <c r="A87" s="34" t="s">
        <v>61</v>
      </c>
      <c r="E87" s="35" t="s">
        <v>58</v>
      </c>
    </row>
    <row r="88" spans="1:5" ht="12.75">
      <c r="A88" s="36" t="s">
        <v>62</v>
      </c>
      <c r="E88" s="37" t="s">
        <v>9501</v>
      </c>
    </row>
    <row r="89" spans="1:5" ht="102">
      <c r="A89" t="s">
        <v>63</v>
      </c>
      <c r="E89" s="35" t="s">
        <v>2547</v>
      </c>
    </row>
    <row r="90" spans="1:16" ht="12.75">
      <c r="A90" s="24" t="s">
        <v>56</v>
      </c>
      <c s="29" t="s">
        <v>83</v>
      </c>
      <c s="29" t="s">
        <v>9112</v>
      </c>
      <c s="24" t="s">
        <v>58</v>
      </c>
      <c s="30" t="s">
        <v>535</v>
      </c>
      <c s="31" t="s">
        <v>60</v>
      </c>
      <c s="32">
        <v>66</v>
      </c>
      <c s="33">
        <v>0</v>
      </c>
      <c s="33">
        <f>ROUND(ROUND(H90,2)*ROUND(G90,3),2)</f>
      </c>
      <c r="O90">
        <f>(I90*21)/100</f>
      </c>
      <c t="s">
        <v>33</v>
      </c>
    </row>
    <row r="91" spans="1:5" ht="12.75">
      <c r="A91" s="34" t="s">
        <v>61</v>
      </c>
      <c r="E91" s="35" t="s">
        <v>58</v>
      </c>
    </row>
    <row r="92" spans="1:5" ht="12.75">
      <c r="A92" s="36" t="s">
        <v>62</v>
      </c>
      <c r="E92" s="37" t="s">
        <v>9502</v>
      </c>
    </row>
    <row r="93" spans="1:5" ht="102">
      <c r="A93" t="s">
        <v>63</v>
      </c>
      <c r="E93" s="35" t="s">
        <v>2547</v>
      </c>
    </row>
    <row r="94" spans="1:16" ht="12.75">
      <c r="A94" s="24" t="s">
        <v>56</v>
      </c>
      <c s="29" t="s">
        <v>252</v>
      </c>
      <c s="29" t="s">
        <v>9114</v>
      </c>
      <c s="24" t="s">
        <v>58</v>
      </c>
      <c s="30" t="s">
        <v>649</v>
      </c>
      <c s="31" t="s">
        <v>60</v>
      </c>
      <c s="32">
        <v>472</v>
      </c>
      <c s="33">
        <v>0</v>
      </c>
      <c s="33">
        <f>ROUND(ROUND(H94,2)*ROUND(G94,3),2)</f>
      </c>
      <c r="O94">
        <f>(I94*21)/100</f>
      </c>
      <c t="s">
        <v>33</v>
      </c>
    </row>
    <row r="95" spans="1:5" ht="12.75">
      <c r="A95" s="34" t="s">
        <v>61</v>
      </c>
      <c r="E95" s="35" t="s">
        <v>58</v>
      </c>
    </row>
    <row r="96" spans="1:5" ht="12.75">
      <c r="A96" s="36" t="s">
        <v>62</v>
      </c>
      <c r="E96" s="37" t="s">
        <v>9500</v>
      </c>
    </row>
    <row r="97" spans="1:5" ht="140.25">
      <c r="A97" t="s">
        <v>63</v>
      </c>
      <c r="E97" s="35" t="s">
        <v>9115</v>
      </c>
    </row>
    <row r="98" spans="1:16" ht="25.5">
      <c r="A98" s="24" t="s">
        <v>56</v>
      </c>
      <c s="29" t="s">
        <v>86</v>
      </c>
      <c s="29" t="s">
        <v>9503</v>
      </c>
      <c s="24" t="s">
        <v>58</v>
      </c>
      <c s="30" t="s">
        <v>940</v>
      </c>
      <c s="31" t="s">
        <v>60</v>
      </c>
      <c s="32">
        <v>10.5</v>
      </c>
      <c s="33">
        <v>0</v>
      </c>
      <c s="33">
        <f>ROUND(ROUND(H98,2)*ROUND(G98,3),2)</f>
      </c>
      <c r="O98">
        <f>(I98*21)/100</f>
      </c>
      <c t="s">
        <v>33</v>
      </c>
    </row>
    <row r="99" spans="1:5" ht="12.75">
      <c r="A99" s="34" t="s">
        <v>61</v>
      </c>
      <c r="E99" s="35" t="s">
        <v>58</v>
      </c>
    </row>
    <row r="100" spans="1:5" ht="12.75">
      <c r="A100" s="36" t="s">
        <v>62</v>
      </c>
      <c r="E100" s="37" t="s">
        <v>9504</v>
      </c>
    </row>
    <row r="101" spans="1:5" ht="127.5">
      <c r="A101" t="s">
        <v>63</v>
      </c>
      <c r="E101" s="35" t="s">
        <v>9505</v>
      </c>
    </row>
    <row r="102" spans="1:16" ht="25.5">
      <c r="A102" s="24" t="s">
        <v>56</v>
      </c>
      <c s="29" t="s">
        <v>89</v>
      </c>
      <c s="29" t="s">
        <v>9116</v>
      </c>
      <c s="24" t="s">
        <v>58</v>
      </c>
      <c s="30" t="s">
        <v>9117</v>
      </c>
      <c s="31" t="s">
        <v>60</v>
      </c>
      <c s="32">
        <v>472</v>
      </c>
      <c s="33">
        <v>0</v>
      </c>
      <c s="33">
        <f>ROUND(ROUND(H102,2)*ROUND(G102,3),2)</f>
      </c>
      <c r="O102">
        <f>(I102*21)/100</f>
      </c>
      <c t="s">
        <v>33</v>
      </c>
    </row>
    <row r="103" spans="1:5" ht="12.75">
      <c r="A103" s="34" t="s">
        <v>61</v>
      </c>
      <c r="E103" s="35" t="s">
        <v>58</v>
      </c>
    </row>
    <row r="104" spans="1:5" ht="12.75">
      <c r="A104" s="36" t="s">
        <v>62</v>
      </c>
      <c r="E104" s="37" t="s">
        <v>9500</v>
      </c>
    </row>
    <row r="105" spans="1:5" ht="127.5">
      <c r="A105" t="s">
        <v>63</v>
      </c>
      <c r="E105" s="35" t="s">
        <v>9118</v>
      </c>
    </row>
    <row r="106" spans="1:16" ht="12.75">
      <c r="A106" s="24" t="s">
        <v>56</v>
      </c>
      <c s="29" t="s">
        <v>186</v>
      </c>
      <c s="29" t="s">
        <v>9119</v>
      </c>
      <c s="24" t="s">
        <v>58</v>
      </c>
      <c s="30" t="s">
        <v>9120</v>
      </c>
      <c s="31" t="s">
        <v>60</v>
      </c>
      <c s="32">
        <v>472</v>
      </c>
      <c s="33">
        <v>0</v>
      </c>
      <c s="33">
        <f>ROUND(ROUND(H106,2)*ROUND(G106,3),2)</f>
      </c>
      <c r="O106">
        <f>(I106*21)/100</f>
      </c>
      <c t="s">
        <v>33</v>
      </c>
    </row>
    <row r="107" spans="1:5" ht="12.75">
      <c r="A107" s="34" t="s">
        <v>61</v>
      </c>
      <c r="E107" s="35" t="s">
        <v>58</v>
      </c>
    </row>
    <row r="108" spans="1:5" ht="12.75">
      <c r="A108" s="36" t="s">
        <v>62</v>
      </c>
      <c r="E108" s="37" t="s">
        <v>9500</v>
      </c>
    </row>
    <row r="109" spans="1:5" ht="76.5">
      <c r="A109" t="s">
        <v>63</v>
      </c>
      <c r="E109" s="35" t="s">
        <v>9121</v>
      </c>
    </row>
    <row r="110" spans="1:16" ht="12.75">
      <c r="A110" s="24" t="s">
        <v>56</v>
      </c>
      <c s="29" t="s">
        <v>189</v>
      </c>
      <c s="29" t="s">
        <v>9122</v>
      </c>
      <c s="24" t="s">
        <v>58</v>
      </c>
      <c s="30" t="s">
        <v>9123</v>
      </c>
      <c s="31" t="s">
        <v>60</v>
      </c>
      <c s="32">
        <v>472</v>
      </c>
      <c s="33">
        <v>0</v>
      </c>
      <c s="33">
        <f>ROUND(ROUND(H110,2)*ROUND(G110,3),2)</f>
      </c>
      <c r="O110">
        <f>(I110*21)/100</f>
      </c>
      <c t="s">
        <v>33</v>
      </c>
    </row>
    <row r="111" spans="1:5" ht="12.75">
      <c r="A111" s="34" t="s">
        <v>61</v>
      </c>
      <c r="E111" s="35" t="s">
        <v>58</v>
      </c>
    </row>
    <row r="112" spans="1:5" ht="12.75">
      <c r="A112" s="36" t="s">
        <v>62</v>
      </c>
      <c r="E112" s="37" t="s">
        <v>9500</v>
      </c>
    </row>
    <row r="113" spans="1:5" ht="76.5">
      <c r="A113" t="s">
        <v>63</v>
      </c>
      <c r="E113" s="35" t="s">
        <v>9121</v>
      </c>
    </row>
    <row r="114" spans="1:18" ht="12.75" customHeight="1">
      <c r="A114" s="6" t="s">
        <v>53</v>
      </c>
      <c s="6"/>
      <c s="39" t="s">
        <v>2273</v>
      </c>
      <c s="6"/>
      <c s="27" t="s">
        <v>2534</v>
      </c>
      <c s="6"/>
      <c s="6"/>
      <c s="6"/>
      <c s="40">
        <f>0+Q114</f>
      </c>
      <c r="O114">
        <f>0+R114</f>
      </c>
      <c r="Q114">
        <f>0+I115+I119+I123</f>
      </c>
      <c>
        <f>0+O115+O119+O123</f>
      </c>
    </row>
    <row r="115" spans="1:16" ht="25.5">
      <c r="A115" s="24" t="s">
        <v>56</v>
      </c>
      <c s="29" t="s">
        <v>92</v>
      </c>
      <c s="29" t="s">
        <v>9126</v>
      </c>
      <c s="24" t="s">
        <v>58</v>
      </c>
      <c s="30" t="s">
        <v>1549</v>
      </c>
      <c s="31" t="s">
        <v>98</v>
      </c>
      <c s="32">
        <v>1</v>
      </c>
      <c s="33">
        <v>0</v>
      </c>
      <c s="33">
        <f>ROUND(ROUND(H115,2)*ROUND(G115,3),2)</f>
      </c>
      <c r="O115">
        <f>(I115*21)/100</f>
      </c>
      <c t="s">
        <v>33</v>
      </c>
    </row>
    <row r="116" spans="1:5" ht="12.75">
      <c r="A116" s="34" t="s">
        <v>61</v>
      </c>
      <c r="E116" s="35" t="s">
        <v>58</v>
      </c>
    </row>
    <row r="117" spans="1:5" ht="12.75">
      <c r="A117" s="36" t="s">
        <v>62</v>
      </c>
      <c r="E117" s="37" t="s">
        <v>9506</v>
      </c>
    </row>
    <row r="118" spans="1:5" ht="38.25">
      <c r="A118" t="s">
        <v>63</v>
      </c>
      <c r="E118" s="35" t="s">
        <v>1835</v>
      </c>
    </row>
    <row r="119" spans="1:16" ht="25.5">
      <c r="A119" s="24" t="s">
        <v>56</v>
      </c>
      <c s="29" t="s">
        <v>95</v>
      </c>
      <c s="29" t="s">
        <v>9507</v>
      </c>
      <c s="24" t="s">
        <v>58</v>
      </c>
      <c s="30" t="s">
        <v>763</v>
      </c>
      <c s="31" t="s">
        <v>98</v>
      </c>
      <c s="32">
        <v>22</v>
      </c>
      <c s="33">
        <v>0</v>
      </c>
      <c s="33">
        <f>ROUND(ROUND(H119,2)*ROUND(G119,3),2)</f>
      </c>
      <c r="O119">
        <f>(I119*21)/100</f>
      </c>
      <c t="s">
        <v>33</v>
      </c>
    </row>
    <row r="120" spans="1:5" ht="12.75">
      <c r="A120" s="34" t="s">
        <v>61</v>
      </c>
      <c r="E120" s="35" t="s">
        <v>58</v>
      </c>
    </row>
    <row r="121" spans="1:5" ht="12.75">
      <c r="A121" s="36" t="s">
        <v>62</v>
      </c>
      <c r="E121" s="37" t="s">
        <v>9508</v>
      </c>
    </row>
    <row r="122" spans="1:5" ht="38.25">
      <c r="A122" t="s">
        <v>63</v>
      </c>
      <c r="E122" s="35" t="s">
        <v>2554</v>
      </c>
    </row>
    <row r="123" spans="1:16" ht="25.5">
      <c r="A123" s="24" t="s">
        <v>56</v>
      </c>
      <c s="29" t="s">
        <v>99</v>
      </c>
      <c s="29" t="s">
        <v>9128</v>
      </c>
      <c s="24" t="s">
        <v>58</v>
      </c>
      <c s="30" t="s">
        <v>2553</v>
      </c>
      <c s="31" t="s">
        <v>98</v>
      </c>
      <c s="32">
        <v>8</v>
      </c>
      <c s="33">
        <v>0</v>
      </c>
      <c s="33">
        <f>ROUND(ROUND(H123,2)*ROUND(G123,3),2)</f>
      </c>
      <c r="O123">
        <f>(I123*21)/100</f>
      </c>
      <c t="s">
        <v>33</v>
      </c>
    </row>
    <row r="124" spans="1:5" ht="12.75">
      <c r="A124" s="34" t="s">
        <v>61</v>
      </c>
      <c r="E124" s="35" t="s">
        <v>58</v>
      </c>
    </row>
    <row r="125" spans="1:5" ht="12.75">
      <c r="A125" s="36" t="s">
        <v>62</v>
      </c>
      <c r="E125" s="37" t="s">
        <v>9509</v>
      </c>
    </row>
    <row r="126" spans="1:5" ht="38.25">
      <c r="A126" t="s">
        <v>63</v>
      </c>
      <c r="E126" s="35" t="s">
        <v>2554</v>
      </c>
    </row>
    <row r="127" spans="1:18" ht="12.75" customHeight="1">
      <c r="A127" s="6" t="s">
        <v>53</v>
      </c>
      <c s="6"/>
      <c s="39" t="s">
        <v>2559</v>
      </c>
      <c s="6"/>
      <c s="27" t="s">
        <v>2560</v>
      </c>
      <c s="6"/>
      <c s="6"/>
      <c s="6"/>
      <c s="40">
        <f>0+Q127</f>
      </c>
      <c r="O127">
        <f>0+R127</f>
      </c>
      <c r="Q127">
        <f>0+I128+I132</f>
      </c>
      <c>
        <f>0+O128+O132</f>
      </c>
    </row>
    <row r="128" spans="1:16" ht="12.75">
      <c r="A128" s="24" t="s">
        <v>56</v>
      </c>
      <c s="29" t="s">
        <v>102</v>
      </c>
      <c s="29" t="s">
        <v>9130</v>
      </c>
      <c s="24" t="s">
        <v>58</v>
      </c>
      <c s="30" t="s">
        <v>765</v>
      </c>
      <c s="31" t="s">
        <v>98</v>
      </c>
      <c s="32">
        <v>24</v>
      </c>
      <c s="33">
        <v>0</v>
      </c>
      <c s="33">
        <f>ROUND(ROUND(H128,2)*ROUND(G128,3),2)</f>
      </c>
      <c r="O128">
        <f>(I128*21)/100</f>
      </c>
      <c t="s">
        <v>33</v>
      </c>
    </row>
    <row r="129" spans="1:5" ht="12.75">
      <c r="A129" s="34" t="s">
        <v>61</v>
      </c>
      <c r="E129" s="35" t="s">
        <v>58</v>
      </c>
    </row>
    <row r="130" spans="1:5" ht="12.75">
      <c r="A130" s="36" t="s">
        <v>62</v>
      </c>
      <c r="E130" s="37" t="s">
        <v>9510</v>
      </c>
    </row>
    <row r="131" spans="1:5" ht="102">
      <c r="A131" t="s">
        <v>63</v>
      </c>
      <c r="E131" s="35" t="s">
        <v>2564</v>
      </c>
    </row>
    <row r="132" spans="1:16" ht="25.5">
      <c r="A132" s="24" t="s">
        <v>56</v>
      </c>
      <c s="29" t="s">
        <v>105</v>
      </c>
      <c s="29" t="s">
        <v>9132</v>
      </c>
      <c s="24" t="s">
        <v>58</v>
      </c>
      <c s="30" t="s">
        <v>767</v>
      </c>
      <c s="31" t="s">
        <v>98</v>
      </c>
      <c s="32">
        <v>5</v>
      </c>
      <c s="33">
        <v>0</v>
      </c>
      <c s="33">
        <f>ROUND(ROUND(H132,2)*ROUND(G132,3),2)</f>
      </c>
      <c r="O132">
        <f>(I132*21)/100</f>
      </c>
      <c t="s">
        <v>33</v>
      </c>
    </row>
    <row r="133" spans="1:5" ht="12.75">
      <c r="A133" s="34" t="s">
        <v>61</v>
      </c>
      <c r="E133" s="35" t="s">
        <v>58</v>
      </c>
    </row>
    <row r="134" spans="1:5" ht="12.75">
      <c r="A134" s="36" t="s">
        <v>62</v>
      </c>
      <c r="E134" s="37" t="s">
        <v>9511</v>
      </c>
    </row>
    <row r="135" spans="1:5" ht="102">
      <c r="A135" t="s">
        <v>63</v>
      </c>
      <c r="E135" s="35" t="s">
        <v>2541</v>
      </c>
    </row>
    <row r="136" spans="1:18" ht="12.75" customHeight="1">
      <c r="A136" s="6" t="s">
        <v>53</v>
      </c>
      <c s="6"/>
      <c s="39" t="s">
        <v>2282</v>
      </c>
      <c s="6"/>
      <c s="27" t="s">
        <v>2567</v>
      </c>
      <c s="6"/>
      <c s="6"/>
      <c s="6"/>
      <c s="40">
        <f>0+Q136</f>
      </c>
      <c r="O136">
        <f>0+R136</f>
      </c>
      <c r="Q136">
        <f>0+I137+I141+I145+I149+I153</f>
      </c>
      <c>
        <f>0+O137+O141+O145+O149+O153</f>
      </c>
    </row>
    <row r="137" spans="1:16" ht="12.75">
      <c r="A137" s="24" t="s">
        <v>56</v>
      </c>
      <c s="29" t="s">
        <v>258</v>
      </c>
      <c s="29" t="s">
        <v>9419</v>
      </c>
      <c s="24" t="s">
        <v>58</v>
      </c>
      <c s="30" t="s">
        <v>1925</v>
      </c>
      <c s="31" t="s">
        <v>60</v>
      </c>
      <c s="32">
        <v>71</v>
      </c>
      <c s="33">
        <v>0</v>
      </c>
      <c s="33">
        <f>ROUND(ROUND(H137,2)*ROUND(G137,3),2)</f>
      </c>
      <c r="O137">
        <f>(I137*21)/100</f>
      </c>
      <c t="s">
        <v>33</v>
      </c>
    </row>
    <row r="138" spans="1:5" ht="12.75">
      <c r="A138" s="34" t="s">
        <v>61</v>
      </c>
      <c r="E138" s="35" t="s">
        <v>58</v>
      </c>
    </row>
    <row r="139" spans="1:5" ht="12.75">
      <c r="A139" s="36" t="s">
        <v>62</v>
      </c>
      <c r="E139" s="37" t="s">
        <v>9512</v>
      </c>
    </row>
    <row r="140" spans="1:5" ht="127.5">
      <c r="A140" t="s">
        <v>63</v>
      </c>
      <c r="E140" s="35" t="s">
        <v>9135</v>
      </c>
    </row>
    <row r="141" spans="1:16" ht="12.75">
      <c r="A141" s="24" t="s">
        <v>56</v>
      </c>
      <c s="29" t="s">
        <v>261</v>
      </c>
      <c s="29" t="s">
        <v>9421</v>
      </c>
      <c s="24" t="s">
        <v>58</v>
      </c>
      <c s="30" t="s">
        <v>1927</v>
      </c>
      <c s="31" t="s">
        <v>98</v>
      </c>
      <c s="32">
        <v>20</v>
      </c>
      <c s="33">
        <v>0</v>
      </c>
      <c s="33">
        <f>ROUND(ROUND(H141,2)*ROUND(G141,3),2)</f>
      </c>
      <c r="O141">
        <f>(I141*21)/100</f>
      </c>
      <c t="s">
        <v>33</v>
      </c>
    </row>
    <row r="142" spans="1:5" ht="12.75">
      <c r="A142" s="34" t="s">
        <v>61</v>
      </c>
      <c r="E142" s="35" t="s">
        <v>58</v>
      </c>
    </row>
    <row r="143" spans="1:5" ht="12.75">
      <c r="A143" s="36" t="s">
        <v>62</v>
      </c>
      <c r="E143" s="37" t="s">
        <v>9513</v>
      </c>
    </row>
    <row r="144" spans="1:5" ht="102">
      <c r="A144" t="s">
        <v>63</v>
      </c>
      <c r="E144" s="35" t="s">
        <v>9137</v>
      </c>
    </row>
    <row r="145" spans="1:16" ht="12.75">
      <c r="A145" s="24" t="s">
        <v>56</v>
      </c>
      <c s="29" t="s">
        <v>264</v>
      </c>
      <c s="29" t="s">
        <v>9423</v>
      </c>
      <c s="24" t="s">
        <v>58</v>
      </c>
      <c s="30" t="s">
        <v>780</v>
      </c>
      <c s="31" t="s">
        <v>98</v>
      </c>
      <c s="32">
        <v>30</v>
      </c>
      <c s="33">
        <v>0</v>
      </c>
      <c s="33">
        <f>ROUND(ROUND(H145,2)*ROUND(G145,3),2)</f>
      </c>
      <c r="O145">
        <f>(I145*21)/100</f>
      </c>
      <c t="s">
        <v>33</v>
      </c>
    </row>
    <row r="146" spans="1:5" ht="12.75">
      <c r="A146" s="34" t="s">
        <v>61</v>
      </c>
      <c r="E146" s="35" t="s">
        <v>58</v>
      </c>
    </row>
    <row r="147" spans="1:5" ht="12.75">
      <c r="A147" s="36" t="s">
        <v>62</v>
      </c>
      <c r="E147" s="37" t="s">
        <v>9514</v>
      </c>
    </row>
    <row r="148" spans="1:5" ht="102">
      <c r="A148" t="s">
        <v>63</v>
      </c>
      <c r="E148" s="35" t="s">
        <v>2582</v>
      </c>
    </row>
    <row r="149" spans="1:16" ht="12.75">
      <c r="A149" s="24" t="s">
        <v>56</v>
      </c>
      <c s="29" t="s">
        <v>267</v>
      </c>
      <c s="29" t="s">
        <v>9327</v>
      </c>
      <c s="24" t="s">
        <v>58</v>
      </c>
      <c s="30" t="s">
        <v>9140</v>
      </c>
      <c s="31" t="s">
        <v>60</v>
      </c>
      <c s="32">
        <v>71</v>
      </c>
      <c s="33">
        <v>0</v>
      </c>
      <c s="33">
        <f>ROUND(ROUND(H149,2)*ROUND(G149,3),2)</f>
      </c>
      <c r="O149">
        <f>(I149*21)/100</f>
      </c>
      <c t="s">
        <v>33</v>
      </c>
    </row>
    <row r="150" spans="1:5" ht="12.75">
      <c r="A150" s="34" t="s">
        <v>61</v>
      </c>
      <c r="E150" s="35" t="s">
        <v>58</v>
      </c>
    </row>
    <row r="151" spans="1:5" ht="12.75">
      <c r="A151" s="36" t="s">
        <v>62</v>
      </c>
      <c r="E151" s="37" t="s">
        <v>9512</v>
      </c>
    </row>
    <row r="152" spans="1:5" ht="38.25">
      <c r="A152" t="s">
        <v>63</v>
      </c>
      <c r="E152" s="35" t="s">
        <v>9141</v>
      </c>
    </row>
    <row r="153" spans="1:16" ht="12.75">
      <c r="A153" s="24" t="s">
        <v>56</v>
      </c>
      <c s="29" t="s">
        <v>177</v>
      </c>
      <c s="29" t="s">
        <v>9515</v>
      </c>
      <c s="24" t="s">
        <v>58</v>
      </c>
      <c s="30" t="s">
        <v>9516</v>
      </c>
      <c s="31" t="s">
        <v>2529</v>
      </c>
      <c s="32">
        <v>1</v>
      </c>
      <c s="33">
        <v>0</v>
      </c>
      <c s="33">
        <f>ROUND(ROUND(H153,2)*ROUND(G153,3),2)</f>
      </c>
      <c r="O153">
        <f>(I153*21)/100</f>
      </c>
      <c t="s">
        <v>33</v>
      </c>
    </row>
    <row r="154" spans="1:5" ht="12.75">
      <c r="A154" s="34" t="s">
        <v>61</v>
      </c>
      <c r="E154" s="35" t="s">
        <v>58</v>
      </c>
    </row>
    <row r="155" spans="1:5" ht="12.75">
      <c r="A155" s="36" t="s">
        <v>62</v>
      </c>
      <c r="E155" s="37" t="s">
        <v>9517</v>
      </c>
    </row>
    <row r="156" spans="1:5" ht="38.25">
      <c r="A156" t="s">
        <v>63</v>
      </c>
      <c r="E156" s="35" t="s">
        <v>9518</v>
      </c>
    </row>
    <row r="157" spans="1:18" ht="12.75" customHeight="1">
      <c r="A157" s="6" t="s">
        <v>53</v>
      </c>
      <c s="6"/>
      <c s="39" t="s">
        <v>2181</v>
      </c>
      <c s="6"/>
      <c s="27" t="s">
        <v>2583</v>
      </c>
      <c s="6"/>
      <c s="6"/>
      <c s="6"/>
      <c s="40">
        <f>0+Q157</f>
      </c>
      <c r="O157">
        <f>0+R157</f>
      </c>
      <c r="Q157">
        <f>0+I158+I162+I166+I170+I174+I178+I182+I186+I190+I194+I198+I202+I206</f>
      </c>
      <c>
        <f>0+O158+O162+O166+O170+O174+O178+O182+O186+O190+O194+O198+O202+O206</f>
      </c>
    </row>
    <row r="158" spans="1:16" ht="25.5">
      <c r="A158" s="24" t="s">
        <v>56</v>
      </c>
      <c s="29" t="s">
        <v>270</v>
      </c>
      <c s="29" t="s">
        <v>9430</v>
      </c>
      <c s="24" t="s">
        <v>58</v>
      </c>
      <c s="30" t="s">
        <v>2598</v>
      </c>
      <c s="31" t="s">
        <v>60</v>
      </c>
      <c s="32">
        <v>40</v>
      </c>
      <c s="33">
        <v>0</v>
      </c>
      <c s="33">
        <f>ROUND(ROUND(H158,2)*ROUND(G158,3),2)</f>
      </c>
      <c r="O158">
        <f>(I158*21)/100</f>
      </c>
      <c t="s">
        <v>33</v>
      </c>
    </row>
    <row r="159" spans="1:5" ht="12.75">
      <c r="A159" s="34" t="s">
        <v>61</v>
      </c>
      <c r="E159" s="35" t="s">
        <v>58</v>
      </c>
    </row>
    <row r="160" spans="1:5" ht="12.75">
      <c r="A160" s="36" t="s">
        <v>62</v>
      </c>
      <c r="E160" s="37" t="s">
        <v>9519</v>
      </c>
    </row>
    <row r="161" spans="1:5" ht="89.25">
      <c r="A161" t="s">
        <v>63</v>
      </c>
      <c r="E161" s="35" t="s">
        <v>2590</v>
      </c>
    </row>
    <row r="162" spans="1:16" ht="12.75">
      <c r="A162" s="24" t="s">
        <v>56</v>
      </c>
      <c s="29" t="s">
        <v>273</v>
      </c>
      <c s="29" t="s">
        <v>9145</v>
      </c>
      <c s="24" t="s">
        <v>58</v>
      </c>
      <c s="30" t="s">
        <v>2732</v>
      </c>
      <c s="31" t="s">
        <v>60</v>
      </c>
      <c s="32">
        <v>146</v>
      </c>
      <c s="33">
        <v>0</v>
      </c>
      <c s="33">
        <f>ROUND(ROUND(H162,2)*ROUND(G162,3),2)</f>
      </c>
      <c r="O162">
        <f>(I162*21)/100</f>
      </c>
      <c t="s">
        <v>33</v>
      </c>
    </row>
    <row r="163" spans="1:5" ht="12.75">
      <c r="A163" s="34" t="s">
        <v>61</v>
      </c>
      <c r="E163" s="35" t="s">
        <v>58</v>
      </c>
    </row>
    <row r="164" spans="1:5" ht="12.75">
      <c r="A164" s="36" t="s">
        <v>62</v>
      </c>
      <c r="E164" s="37" t="s">
        <v>9519</v>
      </c>
    </row>
    <row r="165" spans="1:5" ht="89.25">
      <c r="A165" t="s">
        <v>63</v>
      </c>
      <c r="E165" s="35" t="s">
        <v>2590</v>
      </c>
    </row>
    <row r="166" spans="1:16" ht="12.75">
      <c r="A166" s="24" t="s">
        <v>56</v>
      </c>
      <c s="29" t="s">
        <v>276</v>
      </c>
      <c s="29" t="s">
        <v>9147</v>
      </c>
      <c s="24" t="s">
        <v>58</v>
      </c>
      <c s="30" t="s">
        <v>1052</v>
      </c>
      <c s="31" t="s">
        <v>60</v>
      </c>
      <c s="32">
        <v>238</v>
      </c>
      <c s="33">
        <v>0</v>
      </c>
      <c s="33">
        <f>ROUND(ROUND(H166,2)*ROUND(G166,3),2)</f>
      </c>
      <c r="O166">
        <f>(I166*21)/100</f>
      </c>
      <c t="s">
        <v>33</v>
      </c>
    </row>
    <row r="167" spans="1:5" ht="12.75">
      <c r="A167" s="34" t="s">
        <v>61</v>
      </c>
      <c r="E167" s="35" t="s">
        <v>58</v>
      </c>
    </row>
    <row r="168" spans="1:5" ht="12.75">
      <c r="A168" s="36" t="s">
        <v>62</v>
      </c>
      <c r="E168" s="37" t="s">
        <v>9519</v>
      </c>
    </row>
    <row r="169" spans="1:5" ht="89.25">
      <c r="A169" t="s">
        <v>63</v>
      </c>
      <c r="E169" s="35" t="s">
        <v>2590</v>
      </c>
    </row>
    <row r="170" spans="1:16" ht="12.75">
      <c r="A170" s="24" t="s">
        <v>56</v>
      </c>
      <c s="29" t="s">
        <v>279</v>
      </c>
      <c s="29" t="s">
        <v>2733</v>
      </c>
      <c s="24" t="s">
        <v>58</v>
      </c>
      <c s="30" t="s">
        <v>2734</v>
      </c>
      <c s="31" t="s">
        <v>60</v>
      </c>
      <c s="32">
        <v>1453</v>
      </c>
      <c s="33">
        <v>0</v>
      </c>
      <c s="33">
        <f>ROUND(ROUND(H170,2)*ROUND(G170,3),2)</f>
      </c>
      <c r="O170">
        <f>(I170*21)/100</f>
      </c>
      <c t="s">
        <v>33</v>
      </c>
    </row>
    <row r="171" spans="1:5" ht="12.75">
      <c r="A171" s="34" t="s">
        <v>61</v>
      </c>
      <c r="E171" s="35" t="s">
        <v>58</v>
      </c>
    </row>
    <row r="172" spans="1:5" ht="12.75">
      <c r="A172" s="36" t="s">
        <v>62</v>
      </c>
      <c r="E172" s="37" t="s">
        <v>9519</v>
      </c>
    </row>
    <row r="173" spans="1:5" ht="89.25">
      <c r="A173" t="s">
        <v>63</v>
      </c>
      <c r="E173" s="35" t="s">
        <v>2590</v>
      </c>
    </row>
    <row r="174" spans="1:16" ht="12.75">
      <c r="A174" s="24" t="s">
        <v>56</v>
      </c>
      <c s="29" t="s">
        <v>282</v>
      </c>
      <c s="29" t="s">
        <v>9150</v>
      </c>
      <c s="24" t="s">
        <v>58</v>
      </c>
      <c s="30" t="s">
        <v>2462</v>
      </c>
      <c s="31" t="s">
        <v>60</v>
      </c>
      <c s="32">
        <v>823</v>
      </c>
      <c s="33">
        <v>0</v>
      </c>
      <c s="33">
        <f>ROUND(ROUND(H174,2)*ROUND(G174,3),2)</f>
      </c>
      <c r="O174">
        <f>(I174*21)/100</f>
      </c>
      <c t="s">
        <v>33</v>
      </c>
    </row>
    <row r="175" spans="1:5" ht="12.75">
      <c r="A175" s="34" t="s">
        <v>61</v>
      </c>
      <c r="E175" s="35" t="s">
        <v>58</v>
      </c>
    </row>
    <row r="176" spans="1:5" ht="12.75">
      <c r="A176" s="36" t="s">
        <v>62</v>
      </c>
      <c r="E176" s="37" t="s">
        <v>9519</v>
      </c>
    </row>
    <row r="177" spans="1:5" ht="89.25">
      <c r="A177" t="s">
        <v>63</v>
      </c>
      <c r="E177" s="35" t="s">
        <v>2590</v>
      </c>
    </row>
    <row r="178" spans="1:16" ht="12.75">
      <c r="A178" s="24" t="s">
        <v>56</v>
      </c>
      <c s="29" t="s">
        <v>421</v>
      </c>
      <c s="29" t="s">
        <v>9520</v>
      </c>
      <c s="24" t="s">
        <v>58</v>
      </c>
      <c s="30" t="s">
        <v>9521</v>
      </c>
      <c s="31" t="s">
        <v>60</v>
      </c>
      <c s="32">
        <v>259</v>
      </c>
      <c s="33">
        <v>0</v>
      </c>
      <c s="33">
        <f>ROUND(ROUND(H178,2)*ROUND(G178,3),2)</f>
      </c>
      <c r="O178">
        <f>(I178*21)/100</f>
      </c>
      <c t="s">
        <v>33</v>
      </c>
    </row>
    <row r="179" spans="1:5" ht="12.75">
      <c r="A179" s="34" t="s">
        <v>61</v>
      </c>
      <c r="E179" s="35" t="s">
        <v>58</v>
      </c>
    </row>
    <row r="180" spans="1:5" ht="12.75">
      <c r="A180" s="36" t="s">
        <v>62</v>
      </c>
      <c r="E180" s="37" t="s">
        <v>9519</v>
      </c>
    </row>
    <row r="181" spans="1:5" ht="38.25">
      <c r="A181" t="s">
        <v>63</v>
      </c>
      <c r="E181" s="35" t="s">
        <v>2186</v>
      </c>
    </row>
    <row r="182" spans="1:16" ht="25.5">
      <c r="A182" s="24" t="s">
        <v>56</v>
      </c>
      <c s="29" t="s">
        <v>285</v>
      </c>
      <c s="29" t="s">
        <v>9151</v>
      </c>
      <c s="24" t="s">
        <v>58</v>
      </c>
      <c s="30" t="s">
        <v>1054</v>
      </c>
      <c s="31" t="s">
        <v>98</v>
      </c>
      <c s="32">
        <v>4</v>
      </c>
      <c s="33">
        <v>0</v>
      </c>
      <c s="33">
        <f>ROUND(ROUND(H182,2)*ROUND(G182,3),2)</f>
      </c>
      <c r="O182">
        <f>(I182*21)/100</f>
      </c>
      <c t="s">
        <v>33</v>
      </c>
    </row>
    <row r="183" spans="1:5" ht="12.75">
      <c r="A183" s="34" t="s">
        <v>61</v>
      </c>
      <c r="E183" s="35" t="s">
        <v>58</v>
      </c>
    </row>
    <row r="184" spans="1:5" ht="12.75">
      <c r="A184" s="36" t="s">
        <v>62</v>
      </c>
      <c r="E184" s="37" t="s">
        <v>9519</v>
      </c>
    </row>
    <row r="185" spans="1:5" ht="102">
      <c r="A185" t="s">
        <v>63</v>
      </c>
      <c r="E185" s="35" t="s">
        <v>1106</v>
      </c>
    </row>
    <row r="186" spans="1:16" ht="25.5">
      <c r="A186" s="24" t="s">
        <v>56</v>
      </c>
      <c s="29" t="s">
        <v>110</v>
      </c>
      <c s="29" t="s">
        <v>2752</v>
      </c>
      <c s="24" t="s">
        <v>58</v>
      </c>
      <c s="30" t="s">
        <v>2753</v>
      </c>
      <c s="31" t="s">
        <v>98</v>
      </c>
      <c s="32">
        <v>30</v>
      </c>
      <c s="33">
        <v>0</v>
      </c>
      <c s="33">
        <f>ROUND(ROUND(H186,2)*ROUND(G186,3),2)</f>
      </c>
      <c r="O186">
        <f>(I186*21)/100</f>
      </c>
      <c t="s">
        <v>33</v>
      </c>
    </row>
    <row r="187" spans="1:5" ht="12.75">
      <c r="A187" s="34" t="s">
        <v>61</v>
      </c>
      <c r="E187" s="35" t="s">
        <v>58</v>
      </c>
    </row>
    <row r="188" spans="1:5" ht="12.75">
      <c r="A188" s="36" t="s">
        <v>62</v>
      </c>
      <c r="E188" s="37" t="s">
        <v>9519</v>
      </c>
    </row>
    <row r="189" spans="1:5" ht="102">
      <c r="A189" t="s">
        <v>63</v>
      </c>
      <c r="E189" s="35" t="s">
        <v>1106</v>
      </c>
    </row>
    <row r="190" spans="1:16" ht="25.5">
      <c r="A190" s="24" t="s">
        <v>56</v>
      </c>
      <c s="29" t="s">
        <v>113</v>
      </c>
      <c s="29" t="s">
        <v>9262</v>
      </c>
      <c s="24" t="s">
        <v>58</v>
      </c>
      <c s="30" t="s">
        <v>9263</v>
      </c>
      <c s="31" t="s">
        <v>98</v>
      </c>
      <c s="32">
        <v>1</v>
      </c>
      <c s="33">
        <v>0</v>
      </c>
      <c s="33">
        <f>ROUND(ROUND(H190,2)*ROUND(G190,3),2)</f>
      </c>
      <c r="O190">
        <f>(I190*21)/100</f>
      </c>
      <c t="s">
        <v>33</v>
      </c>
    </row>
    <row r="191" spans="1:5" ht="12.75">
      <c r="A191" s="34" t="s">
        <v>61</v>
      </c>
      <c r="E191" s="35" t="s">
        <v>58</v>
      </c>
    </row>
    <row r="192" spans="1:5" ht="12.75">
      <c r="A192" s="36" t="s">
        <v>62</v>
      </c>
      <c r="E192" s="37" t="s">
        <v>9519</v>
      </c>
    </row>
    <row r="193" spans="1:5" ht="102">
      <c r="A193" t="s">
        <v>63</v>
      </c>
      <c r="E193" s="35" t="s">
        <v>1106</v>
      </c>
    </row>
    <row r="194" spans="1:16" ht="12.75">
      <c r="A194" s="24" t="s">
        <v>56</v>
      </c>
      <c s="29" t="s">
        <v>288</v>
      </c>
      <c s="29" t="s">
        <v>9522</v>
      </c>
      <c s="24" t="s">
        <v>58</v>
      </c>
      <c s="30" t="s">
        <v>9523</v>
      </c>
      <c s="31" t="s">
        <v>98</v>
      </c>
      <c s="32">
        <v>1</v>
      </c>
      <c s="33">
        <v>0</v>
      </c>
      <c s="33">
        <f>ROUND(ROUND(H194,2)*ROUND(G194,3),2)</f>
      </c>
      <c r="O194">
        <f>(I194*21)/100</f>
      </c>
      <c t="s">
        <v>33</v>
      </c>
    </row>
    <row r="195" spans="1:5" ht="12.75">
      <c r="A195" s="34" t="s">
        <v>61</v>
      </c>
      <c r="E195" s="35" t="s">
        <v>58</v>
      </c>
    </row>
    <row r="196" spans="1:5" ht="12.75">
      <c r="A196" s="36" t="s">
        <v>62</v>
      </c>
      <c r="E196" s="37" t="s">
        <v>9519</v>
      </c>
    </row>
    <row r="197" spans="1:5" ht="89.25">
      <c r="A197" t="s">
        <v>63</v>
      </c>
      <c r="E197" s="35" t="s">
        <v>9524</v>
      </c>
    </row>
    <row r="198" spans="1:16" ht="25.5">
      <c r="A198" s="24" t="s">
        <v>56</v>
      </c>
      <c s="29" t="s">
        <v>291</v>
      </c>
      <c s="29" t="s">
        <v>9156</v>
      </c>
      <c s="24" t="s">
        <v>58</v>
      </c>
      <c s="30" t="s">
        <v>2303</v>
      </c>
      <c s="31" t="s">
        <v>98</v>
      </c>
      <c s="32">
        <v>18</v>
      </c>
      <c s="33">
        <v>0</v>
      </c>
      <c s="33">
        <f>ROUND(ROUND(H198,2)*ROUND(G198,3),2)</f>
      </c>
      <c r="O198">
        <f>(I198*21)/100</f>
      </c>
      <c t="s">
        <v>33</v>
      </c>
    </row>
    <row r="199" spans="1:5" ht="12.75">
      <c r="A199" s="34" t="s">
        <v>61</v>
      </c>
      <c r="E199" s="35" t="s">
        <v>58</v>
      </c>
    </row>
    <row r="200" spans="1:5" ht="12.75">
      <c r="A200" s="36" t="s">
        <v>62</v>
      </c>
      <c r="E200" s="37" t="s">
        <v>9519</v>
      </c>
    </row>
    <row r="201" spans="1:5" ht="102">
      <c r="A201" t="s">
        <v>63</v>
      </c>
      <c r="E201" s="35" t="s">
        <v>1106</v>
      </c>
    </row>
    <row r="202" spans="1:16" ht="12.75">
      <c r="A202" s="24" t="s">
        <v>56</v>
      </c>
      <c s="29" t="s">
        <v>294</v>
      </c>
      <c s="29" t="s">
        <v>9157</v>
      </c>
      <c s="24" t="s">
        <v>58</v>
      </c>
      <c s="30" t="s">
        <v>1935</v>
      </c>
      <c s="31" t="s">
        <v>60</v>
      </c>
      <c s="32">
        <v>121</v>
      </c>
      <c s="33">
        <v>0</v>
      </c>
      <c s="33">
        <f>ROUND(ROUND(H202,2)*ROUND(G202,3),2)</f>
      </c>
      <c r="O202">
        <f>(I202*21)/100</f>
      </c>
      <c t="s">
        <v>33</v>
      </c>
    </row>
    <row r="203" spans="1:5" ht="12.75">
      <c r="A203" s="34" t="s">
        <v>61</v>
      </c>
      <c r="E203" s="35" t="s">
        <v>58</v>
      </c>
    </row>
    <row r="204" spans="1:5" ht="12.75">
      <c r="A204" s="36" t="s">
        <v>62</v>
      </c>
      <c r="E204" s="37" t="s">
        <v>9525</v>
      </c>
    </row>
    <row r="205" spans="1:5" ht="76.5">
      <c r="A205" t="s">
        <v>63</v>
      </c>
      <c r="E205" s="35" t="s">
        <v>2608</v>
      </c>
    </row>
    <row r="206" spans="1:16" ht="12.75">
      <c r="A206" s="24" t="s">
        <v>56</v>
      </c>
      <c s="29" t="s">
        <v>298</v>
      </c>
      <c s="29" t="s">
        <v>9158</v>
      </c>
      <c s="24" t="s">
        <v>58</v>
      </c>
      <c s="30" t="s">
        <v>9159</v>
      </c>
      <c s="31" t="s">
        <v>60</v>
      </c>
      <c s="32">
        <v>500</v>
      </c>
      <c s="33">
        <v>0</v>
      </c>
      <c s="33">
        <f>ROUND(ROUND(H206,2)*ROUND(G206,3),2)</f>
      </c>
      <c r="O206">
        <f>(I206*21)/100</f>
      </c>
      <c t="s">
        <v>33</v>
      </c>
    </row>
    <row r="207" spans="1:5" ht="12.75">
      <c r="A207" s="34" t="s">
        <v>61</v>
      </c>
      <c r="E207" s="35" t="s">
        <v>58</v>
      </c>
    </row>
    <row r="208" spans="1:5" ht="12.75">
      <c r="A208" s="36" t="s">
        <v>62</v>
      </c>
      <c r="E208" s="37" t="s">
        <v>9526</v>
      </c>
    </row>
    <row r="209" spans="1:5" ht="76.5">
      <c r="A209" t="s">
        <v>63</v>
      </c>
      <c r="E209" s="35" t="s">
        <v>2608</v>
      </c>
    </row>
    <row r="210" spans="1:18" ht="12.75" customHeight="1">
      <c r="A210" s="6" t="s">
        <v>53</v>
      </c>
      <c s="6"/>
      <c s="39" t="s">
        <v>2758</v>
      </c>
      <c s="6"/>
      <c s="27" t="s">
        <v>2759</v>
      </c>
      <c s="6"/>
      <c s="6"/>
      <c s="6"/>
      <c s="40">
        <f>0+Q210</f>
      </c>
      <c r="O210">
        <f>0+R210</f>
      </c>
      <c r="Q210">
        <f>0+I211+I215+I219+I223+I227+I231+I235</f>
      </c>
      <c>
        <f>0+O211+O215+O219+O223+O227+O231+O235</f>
      </c>
    </row>
    <row r="211" spans="1:16" ht="38.25">
      <c r="A211" s="24" t="s">
        <v>56</v>
      </c>
      <c s="29" t="s">
        <v>301</v>
      </c>
      <c s="29" t="s">
        <v>9527</v>
      </c>
      <c s="24" t="s">
        <v>58</v>
      </c>
      <c s="30" t="s">
        <v>9528</v>
      </c>
      <c s="31" t="s">
        <v>98</v>
      </c>
      <c s="32">
        <v>4</v>
      </c>
      <c s="33">
        <v>0</v>
      </c>
      <c s="33">
        <f>ROUND(ROUND(H211,2)*ROUND(G211,3),2)</f>
      </c>
      <c r="O211">
        <f>(I211*21)/100</f>
      </c>
      <c t="s">
        <v>33</v>
      </c>
    </row>
    <row r="212" spans="1:5" ht="12.75">
      <c r="A212" s="34" t="s">
        <v>61</v>
      </c>
      <c r="E212" s="35" t="s">
        <v>58</v>
      </c>
    </row>
    <row r="213" spans="1:5" ht="12.75">
      <c r="A213" s="36" t="s">
        <v>62</v>
      </c>
      <c r="E213" s="37" t="s">
        <v>9529</v>
      </c>
    </row>
    <row r="214" spans="1:5" ht="102">
      <c r="A214" t="s">
        <v>63</v>
      </c>
      <c r="E214" s="35" t="s">
        <v>9530</v>
      </c>
    </row>
    <row r="215" spans="1:16" ht="38.25">
      <c r="A215" s="24" t="s">
        <v>56</v>
      </c>
      <c s="29" t="s">
        <v>304</v>
      </c>
      <c s="29" t="s">
        <v>9531</v>
      </c>
      <c s="24" t="s">
        <v>58</v>
      </c>
      <c s="30" t="s">
        <v>9532</v>
      </c>
      <c s="31" t="s">
        <v>98</v>
      </c>
      <c s="32">
        <v>3</v>
      </c>
      <c s="33">
        <v>0</v>
      </c>
      <c s="33">
        <f>ROUND(ROUND(H215,2)*ROUND(G215,3),2)</f>
      </c>
      <c r="O215">
        <f>(I215*21)/100</f>
      </c>
      <c t="s">
        <v>33</v>
      </c>
    </row>
    <row r="216" spans="1:5" ht="25.5">
      <c r="A216" s="34" t="s">
        <v>61</v>
      </c>
      <c r="E216" s="35" t="s">
        <v>9533</v>
      </c>
    </row>
    <row r="217" spans="1:5" ht="12.75">
      <c r="A217" s="36" t="s">
        <v>62</v>
      </c>
      <c r="E217" s="37" t="s">
        <v>9534</v>
      </c>
    </row>
    <row r="218" spans="1:5" ht="89.25">
      <c r="A218" t="s">
        <v>63</v>
      </c>
      <c r="E218" s="35" t="s">
        <v>9196</v>
      </c>
    </row>
    <row r="219" spans="1:16" ht="25.5">
      <c r="A219" s="24" t="s">
        <v>56</v>
      </c>
      <c s="29" t="s">
        <v>307</v>
      </c>
      <c s="29" t="s">
        <v>9535</v>
      </c>
      <c s="24" t="s">
        <v>58</v>
      </c>
      <c s="30" t="s">
        <v>9536</v>
      </c>
      <c s="31" t="s">
        <v>98</v>
      </c>
      <c s="32">
        <v>2</v>
      </c>
      <c s="33">
        <v>0</v>
      </c>
      <c s="33">
        <f>ROUND(ROUND(H219,2)*ROUND(G219,3),2)</f>
      </c>
      <c r="O219">
        <f>(I219*21)/100</f>
      </c>
      <c t="s">
        <v>33</v>
      </c>
    </row>
    <row r="220" spans="1:5" ht="12.75">
      <c r="A220" s="34" t="s">
        <v>61</v>
      </c>
      <c r="E220" s="35" t="s">
        <v>58</v>
      </c>
    </row>
    <row r="221" spans="1:5" ht="12.75">
      <c r="A221" s="36" t="s">
        <v>62</v>
      </c>
      <c r="E221" s="37" t="s">
        <v>9195</v>
      </c>
    </row>
    <row r="222" spans="1:5" ht="102">
      <c r="A222" t="s">
        <v>63</v>
      </c>
      <c r="E222" s="35" t="s">
        <v>9530</v>
      </c>
    </row>
    <row r="223" spans="1:16" ht="25.5">
      <c r="A223" s="24" t="s">
        <v>56</v>
      </c>
      <c s="29" t="s">
        <v>310</v>
      </c>
      <c s="29" t="s">
        <v>9537</v>
      </c>
      <c s="24" t="s">
        <v>58</v>
      </c>
      <c s="30" t="s">
        <v>9538</v>
      </c>
      <c s="31" t="s">
        <v>98</v>
      </c>
      <c s="32">
        <v>1</v>
      </c>
      <c s="33">
        <v>0</v>
      </c>
      <c s="33">
        <f>ROUND(ROUND(H223,2)*ROUND(G223,3),2)</f>
      </c>
      <c r="O223">
        <f>(I223*21)/100</f>
      </c>
      <c t="s">
        <v>33</v>
      </c>
    </row>
    <row r="224" spans="1:5" ht="12.75">
      <c r="A224" s="34" t="s">
        <v>61</v>
      </c>
      <c r="E224" s="35" t="s">
        <v>58</v>
      </c>
    </row>
    <row r="225" spans="1:5" ht="12.75">
      <c r="A225" s="36" t="s">
        <v>62</v>
      </c>
      <c r="E225" s="37" t="s">
        <v>9539</v>
      </c>
    </row>
    <row r="226" spans="1:5" ht="89.25">
      <c r="A226" t="s">
        <v>63</v>
      </c>
      <c r="E226" s="35" t="s">
        <v>9196</v>
      </c>
    </row>
    <row r="227" spans="1:16" ht="25.5">
      <c r="A227" s="24" t="s">
        <v>56</v>
      </c>
      <c s="29" t="s">
        <v>313</v>
      </c>
      <c s="29" t="s">
        <v>9540</v>
      </c>
      <c s="24" t="s">
        <v>58</v>
      </c>
      <c s="30" t="s">
        <v>9541</v>
      </c>
      <c s="31" t="s">
        <v>98</v>
      </c>
      <c s="32">
        <v>1</v>
      </c>
      <c s="33">
        <v>0</v>
      </c>
      <c s="33">
        <f>ROUND(ROUND(H227,2)*ROUND(G227,3),2)</f>
      </c>
      <c r="O227">
        <f>(I227*21)/100</f>
      </c>
      <c t="s">
        <v>33</v>
      </c>
    </row>
    <row r="228" spans="1:5" ht="12.75">
      <c r="A228" s="34" t="s">
        <v>61</v>
      </c>
      <c r="E228" s="35" t="s">
        <v>58</v>
      </c>
    </row>
    <row r="229" spans="1:5" ht="12.75">
      <c r="A229" s="36" t="s">
        <v>62</v>
      </c>
      <c r="E229" s="37" t="s">
        <v>9539</v>
      </c>
    </row>
    <row r="230" spans="1:5" ht="89.25">
      <c r="A230" t="s">
        <v>63</v>
      </c>
      <c r="E230" s="35" t="s">
        <v>9196</v>
      </c>
    </row>
    <row r="231" spans="1:16" ht="12.75">
      <c r="A231" s="24" t="s">
        <v>56</v>
      </c>
      <c s="29" t="s">
        <v>316</v>
      </c>
      <c s="29" t="s">
        <v>9542</v>
      </c>
      <c s="24" t="s">
        <v>58</v>
      </c>
      <c s="30" t="s">
        <v>8042</v>
      </c>
      <c s="31" t="s">
        <v>98</v>
      </c>
      <c s="32">
        <v>9</v>
      </c>
      <c s="33">
        <v>0</v>
      </c>
      <c s="33">
        <f>ROUND(ROUND(H231,2)*ROUND(G231,3),2)</f>
      </c>
      <c r="O231">
        <f>(I231*21)/100</f>
      </c>
      <c t="s">
        <v>33</v>
      </c>
    </row>
    <row r="232" spans="1:5" ht="12.75">
      <c r="A232" s="34" t="s">
        <v>61</v>
      </c>
      <c r="E232" s="35" t="s">
        <v>58</v>
      </c>
    </row>
    <row r="233" spans="1:5" ht="12.75">
      <c r="A233" s="36" t="s">
        <v>62</v>
      </c>
      <c r="E233" s="37" t="s">
        <v>9543</v>
      </c>
    </row>
    <row r="234" spans="1:5" ht="114.75">
      <c r="A234" t="s">
        <v>63</v>
      </c>
      <c r="E234" s="35" t="s">
        <v>9469</v>
      </c>
    </row>
    <row r="235" spans="1:16" ht="25.5">
      <c r="A235" s="24" t="s">
        <v>56</v>
      </c>
      <c s="29" t="s">
        <v>320</v>
      </c>
      <c s="29" t="s">
        <v>9544</v>
      </c>
      <c s="24" t="s">
        <v>58</v>
      </c>
      <c s="30" t="s">
        <v>9545</v>
      </c>
      <c s="31" t="s">
        <v>98</v>
      </c>
      <c s="32">
        <v>9</v>
      </c>
      <c s="33">
        <v>0</v>
      </c>
      <c s="33">
        <f>ROUND(ROUND(H235,2)*ROUND(G235,3),2)</f>
      </c>
      <c r="O235">
        <f>(I235*21)/100</f>
      </c>
      <c t="s">
        <v>33</v>
      </c>
    </row>
    <row r="236" spans="1:5" ht="12.75">
      <c r="A236" s="34" t="s">
        <v>61</v>
      </c>
      <c r="E236" s="35" t="s">
        <v>58</v>
      </c>
    </row>
    <row r="237" spans="1:5" ht="12.75">
      <c r="A237" s="36" t="s">
        <v>62</v>
      </c>
      <c r="E237" s="37" t="s">
        <v>9546</v>
      </c>
    </row>
    <row r="238" spans="1:5" ht="114.75">
      <c r="A238" t="s">
        <v>63</v>
      </c>
      <c r="E238" s="35" t="s">
        <v>9469</v>
      </c>
    </row>
    <row r="239" spans="1:18" ht="12.75" customHeight="1">
      <c r="A239" s="6" t="s">
        <v>53</v>
      </c>
      <c s="6"/>
      <c s="39" t="s">
        <v>2261</v>
      </c>
      <c s="6"/>
      <c s="27" t="s">
        <v>2638</v>
      </c>
      <c s="6"/>
      <c s="6"/>
      <c s="6"/>
      <c s="40">
        <f>0+Q239</f>
      </c>
      <c r="O239">
        <f>0+R239</f>
      </c>
      <c r="Q239">
        <f>0+I240+I244+I248+I252+I256+I260+I264+I268+I272+I276+I280+I284+I288+I292</f>
      </c>
      <c>
        <f>0+O240+O244+O248+O252+O256+O260+O264+O268+O272+O276+O280+O284+O288+O292</f>
      </c>
    </row>
    <row r="240" spans="1:16" ht="12.75">
      <c r="A240" s="24" t="s">
        <v>56</v>
      </c>
      <c s="29" t="s">
        <v>323</v>
      </c>
      <c s="29" t="s">
        <v>2811</v>
      </c>
      <c s="24" t="s">
        <v>58</v>
      </c>
      <c s="30" t="s">
        <v>8464</v>
      </c>
      <c s="31" t="s">
        <v>98</v>
      </c>
      <c s="32">
        <v>11</v>
      </c>
      <c s="33">
        <v>0</v>
      </c>
      <c s="33">
        <f>ROUND(ROUND(H240,2)*ROUND(G240,3),2)</f>
      </c>
      <c r="O240">
        <f>(I240*21)/100</f>
      </c>
      <c t="s">
        <v>33</v>
      </c>
    </row>
    <row r="241" spans="1:5" ht="12.75">
      <c r="A241" s="34" t="s">
        <v>61</v>
      </c>
      <c r="E241" s="35" t="s">
        <v>58</v>
      </c>
    </row>
    <row r="242" spans="1:5" ht="12.75">
      <c r="A242" s="36" t="s">
        <v>62</v>
      </c>
      <c r="E242" s="37" t="s">
        <v>9547</v>
      </c>
    </row>
    <row r="243" spans="1:5" ht="89.25">
      <c r="A243" t="s">
        <v>63</v>
      </c>
      <c r="E243" s="35" t="s">
        <v>2641</v>
      </c>
    </row>
    <row r="244" spans="1:16" ht="12.75">
      <c r="A244" s="24" t="s">
        <v>56</v>
      </c>
      <c s="29" t="s">
        <v>326</v>
      </c>
      <c s="29" t="s">
        <v>9206</v>
      </c>
      <c s="24" t="s">
        <v>58</v>
      </c>
      <c s="30" t="s">
        <v>9207</v>
      </c>
      <c s="31" t="s">
        <v>98</v>
      </c>
      <c s="32">
        <v>24</v>
      </c>
      <c s="33">
        <v>0</v>
      </c>
      <c s="33">
        <f>ROUND(ROUND(H244,2)*ROUND(G244,3),2)</f>
      </c>
      <c r="O244">
        <f>(I244*21)/100</f>
      </c>
      <c t="s">
        <v>33</v>
      </c>
    </row>
    <row r="245" spans="1:5" ht="12.75">
      <c r="A245" s="34" t="s">
        <v>61</v>
      </c>
      <c r="E245" s="35" t="s">
        <v>58</v>
      </c>
    </row>
    <row r="246" spans="1:5" ht="12.75">
      <c r="A246" s="36" t="s">
        <v>62</v>
      </c>
      <c r="E246" s="37" t="s">
        <v>9548</v>
      </c>
    </row>
    <row r="247" spans="1:5" ht="76.5">
      <c r="A247" t="s">
        <v>63</v>
      </c>
      <c r="E247" s="35" t="s">
        <v>2679</v>
      </c>
    </row>
    <row r="248" spans="1:16" ht="25.5">
      <c r="A248" s="24" t="s">
        <v>56</v>
      </c>
      <c s="29" t="s">
        <v>329</v>
      </c>
      <c s="29" t="s">
        <v>9209</v>
      </c>
      <c s="24" t="s">
        <v>58</v>
      </c>
      <c s="30" t="s">
        <v>1063</v>
      </c>
      <c s="31" t="s">
        <v>98</v>
      </c>
      <c s="32">
        <v>1</v>
      </c>
      <c s="33">
        <v>0</v>
      </c>
      <c s="33">
        <f>ROUND(ROUND(H248,2)*ROUND(G248,3),2)</f>
      </c>
      <c r="O248">
        <f>(I248*21)/100</f>
      </c>
      <c t="s">
        <v>33</v>
      </c>
    </row>
    <row r="249" spans="1:5" ht="12.75">
      <c r="A249" s="34" t="s">
        <v>61</v>
      </c>
      <c r="E249" s="35" t="s">
        <v>58</v>
      </c>
    </row>
    <row r="250" spans="1:5" ht="12.75">
      <c r="A250" s="36" t="s">
        <v>62</v>
      </c>
      <c r="E250" s="37" t="s">
        <v>9219</v>
      </c>
    </row>
    <row r="251" spans="1:5" ht="114.75">
      <c r="A251" t="s">
        <v>63</v>
      </c>
      <c r="E251" s="35" t="s">
        <v>2667</v>
      </c>
    </row>
    <row r="252" spans="1:16" ht="38.25">
      <c r="A252" s="24" t="s">
        <v>56</v>
      </c>
      <c s="29" t="s">
        <v>332</v>
      </c>
      <c s="29" t="s">
        <v>9211</v>
      </c>
      <c s="24" t="s">
        <v>58</v>
      </c>
      <c s="30" t="s">
        <v>1065</v>
      </c>
      <c s="31" t="s">
        <v>98</v>
      </c>
      <c s="32">
        <v>4</v>
      </c>
      <c s="33">
        <v>0</v>
      </c>
      <c s="33">
        <f>ROUND(ROUND(H252,2)*ROUND(G252,3),2)</f>
      </c>
      <c r="O252">
        <f>(I252*21)/100</f>
      </c>
      <c t="s">
        <v>33</v>
      </c>
    </row>
    <row r="253" spans="1:5" ht="12.75">
      <c r="A253" s="34" t="s">
        <v>61</v>
      </c>
      <c r="E253" s="35" t="s">
        <v>58</v>
      </c>
    </row>
    <row r="254" spans="1:5" ht="12.75">
      <c r="A254" s="36" t="s">
        <v>62</v>
      </c>
      <c r="E254" s="37" t="s">
        <v>9549</v>
      </c>
    </row>
    <row r="255" spans="1:5" ht="114.75">
      <c r="A255" t="s">
        <v>63</v>
      </c>
      <c r="E255" s="35" t="s">
        <v>2667</v>
      </c>
    </row>
    <row r="256" spans="1:16" ht="25.5">
      <c r="A256" s="24" t="s">
        <v>56</v>
      </c>
      <c s="29" t="s">
        <v>335</v>
      </c>
      <c s="29" t="s">
        <v>9213</v>
      </c>
      <c s="24" t="s">
        <v>58</v>
      </c>
      <c s="30" t="s">
        <v>1945</v>
      </c>
      <c s="31" t="s">
        <v>98</v>
      </c>
      <c s="32">
        <v>1</v>
      </c>
      <c s="33">
        <v>0</v>
      </c>
      <c s="33">
        <f>ROUND(ROUND(H256,2)*ROUND(G256,3),2)</f>
      </c>
      <c r="O256">
        <f>(I256*21)/100</f>
      </c>
      <c t="s">
        <v>33</v>
      </c>
    </row>
    <row r="257" spans="1:5" ht="12.75">
      <c r="A257" s="34" t="s">
        <v>61</v>
      </c>
      <c r="E257" s="35" t="s">
        <v>58</v>
      </c>
    </row>
    <row r="258" spans="1:5" ht="12.75">
      <c r="A258" s="36" t="s">
        <v>62</v>
      </c>
      <c r="E258" s="37" t="s">
        <v>9219</v>
      </c>
    </row>
    <row r="259" spans="1:5" ht="89.25">
      <c r="A259" t="s">
        <v>63</v>
      </c>
      <c r="E259" s="35" t="s">
        <v>2668</v>
      </c>
    </row>
    <row r="260" spans="1:16" ht="12.75">
      <c r="A260" s="24" t="s">
        <v>56</v>
      </c>
      <c s="29" t="s">
        <v>338</v>
      </c>
      <c s="29" t="s">
        <v>9550</v>
      </c>
      <c s="24" t="s">
        <v>58</v>
      </c>
      <c s="30" t="s">
        <v>1947</v>
      </c>
      <c s="31" t="s">
        <v>98</v>
      </c>
      <c s="32">
        <v>6</v>
      </c>
      <c s="33">
        <v>0</v>
      </c>
      <c s="33">
        <f>ROUND(ROUND(H260,2)*ROUND(G260,3),2)</f>
      </c>
      <c r="O260">
        <f>(I260*21)/100</f>
      </c>
      <c t="s">
        <v>33</v>
      </c>
    </row>
    <row r="261" spans="1:5" ht="12.75">
      <c r="A261" s="34" t="s">
        <v>61</v>
      </c>
      <c r="E261" s="35" t="s">
        <v>58</v>
      </c>
    </row>
    <row r="262" spans="1:5" ht="12.75">
      <c r="A262" s="36" t="s">
        <v>62</v>
      </c>
      <c r="E262" s="37" t="s">
        <v>9551</v>
      </c>
    </row>
    <row r="263" spans="1:5" ht="76.5">
      <c r="A263" t="s">
        <v>63</v>
      </c>
      <c r="E263" s="35" t="s">
        <v>2679</v>
      </c>
    </row>
    <row r="264" spans="1:16" ht="12.75">
      <c r="A264" s="24" t="s">
        <v>56</v>
      </c>
      <c s="29" t="s">
        <v>165</v>
      </c>
      <c s="29" t="s">
        <v>9217</v>
      </c>
      <c s="24" t="s">
        <v>58</v>
      </c>
      <c s="30" t="s">
        <v>9218</v>
      </c>
      <c s="31" t="s">
        <v>98</v>
      </c>
      <c s="32">
        <v>1</v>
      </c>
      <c s="33">
        <v>0</v>
      </c>
      <c s="33">
        <f>ROUND(ROUND(H264,2)*ROUND(G264,3),2)</f>
      </c>
      <c r="O264">
        <f>(I264*21)/100</f>
      </c>
      <c t="s">
        <v>33</v>
      </c>
    </row>
    <row r="265" spans="1:5" ht="12.75">
      <c r="A265" s="34" t="s">
        <v>61</v>
      </c>
      <c r="E265" s="35" t="s">
        <v>58</v>
      </c>
    </row>
    <row r="266" spans="1:5" ht="12.75">
      <c r="A266" s="36" t="s">
        <v>62</v>
      </c>
      <c r="E266" s="37" t="s">
        <v>9219</v>
      </c>
    </row>
    <row r="267" spans="1:5" ht="76.5">
      <c r="A267" t="s">
        <v>63</v>
      </c>
      <c r="E267" s="35" t="s">
        <v>2679</v>
      </c>
    </row>
    <row r="268" spans="1:16" ht="12.75">
      <c r="A268" s="24" t="s">
        <v>56</v>
      </c>
      <c s="29" t="s">
        <v>168</v>
      </c>
      <c s="29" t="s">
        <v>9220</v>
      </c>
      <c s="24" t="s">
        <v>58</v>
      </c>
      <c s="30" t="s">
        <v>9221</v>
      </c>
      <c s="31" t="s">
        <v>98</v>
      </c>
      <c s="32">
        <v>16</v>
      </c>
      <c s="33">
        <v>0</v>
      </c>
      <c s="33">
        <f>ROUND(ROUND(H268,2)*ROUND(G268,3),2)</f>
      </c>
      <c r="O268">
        <f>(I268*21)/100</f>
      </c>
      <c t="s">
        <v>33</v>
      </c>
    </row>
    <row r="269" spans="1:5" ht="12.75">
      <c r="A269" s="34" t="s">
        <v>61</v>
      </c>
      <c r="E269" s="35" t="s">
        <v>58</v>
      </c>
    </row>
    <row r="270" spans="1:5" ht="12.75">
      <c r="A270" s="36" t="s">
        <v>62</v>
      </c>
      <c r="E270" s="37" t="s">
        <v>9519</v>
      </c>
    </row>
    <row r="271" spans="1:5" ht="76.5">
      <c r="A271" t="s">
        <v>63</v>
      </c>
      <c r="E271" s="35" t="s">
        <v>2674</v>
      </c>
    </row>
    <row r="272" spans="1:16" ht="12.75">
      <c r="A272" s="24" t="s">
        <v>56</v>
      </c>
      <c s="29" t="s">
        <v>341</v>
      </c>
      <c s="29" t="s">
        <v>9223</v>
      </c>
      <c s="24" t="s">
        <v>58</v>
      </c>
      <c s="30" t="s">
        <v>9224</v>
      </c>
      <c s="31" t="s">
        <v>98</v>
      </c>
      <c s="32">
        <v>9</v>
      </c>
      <c s="33">
        <v>0</v>
      </c>
      <c s="33">
        <f>ROUND(ROUND(H272,2)*ROUND(G272,3),2)</f>
      </c>
      <c r="O272">
        <f>(I272*21)/100</f>
      </c>
      <c t="s">
        <v>33</v>
      </c>
    </row>
    <row r="273" spans="1:5" ht="12.75">
      <c r="A273" s="34" t="s">
        <v>61</v>
      </c>
      <c r="E273" s="35" t="s">
        <v>58</v>
      </c>
    </row>
    <row r="274" spans="1:5" ht="12.75">
      <c r="A274" s="36" t="s">
        <v>62</v>
      </c>
      <c r="E274" s="37" t="s">
        <v>9519</v>
      </c>
    </row>
    <row r="275" spans="1:5" ht="76.5">
      <c r="A275" t="s">
        <v>63</v>
      </c>
      <c r="E275" s="35" t="s">
        <v>2674</v>
      </c>
    </row>
    <row r="276" spans="1:16" ht="12.75">
      <c r="A276" s="24" t="s">
        <v>56</v>
      </c>
      <c s="29" t="s">
        <v>344</v>
      </c>
      <c s="29" t="s">
        <v>9228</v>
      </c>
      <c s="24" t="s">
        <v>58</v>
      </c>
      <c s="30" t="s">
        <v>1067</v>
      </c>
      <c s="31" t="s">
        <v>370</v>
      </c>
      <c s="32">
        <v>40</v>
      </c>
      <c s="33">
        <v>0</v>
      </c>
      <c s="33">
        <f>ROUND(ROUND(H276,2)*ROUND(G276,3),2)</f>
      </c>
      <c r="O276">
        <f>(I276*21)/100</f>
      </c>
      <c t="s">
        <v>33</v>
      </c>
    </row>
    <row r="277" spans="1:5" ht="12.75">
      <c r="A277" s="34" t="s">
        <v>61</v>
      </c>
      <c r="E277" s="35" t="s">
        <v>58</v>
      </c>
    </row>
    <row r="278" spans="1:5" ht="12.75">
      <c r="A278" s="36" t="s">
        <v>62</v>
      </c>
      <c r="E278" s="37" t="s">
        <v>9552</v>
      </c>
    </row>
    <row r="279" spans="1:5" ht="89.25">
      <c r="A279" t="s">
        <v>63</v>
      </c>
      <c r="E279" s="35" t="s">
        <v>2688</v>
      </c>
    </row>
    <row r="280" spans="1:16" ht="12.75">
      <c r="A280" s="24" t="s">
        <v>56</v>
      </c>
      <c s="29" t="s">
        <v>171</v>
      </c>
      <c s="29" t="s">
        <v>9230</v>
      </c>
      <c s="24" t="s">
        <v>58</v>
      </c>
      <c s="30" t="s">
        <v>1949</v>
      </c>
      <c s="31" t="s">
        <v>370</v>
      </c>
      <c s="32">
        <v>8</v>
      </c>
      <c s="33">
        <v>0</v>
      </c>
      <c s="33">
        <f>ROUND(ROUND(H280,2)*ROUND(G280,3),2)</f>
      </c>
      <c r="O280">
        <f>(I280*21)/100</f>
      </c>
      <c t="s">
        <v>33</v>
      </c>
    </row>
    <row r="281" spans="1:5" ht="12.75">
      <c r="A281" s="34" t="s">
        <v>61</v>
      </c>
      <c r="E281" s="35" t="s">
        <v>58</v>
      </c>
    </row>
    <row r="282" spans="1:5" ht="12.75">
      <c r="A282" s="36" t="s">
        <v>62</v>
      </c>
      <c r="E282" s="37" t="s">
        <v>9553</v>
      </c>
    </row>
    <row r="283" spans="1:5" ht="89.25">
      <c r="A283" t="s">
        <v>63</v>
      </c>
      <c r="E283" s="35" t="s">
        <v>2689</v>
      </c>
    </row>
    <row r="284" spans="1:16" ht="12.75">
      <c r="A284" s="24" t="s">
        <v>56</v>
      </c>
      <c s="29" t="s">
        <v>174</v>
      </c>
      <c s="29" t="s">
        <v>9232</v>
      </c>
      <c s="24" t="s">
        <v>58</v>
      </c>
      <c s="30" t="s">
        <v>1951</v>
      </c>
      <c s="31" t="s">
        <v>370</v>
      </c>
      <c s="32">
        <v>8</v>
      </c>
      <c s="33">
        <v>0</v>
      </c>
      <c s="33">
        <f>ROUND(ROUND(H284,2)*ROUND(G284,3),2)</f>
      </c>
      <c r="O284">
        <f>(I284*21)/100</f>
      </c>
      <c t="s">
        <v>33</v>
      </c>
    </row>
    <row r="285" spans="1:5" ht="12.75">
      <c r="A285" s="34" t="s">
        <v>61</v>
      </c>
      <c r="E285" s="35" t="s">
        <v>58</v>
      </c>
    </row>
    <row r="286" spans="1:5" ht="12.75">
      <c r="A286" s="36" t="s">
        <v>62</v>
      </c>
      <c r="E286" s="37" t="s">
        <v>9553</v>
      </c>
    </row>
    <row r="287" spans="1:5" ht="89.25">
      <c r="A287" t="s">
        <v>63</v>
      </c>
      <c r="E287" s="35" t="s">
        <v>2690</v>
      </c>
    </row>
    <row r="288" spans="1:16" ht="12.75">
      <c r="A288" s="24" t="s">
        <v>56</v>
      </c>
      <c s="29" t="s">
        <v>557</v>
      </c>
      <c s="29" t="s">
        <v>9234</v>
      </c>
      <c s="24" t="s">
        <v>58</v>
      </c>
      <c s="30" t="s">
        <v>1071</v>
      </c>
      <c s="31" t="s">
        <v>370</v>
      </c>
      <c s="32">
        <v>40</v>
      </c>
      <c s="33">
        <v>0</v>
      </c>
      <c s="33">
        <f>ROUND(ROUND(H288,2)*ROUND(G288,3),2)</f>
      </c>
      <c r="O288">
        <f>(I288*21)/100</f>
      </c>
      <c t="s">
        <v>33</v>
      </c>
    </row>
    <row r="289" spans="1:5" ht="12.75">
      <c r="A289" s="34" t="s">
        <v>61</v>
      </c>
      <c r="E289" s="35" t="s">
        <v>58</v>
      </c>
    </row>
    <row r="290" spans="1:5" ht="12.75">
      <c r="A290" s="36" t="s">
        <v>62</v>
      </c>
      <c r="E290" s="37" t="s">
        <v>9552</v>
      </c>
    </row>
    <row r="291" spans="1:5" ht="89.25">
      <c r="A291" t="s">
        <v>63</v>
      </c>
      <c r="E291" s="35" t="s">
        <v>2692</v>
      </c>
    </row>
    <row r="292" spans="1:16" ht="12.75">
      <c r="A292" s="24" t="s">
        <v>56</v>
      </c>
      <c s="29" t="s">
        <v>558</v>
      </c>
      <c s="29" t="s">
        <v>9235</v>
      </c>
      <c s="24" t="s">
        <v>58</v>
      </c>
      <c s="30" t="s">
        <v>1073</v>
      </c>
      <c s="31" t="s">
        <v>370</v>
      </c>
      <c s="32">
        <v>8</v>
      </c>
      <c s="33">
        <v>0</v>
      </c>
      <c s="33">
        <f>ROUND(ROUND(H292,2)*ROUND(G292,3),2)</f>
      </c>
      <c r="O292">
        <f>(I292*21)/100</f>
      </c>
      <c t="s">
        <v>33</v>
      </c>
    </row>
    <row r="293" spans="1:5" ht="12.75">
      <c r="A293" s="34" t="s">
        <v>61</v>
      </c>
      <c r="E293" s="35" t="s">
        <v>58</v>
      </c>
    </row>
    <row r="294" spans="1:5" ht="12.75">
      <c r="A294" s="36" t="s">
        <v>62</v>
      </c>
      <c r="E294" s="37" t="s">
        <v>9553</v>
      </c>
    </row>
    <row r="295" spans="1:5" ht="89.25">
      <c r="A295" t="s">
        <v>63</v>
      </c>
      <c r="E295"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6.xml><?xml version="1.0" encoding="utf-8"?>
<worksheet xmlns="http://schemas.openxmlformats.org/spreadsheetml/2006/main" xmlns:r="http://schemas.openxmlformats.org/officeDocument/2006/relationships">
  <sheetPr>
    <pageSetUpPr fitToPage="1"/>
  </sheetPr>
  <dimension ref="A1:R3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0+O11+O20+O41+O46+O51+O60+O69+O94+O99+O112+O129+O190+O235+O240+O293</f>
      </c>
      <c t="s">
        <v>32</v>
      </c>
    </row>
    <row r="3" spans="1:16" ht="15" customHeight="1">
      <c r="A3" t="s">
        <v>12</v>
      </c>
      <c s="12" t="s">
        <v>14</v>
      </c>
      <c s="13" t="s">
        <v>15</v>
      </c>
      <c s="1"/>
      <c s="14" t="s">
        <v>16</v>
      </c>
      <c s="1"/>
      <c s="9"/>
      <c s="8" t="s">
        <v>9554</v>
      </c>
      <c s="41">
        <f>0+I11+I20+I41+I46+I51+I60+I69+I94+I99+I112+I129+I190+I235+I240+I293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9554</v>
      </c>
      <c s="6"/>
      <c s="18" t="s">
        <v>9555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452</v>
      </c>
      <c s="29" t="s">
        <v>9378</v>
      </c>
      <c s="24" t="s">
        <v>58</v>
      </c>
      <c s="30" t="s">
        <v>9076</v>
      </c>
      <c s="31" t="s">
        <v>525</v>
      </c>
      <c s="32">
        <v>3</v>
      </c>
      <c s="33">
        <v>0</v>
      </c>
      <c s="33">
        <f>ROUND(ROUND(H12,2)*ROUND(G12,3),2)</f>
      </c>
      <c r="O12">
        <f>(I12*21)/100</f>
      </c>
      <c t="s">
        <v>33</v>
      </c>
    </row>
    <row r="13" spans="1:5" ht="12.75">
      <c r="A13" s="34" t="s">
        <v>61</v>
      </c>
      <c r="E13" s="35" t="s">
        <v>58</v>
      </c>
    </row>
    <row r="14" spans="1:5" ht="12.75">
      <c r="A14" s="36" t="s">
        <v>62</v>
      </c>
      <c r="E14" s="37" t="s">
        <v>9556</v>
      </c>
    </row>
    <row r="15" spans="1:5" ht="318.75">
      <c r="A15" t="s">
        <v>63</v>
      </c>
      <c r="E15" s="35" t="s">
        <v>9078</v>
      </c>
    </row>
    <row r="16" spans="1:16" ht="12.75">
      <c r="A16" s="24" t="s">
        <v>56</v>
      </c>
      <c s="29" t="s">
        <v>394</v>
      </c>
      <c s="29" t="s">
        <v>9079</v>
      </c>
      <c s="24" t="s">
        <v>58</v>
      </c>
      <c s="30" t="s">
        <v>9080</v>
      </c>
      <c s="31" t="s">
        <v>525</v>
      </c>
      <c s="32">
        <v>365</v>
      </c>
      <c s="33">
        <v>0</v>
      </c>
      <c s="33">
        <f>ROUND(ROUND(H16,2)*ROUND(G16,3),2)</f>
      </c>
      <c r="O16">
        <f>(I16*21)/100</f>
      </c>
      <c t="s">
        <v>33</v>
      </c>
    </row>
    <row r="17" spans="1:5" ht="12.75">
      <c r="A17" s="34" t="s">
        <v>61</v>
      </c>
      <c r="E17" s="35" t="s">
        <v>58</v>
      </c>
    </row>
    <row r="18" spans="1:5" ht="25.5">
      <c r="A18" s="36" t="s">
        <v>62</v>
      </c>
      <c r="E18" s="37" t="s">
        <v>9557</v>
      </c>
    </row>
    <row r="19" spans="1:5" ht="318.75">
      <c r="A19" t="s">
        <v>63</v>
      </c>
      <c r="E19" s="35" t="s">
        <v>9078</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9082</v>
      </c>
      <c s="31" t="s">
        <v>906</v>
      </c>
      <c s="32">
        <v>0.1</v>
      </c>
      <c s="33">
        <v>0</v>
      </c>
      <c s="33">
        <f>ROUND(ROUND(H21,2)*ROUND(G21,3),2)</f>
      </c>
      <c r="O21">
        <f>(I21*21)/100</f>
      </c>
      <c t="s">
        <v>33</v>
      </c>
    </row>
    <row r="22" spans="1:5" ht="12.75">
      <c r="A22" s="34" t="s">
        <v>61</v>
      </c>
      <c r="E22" s="35" t="s">
        <v>58</v>
      </c>
    </row>
    <row r="23" spans="1:5" ht="12.75">
      <c r="A23" s="36" t="s">
        <v>62</v>
      </c>
      <c r="E23" s="37" t="s">
        <v>9487</v>
      </c>
    </row>
    <row r="24" spans="1:5" ht="140.25">
      <c r="A24" t="s">
        <v>63</v>
      </c>
      <c r="E24" s="35" t="s">
        <v>9387</v>
      </c>
    </row>
    <row r="25" spans="1:16" ht="12.75">
      <c r="A25" s="24" t="s">
        <v>56</v>
      </c>
      <c s="29" t="s">
        <v>33</v>
      </c>
      <c s="29" t="s">
        <v>2522</v>
      </c>
      <c s="24" t="s">
        <v>58</v>
      </c>
      <c s="30" t="s">
        <v>9085</v>
      </c>
      <c s="31" t="s">
        <v>906</v>
      </c>
      <c s="32">
        <v>0.1</v>
      </c>
      <c s="33">
        <v>0</v>
      </c>
      <c s="33">
        <f>ROUND(ROUND(H25,2)*ROUND(G25,3),2)</f>
      </c>
      <c r="O25">
        <f>(I25*21)/100</f>
      </c>
      <c t="s">
        <v>33</v>
      </c>
    </row>
    <row r="26" spans="1:5" ht="12.75">
      <c r="A26" s="34" t="s">
        <v>61</v>
      </c>
      <c r="E26" s="35" t="s">
        <v>58</v>
      </c>
    </row>
    <row r="27" spans="1:5" ht="12.75">
      <c r="A27" s="36" t="s">
        <v>62</v>
      </c>
      <c r="E27" s="37" t="s">
        <v>9487</v>
      </c>
    </row>
    <row r="28" spans="1:5" ht="102">
      <c r="A28" t="s">
        <v>63</v>
      </c>
      <c r="E28" s="35" t="s">
        <v>9084</v>
      </c>
    </row>
    <row r="29" spans="1:16" ht="12.75">
      <c r="A29" s="24" t="s">
        <v>56</v>
      </c>
      <c s="29" t="s">
        <v>32</v>
      </c>
      <c s="29" t="s">
        <v>9086</v>
      </c>
      <c s="24" t="s">
        <v>58</v>
      </c>
      <c s="30" t="s">
        <v>9087</v>
      </c>
      <c s="31" t="s">
        <v>906</v>
      </c>
      <c s="32">
        <v>0.1</v>
      </c>
      <c s="33">
        <v>0</v>
      </c>
      <c s="33">
        <f>ROUND(ROUND(H29,2)*ROUND(G29,3),2)</f>
      </c>
      <c r="O29">
        <f>(I29*21)/100</f>
      </c>
      <c t="s">
        <v>33</v>
      </c>
    </row>
    <row r="30" spans="1:5" ht="12.75">
      <c r="A30" s="34" t="s">
        <v>61</v>
      </c>
      <c r="E30" s="35" t="s">
        <v>58</v>
      </c>
    </row>
    <row r="31" spans="1:5" ht="12.75">
      <c r="A31" s="36" t="s">
        <v>62</v>
      </c>
      <c r="E31" s="37" t="s">
        <v>9487</v>
      </c>
    </row>
    <row r="32" spans="1:5" ht="102">
      <c r="A32" t="s">
        <v>63</v>
      </c>
      <c r="E32" s="35" t="s">
        <v>9084</v>
      </c>
    </row>
    <row r="33" spans="1:16" ht="12.75">
      <c r="A33" s="24" t="s">
        <v>56</v>
      </c>
      <c s="29" t="s">
        <v>43</v>
      </c>
      <c s="29" t="s">
        <v>2524</v>
      </c>
      <c s="24" t="s">
        <v>58</v>
      </c>
      <c s="30" t="s">
        <v>9088</v>
      </c>
      <c s="31" t="s">
        <v>906</v>
      </c>
      <c s="32">
        <v>0.1</v>
      </c>
      <c s="33">
        <v>0</v>
      </c>
      <c s="33">
        <f>ROUND(ROUND(H33,2)*ROUND(G33,3),2)</f>
      </c>
      <c r="O33">
        <f>(I33*21)/100</f>
      </c>
      <c t="s">
        <v>33</v>
      </c>
    </row>
    <row r="34" spans="1:5" ht="12.75">
      <c r="A34" s="34" t="s">
        <v>61</v>
      </c>
      <c r="E34" s="35" t="s">
        <v>58</v>
      </c>
    </row>
    <row r="35" spans="1:5" ht="12.75">
      <c r="A35" s="36" t="s">
        <v>62</v>
      </c>
      <c r="E35" s="37" t="s">
        <v>9487</v>
      </c>
    </row>
    <row r="36" spans="1:5" ht="102">
      <c r="A36" t="s">
        <v>63</v>
      </c>
      <c r="E36" s="35" t="s">
        <v>9084</v>
      </c>
    </row>
    <row r="37" spans="1:16" ht="38.25">
      <c r="A37" s="24" t="s">
        <v>56</v>
      </c>
      <c s="29" t="s">
        <v>427</v>
      </c>
      <c s="29" t="s">
        <v>904</v>
      </c>
      <c s="24" t="s">
        <v>58</v>
      </c>
      <c s="30" t="s">
        <v>905</v>
      </c>
      <c s="31" t="s">
        <v>906</v>
      </c>
      <c s="32">
        <v>176.7</v>
      </c>
      <c s="33">
        <v>0</v>
      </c>
      <c s="33">
        <f>ROUND(ROUND(H37,2)*ROUND(G37,3),2)</f>
      </c>
      <c r="O37">
        <f>(I37*21)/100</f>
      </c>
      <c t="s">
        <v>33</v>
      </c>
    </row>
    <row r="38" spans="1:5" ht="12.75">
      <c r="A38" s="34" t="s">
        <v>61</v>
      </c>
      <c r="E38" s="35" t="s">
        <v>58</v>
      </c>
    </row>
    <row r="39" spans="1:5" ht="25.5">
      <c r="A39" s="36" t="s">
        <v>62</v>
      </c>
      <c r="E39" s="37" t="s">
        <v>9558</v>
      </c>
    </row>
    <row r="40" spans="1:5" ht="140.25">
      <c r="A40" t="s">
        <v>63</v>
      </c>
      <c r="E40" s="35" t="s">
        <v>907</v>
      </c>
    </row>
    <row r="41" spans="1:18" ht="12.75" customHeight="1">
      <c r="A41" s="6" t="s">
        <v>53</v>
      </c>
      <c s="6"/>
      <c s="39" t="s">
        <v>1885</v>
      </c>
      <c s="6"/>
      <c s="27" t="s">
        <v>9090</v>
      </c>
      <c s="6"/>
      <c s="6"/>
      <c s="6"/>
      <c s="40">
        <f>0+Q41</f>
      </c>
      <c r="O41">
        <f>0+R41</f>
      </c>
      <c r="Q41">
        <f>0+I42</f>
      </c>
      <c>
        <f>0+O42</f>
      </c>
    </row>
    <row r="42" spans="1:16" ht="12.75">
      <c r="A42" s="24" t="s">
        <v>56</v>
      </c>
      <c s="29" t="s">
        <v>50</v>
      </c>
      <c s="29" t="s">
        <v>9091</v>
      </c>
      <c s="24" t="s">
        <v>58</v>
      </c>
      <c s="30" t="s">
        <v>529</v>
      </c>
      <c s="31" t="s">
        <v>525</v>
      </c>
      <c s="32">
        <v>84.15</v>
      </c>
      <c s="33">
        <v>0</v>
      </c>
      <c s="33">
        <f>ROUND(ROUND(H42,2)*ROUND(G42,3),2)</f>
      </c>
      <c r="O42">
        <f>(I42*21)/100</f>
      </c>
      <c t="s">
        <v>33</v>
      </c>
    </row>
    <row r="43" spans="1:5" ht="12.75">
      <c r="A43" s="34" t="s">
        <v>61</v>
      </c>
      <c r="E43" s="35" t="s">
        <v>58</v>
      </c>
    </row>
    <row r="44" spans="1:5" ht="25.5">
      <c r="A44" s="36" t="s">
        <v>62</v>
      </c>
      <c r="E44" s="37" t="s">
        <v>9559</v>
      </c>
    </row>
    <row r="45" spans="1:5" ht="229.5">
      <c r="A45" t="s">
        <v>63</v>
      </c>
      <c r="E45" s="35" t="s">
        <v>1744</v>
      </c>
    </row>
    <row r="46" spans="1:18" ht="12.75" customHeight="1">
      <c r="A46" s="6" t="s">
        <v>53</v>
      </c>
      <c s="6"/>
      <c s="39" t="s">
        <v>9391</v>
      </c>
      <c s="6"/>
      <c s="27" t="s">
        <v>4090</v>
      </c>
      <c s="6"/>
      <c s="6"/>
      <c s="6"/>
      <c s="40">
        <f>0+Q46</f>
      </c>
      <c r="O46">
        <f>0+R46</f>
      </c>
      <c r="Q46">
        <f>0+I47</f>
      </c>
      <c>
        <f>0+O47</f>
      </c>
    </row>
    <row r="47" spans="1:16" ht="12.75">
      <c r="A47" s="24" t="s">
        <v>56</v>
      </c>
      <c s="29" t="s">
        <v>52</v>
      </c>
      <c s="29" t="s">
        <v>9495</v>
      </c>
      <c s="24" t="s">
        <v>58</v>
      </c>
      <c s="30" t="s">
        <v>3234</v>
      </c>
      <c s="31" t="s">
        <v>525</v>
      </c>
      <c s="32">
        <v>3</v>
      </c>
      <c s="33">
        <v>0</v>
      </c>
      <c s="33">
        <f>ROUND(ROUND(H47,2)*ROUND(G47,3),2)</f>
      </c>
      <c r="O47">
        <f>(I47*21)/100</f>
      </c>
      <c t="s">
        <v>33</v>
      </c>
    </row>
    <row r="48" spans="1:5" ht="12.75">
      <c r="A48" s="34" t="s">
        <v>61</v>
      </c>
      <c r="E48" s="35" t="s">
        <v>58</v>
      </c>
    </row>
    <row r="49" spans="1:5" ht="12.75">
      <c r="A49" s="36" t="s">
        <v>62</v>
      </c>
      <c r="E49" s="37" t="s">
        <v>9556</v>
      </c>
    </row>
    <row r="50" spans="1:5" ht="409.5">
      <c r="A50" t="s">
        <v>63</v>
      </c>
      <c r="E50" s="35" t="s">
        <v>7190</v>
      </c>
    </row>
    <row r="51" spans="1:18" ht="12.75" customHeight="1">
      <c r="A51" s="6" t="s">
        <v>53</v>
      </c>
      <c s="6"/>
      <c s="39" t="s">
        <v>270</v>
      </c>
      <c s="6"/>
      <c s="27" t="s">
        <v>9093</v>
      </c>
      <c s="6"/>
      <c s="6"/>
      <c s="6"/>
      <c s="40">
        <f>0+Q51</f>
      </c>
      <c r="O51">
        <f>0+R51</f>
      </c>
      <c r="Q51">
        <f>0+I52+I56</f>
      </c>
      <c>
        <f>0+O52+O56</f>
      </c>
    </row>
    <row r="52" spans="1:16" ht="12.75">
      <c r="A52" s="24" t="s">
        <v>56</v>
      </c>
      <c s="29" t="s">
        <v>45</v>
      </c>
      <c s="29" t="s">
        <v>9249</v>
      </c>
      <c s="24" t="s">
        <v>58</v>
      </c>
      <c s="30" t="s">
        <v>9095</v>
      </c>
      <c s="31" t="s">
        <v>9096</v>
      </c>
      <c s="32">
        <v>9</v>
      </c>
      <c s="33">
        <v>0</v>
      </c>
      <c s="33">
        <f>ROUND(ROUND(H52,2)*ROUND(G52,3),2)</f>
      </c>
      <c r="O52">
        <f>(I52*21)/100</f>
      </c>
      <c t="s">
        <v>33</v>
      </c>
    </row>
    <row r="53" spans="1:5" ht="12.75">
      <c r="A53" s="34" t="s">
        <v>61</v>
      </c>
      <c r="E53" s="35" t="s">
        <v>58</v>
      </c>
    </row>
    <row r="54" spans="1:5" ht="12.75">
      <c r="A54" s="36" t="s">
        <v>62</v>
      </c>
      <c r="E54" s="37" t="s">
        <v>9560</v>
      </c>
    </row>
    <row r="55" spans="1:5" ht="12.75">
      <c r="A55" t="s">
        <v>63</v>
      </c>
      <c r="E55" s="35" t="s">
        <v>9098</v>
      </c>
    </row>
    <row r="56" spans="1:16" ht="12.75">
      <c r="A56" s="24" t="s">
        <v>56</v>
      </c>
      <c s="29" t="s">
        <v>47</v>
      </c>
      <c s="29" t="s">
        <v>9099</v>
      </c>
      <c s="24" t="s">
        <v>58</v>
      </c>
      <c s="30" t="s">
        <v>9100</v>
      </c>
      <c s="31" t="s">
        <v>2193</v>
      </c>
      <c s="32">
        <v>1</v>
      </c>
      <c s="33">
        <v>0</v>
      </c>
      <c s="33">
        <f>ROUND(ROUND(H56,2)*ROUND(G56,3),2)</f>
      </c>
      <c r="O56">
        <f>(I56*21)/100</f>
      </c>
      <c t="s">
        <v>33</v>
      </c>
    </row>
    <row r="57" spans="1:5" ht="12.75">
      <c r="A57" s="34" t="s">
        <v>61</v>
      </c>
      <c r="E57" s="35" t="s">
        <v>58</v>
      </c>
    </row>
    <row r="58" spans="1:5" ht="12.75">
      <c r="A58" s="36" t="s">
        <v>62</v>
      </c>
      <c r="E58" s="37" t="s">
        <v>9101</v>
      </c>
    </row>
    <row r="59" spans="1:5" ht="63.75">
      <c r="A59" t="s">
        <v>63</v>
      </c>
      <c r="E59" s="35" t="s">
        <v>9102</v>
      </c>
    </row>
    <row r="60" spans="1:18" ht="12.75" customHeight="1">
      <c r="A60" s="6" t="s">
        <v>53</v>
      </c>
      <c s="6"/>
      <c s="39" t="s">
        <v>2531</v>
      </c>
      <c s="6"/>
      <c s="27" t="s">
        <v>2532</v>
      </c>
      <c s="6"/>
      <c s="6"/>
      <c s="6"/>
      <c s="40">
        <f>0+Q60</f>
      </c>
      <c r="O60">
        <f>0+R60</f>
      </c>
      <c r="Q60">
        <f>0+I61+I65</f>
      </c>
      <c>
        <f>0+O61+O65</f>
      </c>
    </row>
    <row r="61" spans="1:16" ht="25.5">
      <c r="A61" s="24" t="s">
        <v>56</v>
      </c>
      <c s="29" t="s">
        <v>67</v>
      </c>
      <c s="29" t="s">
        <v>9103</v>
      </c>
      <c s="24" t="s">
        <v>58</v>
      </c>
      <c s="30" t="s">
        <v>743</v>
      </c>
      <c s="31" t="s">
        <v>98</v>
      </c>
      <c s="32">
        <v>28</v>
      </c>
      <c s="33">
        <v>0</v>
      </c>
      <c s="33">
        <f>ROUND(ROUND(H61,2)*ROUND(G61,3),2)</f>
      </c>
      <c r="O61">
        <f>(I61*21)/100</f>
      </c>
      <c t="s">
        <v>33</v>
      </c>
    </row>
    <row r="62" spans="1:5" ht="12.75">
      <c r="A62" s="34" t="s">
        <v>61</v>
      </c>
      <c r="E62" s="35" t="s">
        <v>58</v>
      </c>
    </row>
    <row r="63" spans="1:5" ht="12.75">
      <c r="A63" s="36" t="s">
        <v>62</v>
      </c>
      <c r="E63" s="37" t="s">
        <v>9561</v>
      </c>
    </row>
    <row r="64" spans="1:5" ht="76.5">
      <c r="A64" t="s">
        <v>63</v>
      </c>
      <c r="E64" s="35" t="s">
        <v>2533</v>
      </c>
    </row>
    <row r="65" spans="1:16" ht="12.75">
      <c r="A65" s="24" t="s">
        <v>56</v>
      </c>
      <c s="29" t="s">
        <v>70</v>
      </c>
      <c s="29" t="s">
        <v>9105</v>
      </c>
      <c s="24" t="s">
        <v>58</v>
      </c>
      <c s="30" t="s">
        <v>749</v>
      </c>
      <c s="31" t="s">
        <v>98</v>
      </c>
      <c s="32">
        <v>50</v>
      </c>
      <c s="33">
        <v>0</v>
      </c>
      <c s="33">
        <f>ROUND(ROUND(H65,2)*ROUND(G65,3),2)</f>
      </c>
      <c r="O65">
        <f>(I65*21)/100</f>
      </c>
      <c t="s">
        <v>33</v>
      </c>
    </row>
    <row r="66" spans="1:5" ht="12.75">
      <c r="A66" s="34" t="s">
        <v>61</v>
      </c>
      <c r="E66" s="35" t="s">
        <v>58</v>
      </c>
    </row>
    <row r="67" spans="1:5" ht="12.75">
      <c r="A67" s="36" t="s">
        <v>62</v>
      </c>
      <c r="E67" s="37" t="s">
        <v>9499</v>
      </c>
    </row>
    <row r="68" spans="1:5" ht="102">
      <c r="A68" t="s">
        <v>63</v>
      </c>
      <c r="E68" s="35" t="s">
        <v>9107</v>
      </c>
    </row>
    <row r="69" spans="1:18" ht="12.75" customHeight="1">
      <c r="A69" s="6" t="s">
        <v>53</v>
      </c>
      <c s="6"/>
      <c s="39" t="s">
        <v>9108</v>
      </c>
      <c s="6"/>
      <c s="27" t="s">
        <v>9109</v>
      </c>
      <c s="6"/>
      <c s="6"/>
      <c s="6"/>
      <c s="40">
        <f>0+Q69</f>
      </c>
      <c r="O69">
        <f>0+R69</f>
      </c>
      <c r="Q69">
        <f>0+I70+I74+I78+I82+I86+I90</f>
      </c>
      <c>
        <f>0+O70+O74+O78+O82+O86+O90</f>
      </c>
    </row>
    <row r="70" spans="1:16" ht="12.75">
      <c r="A70" s="24" t="s">
        <v>56</v>
      </c>
      <c s="29" t="s">
        <v>74</v>
      </c>
      <c s="29" t="s">
        <v>9110</v>
      </c>
      <c s="24" t="s">
        <v>58</v>
      </c>
      <c s="30" t="s">
        <v>531</v>
      </c>
      <c s="31" t="s">
        <v>60</v>
      </c>
      <c s="32">
        <v>1140</v>
      </c>
      <c s="33">
        <v>0</v>
      </c>
      <c s="33">
        <f>ROUND(ROUND(H70,2)*ROUND(G70,3),2)</f>
      </c>
      <c r="O70">
        <f>(I70*21)/100</f>
      </c>
      <c t="s">
        <v>33</v>
      </c>
    </row>
    <row r="71" spans="1:5" ht="12.75">
      <c r="A71" s="34" t="s">
        <v>61</v>
      </c>
      <c r="E71" s="35" t="s">
        <v>58</v>
      </c>
    </row>
    <row r="72" spans="1:5" ht="12.75">
      <c r="A72" s="36" t="s">
        <v>62</v>
      </c>
      <c r="E72" s="37" t="s">
        <v>9562</v>
      </c>
    </row>
    <row r="73" spans="1:5" ht="102">
      <c r="A73" t="s">
        <v>63</v>
      </c>
      <c r="E73" s="35" t="s">
        <v>2541</v>
      </c>
    </row>
    <row r="74" spans="1:16" ht="12.75">
      <c r="A74" s="24" t="s">
        <v>56</v>
      </c>
      <c s="29" t="s">
        <v>77</v>
      </c>
      <c s="29" t="s">
        <v>9112</v>
      </c>
      <c s="24" t="s">
        <v>58</v>
      </c>
      <c s="30" t="s">
        <v>535</v>
      </c>
      <c s="31" t="s">
        <v>60</v>
      </c>
      <c s="32">
        <v>180</v>
      </c>
      <c s="33">
        <v>0</v>
      </c>
      <c s="33">
        <f>ROUND(ROUND(H74,2)*ROUND(G74,3),2)</f>
      </c>
      <c r="O74">
        <f>(I74*21)/100</f>
      </c>
      <c t="s">
        <v>33</v>
      </c>
    </row>
    <row r="75" spans="1:5" ht="12.75">
      <c r="A75" s="34" t="s">
        <v>61</v>
      </c>
      <c r="E75" s="35" t="s">
        <v>58</v>
      </c>
    </row>
    <row r="76" spans="1:5" ht="12.75">
      <c r="A76" s="36" t="s">
        <v>62</v>
      </c>
      <c r="E76" s="37" t="s">
        <v>9563</v>
      </c>
    </row>
    <row r="77" spans="1:5" ht="102">
      <c r="A77" t="s">
        <v>63</v>
      </c>
      <c r="E77" s="35" t="s">
        <v>2547</v>
      </c>
    </row>
    <row r="78" spans="1:16" ht="12.75">
      <c r="A78" s="24" t="s">
        <v>56</v>
      </c>
      <c s="29" t="s">
        <v>80</v>
      </c>
      <c s="29" t="s">
        <v>9114</v>
      </c>
      <c s="24" t="s">
        <v>58</v>
      </c>
      <c s="30" t="s">
        <v>649</v>
      </c>
      <c s="31" t="s">
        <v>60</v>
      </c>
      <c s="32">
        <v>908</v>
      </c>
      <c s="33">
        <v>0</v>
      </c>
      <c s="33">
        <f>ROUND(ROUND(H78,2)*ROUND(G78,3),2)</f>
      </c>
      <c r="O78">
        <f>(I78*21)/100</f>
      </c>
      <c t="s">
        <v>33</v>
      </c>
    </row>
    <row r="79" spans="1:5" ht="12.75">
      <c r="A79" s="34" t="s">
        <v>61</v>
      </c>
      <c r="E79" s="35" t="s">
        <v>58</v>
      </c>
    </row>
    <row r="80" spans="1:5" ht="12.75">
      <c r="A80" s="36" t="s">
        <v>62</v>
      </c>
      <c r="E80" s="37" t="s">
        <v>9564</v>
      </c>
    </row>
    <row r="81" spans="1:5" ht="140.25">
      <c r="A81" t="s">
        <v>63</v>
      </c>
      <c r="E81" s="35" t="s">
        <v>9115</v>
      </c>
    </row>
    <row r="82" spans="1:16" ht="25.5">
      <c r="A82" s="24" t="s">
        <v>56</v>
      </c>
      <c s="29" t="s">
        <v>83</v>
      </c>
      <c s="29" t="s">
        <v>9116</v>
      </c>
      <c s="24" t="s">
        <v>58</v>
      </c>
      <c s="30" t="s">
        <v>9117</v>
      </c>
      <c s="31" t="s">
        <v>60</v>
      </c>
      <c s="32">
        <v>1140</v>
      </c>
      <c s="33">
        <v>0</v>
      </c>
      <c s="33">
        <f>ROUND(ROUND(H82,2)*ROUND(G82,3),2)</f>
      </c>
      <c r="O82">
        <f>(I82*21)/100</f>
      </c>
      <c t="s">
        <v>33</v>
      </c>
    </row>
    <row r="83" spans="1:5" ht="12.75">
      <c r="A83" s="34" t="s">
        <v>61</v>
      </c>
      <c r="E83" s="35" t="s">
        <v>58</v>
      </c>
    </row>
    <row r="84" spans="1:5" ht="12.75">
      <c r="A84" s="36" t="s">
        <v>62</v>
      </c>
      <c r="E84" s="37" t="s">
        <v>9562</v>
      </c>
    </row>
    <row r="85" spans="1:5" ht="127.5">
      <c r="A85" t="s">
        <v>63</v>
      </c>
      <c r="E85" s="35" t="s">
        <v>9118</v>
      </c>
    </row>
    <row r="86" spans="1:16" ht="12.75">
      <c r="A86" s="24" t="s">
        <v>56</v>
      </c>
      <c s="29" t="s">
        <v>201</v>
      </c>
      <c s="29" t="s">
        <v>9119</v>
      </c>
      <c s="24" t="s">
        <v>58</v>
      </c>
      <c s="30" t="s">
        <v>9120</v>
      </c>
      <c s="31" t="s">
        <v>60</v>
      </c>
      <c s="32">
        <v>908</v>
      </c>
      <c s="33">
        <v>0</v>
      </c>
      <c s="33">
        <f>ROUND(ROUND(H86,2)*ROUND(G86,3),2)</f>
      </c>
      <c r="O86">
        <f>(I86*21)/100</f>
      </c>
      <c t="s">
        <v>33</v>
      </c>
    </row>
    <row r="87" spans="1:5" ht="12.75">
      <c r="A87" s="34" t="s">
        <v>61</v>
      </c>
      <c r="E87" s="35" t="s">
        <v>58</v>
      </c>
    </row>
    <row r="88" spans="1:5" ht="12.75">
      <c r="A88" s="36" t="s">
        <v>62</v>
      </c>
      <c r="E88" s="37" t="s">
        <v>9564</v>
      </c>
    </row>
    <row r="89" spans="1:5" ht="76.5">
      <c r="A89" t="s">
        <v>63</v>
      </c>
      <c r="E89" s="35" t="s">
        <v>9121</v>
      </c>
    </row>
    <row r="90" spans="1:16" ht="12.75">
      <c r="A90" s="24" t="s">
        <v>56</v>
      </c>
      <c s="29" t="s">
        <v>204</v>
      </c>
      <c s="29" t="s">
        <v>9122</v>
      </c>
      <c s="24" t="s">
        <v>58</v>
      </c>
      <c s="30" t="s">
        <v>9123</v>
      </c>
      <c s="31" t="s">
        <v>60</v>
      </c>
      <c s="32">
        <v>1140</v>
      </c>
      <c s="33">
        <v>0</v>
      </c>
      <c s="33">
        <f>ROUND(ROUND(H90,2)*ROUND(G90,3),2)</f>
      </c>
      <c r="O90">
        <f>(I90*21)/100</f>
      </c>
      <c t="s">
        <v>33</v>
      </c>
    </row>
    <row r="91" spans="1:5" ht="12.75">
      <c r="A91" s="34" t="s">
        <v>61</v>
      </c>
      <c r="E91" s="35" t="s">
        <v>58</v>
      </c>
    </row>
    <row r="92" spans="1:5" ht="12.75">
      <c r="A92" s="36" t="s">
        <v>62</v>
      </c>
      <c r="E92" s="37" t="s">
        <v>9562</v>
      </c>
    </row>
    <row r="93" spans="1:5" ht="76.5">
      <c r="A93" t="s">
        <v>63</v>
      </c>
      <c r="E93" s="35" t="s">
        <v>9121</v>
      </c>
    </row>
    <row r="94" spans="1:18" ht="12.75" customHeight="1">
      <c r="A94" s="6" t="s">
        <v>53</v>
      </c>
      <c s="6"/>
      <c s="39" t="s">
        <v>2273</v>
      </c>
      <c s="6"/>
      <c s="27" t="s">
        <v>2534</v>
      </c>
      <c s="6"/>
      <c s="6"/>
      <c s="6"/>
      <c s="40">
        <f>0+Q94</f>
      </c>
      <c r="O94">
        <f>0+R94</f>
      </c>
      <c r="Q94">
        <f>0+I95</f>
      </c>
      <c>
        <f>0+O95</f>
      </c>
    </row>
    <row r="95" spans="1:16" ht="25.5">
      <c r="A95" s="24" t="s">
        <v>56</v>
      </c>
      <c s="29" t="s">
        <v>252</v>
      </c>
      <c s="29" t="s">
        <v>9128</v>
      </c>
      <c s="24" t="s">
        <v>58</v>
      </c>
      <c s="30" t="s">
        <v>2553</v>
      </c>
      <c s="31" t="s">
        <v>98</v>
      </c>
      <c s="32">
        <v>26</v>
      </c>
      <c s="33">
        <v>0</v>
      </c>
      <c s="33">
        <f>ROUND(ROUND(H95,2)*ROUND(G95,3),2)</f>
      </c>
      <c r="O95">
        <f>(I95*21)/100</f>
      </c>
      <c t="s">
        <v>33</v>
      </c>
    </row>
    <row r="96" spans="1:5" ht="12.75">
      <c r="A96" s="34" t="s">
        <v>61</v>
      </c>
      <c r="E96" s="35" t="s">
        <v>58</v>
      </c>
    </row>
    <row r="97" spans="1:5" ht="12.75">
      <c r="A97" s="36" t="s">
        <v>62</v>
      </c>
      <c r="E97" s="37" t="s">
        <v>9565</v>
      </c>
    </row>
    <row r="98" spans="1:5" ht="38.25">
      <c r="A98" t="s">
        <v>63</v>
      </c>
      <c r="E98" s="35" t="s">
        <v>2554</v>
      </c>
    </row>
    <row r="99" spans="1:18" ht="12.75" customHeight="1">
      <c r="A99" s="6" t="s">
        <v>53</v>
      </c>
      <c s="6"/>
      <c s="39" t="s">
        <v>2559</v>
      </c>
      <c s="6"/>
      <c s="27" t="s">
        <v>2560</v>
      </c>
      <c s="6"/>
      <c s="6"/>
      <c s="6"/>
      <c s="40">
        <f>0+Q99</f>
      </c>
      <c r="O99">
        <f>0+R99</f>
      </c>
      <c r="Q99">
        <f>0+I100+I104+I108</f>
      </c>
      <c>
        <f>0+O100+O104+O108</f>
      </c>
    </row>
    <row r="100" spans="1:16" ht="12.75">
      <c r="A100" s="24" t="s">
        <v>56</v>
      </c>
      <c s="29" t="s">
        <v>86</v>
      </c>
      <c s="29" t="s">
        <v>9130</v>
      </c>
      <c s="24" t="s">
        <v>58</v>
      </c>
      <c s="30" t="s">
        <v>765</v>
      </c>
      <c s="31" t="s">
        <v>98</v>
      </c>
      <c s="32">
        <v>14</v>
      </c>
      <c s="33">
        <v>0</v>
      </c>
      <c s="33">
        <f>ROUND(ROUND(H100,2)*ROUND(G100,3),2)</f>
      </c>
      <c r="O100">
        <f>(I100*21)/100</f>
      </c>
      <c t="s">
        <v>33</v>
      </c>
    </row>
    <row r="101" spans="1:5" ht="12.75">
      <c r="A101" s="34" t="s">
        <v>61</v>
      </c>
      <c r="E101" s="35" t="s">
        <v>58</v>
      </c>
    </row>
    <row r="102" spans="1:5" ht="12.75">
      <c r="A102" s="36" t="s">
        <v>62</v>
      </c>
      <c r="E102" s="37" t="s">
        <v>9566</v>
      </c>
    </row>
    <row r="103" spans="1:5" ht="102">
      <c r="A103" t="s">
        <v>63</v>
      </c>
      <c r="E103" s="35" t="s">
        <v>2564</v>
      </c>
    </row>
    <row r="104" spans="1:16" ht="25.5">
      <c r="A104" s="24" t="s">
        <v>56</v>
      </c>
      <c s="29" t="s">
        <v>89</v>
      </c>
      <c s="29" t="s">
        <v>9132</v>
      </c>
      <c s="24" t="s">
        <v>58</v>
      </c>
      <c s="30" t="s">
        <v>767</v>
      </c>
      <c s="31" t="s">
        <v>98</v>
      </c>
      <c s="32">
        <v>10</v>
      </c>
      <c s="33">
        <v>0</v>
      </c>
      <c s="33">
        <f>ROUND(ROUND(H104,2)*ROUND(G104,3),2)</f>
      </c>
      <c r="O104">
        <f>(I104*21)/100</f>
      </c>
      <c t="s">
        <v>33</v>
      </c>
    </row>
    <row r="105" spans="1:5" ht="12.75">
      <c r="A105" s="34" t="s">
        <v>61</v>
      </c>
      <c r="E105" s="35" t="s">
        <v>58</v>
      </c>
    </row>
    <row r="106" spans="1:5" ht="12.75">
      <c r="A106" s="36" t="s">
        <v>62</v>
      </c>
      <c r="E106" s="37" t="s">
        <v>9567</v>
      </c>
    </row>
    <row r="107" spans="1:5" ht="102">
      <c r="A107" t="s">
        <v>63</v>
      </c>
      <c r="E107" s="35" t="s">
        <v>2541</v>
      </c>
    </row>
    <row r="108" spans="1:16" ht="12.75">
      <c r="A108" s="24" t="s">
        <v>56</v>
      </c>
      <c s="29" t="s">
        <v>92</v>
      </c>
      <c s="29" t="s">
        <v>9568</v>
      </c>
      <c s="24" t="s">
        <v>58</v>
      </c>
      <c s="30" t="s">
        <v>948</v>
      </c>
      <c s="31" t="s">
        <v>60</v>
      </c>
      <c s="32">
        <v>1140</v>
      </c>
      <c s="33">
        <v>0</v>
      </c>
      <c s="33">
        <f>ROUND(ROUND(H108,2)*ROUND(G108,3),2)</f>
      </c>
      <c r="O108">
        <f>(I108*21)/100</f>
      </c>
      <c t="s">
        <v>33</v>
      </c>
    </row>
    <row r="109" spans="1:5" ht="12.75">
      <c r="A109" s="34" t="s">
        <v>61</v>
      </c>
      <c r="E109" s="35" t="s">
        <v>58</v>
      </c>
    </row>
    <row r="110" spans="1:5" ht="12.75">
      <c r="A110" s="36" t="s">
        <v>62</v>
      </c>
      <c r="E110" s="37" t="s">
        <v>9562</v>
      </c>
    </row>
    <row r="111" spans="1:5" ht="76.5">
      <c r="A111" t="s">
        <v>63</v>
      </c>
      <c r="E111" s="35" t="s">
        <v>2542</v>
      </c>
    </row>
    <row r="112" spans="1:18" ht="12.75" customHeight="1">
      <c r="A112" s="6" t="s">
        <v>53</v>
      </c>
      <c s="6"/>
      <c s="39" t="s">
        <v>2282</v>
      </c>
      <c s="6"/>
      <c s="27" t="s">
        <v>2567</v>
      </c>
      <c s="6"/>
      <c s="6"/>
      <c s="6"/>
      <c s="40">
        <f>0+Q112</f>
      </c>
      <c r="O112">
        <f>0+R112</f>
      </c>
      <c r="Q112">
        <f>0+I113+I117+I121+I125</f>
      </c>
      <c>
        <f>0+O113+O117+O121+O125</f>
      </c>
    </row>
    <row r="113" spans="1:16" ht="12.75">
      <c r="A113" s="24" t="s">
        <v>56</v>
      </c>
      <c s="29" t="s">
        <v>95</v>
      </c>
      <c s="29" t="s">
        <v>9419</v>
      </c>
      <c s="24" t="s">
        <v>58</v>
      </c>
      <c s="30" t="s">
        <v>1925</v>
      </c>
      <c s="31" t="s">
        <v>60</v>
      </c>
      <c s="32">
        <v>60</v>
      </c>
      <c s="33">
        <v>0</v>
      </c>
      <c s="33">
        <f>ROUND(ROUND(H113,2)*ROUND(G113,3),2)</f>
      </c>
      <c r="O113">
        <f>(I113*21)/100</f>
      </c>
      <c t="s">
        <v>33</v>
      </c>
    </row>
    <row r="114" spans="1:5" ht="12.75">
      <c r="A114" s="34" t="s">
        <v>61</v>
      </c>
      <c r="E114" s="35" t="s">
        <v>58</v>
      </c>
    </row>
    <row r="115" spans="1:5" ht="12.75">
      <c r="A115" s="36" t="s">
        <v>62</v>
      </c>
      <c r="E115" s="37" t="s">
        <v>9569</v>
      </c>
    </row>
    <row r="116" spans="1:5" ht="127.5">
      <c r="A116" t="s">
        <v>63</v>
      </c>
      <c r="E116" s="35" t="s">
        <v>9135</v>
      </c>
    </row>
    <row r="117" spans="1:16" ht="12.75">
      <c r="A117" s="24" t="s">
        <v>56</v>
      </c>
      <c s="29" t="s">
        <v>99</v>
      </c>
      <c s="29" t="s">
        <v>9421</v>
      </c>
      <c s="24" t="s">
        <v>58</v>
      </c>
      <c s="30" t="s">
        <v>1927</v>
      </c>
      <c s="31" t="s">
        <v>98</v>
      </c>
      <c s="32">
        <v>15</v>
      </c>
      <c s="33">
        <v>0</v>
      </c>
      <c s="33">
        <f>ROUND(ROUND(H117,2)*ROUND(G117,3),2)</f>
      </c>
      <c r="O117">
        <f>(I117*21)/100</f>
      </c>
      <c t="s">
        <v>33</v>
      </c>
    </row>
    <row r="118" spans="1:5" ht="12.75">
      <c r="A118" s="34" t="s">
        <v>61</v>
      </c>
      <c r="E118" s="35" t="s">
        <v>58</v>
      </c>
    </row>
    <row r="119" spans="1:5" ht="12.75">
      <c r="A119" s="36" t="s">
        <v>62</v>
      </c>
      <c r="E119" s="37" t="s">
        <v>9570</v>
      </c>
    </row>
    <row r="120" spans="1:5" ht="102">
      <c r="A120" t="s">
        <v>63</v>
      </c>
      <c r="E120" s="35" t="s">
        <v>9137</v>
      </c>
    </row>
    <row r="121" spans="1:16" ht="12.75">
      <c r="A121" s="24" t="s">
        <v>56</v>
      </c>
      <c s="29" t="s">
        <v>102</v>
      </c>
      <c s="29" t="s">
        <v>9423</v>
      </c>
      <c s="24" t="s">
        <v>58</v>
      </c>
      <c s="30" t="s">
        <v>780</v>
      </c>
      <c s="31" t="s">
        <v>98</v>
      </c>
      <c s="32">
        <v>20</v>
      </c>
      <c s="33">
        <v>0</v>
      </c>
      <c s="33">
        <f>ROUND(ROUND(H121,2)*ROUND(G121,3),2)</f>
      </c>
      <c r="O121">
        <f>(I121*21)/100</f>
      </c>
      <c t="s">
        <v>33</v>
      </c>
    </row>
    <row r="122" spans="1:5" ht="12.75">
      <c r="A122" s="34" t="s">
        <v>61</v>
      </c>
      <c r="E122" s="35" t="s">
        <v>58</v>
      </c>
    </row>
    <row r="123" spans="1:5" ht="12.75">
      <c r="A123" s="36" t="s">
        <v>62</v>
      </c>
      <c r="E123" s="37" t="s">
        <v>9513</v>
      </c>
    </row>
    <row r="124" spans="1:5" ht="102">
      <c r="A124" t="s">
        <v>63</v>
      </c>
      <c r="E124" s="35" t="s">
        <v>2582</v>
      </c>
    </row>
    <row r="125" spans="1:16" ht="12.75">
      <c r="A125" s="24" t="s">
        <v>56</v>
      </c>
      <c s="29" t="s">
        <v>105</v>
      </c>
      <c s="29" t="s">
        <v>9327</v>
      </c>
      <c s="24" t="s">
        <v>58</v>
      </c>
      <c s="30" t="s">
        <v>9140</v>
      </c>
      <c s="31" t="s">
        <v>60</v>
      </c>
      <c s="32">
        <v>60</v>
      </c>
      <c s="33">
        <v>0</v>
      </c>
      <c s="33">
        <f>ROUND(ROUND(H125,2)*ROUND(G125,3),2)</f>
      </c>
      <c r="O125">
        <f>(I125*21)/100</f>
      </c>
      <c t="s">
        <v>33</v>
      </c>
    </row>
    <row r="126" spans="1:5" ht="12.75">
      <c r="A126" s="34" t="s">
        <v>61</v>
      </c>
      <c r="E126" s="35" t="s">
        <v>58</v>
      </c>
    </row>
    <row r="127" spans="1:5" ht="12.75">
      <c r="A127" s="36" t="s">
        <v>62</v>
      </c>
      <c r="E127" s="37" t="s">
        <v>9569</v>
      </c>
    </row>
    <row r="128" spans="1:5" ht="38.25">
      <c r="A128" t="s">
        <v>63</v>
      </c>
      <c r="E128" s="35" t="s">
        <v>9141</v>
      </c>
    </row>
    <row r="129" spans="1:18" ht="12.75" customHeight="1">
      <c r="A129" s="6" t="s">
        <v>53</v>
      </c>
      <c s="6"/>
      <c s="39" t="s">
        <v>2181</v>
      </c>
      <c s="6"/>
      <c s="27" t="s">
        <v>2583</v>
      </c>
      <c s="6"/>
      <c s="6"/>
      <c s="6"/>
      <c s="40">
        <f>0+Q129</f>
      </c>
      <c r="O129">
        <f>0+R129</f>
      </c>
      <c r="Q129">
        <f>0+I130+I134+I138+I142+I146+I150+I154+I158+I162+I166+I170+I174+I178+I182+I186</f>
      </c>
      <c>
        <f>0+O130+O134+O138+O142+O146+O150+O154+O158+O162+O166+O170+O174+O178+O182+O186</f>
      </c>
    </row>
    <row r="130" spans="1:16" ht="12.75">
      <c r="A130" s="24" t="s">
        <v>56</v>
      </c>
      <c s="29" t="s">
        <v>258</v>
      </c>
      <c s="29" t="s">
        <v>9145</v>
      </c>
      <c s="24" t="s">
        <v>58</v>
      </c>
      <c s="30" t="s">
        <v>2732</v>
      </c>
      <c s="31" t="s">
        <v>60</v>
      </c>
      <c s="32">
        <v>20</v>
      </c>
      <c s="33">
        <v>0</v>
      </c>
      <c s="33">
        <f>ROUND(ROUND(H130,2)*ROUND(G130,3),2)</f>
      </c>
      <c r="O130">
        <f>(I130*21)/100</f>
      </c>
      <c t="s">
        <v>33</v>
      </c>
    </row>
    <row r="131" spans="1:5" ht="12.75">
      <c r="A131" s="34" t="s">
        <v>61</v>
      </c>
      <c r="E131" s="35" t="s">
        <v>58</v>
      </c>
    </row>
    <row r="132" spans="1:5" ht="12.75">
      <c r="A132" s="36" t="s">
        <v>62</v>
      </c>
      <c r="E132" s="37" t="s">
        <v>9519</v>
      </c>
    </row>
    <row r="133" spans="1:5" ht="89.25">
      <c r="A133" t="s">
        <v>63</v>
      </c>
      <c r="E133" s="35" t="s">
        <v>2590</v>
      </c>
    </row>
    <row r="134" spans="1:16" ht="12.75">
      <c r="A134" s="24" t="s">
        <v>56</v>
      </c>
      <c s="29" t="s">
        <v>261</v>
      </c>
      <c s="29" t="s">
        <v>9147</v>
      </c>
      <c s="24" t="s">
        <v>58</v>
      </c>
      <c s="30" t="s">
        <v>1052</v>
      </c>
      <c s="31" t="s">
        <v>60</v>
      </c>
      <c s="32">
        <v>450</v>
      </c>
      <c s="33">
        <v>0</v>
      </c>
      <c s="33">
        <f>ROUND(ROUND(H134,2)*ROUND(G134,3),2)</f>
      </c>
      <c r="O134">
        <f>(I134*21)/100</f>
      </c>
      <c t="s">
        <v>33</v>
      </c>
    </row>
    <row r="135" spans="1:5" ht="12.75">
      <c r="A135" s="34" t="s">
        <v>61</v>
      </c>
      <c r="E135" s="35" t="s">
        <v>58</v>
      </c>
    </row>
    <row r="136" spans="1:5" ht="12.75">
      <c r="A136" s="36" t="s">
        <v>62</v>
      </c>
      <c r="E136" s="37" t="s">
        <v>9519</v>
      </c>
    </row>
    <row r="137" spans="1:5" ht="89.25">
      <c r="A137" t="s">
        <v>63</v>
      </c>
      <c r="E137" s="35" t="s">
        <v>2590</v>
      </c>
    </row>
    <row r="138" spans="1:16" ht="12.75">
      <c r="A138" s="24" t="s">
        <v>56</v>
      </c>
      <c s="29" t="s">
        <v>264</v>
      </c>
      <c s="29" t="s">
        <v>9571</v>
      </c>
      <c s="24" t="s">
        <v>58</v>
      </c>
      <c s="30" t="s">
        <v>9572</v>
      </c>
      <c s="31" t="s">
        <v>60</v>
      </c>
      <c s="32">
        <v>535</v>
      </c>
      <c s="33">
        <v>0</v>
      </c>
      <c s="33">
        <f>ROUND(ROUND(H138,2)*ROUND(G138,3),2)</f>
      </c>
      <c r="O138">
        <f>(I138*21)/100</f>
      </c>
      <c t="s">
        <v>33</v>
      </c>
    </row>
    <row r="139" spans="1:5" ht="12.75">
      <c r="A139" s="34" t="s">
        <v>61</v>
      </c>
      <c r="E139" s="35" t="s">
        <v>58</v>
      </c>
    </row>
    <row r="140" spans="1:5" ht="12.75">
      <c r="A140" s="36" t="s">
        <v>62</v>
      </c>
      <c r="E140" s="37" t="s">
        <v>9519</v>
      </c>
    </row>
    <row r="141" spans="1:5" ht="89.25">
      <c r="A141" t="s">
        <v>63</v>
      </c>
      <c r="E141" s="35" t="s">
        <v>2590</v>
      </c>
    </row>
    <row r="142" spans="1:16" ht="12.75">
      <c r="A142" s="24" t="s">
        <v>56</v>
      </c>
      <c s="29" t="s">
        <v>267</v>
      </c>
      <c s="29" t="s">
        <v>9573</v>
      </c>
      <c s="24" t="s">
        <v>58</v>
      </c>
      <c s="30" t="s">
        <v>9574</v>
      </c>
      <c s="31" t="s">
        <v>60</v>
      </c>
      <c s="32">
        <v>225</v>
      </c>
      <c s="33">
        <v>0</v>
      </c>
      <c s="33">
        <f>ROUND(ROUND(H142,2)*ROUND(G142,3),2)</f>
      </c>
      <c r="O142">
        <f>(I142*21)/100</f>
      </c>
      <c t="s">
        <v>33</v>
      </c>
    </row>
    <row r="143" spans="1:5" ht="12.75">
      <c r="A143" s="34" t="s">
        <v>61</v>
      </c>
      <c r="E143" s="35" t="s">
        <v>58</v>
      </c>
    </row>
    <row r="144" spans="1:5" ht="12.75">
      <c r="A144" s="36" t="s">
        <v>62</v>
      </c>
      <c r="E144" s="37" t="s">
        <v>9519</v>
      </c>
    </row>
    <row r="145" spans="1:5" ht="89.25">
      <c r="A145" t="s">
        <v>63</v>
      </c>
      <c r="E145" s="35" t="s">
        <v>2590</v>
      </c>
    </row>
    <row r="146" spans="1:16" ht="25.5">
      <c r="A146" s="24" t="s">
        <v>56</v>
      </c>
      <c s="29" t="s">
        <v>270</v>
      </c>
      <c s="29" t="s">
        <v>9575</v>
      </c>
      <c s="24" t="s">
        <v>58</v>
      </c>
      <c s="30" t="s">
        <v>59</v>
      </c>
      <c s="31" t="s">
        <v>60</v>
      </c>
      <c s="32">
        <v>442</v>
      </c>
      <c s="33">
        <v>0</v>
      </c>
      <c s="33">
        <f>ROUND(ROUND(H146,2)*ROUND(G146,3),2)</f>
      </c>
      <c r="O146">
        <f>(I146*21)/100</f>
      </c>
      <c t="s">
        <v>33</v>
      </c>
    </row>
    <row r="147" spans="1:5" ht="12.75">
      <c r="A147" s="34" t="s">
        <v>61</v>
      </c>
      <c r="E147" s="35" t="s">
        <v>58</v>
      </c>
    </row>
    <row r="148" spans="1:5" ht="12.75">
      <c r="A148" s="36" t="s">
        <v>62</v>
      </c>
      <c r="E148" s="37" t="s">
        <v>9519</v>
      </c>
    </row>
    <row r="149" spans="1:5" ht="89.25">
      <c r="A149" t="s">
        <v>63</v>
      </c>
      <c r="E149" s="35" t="s">
        <v>2590</v>
      </c>
    </row>
    <row r="150" spans="1:16" ht="25.5">
      <c r="A150" s="24" t="s">
        <v>56</v>
      </c>
      <c s="29" t="s">
        <v>273</v>
      </c>
      <c s="29" t="s">
        <v>9151</v>
      </c>
      <c s="24" t="s">
        <v>58</v>
      </c>
      <c s="30" t="s">
        <v>1054</v>
      </c>
      <c s="31" t="s">
        <v>98</v>
      </c>
      <c s="32">
        <v>4</v>
      </c>
      <c s="33">
        <v>0</v>
      </c>
      <c s="33">
        <f>ROUND(ROUND(H150,2)*ROUND(G150,3),2)</f>
      </c>
      <c r="O150">
        <f>(I150*21)/100</f>
      </c>
      <c t="s">
        <v>33</v>
      </c>
    </row>
    <row r="151" spans="1:5" ht="12.75">
      <c r="A151" s="34" t="s">
        <v>61</v>
      </c>
      <c r="E151" s="35" t="s">
        <v>58</v>
      </c>
    </row>
    <row r="152" spans="1:5" ht="12.75">
      <c r="A152" s="36" t="s">
        <v>62</v>
      </c>
      <c r="E152" s="37" t="s">
        <v>9519</v>
      </c>
    </row>
    <row r="153" spans="1:5" ht="102">
      <c r="A153" t="s">
        <v>63</v>
      </c>
      <c r="E153" s="35" t="s">
        <v>1106</v>
      </c>
    </row>
    <row r="154" spans="1:16" ht="25.5">
      <c r="A154" s="24" t="s">
        <v>56</v>
      </c>
      <c s="29" t="s">
        <v>276</v>
      </c>
      <c s="29" t="s">
        <v>9153</v>
      </c>
      <c s="24" t="s">
        <v>58</v>
      </c>
      <c s="30" t="s">
        <v>923</v>
      </c>
      <c s="31" t="s">
        <v>98</v>
      </c>
      <c s="32">
        <v>14</v>
      </c>
      <c s="33">
        <v>0</v>
      </c>
      <c s="33">
        <f>ROUND(ROUND(H154,2)*ROUND(G154,3),2)</f>
      </c>
      <c r="O154">
        <f>(I154*21)/100</f>
      </c>
      <c t="s">
        <v>33</v>
      </c>
    </row>
    <row r="155" spans="1:5" ht="12.75">
      <c r="A155" s="34" t="s">
        <v>61</v>
      </c>
      <c r="E155" s="35" t="s">
        <v>58</v>
      </c>
    </row>
    <row r="156" spans="1:5" ht="12.75">
      <c r="A156" s="36" t="s">
        <v>62</v>
      </c>
      <c r="E156" s="37" t="s">
        <v>9519</v>
      </c>
    </row>
    <row r="157" spans="1:5" ht="102">
      <c r="A157" t="s">
        <v>63</v>
      </c>
      <c r="E157" s="35" t="s">
        <v>1106</v>
      </c>
    </row>
    <row r="158" spans="1:16" ht="25.5">
      <c r="A158" s="24" t="s">
        <v>56</v>
      </c>
      <c s="29" t="s">
        <v>279</v>
      </c>
      <c s="29" t="s">
        <v>9576</v>
      </c>
      <c s="24" t="s">
        <v>58</v>
      </c>
      <c s="30" t="s">
        <v>2753</v>
      </c>
      <c s="31" t="s">
        <v>98</v>
      </c>
      <c s="32">
        <v>2</v>
      </c>
      <c s="33">
        <v>0</v>
      </c>
      <c s="33">
        <f>ROUND(ROUND(H158,2)*ROUND(G158,3),2)</f>
      </c>
      <c r="O158">
        <f>(I158*21)/100</f>
      </c>
      <c t="s">
        <v>33</v>
      </c>
    </row>
    <row r="159" spans="1:5" ht="12.75">
      <c r="A159" s="34" t="s">
        <v>61</v>
      </c>
      <c r="E159" s="35" t="s">
        <v>58</v>
      </c>
    </row>
    <row r="160" spans="1:5" ht="12.75">
      <c r="A160" s="36" t="s">
        <v>62</v>
      </c>
      <c r="E160" s="37" t="s">
        <v>9519</v>
      </c>
    </row>
    <row r="161" spans="1:5" ht="102">
      <c r="A161" t="s">
        <v>63</v>
      </c>
      <c r="E161" s="35" t="s">
        <v>1106</v>
      </c>
    </row>
    <row r="162" spans="1:16" ht="25.5">
      <c r="A162" s="24" t="s">
        <v>56</v>
      </c>
      <c s="29" t="s">
        <v>282</v>
      </c>
      <c s="29" t="s">
        <v>9577</v>
      </c>
      <c s="24" t="s">
        <v>58</v>
      </c>
      <c s="30" t="s">
        <v>2755</v>
      </c>
      <c s="31" t="s">
        <v>98</v>
      </c>
      <c s="32">
        <v>4</v>
      </c>
      <c s="33">
        <v>0</v>
      </c>
      <c s="33">
        <f>ROUND(ROUND(H162,2)*ROUND(G162,3),2)</f>
      </c>
      <c r="O162">
        <f>(I162*21)/100</f>
      </c>
      <c t="s">
        <v>33</v>
      </c>
    </row>
    <row r="163" spans="1:5" ht="12.75">
      <c r="A163" s="34" t="s">
        <v>61</v>
      </c>
      <c r="E163" s="35" t="s">
        <v>58</v>
      </c>
    </row>
    <row r="164" spans="1:5" ht="12.75">
      <c r="A164" s="36" t="s">
        <v>62</v>
      </c>
      <c r="E164" s="37" t="s">
        <v>9519</v>
      </c>
    </row>
    <row r="165" spans="1:5" ht="102">
      <c r="A165" t="s">
        <v>63</v>
      </c>
      <c r="E165" s="35" t="s">
        <v>1106</v>
      </c>
    </row>
    <row r="166" spans="1:16" ht="25.5">
      <c r="A166" s="24" t="s">
        <v>56</v>
      </c>
      <c s="29" t="s">
        <v>421</v>
      </c>
      <c s="29" t="s">
        <v>9578</v>
      </c>
      <c s="24" t="s">
        <v>58</v>
      </c>
      <c s="30" t="s">
        <v>2757</v>
      </c>
      <c s="31" t="s">
        <v>98</v>
      </c>
      <c s="32">
        <v>2</v>
      </c>
      <c s="33">
        <v>0</v>
      </c>
      <c s="33">
        <f>ROUND(ROUND(H166,2)*ROUND(G166,3),2)</f>
      </c>
      <c r="O166">
        <f>(I166*21)/100</f>
      </c>
      <c t="s">
        <v>33</v>
      </c>
    </row>
    <row r="167" spans="1:5" ht="12.75">
      <c r="A167" s="34" t="s">
        <v>61</v>
      </c>
      <c r="E167" s="35" t="s">
        <v>58</v>
      </c>
    </row>
    <row r="168" spans="1:5" ht="12.75">
      <c r="A168" s="36" t="s">
        <v>62</v>
      </c>
      <c r="E168" s="37" t="s">
        <v>9519</v>
      </c>
    </row>
    <row r="169" spans="1:5" ht="102">
      <c r="A169" t="s">
        <v>63</v>
      </c>
      <c r="E169" s="35" t="s">
        <v>1106</v>
      </c>
    </row>
    <row r="170" spans="1:16" ht="25.5">
      <c r="A170" s="24" t="s">
        <v>56</v>
      </c>
      <c s="29" t="s">
        <v>285</v>
      </c>
      <c s="29" t="s">
        <v>9522</v>
      </c>
      <c s="24" t="s">
        <v>58</v>
      </c>
      <c s="30" t="s">
        <v>9263</v>
      </c>
      <c s="31" t="s">
        <v>98</v>
      </c>
      <c s="32">
        <v>1</v>
      </c>
      <c s="33">
        <v>0</v>
      </c>
      <c s="33">
        <f>ROUND(ROUND(H170,2)*ROUND(G170,3),2)</f>
      </c>
      <c r="O170">
        <f>(I170*21)/100</f>
      </c>
      <c t="s">
        <v>33</v>
      </c>
    </row>
    <row r="171" spans="1:5" ht="12.75">
      <c r="A171" s="34" t="s">
        <v>61</v>
      </c>
      <c r="E171" s="35" t="s">
        <v>58</v>
      </c>
    </row>
    <row r="172" spans="1:5" ht="12.75">
      <c r="A172" s="36" t="s">
        <v>62</v>
      </c>
      <c r="E172" s="37" t="s">
        <v>9519</v>
      </c>
    </row>
    <row r="173" spans="1:5" ht="102">
      <c r="A173" t="s">
        <v>63</v>
      </c>
      <c r="E173" s="35" t="s">
        <v>1106</v>
      </c>
    </row>
    <row r="174" spans="1:16" ht="12.75">
      <c r="A174" s="24" t="s">
        <v>56</v>
      </c>
      <c s="29" t="s">
        <v>110</v>
      </c>
      <c s="29" t="s">
        <v>9522</v>
      </c>
      <c s="24" t="s">
        <v>39</v>
      </c>
      <c s="30" t="s">
        <v>9523</v>
      </c>
      <c s="31" t="s">
        <v>98</v>
      </c>
      <c s="32">
        <v>1</v>
      </c>
      <c s="33">
        <v>0</v>
      </c>
      <c s="33">
        <f>ROUND(ROUND(H174,2)*ROUND(G174,3),2)</f>
      </c>
      <c r="O174">
        <f>(I174*21)/100</f>
      </c>
      <c t="s">
        <v>33</v>
      </c>
    </row>
    <row r="175" spans="1:5" ht="12.75">
      <c r="A175" s="34" t="s">
        <v>61</v>
      </c>
      <c r="E175" s="35" t="s">
        <v>58</v>
      </c>
    </row>
    <row r="176" spans="1:5" ht="12.75">
      <c r="A176" s="36" t="s">
        <v>62</v>
      </c>
      <c r="E176" s="37" t="s">
        <v>9519</v>
      </c>
    </row>
    <row r="177" spans="1:5" ht="89.25">
      <c r="A177" t="s">
        <v>63</v>
      </c>
      <c r="E177" s="35" t="s">
        <v>9524</v>
      </c>
    </row>
    <row r="178" spans="1:16" ht="12.75">
      <c r="A178" s="24" t="s">
        <v>56</v>
      </c>
      <c s="29" t="s">
        <v>113</v>
      </c>
      <c s="29" t="s">
        <v>9157</v>
      </c>
      <c s="24" t="s">
        <v>58</v>
      </c>
      <c s="30" t="s">
        <v>1935</v>
      </c>
      <c s="31" t="s">
        <v>60</v>
      </c>
      <c s="32">
        <v>180</v>
      </c>
      <c s="33">
        <v>0</v>
      </c>
      <c s="33">
        <f>ROUND(ROUND(H178,2)*ROUND(G178,3),2)</f>
      </c>
      <c r="O178">
        <f>(I178*21)/100</f>
      </c>
      <c t="s">
        <v>33</v>
      </c>
    </row>
    <row r="179" spans="1:5" ht="12.75">
      <c r="A179" s="34" t="s">
        <v>61</v>
      </c>
      <c r="E179" s="35" t="s">
        <v>58</v>
      </c>
    </row>
    <row r="180" spans="1:5" ht="12.75">
      <c r="A180" s="36" t="s">
        <v>62</v>
      </c>
      <c r="E180" s="37" t="s">
        <v>9563</v>
      </c>
    </row>
    <row r="181" spans="1:5" ht="76.5">
      <c r="A181" t="s">
        <v>63</v>
      </c>
      <c r="E181" s="35" t="s">
        <v>2608</v>
      </c>
    </row>
    <row r="182" spans="1:16" ht="12.75">
      <c r="A182" s="24" t="s">
        <v>56</v>
      </c>
      <c s="29" t="s">
        <v>288</v>
      </c>
      <c s="29" t="s">
        <v>9579</v>
      </c>
      <c s="24" t="s">
        <v>58</v>
      </c>
      <c s="30" t="s">
        <v>9580</v>
      </c>
      <c s="31" t="s">
        <v>98</v>
      </c>
      <c s="32">
        <v>28</v>
      </c>
      <c s="33">
        <v>0</v>
      </c>
      <c s="33">
        <f>ROUND(ROUND(H182,2)*ROUND(G182,3),2)</f>
      </c>
      <c r="O182">
        <f>(I182*21)/100</f>
      </c>
      <c t="s">
        <v>33</v>
      </c>
    </row>
    <row r="183" spans="1:5" ht="12.75">
      <c r="A183" s="34" t="s">
        <v>61</v>
      </c>
      <c r="E183" s="35" t="s">
        <v>58</v>
      </c>
    </row>
    <row r="184" spans="1:5" ht="12.75">
      <c r="A184" s="36" t="s">
        <v>62</v>
      </c>
      <c r="E184" s="37" t="s">
        <v>9581</v>
      </c>
    </row>
    <row r="185" spans="1:5" ht="102">
      <c r="A185" t="s">
        <v>63</v>
      </c>
      <c r="E185" s="35" t="s">
        <v>9582</v>
      </c>
    </row>
    <row r="186" spans="1:16" ht="12.75">
      <c r="A186" s="24" t="s">
        <v>56</v>
      </c>
      <c s="29" t="s">
        <v>291</v>
      </c>
      <c s="29" t="s">
        <v>9583</v>
      </c>
      <c s="24" t="s">
        <v>58</v>
      </c>
      <c s="30" t="s">
        <v>9584</v>
      </c>
      <c s="31" t="s">
        <v>60</v>
      </c>
      <c s="32">
        <v>2162</v>
      </c>
      <c s="33">
        <v>0</v>
      </c>
      <c s="33">
        <f>ROUND(ROUND(H186,2)*ROUND(G186,3),2)</f>
      </c>
      <c r="O186">
        <f>(I186*21)/100</f>
      </c>
      <c t="s">
        <v>33</v>
      </c>
    </row>
    <row r="187" spans="1:5" ht="12.75">
      <c r="A187" s="34" t="s">
        <v>61</v>
      </c>
      <c r="E187" s="35" t="s">
        <v>58</v>
      </c>
    </row>
    <row r="188" spans="1:5" ht="12.75">
      <c r="A188" s="36" t="s">
        <v>62</v>
      </c>
      <c r="E188" s="37" t="s">
        <v>9519</v>
      </c>
    </row>
    <row r="189" spans="1:5" ht="114.75">
      <c r="A189" t="s">
        <v>63</v>
      </c>
      <c r="E189" s="35" t="s">
        <v>9585</v>
      </c>
    </row>
    <row r="190" spans="1:18" ht="12.75" customHeight="1">
      <c r="A190" s="6" t="s">
        <v>53</v>
      </c>
      <c s="6"/>
      <c s="39" t="s">
        <v>2758</v>
      </c>
      <c s="6"/>
      <c s="27" t="s">
        <v>2759</v>
      </c>
      <c s="6"/>
      <c s="6"/>
      <c s="6"/>
      <c s="40">
        <f>0+Q190</f>
      </c>
      <c r="O190">
        <f>0+R190</f>
      </c>
      <c r="Q190">
        <f>0+I191+I195+I199+I203+I207+I211+I215+I219+I223+I227+I231</f>
      </c>
      <c>
        <f>0+O191+O195+O199+O203+O207+O211+O215+O219+O223+O227+O231</f>
      </c>
    </row>
    <row r="191" spans="1:16" ht="12.75">
      <c r="A191" s="24" t="s">
        <v>56</v>
      </c>
      <c s="29" t="s">
        <v>294</v>
      </c>
      <c s="29" t="s">
        <v>9586</v>
      </c>
      <c s="24" t="s">
        <v>58</v>
      </c>
      <c s="30" t="s">
        <v>9587</v>
      </c>
      <c s="31" t="s">
        <v>98</v>
      </c>
      <c s="32">
        <v>2</v>
      </c>
      <c s="33">
        <v>0</v>
      </c>
      <c s="33">
        <f>ROUND(ROUND(H191,2)*ROUND(G191,3),2)</f>
      </c>
      <c r="O191">
        <f>(I191*21)/100</f>
      </c>
      <c t="s">
        <v>33</v>
      </c>
    </row>
    <row r="192" spans="1:5" ht="12.75">
      <c r="A192" s="34" t="s">
        <v>61</v>
      </c>
      <c r="E192" s="35" t="s">
        <v>58</v>
      </c>
    </row>
    <row r="193" spans="1:5" ht="12.75">
      <c r="A193" s="36" t="s">
        <v>62</v>
      </c>
      <c r="E193" s="37" t="s">
        <v>9195</v>
      </c>
    </row>
    <row r="194" spans="1:5" ht="89.25">
      <c r="A194" t="s">
        <v>63</v>
      </c>
      <c r="E194" s="35" t="s">
        <v>9458</v>
      </c>
    </row>
    <row r="195" spans="1:16" ht="38.25">
      <c r="A195" s="24" t="s">
        <v>56</v>
      </c>
      <c s="29" t="s">
        <v>298</v>
      </c>
      <c s="29" t="s">
        <v>9588</v>
      </c>
      <c s="24" t="s">
        <v>58</v>
      </c>
      <c s="30" t="s">
        <v>9589</v>
      </c>
      <c s="31" t="s">
        <v>98</v>
      </c>
      <c s="32">
        <v>1</v>
      </c>
      <c s="33">
        <v>0</v>
      </c>
      <c s="33">
        <f>ROUND(ROUND(H195,2)*ROUND(G195,3),2)</f>
      </c>
      <c r="O195">
        <f>(I195*21)/100</f>
      </c>
      <c t="s">
        <v>33</v>
      </c>
    </row>
    <row r="196" spans="1:5" ht="25.5">
      <c r="A196" s="34" t="s">
        <v>61</v>
      </c>
      <c r="E196" s="35" t="s">
        <v>9590</v>
      </c>
    </row>
    <row r="197" spans="1:5" ht="12.75">
      <c r="A197" s="36" t="s">
        <v>62</v>
      </c>
      <c r="E197" s="37" t="s">
        <v>9591</v>
      </c>
    </row>
    <row r="198" spans="1:5" ht="102">
      <c r="A198" t="s">
        <v>63</v>
      </c>
      <c r="E198" s="35" t="s">
        <v>9592</v>
      </c>
    </row>
    <row r="199" spans="1:16" ht="25.5">
      <c r="A199" s="24" t="s">
        <v>56</v>
      </c>
      <c s="29" t="s">
        <v>301</v>
      </c>
      <c s="29" t="s">
        <v>9593</v>
      </c>
      <c s="24" t="s">
        <v>58</v>
      </c>
      <c s="30" t="s">
        <v>9594</v>
      </c>
      <c s="31" t="s">
        <v>98</v>
      </c>
      <c s="32">
        <v>3</v>
      </c>
      <c s="33">
        <v>0</v>
      </c>
      <c s="33">
        <f>ROUND(ROUND(H199,2)*ROUND(G199,3),2)</f>
      </c>
      <c r="O199">
        <f>(I199*21)/100</f>
      </c>
      <c t="s">
        <v>33</v>
      </c>
    </row>
    <row r="200" spans="1:5" ht="12.75">
      <c r="A200" s="34" t="s">
        <v>61</v>
      </c>
      <c r="E200" s="35" t="s">
        <v>58</v>
      </c>
    </row>
    <row r="201" spans="1:5" ht="12.75">
      <c r="A201" s="36" t="s">
        <v>62</v>
      </c>
      <c r="E201" s="37" t="s">
        <v>9595</v>
      </c>
    </row>
    <row r="202" spans="1:5" ht="89.25">
      <c r="A202" t="s">
        <v>63</v>
      </c>
      <c r="E202" s="35" t="s">
        <v>9596</v>
      </c>
    </row>
    <row r="203" spans="1:16" ht="25.5">
      <c r="A203" s="24" t="s">
        <v>56</v>
      </c>
      <c s="29" t="s">
        <v>304</v>
      </c>
      <c s="29" t="s">
        <v>9597</v>
      </c>
      <c s="24" t="s">
        <v>58</v>
      </c>
      <c s="30" t="s">
        <v>9598</v>
      </c>
      <c s="31" t="s">
        <v>98</v>
      </c>
      <c s="32">
        <v>6</v>
      </c>
      <c s="33">
        <v>0</v>
      </c>
      <c s="33">
        <f>ROUND(ROUND(H203,2)*ROUND(G203,3),2)</f>
      </c>
      <c r="O203">
        <f>(I203*21)/100</f>
      </c>
      <c t="s">
        <v>33</v>
      </c>
    </row>
    <row r="204" spans="1:5" ht="12.75">
      <c r="A204" s="34" t="s">
        <v>61</v>
      </c>
      <c r="E204" s="35" t="s">
        <v>58</v>
      </c>
    </row>
    <row r="205" spans="1:5" ht="12.75">
      <c r="A205" s="36" t="s">
        <v>62</v>
      </c>
      <c r="E205" s="37" t="s">
        <v>9599</v>
      </c>
    </row>
    <row r="206" spans="1:5" ht="89.25">
      <c r="A206" t="s">
        <v>63</v>
      </c>
      <c r="E206" s="35" t="s">
        <v>9596</v>
      </c>
    </row>
    <row r="207" spans="1:16" ht="25.5">
      <c r="A207" s="24" t="s">
        <v>56</v>
      </c>
      <c s="29" t="s">
        <v>307</v>
      </c>
      <c s="29" t="s">
        <v>9600</v>
      </c>
      <c s="24" t="s">
        <v>58</v>
      </c>
      <c s="30" t="s">
        <v>9601</v>
      </c>
      <c s="31" t="s">
        <v>98</v>
      </c>
      <c s="32">
        <v>2</v>
      </c>
      <c s="33">
        <v>0</v>
      </c>
      <c s="33">
        <f>ROUND(ROUND(H207,2)*ROUND(G207,3),2)</f>
      </c>
      <c r="O207">
        <f>(I207*21)/100</f>
      </c>
      <c t="s">
        <v>33</v>
      </c>
    </row>
    <row r="208" spans="1:5" ht="12.75">
      <c r="A208" s="34" t="s">
        <v>61</v>
      </c>
      <c r="E208" s="35" t="s">
        <v>58</v>
      </c>
    </row>
    <row r="209" spans="1:5" ht="12.75">
      <c r="A209" s="36" t="s">
        <v>62</v>
      </c>
      <c r="E209" s="37" t="s">
        <v>9602</v>
      </c>
    </row>
    <row r="210" spans="1:5" ht="89.25">
      <c r="A210" t="s">
        <v>63</v>
      </c>
      <c r="E210" s="35" t="s">
        <v>9596</v>
      </c>
    </row>
    <row r="211" spans="1:16" ht="25.5">
      <c r="A211" s="24" t="s">
        <v>56</v>
      </c>
      <c s="29" t="s">
        <v>310</v>
      </c>
      <c s="29" t="s">
        <v>9603</v>
      </c>
      <c s="24" t="s">
        <v>58</v>
      </c>
      <c s="30" t="s">
        <v>9604</v>
      </c>
      <c s="31" t="s">
        <v>98</v>
      </c>
      <c s="32">
        <v>1</v>
      </c>
      <c s="33">
        <v>0</v>
      </c>
      <c s="33">
        <f>ROUND(ROUND(H211,2)*ROUND(G211,3),2)</f>
      </c>
      <c r="O211">
        <f>(I211*21)/100</f>
      </c>
      <c t="s">
        <v>33</v>
      </c>
    </row>
    <row r="212" spans="1:5" ht="12.75">
      <c r="A212" s="34" t="s">
        <v>61</v>
      </c>
      <c r="E212" s="35" t="s">
        <v>58</v>
      </c>
    </row>
    <row r="213" spans="1:5" ht="12.75">
      <c r="A213" s="36" t="s">
        <v>62</v>
      </c>
      <c r="E213" s="37" t="s">
        <v>9591</v>
      </c>
    </row>
    <row r="214" spans="1:5" ht="89.25">
      <c r="A214" t="s">
        <v>63</v>
      </c>
      <c r="E214" s="35" t="s">
        <v>9171</v>
      </c>
    </row>
    <row r="215" spans="1:16" ht="25.5">
      <c r="A215" s="24" t="s">
        <v>56</v>
      </c>
      <c s="29" t="s">
        <v>313</v>
      </c>
      <c s="29" t="s">
        <v>9461</v>
      </c>
      <c s="24" t="s">
        <v>58</v>
      </c>
      <c s="30" t="s">
        <v>9462</v>
      </c>
      <c s="31" t="s">
        <v>98</v>
      </c>
      <c s="32">
        <v>1</v>
      </c>
      <c s="33">
        <v>0</v>
      </c>
      <c s="33">
        <f>ROUND(ROUND(H215,2)*ROUND(G215,3),2)</f>
      </c>
      <c r="O215">
        <f>(I215*21)/100</f>
      </c>
      <c t="s">
        <v>33</v>
      </c>
    </row>
    <row r="216" spans="1:5" ht="12.75">
      <c r="A216" s="34" t="s">
        <v>61</v>
      </c>
      <c r="E216" s="35" t="s">
        <v>58</v>
      </c>
    </row>
    <row r="217" spans="1:5" ht="12.75">
      <c r="A217" s="36" t="s">
        <v>62</v>
      </c>
      <c r="E217" s="37" t="s">
        <v>9591</v>
      </c>
    </row>
    <row r="218" spans="1:5" ht="89.25">
      <c r="A218" t="s">
        <v>63</v>
      </c>
      <c r="E218" s="35" t="s">
        <v>9171</v>
      </c>
    </row>
    <row r="219" spans="1:16" ht="25.5">
      <c r="A219" s="24" t="s">
        <v>56</v>
      </c>
      <c s="29" t="s">
        <v>316</v>
      </c>
      <c s="29" t="s">
        <v>9605</v>
      </c>
      <c s="24" t="s">
        <v>58</v>
      </c>
      <c s="30" t="s">
        <v>9606</v>
      </c>
      <c s="31" t="s">
        <v>98</v>
      </c>
      <c s="32">
        <v>2</v>
      </c>
      <c s="33">
        <v>0</v>
      </c>
      <c s="33">
        <f>ROUND(ROUND(H219,2)*ROUND(G219,3),2)</f>
      </c>
      <c r="O219">
        <f>(I219*21)/100</f>
      </c>
      <c t="s">
        <v>33</v>
      </c>
    </row>
    <row r="220" spans="1:5" ht="12.75">
      <c r="A220" s="34" t="s">
        <v>61</v>
      </c>
      <c r="E220" s="35" t="s">
        <v>58</v>
      </c>
    </row>
    <row r="221" spans="1:5" ht="12.75">
      <c r="A221" s="36" t="s">
        <v>62</v>
      </c>
      <c r="E221" s="37" t="s">
        <v>9195</v>
      </c>
    </row>
    <row r="222" spans="1:5" ht="102">
      <c r="A222" t="s">
        <v>63</v>
      </c>
      <c r="E222" s="35" t="s">
        <v>9530</v>
      </c>
    </row>
    <row r="223" spans="1:16" ht="38.25">
      <c r="A223" s="24" t="s">
        <v>56</v>
      </c>
      <c s="29" t="s">
        <v>320</v>
      </c>
      <c s="29" t="s">
        <v>9607</v>
      </c>
      <c s="24" t="s">
        <v>58</v>
      </c>
      <c s="30" t="s">
        <v>9608</v>
      </c>
      <c s="31" t="s">
        <v>98</v>
      </c>
      <c s="32">
        <v>1</v>
      </c>
      <c s="33">
        <v>0</v>
      </c>
      <c s="33">
        <f>ROUND(ROUND(H223,2)*ROUND(G223,3),2)</f>
      </c>
      <c r="O223">
        <f>(I223*21)/100</f>
      </c>
      <c t="s">
        <v>33</v>
      </c>
    </row>
    <row r="224" spans="1:5" ht="25.5">
      <c r="A224" s="34" t="s">
        <v>61</v>
      </c>
      <c r="E224" s="35" t="s">
        <v>9609</v>
      </c>
    </row>
    <row r="225" spans="1:5" ht="12.75">
      <c r="A225" s="36" t="s">
        <v>62</v>
      </c>
      <c r="E225" s="37" t="s">
        <v>9539</v>
      </c>
    </row>
    <row r="226" spans="1:5" ht="89.25">
      <c r="A226" t="s">
        <v>63</v>
      </c>
      <c r="E226" s="35" t="s">
        <v>9196</v>
      </c>
    </row>
    <row r="227" spans="1:16" ht="38.25">
      <c r="A227" s="24" t="s">
        <v>56</v>
      </c>
      <c s="29" t="s">
        <v>323</v>
      </c>
      <c s="29" t="s">
        <v>9531</v>
      </c>
      <c s="24" t="s">
        <v>58</v>
      </c>
      <c s="30" t="s">
        <v>9532</v>
      </c>
      <c s="31" t="s">
        <v>98</v>
      </c>
      <c s="32">
        <v>1</v>
      </c>
      <c s="33">
        <v>0</v>
      </c>
      <c s="33">
        <f>ROUND(ROUND(H227,2)*ROUND(G227,3),2)</f>
      </c>
      <c r="O227">
        <f>(I227*21)/100</f>
      </c>
      <c t="s">
        <v>33</v>
      </c>
    </row>
    <row r="228" spans="1:5" ht="25.5">
      <c r="A228" s="34" t="s">
        <v>61</v>
      </c>
      <c r="E228" s="35" t="s">
        <v>9533</v>
      </c>
    </row>
    <row r="229" spans="1:5" ht="12.75">
      <c r="A229" s="36" t="s">
        <v>62</v>
      </c>
      <c r="E229" s="37" t="s">
        <v>9539</v>
      </c>
    </row>
    <row r="230" spans="1:5" ht="89.25">
      <c r="A230" t="s">
        <v>63</v>
      </c>
      <c r="E230" s="35" t="s">
        <v>9196</v>
      </c>
    </row>
    <row r="231" spans="1:16" ht="12.75">
      <c r="A231" s="24" t="s">
        <v>56</v>
      </c>
      <c s="29" t="s">
        <v>326</v>
      </c>
      <c s="29" t="s">
        <v>9542</v>
      </c>
      <c s="24" t="s">
        <v>58</v>
      </c>
      <c s="30" t="s">
        <v>8042</v>
      </c>
      <c s="31" t="s">
        <v>98</v>
      </c>
      <c s="32">
        <v>3</v>
      </c>
      <c s="33">
        <v>0</v>
      </c>
      <c s="33">
        <f>ROUND(ROUND(H231,2)*ROUND(G231,3),2)</f>
      </c>
      <c r="O231">
        <f>(I231*21)/100</f>
      </c>
      <c t="s">
        <v>33</v>
      </c>
    </row>
    <row r="232" spans="1:5" ht="12.75">
      <c r="A232" s="34" t="s">
        <v>61</v>
      </c>
      <c r="E232" s="35" t="s">
        <v>58</v>
      </c>
    </row>
    <row r="233" spans="1:5" ht="12.75">
      <c r="A233" s="36" t="s">
        <v>62</v>
      </c>
      <c r="E233" s="37" t="s">
        <v>9534</v>
      </c>
    </row>
    <row r="234" spans="1:5" ht="114.75">
      <c r="A234" t="s">
        <v>63</v>
      </c>
      <c r="E234" s="35" t="s">
        <v>9469</v>
      </c>
    </row>
    <row r="235" spans="1:18" ht="12.75" customHeight="1">
      <c r="A235" s="6" t="s">
        <v>53</v>
      </c>
      <c s="6"/>
      <c s="39" t="s">
        <v>2310</v>
      </c>
      <c s="6"/>
      <c s="27" t="s">
        <v>2763</v>
      </c>
      <c s="6"/>
      <c s="6"/>
      <c s="6"/>
      <c s="40">
        <f>0+Q235</f>
      </c>
      <c r="O235">
        <f>0+R235</f>
      </c>
      <c r="Q235">
        <f>0+I236</f>
      </c>
      <c>
        <f>0+O236</f>
      </c>
    </row>
    <row r="236" spans="1:16" ht="12.75">
      <c r="A236" s="24" t="s">
        <v>56</v>
      </c>
      <c s="29" t="s">
        <v>329</v>
      </c>
      <c s="29" t="s">
        <v>9610</v>
      </c>
      <c s="24" t="s">
        <v>58</v>
      </c>
      <c s="30" t="s">
        <v>8084</v>
      </c>
      <c s="31" t="s">
        <v>98</v>
      </c>
      <c s="32">
        <v>2</v>
      </c>
      <c s="33">
        <v>0</v>
      </c>
      <c s="33">
        <f>ROUND(ROUND(H236,2)*ROUND(G236,3),2)</f>
      </c>
      <c r="O236">
        <f>(I236*21)/100</f>
      </c>
      <c t="s">
        <v>33</v>
      </c>
    </row>
    <row r="237" spans="1:5" ht="12.75">
      <c r="A237" s="34" t="s">
        <v>61</v>
      </c>
      <c r="E237" s="35" t="s">
        <v>58</v>
      </c>
    </row>
    <row r="238" spans="1:5" ht="12.75">
      <c r="A238" s="36" t="s">
        <v>62</v>
      </c>
      <c r="E238" s="37" t="s">
        <v>9195</v>
      </c>
    </row>
    <row r="239" spans="1:5" ht="114.75">
      <c r="A239" t="s">
        <v>63</v>
      </c>
      <c r="E239" s="35" t="s">
        <v>9469</v>
      </c>
    </row>
    <row r="240" spans="1:18" ht="12.75" customHeight="1">
      <c r="A240" s="6" t="s">
        <v>53</v>
      </c>
      <c s="6"/>
      <c s="39" t="s">
        <v>2261</v>
      </c>
      <c s="6"/>
      <c s="27" t="s">
        <v>2638</v>
      </c>
      <c s="6"/>
      <c s="6"/>
      <c s="6"/>
      <c s="40">
        <f>0+Q240</f>
      </c>
      <c r="O240">
        <f>0+R240</f>
      </c>
      <c r="Q240">
        <f>0+I241+I245+I249+I253+I257+I261+I265+I269+I273+I277+I281+I285+I289</f>
      </c>
      <c>
        <f>0+O241+O245+O249+O253+O257+O261+O265+O269+O273+O277+O281+O285+O289</f>
      </c>
    </row>
    <row r="241" spans="1:16" ht="12.75">
      <c r="A241" s="24" t="s">
        <v>56</v>
      </c>
      <c s="29" t="s">
        <v>332</v>
      </c>
      <c s="29" t="s">
        <v>2811</v>
      </c>
      <c s="24" t="s">
        <v>58</v>
      </c>
      <c s="30" t="s">
        <v>8464</v>
      </c>
      <c s="31" t="s">
        <v>98</v>
      </c>
      <c s="32">
        <v>3</v>
      </c>
      <c s="33">
        <v>0</v>
      </c>
      <c s="33">
        <f>ROUND(ROUND(H241,2)*ROUND(G241,3),2)</f>
      </c>
      <c r="O241">
        <f>(I241*21)/100</f>
      </c>
      <c t="s">
        <v>33</v>
      </c>
    </row>
    <row r="242" spans="1:5" ht="12.75">
      <c r="A242" s="34" t="s">
        <v>61</v>
      </c>
      <c r="E242" s="35" t="s">
        <v>58</v>
      </c>
    </row>
    <row r="243" spans="1:5" ht="12.75">
      <c r="A243" s="36" t="s">
        <v>62</v>
      </c>
      <c r="E243" s="37" t="s">
        <v>9216</v>
      </c>
    </row>
    <row r="244" spans="1:5" ht="89.25">
      <c r="A244" t="s">
        <v>63</v>
      </c>
      <c r="E244" s="35" t="s">
        <v>2641</v>
      </c>
    </row>
    <row r="245" spans="1:16" ht="12.75">
      <c r="A245" s="24" t="s">
        <v>56</v>
      </c>
      <c s="29" t="s">
        <v>335</v>
      </c>
      <c s="29" t="s">
        <v>9206</v>
      </c>
      <c s="24" t="s">
        <v>58</v>
      </c>
      <c s="30" t="s">
        <v>9207</v>
      </c>
      <c s="31" t="s">
        <v>98</v>
      </c>
      <c s="32">
        <v>14</v>
      </c>
      <c s="33">
        <v>0</v>
      </c>
      <c s="33">
        <f>ROUND(ROUND(H245,2)*ROUND(G245,3),2)</f>
      </c>
      <c r="O245">
        <f>(I245*21)/100</f>
      </c>
      <c t="s">
        <v>33</v>
      </c>
    </row>
    <row r="246" spans="1:5" ht="12.75">
      <c r="A246" s="34" t="s">
        <v>61</v>
      </c>
      <c r="E246" s="35" t="s">
        <v>58</v>
      </c>
    </row>
    <row r="247" spans="1:5" ht="12.75">
      <c r="A247" s="36" t="s">
        <v>62</v>
      </c>
      <c r="E247" s="37" t="s">
        <v>9611</v>
      </c>
    </row>
    <row r="248" spans="1:5" ht="76.5">
      <c r="A248" t="s">
        <v>63</v>
      </c>
      <c r="E248" s="35" t="s">
        <v>2679</v>
      </c>
    </row>
    <row r="249" spans="1:16" ht="25.5">
      <c r="A249" s="24" t="s">
        <v>56</v>
      </c>
      <c s="29" t="s">
        <v>338</v>
      </c>
      <c s="29" t="s">
        <v>9209</v>
      </c>
      <c s="24" t="s">
        <v>58</v>
      </c>
      <c s="30" t="s">
        <v>1063</v>
      </c>
      <c s="31" t="s">
        <v>98</v>
      </c>
      <c s="32">
        <v>1</v>
      </c>
      <c s="33">
        <v>0</v>
      </c>
      <c s="33">
        <f>ROUND(ROUND(H249,2)*ROUND(G249,3),2)</f>
      </c>
      <c r="O249">
        <f>(I249*21)/100</f>
      </c>
      <c t="s">
        <v>33</v>
      </c>
    </row>
    <row r="250" spans="1:5" ht="12.75">
      <c r="A250" s="34" t="s">
        <v>61</v>
      </c>
      <c r="E250" s="35" t="s">
        <v>58</v>
      </c>
    </row>
    <row r="251" spans="1:5" ht="12.75">
      <c r="A251" s="36" t="s">
        <v>62</v>
      </c>
      <c r="E251" s="37" t="s">
        <v>9219</v>
      </c>
    </row>
    <row r="252" spans="1:5" ht="114.75">
      <c r="A252" t="s">
        <v>63</v>
      </c>
      <c r="E252" s="35" t="s">
        <v>2667</v>
      </c>
    </row>
    <row r="253" spans="1:16" ht="38.25">
      <c r="A253" s="24" t="s">
        <v>56</v>
      </c>
      <c s="29" t="s">
        <v>165</v>
      </c>
      <c s="29" t="s">
        <v>9211</v>
      </c>
      <c s="24" t="s">
        <v>58</v>
      </c>
      <c s="30" t="s">
        <v>1065</v>
      </c>
      <c s="31" t="s">
        <v>98</v>
      </c>
      <c s="32">
        <v>5</v>
      </c>
      <c s="33">
        <v>0</v>
      </c>
      <c s="33">
        <f>ROUND(ROUND(H253,2)*ROUND(G253,3),2)</f>
      </c>
      <c r="O253">
        <f>(I253*21)/100</f>
      </c>
      <c t="s">
        <v>33</v>
      </c>
    </row>
    <row r="254" spans="1:5" ht="12.75">
      <c r="A254" s="34" t="s">
        <v>61</v>
      </c>
      <c r="E254" s="35" t="s">
        <v>58</v>
      </c>
    </row>
    <row r="255" spans="1:5" ht="12.75">
      <c r="A255" s="36" t="s">
        <v>62</v>
      </c>
      <c r="E255" s="37" t="s">
        <v>9551</v>
      </c>
    </row>
    <row r="256" spans="1:5" ht="114.75">
      <c r="A256" t="s">
        <v>63</v>
      </c>
      <c r="E256" s="35" t="s">
        <v>2667</v>
      </c>
    </row>
    <row r="257" spans="1:16" ht="25.5">
      <c r="A257" s="24" t="s">
        <v>56</v>
      </c>
      <c s="29" t="s">
        <v>168</v>
      </c>
      <c s="29" t="s">
        <v>9213</v>
      </c>
      <c s="24" t="s">
        <v>58</v>
      </c>
      <c s="30" t="s">
        <v>1945</v>
      </c>
      <c s="31" t="s">
        <v>98</v>
      </c>
      <c s="32">
        <v>1</v>
      </c>
      <c s="33">
        <v>0</v>
      </c>
      <c s="33">
        <f>ROUND(ROUND(H257,2)*ROUND(G257,3),2)</f>
      </c>
      <c r="O257">
        <f>(I257*21)/100</f>
      </c>
      <c t="s">
        <v>33</v>
      </c>
    </row>
    <row r="258" spans="1:5" ht="12.75">
      <c r="A258" s="34" t="s">
        <v>61</v>
      </c>
      <c r="E258" s="35" t="s">
        <v>58</v>
      </c>
    </row>
    <row r="259" spans="1:5" ht="12.75">
      <c r="A259" s="36" t="s">
        <v>62</v>
      </c>
      <c r="E259" s="37" t="s">
        <v>9219</v>
      </c>
    </row>
    <row r="260" spans="1:5" ht="89.25">
      <c r="A260" t="s">
        <v>63</v>
      </c>
      <c r="E260" s="35" t="s">
        <v>2668</v>
      </c>
    </row>
    <row r="261" spans="1:16" ht="12.75">
      <c r="A261" s="24" t="s">
        <v>56</v>
      </c>
      <c s="29" t="s">
        <v>341</v>
      </c>
      <c s="29" t="s">
        <v>9550</v>
      </c>
      <c s="24" t="s">
        <v>58</v>
      </c>
      <c s="30" t="s">
        <v>1947</v>
      </c>
      <c s="31" t="s">
        <v>98</v>
      </c>
      <c s="32">
        <v>3</v>
      </c>
      <c s="33">
        <v>0</v>
      </c>
      <c s="33">
        <f>ROUND(ROUND(H261,2)*ROUND(G261,3),2)</f>
      </c>
      <c r="O261">
        <f>(I261*21)/100</f>
      </c>
      <c t="s">
        <v>33</v>
      </c>
    </row>
    <row r="262" spans="1:5" ht="12.75">
      <c r="A262" s="34" t="s">
        <v>61</v>
      </c>
      <c r="E262" s="35" t="s">
        <v>58</v>
      </c>
    </row>
    <row r="263" spans="1:5" ht="12.75">
      <c r="A263" s="36" t="s">
        <v>62</v>
      </c>
      <c r="E263" s="37" t="s">
        <v>9216</v>
      </c>
    </row>
    <row r="264" spans="1:5" ht="76.5">
      <c r="A264" t="s">
        <v>63</v>
      </c>
      <c r="E264" s="35" t="s">
        <v>2679</v>
      </c>
    </row>
    <row r="265" spans="1:16" ht="12.75">
      <c r="A265" s="24" t="s">
        <v>56</v>
      </c>
      <c s="29" t="s">
        <v>344</v>
      </c>
      <c s="29" t="s">
        <v>9220</v>
      </c>
      <c s="24" t="s">
        <v>58</v>
      </c>
      <c s="30" t="s">
        <v>9221</v>
      </c>
      <c s="31" t="s">
        <v>98</v>
      </c>
      <c s="32">
        <v>12</v>
      </c>
      <c s="33">
        <v>0</v>
      </c>
      <c s="33">
        <f>ROUND(ROUND(H265,2)*ROUND(G265,3),2)</f>
      </c>
      <c r="O265">
        <f>(I265*21)/100</f>
      </c>
      <c t="s">
        <v>33</v>
      </c>
    </row>
    <row r="266" spans="1:5" ht="12.75">
      <c r="A266" s="34" t="s">
        <v>61</v>
      </c>
      <c r="E266" s="35" t="s">
        <v>58</v>
      </c>
    </row>
    <row r="267" spans="1:5" ht="12.75">
      <c r="A267" s="36" t="s">
        <v>62</v>
      </c>
      <c r="E267" s="37" t="s">
        <v>9519</v>
      </c>
    </row>
    <row r="268" spans="1:5" ht="76.5">
      <c r="A268" t="s">
        <v>63</v>
      </c>
      <c r="E268" s="35" t="s">
        <v>2674</v>
      </c>
    </row>
    <row r="269" spans="1:16" ht="12.75">
      <c r="A269" s="24" t="s">
        <v>56</v>
      </c>
      <c s="29" t="s">
        <v>171</v>
      </c>
      <c s="29" t="s">
        <v>9612</v>
      </c>
      <c s="24" t="s">
        <v>58</v>
      </c>
      <c s="30" t="s">
        <v>9224</v>
      </c>
      <c s="31" t="s">
        <v>98</v>
      </c>
      <c s="32">
        <v>2</v>
      </c>
      <c s="33">
        <v>0</v>
      </c>
      <c s="33">
        <f>ROUND(ROUND(H269,2)*ROUND(G269,3),2)</f>
      </c>
      <c r="O269">
        <f>(I269*21)/100</f>
      </c>
      <c t="s">
        <v>33</v>
      </c>
    </row>
    <row r="270" spans="1:5" ht="12.75">
      <c r="A270" s="34" t="s">
        <v>61</v>
      </c>
      <c r="E270" s="35" t="s">
        <v>58</v>
      </c>
    </row>
    <row r="271" spans="1:5" ht="12.75">
      <c r="A271" s="36" t="s">
        <v>62</v>
      </c>
      <c r="E271" s="37" t="s">
        <v>9519</v>
      </c>
    </row>
    <row r="272" spans="1:5" ht="76.5">
      <c r="A272" t="s">
        <v>63</v>
      </c>
      <c r="E272" s="35" t="s">
        <v>2674</v>
      </c>
    </row>
    <row r="273" spans="1:16" ht="12.75">
      <c r="A273" s="24" t="s">
        <v>56</v>
      </c>
      <c s="29" t="s">
        <v>174</v>
      </c>
      <c s="29" t="s">
        <v>9228</v>
      </c>
      <c s="24" t="s">
        <v>58</v>
      </c>
      <c s="30" t="s">
        <v>1067</v>
      </c>
      <c s="31" t="s">
        <v>370</v>
      </c>
      <c s="32">
        <v>40</v>
      </c>
      <c s="33">
        <v>0</v>
      </c>
      <c s="33">
        <f>ROUND(ROUND(H273,2)*ROUND(G273,3),2)</f>
      </c>
      <c r="O273">
        <f>(I273*21)/100</f>
      </c>
      <c t="s">
        <v>33</v>
      </c>
    </row>
    <row r="274" spans="1:5" ht="12.75">
      <c r="A274" s="34" t="s">
        <v>61</v>
      </c>
      <c r="E274" s="35" t="s">
        <v>58</v>
      </c>
    </row>
    <row r="275" spans="1:5" ht="12.75">
      <c r="A275" s="36" t="s">
        <v>62</v>
      </c>
      <c r="E275" s="37" t="s">
        <v>9552</v>
      </c>
    </row>
    <row r="276" spans="1:5" ht="89.25">
      <c r="A276" t="s">
        <v>63</v>
      </c>
      <c r="E276" s="35" t="s">
        <v>2688</v>
      </c>
    </row>
    <row r="277" spans="1:16" ht="12.75">
      <c r="A277" s="24" t="s">
        <v>56</v>
      </c>
      <c s="29" t="s">
        <v>557</v>
      </c>
      <c s="29" t="s">
        <v>9230</v>
      </c>
      <c s="24" t="s">
        <v>58</v>
      </c>
      <c s="30" t="s">
        <v>1949</v>
      </c>
      <c s="31" t="s">
        <v>370</v>
      </c>
      <c s="32">
        <v>8</v>
      </c>
      <c s="33">
        <v>0</v>
      </c>
      <c s="33">
        <f>ROUND(ROUND(H277,2)*ROUND(G277,3),2)</f>
      </c>
      <c r="O277">
        <f>(I277*21)/100</f>
      </c>
      <c t="s">
        <v>33</v>
      </c>
    </row>
    <row r="278" spans="1:5" ht="12.75">
      <c r="A278" s="34" t="s">
        <v>61</v>
      </c>
      <c r="E278" s="35" t="s">
        <v>58</v>
      </c>
    </row>
    <row r="279" spans="1:5" ht="12.75">
      <c r="A279" s="36" t="s">
        <v>62</v>
      </c>
      <c r="E279" s="37" t="s">
        <v>9553</v>
      </c>
    </row>
    <row r="280" spans="1:5" ht="89.25">
      <c r="A280" t="s">
        <v>63</v>
      </c>
      <c r="E280" s="35" t="s">
        <v>2689</v>
      </c>
    </row>
    <row r="281" spans="1:16" ht="12.75">
      <c r="A281" s="24" t="s">
        <v>56</v>
      </c>
      <c s="29" t="s">
        <v>558</v>
      </c>
      <c s="29" t="s">
        <v>9232</v>
      </c>
      <c s="24" t="s">
        <v>58</v>
      </c>
      <c s="30" t="s">
        <v>1951</v>
      </c>
      <c s="31" t="s">
        <v>370</v>
      </c>
      <c s="32">
        <v>8</v>
      </c>
      <c s="33">
        <v>0</v>
      </c>
      <c s="33">
        <f>ROUND(ROUND(H281,2)*ROUND(G281,3),2)</f>
      </c>
      <c r="O281">
        <f>(I281*21)/100</f>
      </c>
      <c t="s">
        <v>33</v>
      </c>
    </row>
    <row r="282" spans="1:5" ht="12.75">
      <c r="A282" s="34" t="s">
        <v>61</v>
      </c>
      <c r="E282" s="35" t="s">
        <v>58</v>
      </c>
    </row>
    <row r="283" spans="1:5" ht="12.75">
      <c r="A283" s="36" t="s">
        <v>62</v>
      </c>
      <c r="E283" s="37" t="s">
        <v>9553</v>
      </c>
    </row>
    <row r="284" spans="1:5" ht="89.25">
      <c r="A284" t="s">
        <v>63</v>
      </c>
      <c r="E284" s="35" t="s">
        <v>2690</v>
      </c>
    </row>
    <row r="285" spans="1:16" ht="12.75">
      <c r="A285" s="24" t="s">
        <v>56</v>
      </c>
      <c s="29" t="s">
        <v>177</v>
      </c>
      <c s="29" t="s">
        <v>9234</v>
      </c>
      <c s="24" t="s">
        <v>58</v>
      </c>
      <c s="30" t="s">
        <v>1071</v>
      </c>
      <c s="31" t="s">
        <v>370</v>
      </c>
      <c s="32">
        <v>40</v>
      </c>
      <c s="33">
        <v>0</v>
      </c>
      <c s="33">
        <f>ROUND(ROUND(H285,2)*ROUND(G285,3),2)</f>
      </c>
      <c r="O285">
        <f>(I285*21)/100</f>
      </c>
      <c t="s">
        <v>33</v>
      </c>
    </row>
    <row r="286" spans="1:5" ht="12.75">
      <c r="A286" s="34" t="s">
        <v>61</v>
      </c>
      <c r="E286" s="35" t="s">
        <v>58</v>
      </c>
    </row>
    <row r="287" spans="1:5" ht="12.75">
      <c r="A287" s="36" t="s">
        <v>62</v>
      </c>
      <c r="E287" s="37" t="s">
        <v>9552</v>
      </c>
    </row>
    <row r="288" spans="1:5" ht="89.25">
      <c r="A288" t="s">
        <v>63</v>
      </c>
      <c r="E288" s="35" t="s">
        <v>2692</v>
      </c>
    </row>
    <row r="289" spans="1:16" ht="12.75">
      <c r="A289" s="24" t="s">
        <v>56</v>
      </c>
      <c s="29" t="s">
        <v>180</v>
      </c>
      <c s="29" t="s">
        <v>9235</v>
      </c>
      <c s="24" t="s">
        <v>58</v>
      </c>
      <c s="30" t="s">
        <v>1073</v>
      </c>
      <c s="31" t="s">
        <v>370</v>
      </c>
      <c s="32">
        <v>8</v>
      </c>
      <c s="33">
        <v>0</v>
      </c>
      <c s="33">
        <f>ROUND(ROUND(H289,2)*ROUND(G289,3),2)</f>
      </c>
      <c r="O289">
        <f>(I289*21)/100</f>
      </c>
      <c t="s">
        <v>33</v>
      </c>
    </row>
    <row r="290" spans="1:5" ht="12.75">
      <c r="A290" s="34" t="s">
        <v>61</v>
      </c>
      <c r="E290" s="35" t="s">
        <v>58</v>
      </c>
    </row>
    <row r="291" spans="1:5" ht="12.75">
      <c r="A291" s="36" t="s">
        <v>62</v>
      </c>
      <c r="E291" s="37" t="s">
        <v>9553</v>
      </c>
    </row>
    <row r="292" spans="1:5" ht="89.25">
      <c r="A292" t="s">
        <v>63</v>
      </c>
      <c r="E292" s="35" t="s">
        <v>9237</v>
      </c>
    </row>
    <row r="293" spans="1:18" ht="12.75" customHeight="1">
      <c r="A293" s="6" t="s">
        <v>53</v>
      </c>
      <c s="6"/>
      <c s="39" t="s">
        <v>9372</v>
      </c>
      <c s="6"/>
      <c s="27" t="s">
        <v>9373</v>
      </c>
      <c s="6"/>
      <c s="6"/>
      <c s="6"/>
      <c s="40">
        <f>0+Q293</f>
      </c>
      <c r="O293">
        <f>0+R293</f>
      </c>
      <c r="Q293">
        <f>0+I294+I298+I302+I306+I310+I314+I318</f>
      </c>
      <c>
        <f>0+O294+O298+O302+O306+O310+O314+O318</f>
      </c>
    </row>
    <row r="294" spans="1:16" ht="25.5">
      <c r="A294" s="24" t="s">
        <v>56</v>
      </c>
      <c s="29" t="s">
        <v>424</v>
      </c>
      <c s="29" t="s">
        <v>9613</v>
      </c>
      <c s="24" t="s">
        <v>58</v>
      </c>
      <c s="30" t="s">
        <v>9614</v>
      </c>
      <c s="31" t="s">
        <v>98</v>
      </c>
      <c s="32">
        <v>2</v>
      </c>
      <c s="33">
        <v>0</v>
      </c>
      <c s="33">
        <f>ROUND(ROUND(H294,2)*ROUND(G294,3),2)</f>
      </c>
      <c r="O294">
        <f>(I294*21)/100</f>
      </c>
      <c t="s">
        <v>33</v>
      </c>
    </row>
    <row r="295" spans="1:5" ht="12.75">
      <c r="A295" s="34" t="s">
        <v>61</v>
      </c>
      <c r="E295" s="35" t="s">
        <v>58</v>
      </c>
    </row>
    <row r="296" spans="1:5" ht="12.75">
      <c r="A296" s="36" t="s">
        <v>62</v>
      </c>
      <c r="E296" s="37" t="s">
        <v>9195</v>
      </c>
    </row>
    <row r="297" spans="1:5" ht="114.75">
      <c r="A297" t="s">
        <v>63</v>
      </c>
      <c r="E297" s="35" t="s">
        <v>8881</v>
      </c>
    </row>
    <row r="298" spans="1:16" ht="25.5">
      <c r="A298" s="24" t="s">
        <v>56</v>
      </c>
      <c s="29" t="s">
        <v>183</v>
      </c>
      <c s="29" t="s">
        <v>9615</v>
      </c>
      <c s="24" t="s">
        <v>58</v>
      </c>
      <c s="30" t="s">
        <v>9616</v>
      </c>
      <c s="31" t="s">
        <v>98</v>
      </c>
      <c s="32">
        <v>2</v>
      </c>
      <c s="33">
        <v>0</v>
      </c>
      <c s="33">
        <f>ROUND(ROUND(H298,2)*ROUND(G298,3),2)</f>
      </c>
      <c r="O298">
        <f>(I298*21)/100</f>
      </c>
      <c t="s">
        <v>33</v>
      </c>
    </row>
    <row r="299" spans="1:5" ht="12.75">
      <c r="A299" s="34" t="s">
        <v>61</v>
      </c>
      <c r="E299" s="35" t="s">
        <v>58</v>
      </c>
    </row>
    <row r="300" spans="1:5" ht="12.75">
      <c r="A300" s="36" t="s">
        <v>62</v>
      </c>
      <c r="E300" s="37" t="s">
        <v>9195</v>
      </c>
    </row>
    <row r="301" spans="1:5" ht="114.75">
      <c r="A301" t="s">
        <v>63</v>
      </c>
      <c r="E301" s="35" t="s">
        <v>8881</v>
      </c>
    </row>
    <row r="302" spans="1:16" ht="12.75">
      <c r="A302" s="24" t="s">
        <v>56</v>
      </c>
      <c s="29" t="s">
        <v>186</v>
      </c>
      <c s="29" t="s">
        <v>9617</v>
      </c>
      <c s="24" t="s">
        <v>58</v>
      </c>
      <c s="30" t="s">
        <v>9618</v>
      </c>
      <c s="31" t="s">
        <v>98</v>
      </c>
      <c s="32">
        <v>2</v>
      </c>
      <c s="33">
        <v>0</v>
      </c>
      <c s="33">
        <f>ROUND(ROUND(H302,2)*ROUND(G302,3),2)</f>
      </c>
      <c r="O302">
        <f>(I302*21)/100</f>
      </c>
      <c t="s">
        <v>33</v>
      </c>
    </row>
    <row r="303" spans="1:5" ht="12.75">
      <c r="A303" s="34" t="s">
        <v>61</v>
      </c>
      <c r="E303" s="35" t="s">
        <v>58</v>
      </c>
    </row>
    <row r="304" spans="1:5" ht="12.75">
      <c r="A304" s="36" t="s">
        <v>62</v>
      </c>
      <c r="E304" s="37" t="s">
        <v>9195</v>
      </c>
    </row>
    <row r="305" spans="1:5" ht="114.75">
      <c r="A305" t="s">
        <v>63</v>
      </c>
      <c r="E305" s="35" t="s">
        <v>8881</v>
      </c>
    </row>
    <row r="306" spans="1:16" ht="25.5">
      <c r="A306" s="24" t="s">
        <v>56</v>
      </c>
      <c s="29" t="s">
        <v>189</v>
      </c>
      <c s="29" t="s">
        <v>9619</v>
      </c>
      <c s="24" t="s">
        <v>58</v>
      </c>
      <c s="30" t="s">
        <v>9620</v>
      </c>
      <c s="31" t="s">
        <v>98</v>
      </c>
      <c s="32">
        <v>2</v>
      </c>
      <c s="33">
        <v>0</v>
      </c>
      <c s="33">
        <f>ROUND(ROUND(H306,2)*ROUND(G306,3),2)</f>
      </c>
      <c r="O306">
        <f>(I306*21)/100</f>
      </c>
      <c t="s">
        <v>33</v>
      </c>
    </row>
    <row r="307" spans="1:5" ht="12.75">
      <c r="A307" s="34" t="s">
        <v>61</v>
      </c>
      <c r="E307" s="35" t="s">
        <v>58</v>
      </c>
    </row>
    <row r="308" spans="1:5" ht="12.75">
      <c r="A308" s="36" t="s">
        <v>62</v>
      </c>
      <c r="E308" s="37" t="s">
        <v>9195</v>
      </c>
    </row>
    <row r="309" spans="1:5" ht="114.75">
      <c r="A309" t="s">
        <v>63</v>
      </c>
      <c r="E309" s="35" t="s">
        <v>8881</v>
      </c>
    </row>
    <row r="310" spans="1:16" ht="12.75">
      <c r="A310" s="24" t="s">
        <v>56</v>
      </c>
      <c s="29" t="s">
        <v>192</v>
      </c>
      <c s="29" t="s">
        <v>9621</v>
      </c>
      <c s="24" t="s">
        <v>58</v>
      </c>
      <c s="30" t="s">
        <v>9622</v>
      </c>
      <c s="31" t="s">
        <v>98</v>
      </c>
      <c s="32">
        <v>2</v>
      </c>
      <c s="33">
        <v>0</v>
      </c>
      <c s="33">
        <f>ROUND(ROUND(H310,2)*ROUND(G310,3),2)</f>
      </c>
      <c r="O310">
        <f>(I310*21)/100</f>
      </c>
      <c t="s">
        <v>33</v>
      </c>
    </row>
    <row r="311" spans="1:5" ht="12.75">
      <c r="A311" s="34" t="s">
        <v>61</v>
      </c>
      <c r="E311" s="35" t="s">
        <v>58</v>
      </c>
    </row>
    <row r="312" spans="1:5" ht="12.75">
      <c r="A312" s="36" t="s">
        <v>62</v>
      </c>
      <c r="E312" s="37" t="s">
        <v>9195</v>
      </c>
    </row>
    <row r="313" spans="1:5" ht="114.75">
      <c r="A313" t="s">
        <v>63</v>
      </c>
      <c r="E313" s="35" t="s">
        <v>9469</v>
      </c>
    </row>
    <row r="314" spans="1:16" ht="25.5">
      <c r="A314" s="24" t="s">
        <v>56</v>
      </c>
      <c s="29" t="s">
        <v>195</v>
      </c>
      <c s="29" t="s">
        <v>9623</v>
      </c>
      <c s="24" t="s">
        <v>58</v>
      </c>
      <c s="30" t="s">
        <v>9624</v>
      </c>
      <c s="31" t="s">
        <v>98</v>
      </c>
      <c s="32">
        <v>2</v>
      </c>
      <c s="33">
        <v>0</v>
      </c>
      <c s="33">
        <f>ROUND(ROUND(H314,2)*ROUND(G314,3),2)</f>
      </c>
      <c r="O314">
        <f>(I314*21)/100</f>
      </c>
      <c t="s">
        <v>33</v>
      </c>
    </row>
    <row r="315" spans="1:5" ht="12.75">
      <c r="A315" s="34" t="s">
        <v>61</v>
      </c>
      <c r="E315" s="35" t="s">
        <v>58</v>
      </c>
    </row>
    <row r="316" spans="1:5" ht="12.75">
      <c r="A316" s="36" t="s">
        <v>62</v>
      </c>
      <c r="E316" s="37" t="s">
        <v>9195</v>
      </c>
    </row>
    <row r="317" spans="1:5" ht="102">
      <c r="A317" t="s">
        <v>63</v>
      </c>
      <c r="E317" s="35" t="s">
        <v>9625</v>
      </c>
    </row>
    <row r="318" spans="1:16" ht="25.5">
      <c r="A318" s="24" t="s">
        <v>56</v>
      </c>
      <c s="29" t="s">
        <v>198</v>
      </c>
      <c s="29" t="s">
        <v>9626</v>
      </c>
      <c s="24" t="s">
        <v>58</v>
      </c>
      <c s="30" t="s">
        <v>9627</v>
      </c>
      <c s="31" t="s">
        <v>98</v>
      </c>
      <c s="32">
        <v>2</v>
      </c>
      <c s="33">
        <v>0</v>
      </c>
      <c s="33">
        <f>ROUND(ROUND(H318,2)*ROUND(G318,3),2)</f>
      </c>
      <c r="O318">
        <f>(I318*21)/100</f>
      </c>
      <c t="s">
        <v>33</v>
      </c>
    </row>
    <row r="319" spans="1:5" ht="12.75">
      <c r="A319" s="34" t="s">
        <v>61</v>
      </c>
      <c r="E319" s="35" t="s">
        <v>58</v>
      </c>
    </row>
    <row r="320" spans="1:5" ht="12.75">
      <c r="A320" s="36" t="s">
        <v>62</v>
      </c>
      <c r="E320" s="37" t="s">
        <v>9195</v>
      </c>
    </row>
    <row r="321" spans="1:5" ht="102">
      <c r="A321" t="s">
        <v>63</v>
      </c>
      <c r="E321" s="35" t="s">
        <v>9625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7.xml><?xml version="1.0" encoding="utf-8"?>
<worksheet xmlns="http://schemas.openxmlformats.org/spreadsheetml/2006/main" xmlns:r="http://schemas.openxmlformats.org/officeDocument/2006/relationships">
  <sheetPr>
    <pageSetUpPr fitToPage="1"/>
  </sheetPr>
  <dimension ref="A1:R18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0+O11+O20+O41+O46+O55+O64+O93+O102+O111+O132+O141</f>
      </c>
      <c t="s">
        <v>32</v>
      </c>
    </row>
    <row r="3" spans="1:16" ht="15" customHeight="1">
      <c r="A3" t="s">
        <v>12</v>
      </c>
      <c s="12" t="s">
        <v>14</v>
      </c>
      <c s="13" t="s">
        <v>15</v>
      </c>
      <c s="1"/>
      <c s="14" t="s">
        <v>16</v>
      </c>
      <c s="1"/>
      <c s="9"/>
      <c s="8" t="s">
        <v>9628</v>
      </c>
      <c s="41">
        <f>0+I11+I20+I41+I46+I55+I64+I93+I102+I111+I132+I141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9628</v>
      </c>
      <c s="6"/>
      <c s="18" t="s">
        <v>9629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452</v>
      </c>
      <c s="29" t="s">
        <v>9378</v>
      </c>
      <c s="24" t="s">
        <v>58</v>
      </c>
      <c s="30" t="s">
        <v>9076</v>
      </c>
      <c s="31" t="s">
        <v>525</v>
      </c>
      <c s="32">
        <v>3</v>
      </c>
      <c s="33">
        <v>0</v>
      </c>
      <c s="33">
        <f>ROUND(ROUND(H12,2)*ROUND(G12,3),2)</f>
      </c>
      <c r="O12">
        <f>(I12*21)/100</f>
      </c>
      <c t="s">
        <v>33</v>
      </c>
    </row>
    <row r="13" spans="1:5" ht="12.75">
      <c r="A13" s="34" t="s">
        <v>61</v>
      </c>
      <c r="E13" s="35" t="s">
        <v>58</v>
      </c>
    </row>
    <row r="14" spans="1:5" ht="12.75">
      <c r="A14" s="36" t="s">
        <v>62</v>
      </c>
      <c r="E14" s="37" t="s">
        <v>9630</v>
      </c>
    </row>
    <row r="15" spans="1:5" ht="318.75">
      <c r="A15" t="s">
        <v>63</v>
      </c>
      <c r="E15" s="35" t="s">
        <v>9078</v>
      </c>
    </row>
    <row r="16" spans="1:16" ht="12.75">
      <c r="A16" s="24" t="s">
        <v>56</v>
      </c>
      <c s="29" t="s">
        <v>394</v>
      </c>
      <c s="29" t="s">
        <v>9079</v>
      </c>
      <c s="24" t="s">
        <v>58</v>
      </c>
      <c s="30" t="s">
        <v>9080</v>
      </c>
      <c s="31" t="s">
        <v>525</v>
      </c>
      <c s="32">
        <v>26</v>
      </c>
      <c s="33">
        <v>0</v>
      </c>
      <c s="33">
        <f>ROUND(ROUND(H16,2)*ROUND(G16,3),2)</f>
      </c>
      <c r="O16">
        <f>(I16*21)/100</f>
      </c>
      <c t="s">
        <v>33</v>
      </c>
    </row>
    <row r="17" spans="1:5" ht="12.75">
      <c r="A17" s="34" t="s">
        <v>61</v>
      </c>
      <c r="E17" s="35" t="s">
        <v>58</v>
      </c>
    </row>
    <row r="18" spans="1:5" ht="12.75">
      <c r="A18" s="36" t="s">
        <v>62</v>
      </c>
      <c r="E18" s="37" t="s">
        <v>9631</v>
      </c>
    </row>
    <row r="19" spans="1:5" ht="318.75">
      <c r="A19" t="s">
        <v>63</v>
      </c>
      <c r="E19" s="35" t="s">
        <v>9078</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9082</v>
      </c>
      <c s="31" t="s">
        <v>906</v>
      </c>
      <c s="32">
        <v>0.1</v>
      </c>
      <c s="33">
        <v>0</v>
      </c>
      <c s="33">
        <f>ROUND(ROUND(H21,2)*ROUND(G21,3),2)</f>
      </c>
      <c r="O21">
        <f>(I21*21)/100</f>
      </c>
      <c t="s">
        <v>33</v>
      </c>
    </row>
    <row r="22" spans="1:5" ht="12.75">
      <c r="A22" s="34" t="s">
        <v>61</v>
      </c>
      <c r="E22" s="35" t="s">
        <v>58</v>
      </c>
    </row>
    <row r="23" spans="1:5" ht="12.75">
      <c r="A23" s="36" t="s">
        <v>62</v>
      </c>
      <c r="E23" s="37" t="s">
        <v>9487</v>
      </c>
    </row>
    <row r="24" spans="1:5" ht="102">
      <c r="A24" t="s">
        <v>63</v>
      </c>
      <c r="E24" s="35" t="s">
        <v>9084</v>
      </c>
    </row>
    <row r="25" spans="1:16" ht="12.75">
      <c r="A25" s="24" t="s">
        <v>56</v>
      </c>
      <c s="29" t="s">
        <v>33</v>
      </c>
      <c s="29" t="s">
        <v>2522</v>
      </c>
      <c s="24" t="s">
        <v>58</v>
      </c>
      <c s="30" t="s">
        <v>9085</v>
      </c>
      <c s="31" t="s">
        <v>906</v>
      </c>
      <c s="32">
        <v>0.1</v>
      </c>
      <c s="33">
        <v>0</v>
      </c>
      <c s="33">
        <f>ROUND(ROUND(H25,2)*ROUND(G25,3),2)</f>
      </c>
      <c r="O25">
        <f>(I25*21)/100</f>
      </c>
      <c t="s">
        <v>33</v>
      </c>
    </row>
    <row r="26" spans="1:5" ht="12.75">
      <c r="A26" s="34" t="s">
        <v>61</v>
      </c>
      <c r="E26" s="35" t="s">
        <v>58</v>
      </c>
    </row>
    <row r="27" spans="1:5" ht="12.75">
      <c r="A27" s="36" t="s">
        <v>62</v>
      </c>
      <c r="E27" s="37" t="s">
        <v>9487</v>
      </c>
    </row>
    <row r="28" spans="1:5" ht="102">
      <c r="A28" t="s">
        <v>63</v>
      </c>
      <c r="E28" s="35" t="s">
        <v>9084</v>
      </c>
    </row>
    <row r="29" spans="1:16" ht="12.75">
      <c r="A29" s="24" t="s">
        <v>56</v>
      </c>
      <c s="29" t="s">
        <v>32</v>
      </c>
      <c s="29" t="s">
        <v>9086</v>
      </c>
      <c s="24" t="s">
        <v>58</v>
      </c>
      <c s="30" t="s">
        <v>9087</v>
      </c>
      <c s="31" t="s">
        <v>906</v>
      </c>
      <c s="32">
        <v>0.1</v>
      </c>
      <c s="33">
        <v>0</v>
      </c>
      <c s="33">
        <f>ROUND(ROUND(H29,2)*ROUND(G29,3),2)</f>
      </c>
      <c r="O29">
        <f>(I29*21)/100</f>
      </c>
      <c t="s">
        <v>33</v>
      </c>
    </row>
    <row r="30" spans="1:5" ht="12.75">
      <c r="A30" s="34" t="s">
        <v>61</v>
      </c>
      <c r="E30" s="35" t="s">
        <v>58</v>
      </c>
    </row>
    <row r="31" spans="1:5" ht="12.75">
      <c r="A31" s="36" t="s">
        <v>62</v>
      </c>
      <c r="E31" s="37" t="s">
        <v>9487</v>
      </c>
    </row>
    <row r="32" spans="1:5" ht="102">
      <c r="A32" t="s">
        <v>63</v>
      </c>
      <c r="E32" s="35" t="s">
        <v>9084</v>
      </c>
    </row>
    <row r="33" spans="1:16" ht="12.75">
      <c r="A33" s="24" t="s">
        <v>56</v>
      </c>
      <c s="29" t="s">
        <v>43</v>
      </c>
      <c s="29" t="s">
        <v>2524</v>
      </c>
      <c s="24" t="s">
        <v>58</v>
      </c>
      <c s="30" t="s">
        <v>9088</v>
      </c>
      <c s="31" t="s">
        <v>906</v>
      </c>
      <c s="32">
        <v>0.1</v>
      </c>
      <c s="33">
        <v>0</v>
      </c>
      <c s="33">
        <f>ROUND(ROUND(H33,2)*ROUND(G33,3),2)</f>
      </c>
      <c r="O33">
        <f>(I33*21)/100</f>
      </c>
      <c t="s">
        <v>33</v>
      </c>
    </row>
    <row r="34" spans="1:5" ht="12.75">
      <c r="A34" s="34" t="s">
        <v>61</v>
      </c>
      <c r="E34" s="35" t="s">
        <v>58</v>
      </c>
    </row>
    <row r="35" spans="1:5" ht="12.75">
      <c r="A35" s="36" t="s">
        <v>62</v>
      </c>
      <c r="E35" s="37" t="s">
        <v>9487</v>
      </c>
    </row>
    <row r="36" spans="1:5" ht="102">
      <c r="A36" t="s">
        <v>63</v>
      </c>
      <c r="E36" s="35" t="s">
        <v>9084</v>
      </c>
    </row>
    <row r="37" spans="1:16" ht="38.25">
      <c r="A37" s="24" t="s">
        <v>56</v>
      </c>
      <c s="29" t="s">
        <v>288</v>
      </c>
      <c s="29" t="s">
        <v>904</v>
      </c>
      <c s="24" t="s">
        <v>58</v>
      </c>
      <c s="30" t="s">
        <v>905</v>
      </c>
      <c s="31" t="s">
        <v>906</v>
      </c>
      <c s="32">
        <v>12.2</v>
      </c>
      <c s="33">
        <v>0</v>
      </c>
      <c s="33">
        <f>ROUND(ROUND(H37,2)*ROUND(G37,3),2)</f>
      </c>
      <c r="O37">
        <f>(I37*21)/100</f>
      </c>
      <c t="s">
        <v>33</v>
      </c>
    </row>
    <row r="38" spans="1:5" ht="12.75">
      <c r="A38" s="34" t="s">
        <v>61</v>
      </c>
      <c r="E38" s="35" t="s">
        <v>58</v>
      </c>
    </row>
    <row r="39" spans="1:5" ht="12.75">
      <c r="A39" s="36" t="s">
        <v>62</v>
      </c>
      <c r="E39" s="37" t="s">
        <v>9632</v>
      </c>
    </row>
    <row r="40" spans="1:5" ht="140.25">
      <c r="A40" t="s">
        <v>63</v>
      </c>
      <c r="E40" s="35" t="s">
        <v>907</v>
      </c>
    </row>
    <row r="41" spans="1:18" ht="12.75" customHeight="1">
      <c r="A41" s="6" t="s">
        <v>53</v>
      </c>
      <c s="6"/>
      <c s="39" t="s">
        <v>1885</v>
      </c>
      <c s="6"/>
      <c s="27" t="s">
        <v>9090</v>
      </c>
      <c s="6"/>
      <c s="6"/>
      <c s="6"/>
      <c s="40">
        <f>0+Q41</f>
      </c>
      <c r="O41">
        <f>0+R41</f>
      </c>
      <c r="Q41">
        <f>0+I42</f>
      </c>
      <c>
        <f>0+O42</f>
      </c>
    </row>
    <row r="42" spans="1:16" ht="12.75">
      <c r="A42" s="24" t="s">
        <v>56</v>
      </c>
      <c s="29" t="s">
        <v>50</v>
      </c>
      <c s="29" t="s">
        <v>9091</v>
      </c>
      <c s="24" t="s">
        <v>58</v>
      </c>
      <c s="30" t="s">
        <v>529</v>
      </c>
      <c s="31" t="s">
        <v>525</v>
      </c>
      <c s="32">
        <v>19.6</v>
      </c>
      <c s="33">
        <v>0</v>
      </c>
      <c s="33">
        <f>ROUND(ROUND(H42,2)*ROUND(G42,3),2)</f>
      </c>
      <c r="O42">
        <f>(I42*21)/100</f>
      </c>
      <c t="s">
        <v>33</v>
      </c>
    </row>
    <row r="43" spans="1:5" ht="12.75">
      <c r="A43" s="34" t="s">
        <v>61</v>
      </c>
      <c r="E43" s="35" t="s">
        <v>58</v>
      </c>
    </row>
    <row r="44" spans="1:5" ht="12.75">
      <c r="A44" s="36" t="s">
        <v>62</v>
      </c>
      <c r="E44" s="37" t="s">
        <v>9633</v>
      </c>
    </row>
    <row r="45" spans="1:5" ht="229.5">
      <c r="A45" t="s">
        <v>63</v>
      </c>
      <c r="E45" s="35" t="s">
        <v>1744</v>
      </c>
    </row>
    <row r="46" spans="1:18" ht="12.75" customHeight="1">
      <c r="A46" s="6" t="s">
        <v>53</v>
      </c>
      <c s="6"/>
      <c s="39" t="s">
        <v>270</v>
      </c>
      <c s="6"/>
      <c s="27" t="s">
        <v>9093</v>
      </c>
      <c s="6"/>
      <c s="6"/>
      <c s="6"/>
      <c s="40">
        <f>0+Q46</f>
      </c>
      <c r="O46">
        <f>0+R46</f>
      </c>
      <c r="Q46">
        <f>0+I47+I51</f>
      </c>
      <c>
        <f>0+O47+O51</f>
      </c>
    </row>
    <row r="47" spans="1:16" ht="12.75">
      <c r="A47" s="24" t="s">
        <v>56</v>
      </c>
      <c s="29" t="s">
        <v>45</v>
      </c>
      <c s="29" t="s">
        <v>9249</v>
      </c>
      <c s="24" t="s">
        <v>58</v>
      </c>
      <c s="30" t="s">
        <v>9095</v>
      </c>
      <c s="31" t="s">
        <v>9096</v>
      </c>
      <c s="32">
        <v>0.75</v>
      </c>
      <c s="33">
        <v>0</v>
      </c>
      <c s="33">
        <f>ROUND(ROUND(H47,2)*ROUND(G47,3),2)</f>
      </c>
      <c r="O47">
        <f>(I47*21)/100</f>
      </c>
      <c t="s">
        <v>33</v>
      </c>
    </row>
    <row r="48" spans="1:5" ht="12.75">
      <c r="A48" s="34" t="s">
        <v>61</v>
      </c>
      <c r="E48" s="35" t="s">
        <v>58</v>
      </c>
    </row>
    <row r="49" spans="1:5" ht="12.75">
      <c r="A49" s="36" t="s">
        <v>62</v>
      </c>
      <c r="E49" s="37" t="s">
        <v>9634</v>
      </c>
    </row>
    <row r="50" spans="1:5" ht="12.75">
      <c r="A50" t="s">
        <v>63</v>
      </c>
      <c r="E50" s="35" t="s">
        <v>9098</v>
      </c>
    </row>
    <row r="51" spans="1:16" ht="12.75">
      <c r="A51" s="24" t="s">
        <v>56</v>
      </c>
      <c s="29" t="s">
        <v>47</v>
      </c>
      <c s="29" t="s">
        <v>9099</v>
      </c>
      <c s="24" t="s">
        <v>58</v>
      </c>
      <c s="30" t="s">
        <v>9100</v>
      </c>
      <c s="31" t="s">
        <v>2193</v>
      </c>
      <c s="32">
        <v>1</v>
      </c>
      <c s="33">
        <v>0</v>
      </c>
      <c s="33">
        <f>ROUND(ROUND(H51,2)*ROUND(G51,3),2)</f>
      </c>
      <c r="O51">
        <f>(I51*21)/100</f>
      </c>
      <c t="s">
        <v>33</v>
      </c>
    </row>
    <row r="52" spans="1:5" ht="12.75">
      <c r="A52" s="34" t="s">
        <v>61</v>
      </c>
      <c r="E52" s="35" t="s">
        <v>58</v>
      </c>
    </row>
    <row r="53" spans="1:5" ht="12.75">
      <c r="A53" s="36" t="s">
        <v>62</v>
      </c>
      <c r="E53" s="37" t="s">
        <v>9101</v>
      </c>
    </row>
    <row r="54" spans="1:5" ht="63.75">
      <c r="A54" t="s">
        <v>63</v>
      </c>
      <c r="E54" s="35" t="s">
        <v>9102</v>
      </c>
    </row>
    <row r="55" spans="1:18" ht="12.75" customHeight="1">
      <c r="A55" s="6" t="s">
        <v>53</v>
      </c>
      <c s="6"/>
      <c s="39" t="s">
        <v>2531</v>
      </c>
      <c s="6"/>
      <c s="27" t="s">
        <v>2532</v>
      </c>
      <c s="6"/>
      <c s="6"/>
      <c s="6"/>
      <c s="40">
        <f>0+Q55</f>
      </c>
      <c r="O55">
        <f>0+R55</f>
      </c>
      <c r="Q55">
        <f>0+I56+I60</f>
      </c>
      <c>
        <f>0+O56+O60</f>
      </c>
    </row>
    <row r="56" spans="1:16" ht="25.5">
      <c r="A56" s="24" t="s">
        <v>56</v>
      </c>
      <c s="29" t="s">
        <v>52</v>
      </c>
      <c s="29" t="s">
        <v>9103</v>
      </c>
      <c s="24" t="s">
        <v>58</v>
      </c>
      <c s="30" t="s">
        <v>743</v>
      </c>
      <c s="31" t="s">
        <v>98</v>
      </c>
      <c s="32">
        <v>6</v>
      </c>
      <c s="33">
        <v>0</v>
      </c>
      <c s="33">
        <f>ROUND(ROUND(H56,2)*ROUND(G56,3),2)</f>
      </c>
      <c r="O56">
        <f>(I56*21)/100</f>
      </c>
      <c t="s">
        <v>33</v>
      </c>
    </row>
    <row r="57" spans="1:5" ht="12.75">
      <c r="A57" s="34" t="s">
        <v>61</v>
      </c>
      <c r="E57" s="35" t="s">
        <v>58</v>
      </c>
    </row>
    <row r="58" spans="1:5" ht="12.75">
      <c r="A58" s="36" t="s">
        <v>62</v>
      </c>
      <c r="E58" s="37" t="s">
        <v>9635</v>
      </c>
    </row>
    <row r="59" spans="1:5" ht="76.5">
      <c r="A59" t="s">
        <v>63</v>
      </c>
      <c r="E59" s="35" t="s">
        <v>2533</v>
      </c>
    </row>
    <row r="60" spans="1:16" ht="12.75">
      <c r="A60" s="24" t="s">
        <v>56</v>
      </c>
      <c s="29" t="s">
        <v>67</v>
      </c>
      <c s="29" t="s">
        <v>9105</v>
      </c>
      <c s="24" t="s">
        <v>58</v>
      </c>
      <c s="30" t="s">
        <v>749</v>
      </c>
      <c s="31" t="s">
        <v>98</v>
      </c>
      <c s="32">
        <v>10</v>
      </c>
      <c s="33">
        <v>0</v>
      </c>
      <c s="33">
        <f>ROUND(ROUND(H60,2)*ROUND(G60,3),2)</f>
      </c>
      <c r="O60">
        <f>(I60*21)/100</f>
      </c>
      <c t="s">
        <v>33</v>
      </c>
    </row>
    <row r="61" spans="1:5" ht="12.75">
      <c r="A61" s="34" t="s">
        <v>61</v>
      </c>
      <c r="E61" s="35" t="s">
        <v>58</v>
      </c>
    </row>
    <row r="62" spans="1:5" ht="12.75">
      <c r="A62" s="36" t="s">
        <v>62</v>
      </c>
      <c r="E62" s="37" t="s">
        <v>9636</v>
      </c>
    </row>
    <row r="63" spans="1:5" ht="102">
      <c r="A63" t="s">
        <v>63</v>
      </c>
      <c r="E63" s="35" t="s">
        <v>9107</v>
      </c>
    </row>
    <row r="64" spans="1:18" ht="12.75" customHeight="1">
      <c r="A64" s="6" t="s">
        <v>53</v>
      </c>
      <c s="6"/>
      <c s="39" t="s">
        <v>9108</v>
      </c>
      <c s="6"/>
      <c s="27" t="s">
        <v>9109</v>
      </c>
      <c s="6"/>
      <c s="6"/>
      <c s="6"/>
      <c s="40">
        <f>0+Q64</f>
      </c>
      <c r="O64">
        <f>0+R64</f>
      </c>
      <c r="Q64">
        <f>0+I65+I69+I73+I77+I81+I85+I89</f>
      </c>
      <c>
        <f>0+O65+O69+O73+O77+O81+O85+O89</f>
      </c>
    </row>
    <row r="65" spans="1:16" ht="12.75">
      <c r="A65" s="24" t="s">
        <v>56</v>
      </c>
      <c s="29" t="s">
        <v>70</v>
      </c>
      <c s="29" t="s">
        <v>9110</v>
      </c>
      <c s="24" t="s">
        <v>58</v>
      </c>
      <c s="30" t="s">
        <v>531</v>
      </c>
      <c s="31" t="s">
        <v>60</v>
      </c>
      <c s="32">
        <v>75</v>
      </c>
      <c s="33">
        <v>0</v>
      </c>
      <c s="33">
        <f>ROUND(ROUND(H65,2)*ROUND(G65,3),2)</f>
      </c>
      <c r="O65">
        <f>(I65*21)/100</f>
      </c>
      <c t="s">
        <v>33</v>
      </c>
    </row>
    <row r="66" spans="1:5" ht="12.75">
      <c r="A66" s="34" t="s">
        <v>61</v>
      </c>
      <c r="E66" s="35" t="s">
        <v>58</v>
      </c>
    </row>
    <row r="67" spans="1:5" ht="12.75">
      <c r="A67" s="36" t="s">
        <v>62</v>
      </c>
      <c r="E67" s="37" t="s">
        <v>9637</v>
      </c>
    </row>
    <row r="68" spans="1:5" ht="102">
      <c r="A68" t="s">
        <v>63</v>
      </c>
      <c r="E68" s="35" t="s">
        <v>2541</v>
      </c>
    </row>
    <row r="69" spans="1:16" ht="12.75">
      <c r="A69" s="24" t="s">
        <v>56</v>
      </c>
      <c s="29" t="s">
        <v>74</v>
      </c>
      <c s="29" t="s">
        <v>9112</v>
      </c>
      <c s="24" t="s">
        <v>58</v>
      </c>
      <c s="30" t="s">
        <v>535</v>
      </c>
      <c s="31" t="s">
        <v>60</v>
      </c>
      <c s="32">
        <v>20</v>
      </c>
      <c s="33">
        <v>0</v>
      </c>
      <c s="33">
        <f>ROUND(ROUND(H69,2)*ROUND(G69,3),2)</f>
      </c>
      <c r="O69">
        <f>(I69*21)/100</f>
      </c>
      <c t="s">
        <v>33</v>
      </c>
    </row>
    <row r="70" spans="1:5" ht="12.75">
      <c r="A70" s="34" t="s">
        <v>61</v>
      </c>
      <c r="E70" s="35" t="s">
        <v>58</v>
      </c>
    </row>
    <row r="71" spans="1:5" ht="12.75">
      <c r="A71" s="36" t="s">
        <v>62</v>
      </c>
      <c r="E71" s="37" t="s">
        <v>9638</v>
      </c>
    </row>
    <row r="72" spans="1:5" ht="102">
      <c r="A72" t="s">
        <v>63</v>
      </c>
      <c r="E72" s="35" t="s">
        <v>2547</v>
      </c>
    </row>
    <row r="73" spans="1:16" ht="12.75">
      <c r="A73" s="24" t="s">
        <v>56</v>
      </c>
      <c s="29" t="s">
        <v>77</v>
      </c>
      <c s="29" t="s">
        <v>9114</v>
      </c>
      <c s="24" t="s">
        <v>58</v>
      </c>
      <c s="30" t="s">
        <v>649</v>
      </c>
      <c s="31" t="s">
        <v>60</v>
      </c>
      <c s="32">
        <v>75</v>
      </c>
      <c s="33">
        <v>0</v>
      </c>
      <c s="33">
        <f>ROUND(ROUND(H73,2)*ROUND(G73,3),2)</f>
      </c>
      <c r="O73">
        <f>(I73*21)/100</f>
      </c>
      <c t="s">
        <v>33</v>
      </c>
    </row>
    <row r="74" spans="1:5" ht="12.75">
      <c r="A74" s="34" t="s">
        <v>61</v>
      </c>
      <c r="E74" s="35" t="s">
        <v>58</v>
      </c>
    </row>
    <row r="75" spans="1:5" ht="12.75">
      <c r="A75" s="36" t="s">
        <v>62</v>
      </c>
      <c r="E75" s="37" t="s">
        <v>9637</v>
      </c>
    </row>
    <row r="76" spans="1:5" ht="140.25">
      <c r="A76" t="s">
        <v>63</v>
      </c>
      <c r="E76" s="35" t="s">
        <v>9115</v>
      </c>
    </row>
    <row r="77" spans="1:16" ht="12.75">
      <c r="A77" s="24" t="s">
        <v>56</v>
      </c>
      <c s="29" t="s">
        <v>80</v>
      </c>
      <c s="29" t="s">
        <v>9639</v>
      </c>
      <c s="24" t="s">
        <v>58</v>
      </c>
      <c s="30" t="s">
        <v>1225</v>
      </c>
      <c s="31" t="s">
        <v>98</v>
      </c>
      <c s="32">
        <v>1</v>
      </c>
      <c s="33">
        <v>0</v>
      </c>
      <c s="33">
        <f>ROUND(ROUND(H77,2)*ROUND(G77,3),2)</f>
      </c>
      <c r="O77">
        <f>(I77*21)/100</f>
      </c>
      <c t="s">
        <v>33</v>
      </c>
    </row>
    <row r="78" spans="1:5" ht="12.75">
      <c r="A78" s="34" t="s">
        <v>61</v>
      </c>
      <c r="E78" s="35" t="s">
        <v>58</v>
      </c>
    </row>
    <row r="79" spans="1:5" ht="12.75">
      <c r="A79" s="36" t="s">
        <v>62</v>
      </c>
      <c r="E79" s="37" t="s">
        <v>9539</v>
      </c>
    </row>
    <row r="80" spans="1:5" ht="89.25">
      <c r="A80" t="s">
        <v>63</v>
      </c>
      <c r="E80" s="35" t="s">
        <v>9409</v>
      </c>
    </row>
    <row r="81" spans="1:16" ht="25.5">
      <c r="A81" s="24" t="s">
        <v>56</v>
      </c>
      <c s="29" t="s">
        <v>83</v>
      </c>
      <c s="29" t="s">
        <v>9116</v>
      </c>
      <c s="24" t="s">
        <v>58</v>
      </c>
      <c s="30" t="s">
        <v>9117</v>
      </c>
      <c s="31" t="s">
        <v>60</v>
      </c>
      <c s="32">
        <v>75</v>
      </c>
      <c s="33">
        <v>0</v>
      </c>
      <c s="33">
        <f>ROUND(ROUND(H81,2)*ROUND(G81,3),2)</f>
      </c>
      <c r="O81">
        <f>(I81*21)/100</f>
      </c>
      <c t="s">
        <v>33</v>
      </c>
    </row>
    <row r="82" spans="1:5" ht="12.75">
      <c r="A82" s="34" t="s">
        <v>61</v>
      </c>
      <c r="E82" s="35" t="s">
        <v>58</v>
      </c>
    </row>
    <row r="83" spans="1:5" ht="12.75">
      <c r="A83" s="36" t="s">
        <v>62</v>
      </c>
      <c r="E83" s="37" t="s">
        <v>9637</v>
      </c>
    </row>
    <row r="84" spans="1:5" ht="127.5">
      <c r="A84" t="s">
        <v>63</v>
      </c>
      <c r="E84" s="35" t="s">
        <v>9118</v>
      </c>
    </row>
    <row r="85" spans="1:16" ht="12.75">
      <c r="A85" s="24" t="s">
        <v>56</v>
      </c>
      <c s="29" t="s">
        <v>291</v>
      </c>
      <c s="29" t="s">
        <v>9119</v>
      </c>
      <c s="24" t="s">
        <v>58</v>
      </c>
      <c s="30" t="s">
        <v>9120</v>
      </c>
      <c s="31" t="s">
        <v>60</v>
      </c>
      <c s="32">
        <v>75</v>
      </c>
      <c s="33">
        <v>0</v>
      </c>
      <c s="33">
        <f>ROUND(ROUND(H85,2)*ROUND(G85,3),2)</f>
      </c>
      <c r="O85">
        <f>(I85*21)/100</f>
      </c>
      <c t="s">
        <v>33</v>
      </c>
    </row>
    <row r="86" spans="1:5" ht="12.75">
      <c r="A86" s="34" t="s">
        <v>61</v>
      </c>
      <c r="E86" s="35" t="s">
        <v>58</v>
      </c>
    </row>
    <row r="87" spans="1:5" ht="12.75">
      <c r="A87" s="36" t="s">
        <v>62</v>
      </c>
      <c r="E87" s="37" t="s">
        <v>9637</v>
      </c>
    </row>
    <row r="88" spans="1:5" ht="76.5">
      <c r="A88" t="s">
        <v>63</v>
      </c>
      <c r="E88" s="35" t="s">
        <v>9121</v>
      </c>
    </row>
    <row r="89" spans="1:16" ht="12.75">
      <c r="A89" s="24" t="s">
        <v>56</v>
      </c>
      <c s="29" t="s">
        <v>294</v>
      </c>
      <c s="29" t="s">
        <v>9122</v>
      </c>
      <c s="24" t="s">
        <v>58</v>
      </c>
      <c s="30" t="s">
        <v>9123</v>
      </c>
      <c s="31" t="s">
        <v>60</v>
      </c>
      <c s="32">
        <v>75</v>
      </c>
      <c s="33">
        <v>0</v>
      </c>
      <c s="33">
        <f>ROUND(ROUND(H89,2)*ROUND(G89,3),2)</f>
      </c>
      <c r="O89">
        <f>(I89*21)/100</f>
      </c>
      <c t="s">
        <v>33</v>
      </c>
    </row>
    <row r="90" spans="1:5" ht="12.75">
      <c r="A90" s="34" t="s">
        <v>61</v>
      </c>
      <c r="E90" s="35" t="s">
        <v>58</v>
      </c>
    </row>
    <row r="91" spans="1:5" ht="12.75">
      <c r="A91" s="36" t="s">
        <v>62</v>
      </c>
      <c r="E91" s="37" t="s">
        <v>9637</v>
      </c>
    </row>
    <row r="92" spans="1:5" ht="76.5">
      <c r="A92" t="s">
        <v>63</v>
      </c>
      <c r="E92" s="35" t="s">
        <v>9121</v>
      </c>
    </row>
    <row r="93" spans="1:18" ht="12.75" customHeight="1">
      <c r="A93" s="6" t="s">
        <v>53</v>
      </c>
      <c s="6"/>
      <c s="39" t="s">
        <v>2273</v>
      </c>
      <c s="6"/>
      <c s="27" t="s">
        <v>2534</v>
      </c>
      <c s="6"/>
      <c s="6"/>
      <c s="6"/>
      <c s="40">
        <f>0+Q93</f>
      </c>
      <c r="O93">
        <f>0+R93</f>
      </c>
      <c r="Q93">
        <f>0+I94+I98</f>
      </c>
      <c>
        <f>0+O94+O98</f>
      </c>
    </row>
    <row r="94" spans="1:16" ht="25.5">
      <c r="A94" s="24" t="s">
        <v>56</v>
      </c>
      <c s="29" t="s">
        <v>252</v>
      </c>
      <c s="29" t="s">
        <v>9126</v>
      </c>
      <c s="24" t="s">
        <v>58</v>
      </c>
      <c s="30" t="s">
        <v>1549</v>
      </c>
      <c s="31" t="s">
        <v>98</v>
      </c>
      <c s="32">
        <v>2</v>
      </c>
      <c s="33">
        <v>0</v>
      </c>
      <c s="33">
        <f>ROUND(ROUND(H94,2)*ROUND(G94,3),2)</f>
      </c>
      <c r="O94">
        <f>(I94*21)/100</f>
      </c>
      <c t="s">
        <v>33</v>
      </c>
    </row>
    <row r="95" spans="1:5" ht="12.75">
      <c r="A95" s="34" t="s">
        <v>61</v>
      </c>
      <c r="E95" s="35" t="s">
        <v>58</v>
      </c>
    </row>
    <row r="96" spans="1:5" ht="12.75">
      <c r="A96" s="36" t="s">
        <v>62</v>
      </c>
      <c r="E96" s="37" t="s">
        <v>9640</v>
      </c>
    </row>
    <row r="97" spans="1:5" ht="38.25">
      <c r="A97" t="s">
        <v>63</v>
      </c>
      <c r="E97" s="35" t="s">
        <v>1835</v>
      </c>
    </row>
    <row r="98" spans="1:16" ht="25.5">
      <c r="A98" s="24" t="s">
        <v>56</v>
      </c>
      <c s="29" t="s">
        <v>86</v>
      </c>
      <c s="29" t="s">
        <v>9128</v>
      </c>
      <c s="24" t="s">
        <v>58</v>
      </c>
      <c s="30" t="s">
        <v>2553</v>
      </c>
      <c s="31" t="s">
        <v>98</v>
      </c>
      <c s="32">
        <v>16</v>
      </c>
      <c s="33">
        <v>0</v>
      </c>
      <c s="33">
        <f>ROUND(ROUND(H98,2)*ROUND(G98,3),2)</f>
      </c>
      <c r="O98">
        <f>(I98*21)/100</f>
      </c>
      <c t="s">
        <v>33</v>
      </c>
    </row>
    <row r="99" spans="1:5" ht="12.75">
      <c r="A99" s="34" t="s">
        <v>61</v>
      </c>
      <c r="E99" s="35" t="s">
        <v>58</v>
      </c>
    </row>
    <row r="100" spans="1:5" ht="12.75">
      <c r="A100" s="36" t="s">
        <v>62</v>
      </c>
      <c r="E100" s="37" t="s">
        <v>9641</v>
      </c>
    </row>
    <row r="101" spans="1:5" ht="38.25">
      <c r="A101" t="s">
        <v>63</v>
      </c>
      <c r="E101" s="35" t="s">
        <v>2554</v>
      </c>
    </row>
    <row r="102" spans="1:18" ht="12.75" customHeight="1">
      <c r="A102" s="6" t="s">
        <v>53</v>
      </c>
      <c s="6"/>
      <c s="39" t="s">
        <v>2559</v>
      </c>
      <c s="6"/>
      <c s="27" t="s">
        <v>2560</v>
      </c>
      <c s="6"/>
      <c s="6"/>
      <c s="6"/>
      <c s="40">
        <f>0+Q102</f>
      </c>
      <c r="O102">
        <f>0+R102</f>
      </c>
      <c r="Q102">
        <f>0+I103+I107</f>
      </c>
      <c>
        <f>0+O103+O107</f>
      </c>
    </row>
    <row r="103" spans="1:16" ht="12.75">
      <c r="A103" s="24" t="s">
        <v>56</v>
      </c>
      <c s="29" t="s">
        <v>89</v>
      </c>
      <c s="29" t="s">
        <v>9130</v>
      </c>
      <c s="24" t="s">
        <v>58</v>
      </c>
      <c s="30" t="s">
        <v>765</v>
      </c>
      <c s="31" t="s">
        <v>98</v>
      </c>
      <c s="32">
        <v>2</v>
      </c>
      <c s="33">
        <v>0</v>
      </c>
      <c s="33">
        <f>ROUND(ROUND(H103,2)*ROUND(G103,3),2)</f>
      </c>
      <c r="O103">
        <f>(I103*21)/100</f>
      </c>
      <c t="s">
        <v>33</v>
      </c>
    </row>
    <row r="104" spans="1:5" ht="12.75">
      <c r="A104" s="34" t="s">
        <v>61</v>
      </c>
      <c r="E104" s="35" t="s">
        <v>58</v>
      </c>
    </row>
    <row r="105" spans="1:5" ht="12.75">
      <c r="A105" s="36" t="s">
        <v>62</v>
      </c>
      <c r="E105" s="37" t="s">
        <v>9225</v>
      </c>
    </row>
    <row r="106" spans="1:5" ht="102">
      <c r="A106" t="s">
        <v>63</v>
      </c>
      <c r="E106" s="35" t="s">
        <v>2564</v>
      </c>
    </row>
    <row r="107" spans="1:16" ht="25.5">
      <c r="A107" s="24" t="s">
        <v>56</v>
      </c>
      <c s="29" t="s">
        <v>92</v>
      </c>
      <c s="29" t="s">
        <v>9132</v>
      </c>
      <c s="24" t="s">
        <v>58</v>
      </c>
      <c s="30" t="s">
        <v>767</v>
      </c>
      <c s="31" t="s">
        <v>98</v>
      </c>
      <c s="32">
        <v>2</v>
      </c>
      <c s="33">
        <v>0</v>
      </c>
      <c s="33">
        <f>ROUND(ROUND(H107,2)*ROUND(G107,3),2)</f>
      </c>
      <c r="O107">
        <f>(I107*21)/100</f>
      </c>
      <c t="s">
        <v>33</v>
      </c>
    </row>
    <row r="108" spans="1:5" ht="12.75">
      <c r="A108" s="34" t="s">
        <v>61</v>
      </c>
      <c r="E108" s="35" t="s">
        <v>58</v>
      </c>
    </row>
    <row r="109" spans="1:5" ht="12.75">
      <c r="A109" s="36" t="s">
        <v>62</v>
      </c>
      <c r="E109" s="37" t="s">
        <v>9642</v>
      </c>
    </row>
    <row r="110" spans="1:5" ht="102">
      <c r="A110" t="s">
        <v>63</v>
      </c>
      <c r="E110" s="35" t="s">
        <v>2541</v>
      </c>
    </row>
    <row r="111" spans="1:18" ht="12.75" customHeight="1">
      <c r="A111" s="6" t="s">
        <v>53</v>
      </c>
      <c s="6"/>
      <c s="39" t="s">
        <v>2181</v>
      </c>
      <c s="6"/>
      <c s="27" t="s">
        <v>2583</v>
      </c>
      <c s="6"/>
      <c s="6"/>
      <c s="6"/>
      <c s="40">
        <f>0+Q111</f>
      </c>
      <c r="O111">
        <f>0+R111</f>
      </c>
      <c r="Q111">
        <f>0+I112+I116+I120+I124+I128</f>
      </c>
      <c>
        <f>0+O112+O116+O120+O124+O128</f>
      </c>
    </row>
    <row r="112" spans="1:16" ht="12.75">
      <c r="A112" s="24" t="s">
        <v>56</v>
      </c>
      <c s="29" t="s">
        <v>95</v>
      </c>
      <c s="29" t="s">
        <v>9643</v>
      </c>
      <c s="24" t="s">
        <v>58</v>
      </c>
      <c s="30" t="s">
        <v>9644</v>
      </c>
      <c s="31" t="s">
        <v>98</v>
      </c>
      <c s="32">
        <v>1</v>
      </c>
      <c s="33">
        <v>0</v>
      </c>
      <c s="33">
        <f>ROUND(ROUND(H112,2)*ROUND(G112,3),2)</f>
      </c>
      <c r="O112">
        <f>(I112*21)/100</f>
      </c>
      <c t="s">
        <v>33</v>
      </c>
    </row>
    <row r="113" spans="1:5" ht="12.75">
      <c r="A113" s="34" t="s">
        <v>61</v>
      </c>
      <c r="E113" s="35" t="s">
        <v>58</v>
      </c>
    </row>
    <row r="114" spans="1:5" ht="12.75">
      <c r="A114" s="36" t="s">
        <v>62</v>
      </c>
      <c r="E114" s="37" t="s">
        <v>9645</v>
      </c>
    </row>
    <row r="115" spans="1:5" ht="89.25">
      <c r="A115" t="s">
        <v>63</v>
      </c>
      <c r="E115" s="35" t="s">
        <v>9646</v>
      </c>
    </row>
    <row r="116" spans="1:16" ht="25.5">
      <c r="A116" s="24" t="s">
        <v>56</v>
      </c>
      <c s="29" t="s">
        <v>99</v>
      </c>
      <c s="29" t="s">
        <v>9575</v>
      </c>
      <c s="24" t="s">
        <v>58</v>
      </c>
      <c s="30" t="s">
        <v>59</v>
      </c>
      <c s="31" t="s">
        <v>60</v>
      </c>
      <c s="32">
        <v>132</v>
      </c>
      <c s="33">
        <v>0</v>
      </c>
      <c s="33">
        <f>ROUND(ROUND(H116,2)*ROUND(G116,3),2)</f>
      </c>
      <c r="O116">
        <f>(I116*21)/100</f>
      </c>
      <c t="s">
        <v>33</v>
      </c>
    </row>
    <row r="117" spans="1:5" ht="12.75">
      <c r="A117" s="34" t="s">
        <v>61</v>
      </c>
      <c r="E117" s="35" t="s">
        <v>58</v>
      </c>
    </row>
    <row r="118" spans="1:5" ht="12.75">
      <c r="A118" s="36" t="s">
        <v>62</v>
      </c>
      <c r="E118" s="37" t="s">
        <v>9431</v>
      </c>
    </row>
    <row r="119" spans="1:5" ht="89.25">
      <c r="A119" t="s">
        <v>63</v>
      </c>
      <c r="E119" s="35" t="s">
        <v>2590</v>
      </c>
    </row>
    <row r="120" spans="1:16" ht="25.5">
      <c r="A120" s="24" t="s">
        <v>56</v>
      </c>
      <c s="29" t="s">
        <v>102</v>
      </c>
      <c s="29" t="s">
        <v>2756</v>
      </c>
      <c s="24" t="s">
        <v>58</v>
      </c>
      <c s="30" t="s">
        <v>2757</v>
      </c>
      <c s="31" t="s">
        <v>98</v>
      </c>
      <c s="32">
        <v>6</v>
      </c>
      <c s="33">
        <v>0</v>
      </c>
      <c s="33">
        <f>ROUND(ROUND(H120,2)*ROUND(G120,3),2)</f>
      </c>
      <c r="O120">
        <f>(I120*21)/100</f>
      </c>
      <c t="s">
        <v>33</v>
      </c>
    </row>
    <row r="121" spans="1:5" ht="12.75">
      <c r="A121" s="34" t="s">
        <v>61</v>
      </c>
      <c r="E121" s="35" t="s">
        <v>58</v>
      </c>
    </row>
    <row r="122" spans="1:5" ht="12.75">
      <c r="A122" s="36" t="s">
        <v>62</v>
      </c>
      <c r="E122" s="37" t="s">
        <v>9647</v>
      </c>
    </row>
    <row r="123" spans="1:5" ht="102">
      <c r="A123" t="s">
        <v>63</v>
      </c>
      <c r="E123" s="35" t="s">
        <v>1106</v>
      </c>
    </row>
    <row r="124" spans="1:16" ht="12.75">
      <c r="A124" s="24" t="s">
        <v>56</v>
      </c>
      <c s="29" t="s">
        <v>105</v>
      </c>
      <c s="29" t="s">
        <v>9157</v>
      </c>
      <c s="24" t="s">
        <v>58</v>
      </c>
      <c s="30" t="s">
        <v>1935</v>
      </c>
      <c s="31" t="s">
        <v>60</v>
      </c>
      <c s="32">
        <v>20</v>
      </c>
      <c s="33">
        <v>0</v>
      </c>
      <c s="33">
        <f>ROUND(ROUND(H124,2)*ROUND(G124,3),2)</f>
      </c>
      <c r="O124">
        <f>(I124*21)/100</f>
      </c>
      <c t="s">
        <v>33</v>
      </c>
    </row>
    <row r="125" spans="1:5" ht="12.75">
      <c r="A125" s="34" t="s">
        <v>61</v>
      </c>
      <c r="E125" s="35" t="s">
        <v>58</v>
      </c>
    </row>
    <row r="126" spans="1:5" ht="12.75">
      <c r="A126" s="36" t="s">
        <v>62</v>
      </c>
      <c r="E126" s="37" t="s">
        <v>9638</v>
      </c>
    </row>
    <row r="127" spans="1:5" ht="76.5">
      <c r="A127" t="s">
        <v>63</v>
      </c>
      <c r="E127" s="35" t="s">
        <v>2608</v>
      </c>
    </row>
    <row r="128" spans="1:16" ht="12.75">
      <c r="A128" s="24" t="s">
        <v>56</v>
      </c>
      <c s="29" t="s">
        <v>258</v>
      </c>
      <c s="29" t="s">
        <v>9158</v>
      </c>
      <c s="24" t="s">
        <v>58</v>
      </c>
      <c s="30" t="s">
        <v>9159</v>
      </c>
      <c s="31" t="s">
        <v>60</v>
      </c>
      <c s="32">
        <v>60</v>
      </c>
      <c s="33">
        <v>0</v>
      </c>
      <c s="33">
        <f>ROUND(ROUND(H128,2)*ROUND(G128,3),2)</f>
      </c>
      <c r="O128">
        <f>(I128*21)/100</f>
      </c>
      <c t="s">
        <v>33</v>
      </c>
    </row>
    <row r="129" spans="1:5" ht="12.75">
      <c r="A129" s="34" t="s">
        <v>61</v>
      </c>
      <c r="E129" s="35" t="s">
        <v>58</v>
      </c>
    </row>
    <row r="130" spans="1:5" ht="12.75">
      <c r="A130" s="36" t="s">
        <v>62</v>
      </c>
      <c r="E130" s="37" t="s">
        <v>9648</v>
      </c>
    </row>
    <row r="131" spans="1:5" ht="76.5">
      <c r="A131" t="s">
        <v>63</v>
      </c>
      <c r="E131" s="35" t="s">
        <v>2608</v>
      </c>
    </row>
    <row r="132" spans="1:18" ht="12.75" customHeight="1">
      <c r="A132" s="6" t="s">
        <v>53</v>
      </c>
      <c s="6"/>
      <c s="39" t="s">
        <v>2758</v>
      </c>
      <c s="6"/>
      <c s="27" t="s">
        <v>2759</v>
      </c>
      <c s="6"/>
      <c s="6"/>
      <c s="6"/>
      <c s="40">
        <f>0+Q132</f>
      </c>
      <c r="O132">
        <f>0+R132</f>
      </c>
      <c r="Q132">
        <f>0+I133+I137</f>
      </c>
      <c>
        <f>0+O133+O137</f>
      </c>
    </row>
    <row r="133" spans="1:16" ht="38.25">
      <c r="A133" s="24" t="s">
        <v>56</v>
      </c>
      <c s="29" t="s">
        <v>261</v>
      </c>
      <c s="29" t="s">
        <v>9607</v>
      </c>
      <c s="24" t="s">
        <v>58</v>
      </c>
      <c s="30" t="s">
        <v>9649</v>
      </c>
      <c s="31" t="s">
        <v>98</v>
      </c>
      <c s="32">
        <v>2</v>
      </c>
      <c s="33">
        <v>0</v>
      </c>
      <c s="33">
        <f>ROUND(ROUND(H133,2)*ROUND(G133,3),2)</f>
      </c>
      <c r="O133">
        <f>(I133*21)/100</f>
      </c>
      <c t="s">
        <v>33</v>
      </c>
    </row>
    <row r="134" spans="1:5" ht="25.5">
      <c r="A134" s="34" t="s">
        <v>61</v>
      </c>
      <c r="E134" s="35" t="s">
        <v>9533</v>
      </c>
    </row>
    <row r="135" spans="1:5" ht="12.75">
      <c r="A135" s="36" t="s">
        <v>62</v>
      </c>
      <c r="E135" s="37" t="s">
        <v>9650</v>
      </c>
    </row>
    <row r="136" spans="1:5" ht="89.25">
      <c r="A136" t="s">
        <v>63</v>
      </c>
      <c r="E136" s="35" t="s">
        <v>9196</v>
      </c>
    </row>
    <row r="137" spans="1:16" ht="25.5">
      <c r="A137" s="24" t="s">
        <v>56</v>
      </c>
      <c s="29" t="s">
        <v>264</v>
      </c>
      <c s="29" t="s">
        <v>9651</v>
      </c>
      <c s="24" t="s">
        <v>58</v>
      </c>
      <c s="30" t="s">
        <v>9652</v>
      </c>
      <c s="31" t="s">
        <v>98</v>
      </c>
      <c s="32">
        <v>1</v>
      </c>
      <c s="33">
        <v>0</v>
      </c>
      <c s="33">
        <f>ROUND(ROUND(H137,2)*ROUND(G137,3),2)</f>
      </c>
      <c r="O137">
        <f>(I137*21)/100</f>
      </c>
      <c t="s">
        <v>33</v>
      </c>
    </row>
    <row r="138" spans="1:5" ht="12.75">
      <c r="A138" s="34" t="s">
        <v>61</v>
      </c>
      <c r="E138" s="35" t="s">
        <v>58</v>
      </c>
    </row>
    <row r="139" spans="1:5" ht="12.75">
      <c r="A139" s="36" t="s">
        <v>62</v>
      </c>
      <c r="E139" s="37" t="s">
        <v>9653</v>
      </c>
    </row>
    <row r="140" spans="1:5" ht="89.25">
      <c r="A140" t="s">
        <v>63</v>
      </c>
      <c r="E140" s="35" t="s">
        <v>9196</v>
      </c>
    </row>
    <row r="141" spans="1:18" ht="12.75" customHeight="1">
      <c r="A141" s="6" t="s">
        <v>53</v>
      </c>
      <c s="6"/>
      <c s="39" t="s">
        <v>2261</v>
      </c>
      <c s="6"/>
      <c s="27" t="s">
        <v>2638</v>
      </c>
      <c s="6"/>
      <c s="6"/>
      <c s="6"/>
      <c s="40">
        <f>0+Q141</f>
      </c>
      <c r="O141">
        <f>0+R141</f>
      </c>
      <c r="Q141">
        <f>0+I142+I146+I150+I154+I158+I162+I166+I170+I174+I178</f>
      </c>
      <c>
        <f>0+O142+O146+O150+O154+O158+O162+O166+O170+O174+O178</f>
      </c>
    </row>
    <row r="142" spans="1:16" ht="12.75">
      <c r="A142" s="24" t="s">
        <v>56</v>
      </c>
      <c s="29" t="s">
        <v>267</v>
      </c>
      <c s="29" t="s">
        <v>2811</v>
      </c>
      <c s="24" t="s">
        <v>58</v>
      </c>
      <c s="30" t="s">
        <v>8464</v>
      </c>
      <c s="31" t="s">
        <v>98</v>
      </c>
      <c s="32">
        <v>3</v>
      </c>
      <c s="33">
        <v>0</v>
      </c>
      <c s="33">
        <f>ROUND(ROUND(H142,2)*ROUND(G142,3),2)</f>
      </c>
      <c r="O142">
        <f>(I142*21)/100</f>
      </c>
      <c t="s">
        <v>33</v>
      </c>
    </row>
    <row r="143" spans="1:5" ht="12.75">
      <c r="A143" s="34" t="s">
        <v>61</v>
      </c>
      <c r="E143" s="35" t="s">
        <v>58</v>
      </c>
    </row>
    <row r="144" spans="1:5" ht="12.75">
      <c r="A144" s="36" t="s">
        <v>62</v>
      </c>
      <c r="E144" s="37" t="s">
        <v>9654</v>
      </c>
    </row>
    <row r="145" spans="1:5" ht="89.25">
      <c r="A145" t="s">
        <v>63</v>
      </c>
      <c r="E145" s="35" t="s">
        <v>2641</v>
      </c>
    </row>
    <row r="146" spans="1:16" ht="12.75">
      <c r="A146" s="24" t="s">
        <v>56</v>
      </c>
      <c s="29" t="s">
        <v>270</v>
      </c>
      <c s="29" t="s">
        <v>9206</v>
      </c>
      <c s="24" t="s">
        <v>58</v>
      </c>
      <c s="30" t="s">
        <v>9207</v>
      </c>
      <c s="31" t="s">
        <v>98</v>
      </c>
      <c s="32">
        <v>1</v>
      </c>
      <c s="33">
        <v>0</v>
      </c>
      <c s="33">
        <f>ROUND(ROUND(H146,2)*ROUND(G146,3),2)</f>
      </c>
      <c r="O146">
        <f>(I146*21)/100</f>
      </c>
      <c t="s">
        <v>33</v>
      </c>
    </row>
    <row r="147" spans="1:5" ht="12.75">
      <c r="A147" s="34" t="s">
        <v>61</v>
      </c>
      <c r="E147" s="35" t="s">
        <v>58</v>
      </c>
    </row>
    <row r="148" spans="1:5" ht="12.75">
      <c r="A148" s="36" t="s">
        <v>62</v>
      </c>
      <c r="E148" s="37" t="s">
        <v>9101</v>
      </c>
    </row>
    <row r="149" spans="1:5" ht="76.5">
      <c r="A149" t="s">
        <v>63</v>
      </c>
      <c r="E149" s="35" t="s">
        <v>2679</v>
      </c>
    </row>
    <row r="150" spans="1:16" ht="25.5">
      <c r="A150" s="24" t="s">
        <v>56</v>
      </c>
      <c s="29" t="s">
        <v>273</v>
      </c>
      <c s="29" t="s">
        <v>9209</v>
      </c>
      <c s="24" t="s">
        <v>58</v>
      </c>
      <c s="30" t="s">
        <v>1063</v>
      </c>
      <c s="31" t="s">
        <v>98</v>
      </c>
      <c s="32">
        <v>1</v>
      </c>
      <c s="33">
        <v>0</v>
      </c>
      <c s="33">
        <f>ROUND(ROUND(H150,2)*ROUND(G150,3),2)</f>
      </c>
      <c r="O150">
        <f>(I150*21)/100</f>
      </c>
      <c t="s">
        <v>33</v>
      </c>
    </row>
    <row r="151" spans="1:5" ht="12.75">
      <c r="A151" s="34" t="s">
        <v>61</v>
      </c>
      <c r="E151" s="35" t="s">
        <v>58</v>
      </c>
    </row>
    <row r="152" spans="1:5" ht="12.75">
      <c r="A152" s="36" t="s">
        <v>62</v>
      </c>
      <c r="E152" s="37" t="s">
        <v>9101</v>
      </c>
    </row>
    <row r="153" spans="1:5" ht="114.75">
      <c r="A153" t="s">
        <v>63</v>
      </c>
      <c r="E153" s="35" t="s">
        <v>2667</v>
      </c>
    </row>
    <row r="154" spans="1:16" ht="25.5">
      <c r="A154" s="24" t="s">
        <v>56</v>
      </c>
      <c s="29" t="s">
        <v>276</v>
      </c>
      <c s="29" t="s">
        <v>9213</v>
      </c>
      <c s="24" t="s">
        <v>58</v>
      </c>
      <c s="30" t="s">
        <v>1945</v>
      </c>
      <c s="31" t="s">
        <v>98</v>
      </c>
      <c s="32">
        <v>1</v>
      </c>
      <c s="33">
        <v>0</v>
      </c>
      <c s="33">
        <f>ROUND(ROUND(H154,2)*ROUND(G154,3),2)</f>
      </c>
      <c r="O154">
        <f>(I154*21)/100</f>
      </c>
      <c t="s">
        <v>33</v>
      </c>
    </row>
    <row r="155" spans="1:5" ht="12.75">
      <c r="A155" s="34" t="s">
        <v>61</v>
      </c>
      <c r="E155" s="35" t="s">
        <v>58</v>
      </c>
    </row>
    <row r="156" spans="1:5" ht="12.75">
      <c r="A156" s="36" t="s">
        <v>62</v>
      </c>
      <c r="E156" s="37" t="s">
        <v>9101</v>
      </c>
    </row>
    <row r="157" spans="1:5" ht="89.25">
      <c r="A157" t="s">
        <v>63</v>
      </c>
      <c r="E157" s="35" t="s">
        <v>2668</v>
      </c>
    </row>
    <row r="158" spans="1:16" ht="12.75">
      <c r="A158" s="24" t="s">
        <v>56</v>
      </c>
      <c s="29" t="s">
        <v>279</v>
      </c>
      <c s="29" t="s">
        <v>9655</v>
      </c>
      <c s="24" t="s">
        <v>58</v>
      </c>
      <c s="30" t="s">
        <v>9656</v>
      </c>
      <c s="31" t="s">
        <v>98</v>
      </c>
      <c s="32">
        <v>3</v>
      </c>
      <c s="33">
        <v>0</v>
      </c>
      <c s="33">
        <f>ROUND(ROUND(H158,2)*ROUND(G158,3),2)</f>
      </c>
      <c r="O158">
        <f>(I158*21)/100</f>
      </c>
      <c t="s">
        <v>33</v>
      </c>
    </row>
    <row r="159" spans="1:5" ht="12.75">
      <c r="A159" s="34" t="s">
        <v>61</v>
      </c>
      <c r="E159" s="35" t="s">
        <v>58</v>
      </c>
    </row>
    <row r="160" spans="1:5" ht="12.75">
      <c r="A160" s="36" t="s">
        <v>62</v>
      </c>
      <c r="E160" s="37" t="s">
        <v>9657</v>
      </c>
    </row>
    <row r="161" spans="1:5" ht="76.5">
      <c r="A161" t="s">
        <v>63</v>
      </c>
      <c r="E161" s="35" t="s">
        <v>2674</v>
      </c>
    </row>
    <row r="162" spans="1:16" ht="12.75">
      <c r="A162" s="24" t="s">
        <v>56</v>
      </c>
      <c s="29" t="s">
        <v>282</v>
      </c>
      <c s="29" t="s">
        <v>9228</v>
      </c>
      <c s="24" t="s">
        <v>58</v>
      </c>
      <c s="30" t="s">
        <v>1067</v>
      </c>
      <c s="31" t="s">
        <v>370</v>
      </c>
      <c s="32">
        <v>16</v>
      </c>
      <c s="33">
        <v>0</v>
      </c>
      <c s="33">
        <f>ROUND(ROUND(H162,2)*ROUND(G162,3),2)</f>
      </c>
      <c r="O162">
        <f>(I162*21)/100</f>
      </c>
      <c t="s">
        <v>33</v>
      </c>
    </row>
    <row r="163" spans="1:5" ht="12.75">
      <c r="A163" s="34" t="s">
        <v>61</v>
      </c>
      <c r="E163" s="35" t="s">
        <v>58</v>
      </c>
    </row>
    <row r="164" spans="1:5" ht="12.75">
      <c r="A164" s="36" t="s">
        <v>62</v>
      </c>
      <c r="E164" s="37" t="s">
        <v>9658</v>
      </c>
    </row>
    <row r="165" spans="1:5" ht="89.25">
      <c r="A165" t="s">
        <v>63</v>
      </c>
      <c r="E165" s="35" t="s">
        <v>2688</v>
      </c>
    </row>
    <row r="166" spans="1:16" ht="12.75">
      <c r="A166" s="24" t="s">
        <v>56</v>
      </c>
      <c s="29" t="s">
        <v>421</v>
      </c>
      <c s="29" t="s">
        <v>9230</v>
      </c>
      <c s="24" t="s">
        <v>58</v>
      </c>
      <c s="30" t="s">
        <v>1949</v>
      </c>
      <c s="31" t="s">
        <v>370</v>
      </c>
      <c s="32">
        <v>8</v>
      </c>
      <c s="33">
        <v>0</v>
      </c>
      <c s="33">
        <f>ROUND(ROUND(H166,2)*ROUND(G166,3),2)</f>
      </c>
      <c r="O166">
        <f>(I166*21)/100</f>
      </c>
      <c t="s">
        <v>33</v>
      </c>
    </row>
    <row r="167" spans="1:5" ht="12.75">
      <c r="A167" s="34" t="s">
        <v>61</v>
      </c>
      <c r="E167" s="35" t="s">
        <v>58</v>
      </c>
    </row>
    <row r="168" spans="1:5" ht="12.75">
      <c r="A168" s="36" t="s">
        <v>62</v>
      </c>
      <c r="E168" s="37" t="s">
        <v>9659</v>
      </c>
    </row>
    <row r="169" spans="1:5" ht="89.25">
      <c r="A169" t="s">
        <v>63</v>
      </c>
      <c r="E169" s="35" t="s">
        <v>2689</v>
      </c>
    </row>
    <row r="170" spans="1:16" ht="12.75">
      <c r="A170" s="24" t="s">
        <v>56</v>
      </c>
      <c s="29" t="s">
        <v>285</v>
      </c>
      <c s="29" t="s">
        <v>9232</v>
      </c>
      <c s="24" t="s">
        <v>58</v>
      </c>
      <c s="30" t="s">
        <v>1951</v>
      </c>
      <c s="31" t="s">
        <v>370</v>
      </c>
      <c s="32">
        <v>16</v>
      </c>
      <c s="33">
        <v>0</v>
      </c>
      <c s="33">
        <f>ROUND(ROUND(H170,2)*ROUND(G170,3),2)</f>
      </c>
      <c r="O170">
        <f>(I170*21)/100</f>
      </c>
      <c t="s">
        <v>33</v>
      </c>
    </row>
    <row r="171" spans="1:5" ht="12.75">
      <c r="A171" s="34" t="s">
        <v>61</v>
      </c>
      <c r="E171" s="35" t="s">
        <v>58</v>
      </c>
    </row>
    <row r="172" spans="1:5" ht="12.75">
      <c r="A172" s="36" t="s">
        <v>62</v>
      </c>
      <c r="E172" s="37" t="s">
        <v>9658</v>
      </c>
    </row>
    <row r="173" spans="1:5" ht="89.25">
      <c r="A173" t="s">
        <v>63</v>
      </c>
      <c r="E173" s="35" t="s">
        <v>2690</v>
      </c>
    </row>
    <row r="174" spans="1:16" ht="12.75">
      <c r="A174" s="24" t="s">
        <v>56</v>
      </c>
      <c s="29" t="s">
        <v>110</v>
      </c>
      <c s="29" t="s">
        <v>9234</v>
      </c>
      <c s="24" t="s">
        <v>58</v>
      </c>
      <c s="30" t="s">
        <v>1071</v>
      </c>
      <c s="31" t="s">
        <v>370</v>
      </c>
      <c s="32">
        <v>8</v>
      </c>
      <c s="33">
        <v>0</v>
      </c>
      <c s="33">
        <f>ROUND(ROUND(H174,2)*ROUND(G174,3),2)</f>
      </c>
      <c r="O174">
        <f>(I174*21)/100</f>
      </c>
      <c t="s">
        <v>33</v>
      </c>
    </row>
    <row r="175" spans="1:5" ht="12.75">
      <c r="A175" s="34" t="s">
        <v>61</v>
      </c>
      <c r="E175" s="35" t="s">
        <v>58</v>
      </c>
    </row>
    <row r="176" spans="1:5" ht="12.75">
      <c r="A176" s="36" t="s">
        <v>62</v>
      </c>
      <c r="E176" s="37" t="s">
        <v>9659</v>
      </c>
    </row>
    <row r="177" spans="1:5" ht="89.25">
      <c r="A177" t="s">
        <v>63</v>
      </c>
      <c r="E177" s="35" t="s">
        <v>2692</v>
      </c>
    </row>
    <row r="178" spans="1:16" ht="12.75">
      <c r="A178" s="24" t="s">
        <v>56</v>
      </c>
      <c s="29" t="s">
        <v>113</v>
      </c>
      <c s="29" t="s">
        <v>9235</v>
      </c>
      <c s="24" t="s">
        <v>58</v>
      </c>
      <c s="30" t="s">
        <v>1073</v>
      </c>
      <c s="31" t="s">
        <v>370</v>
      </c>
      <c s="32">
        <v>4</v>
      </c>
      <c s="33">
        <v>0</v>
      </c>
      <c s="33">
        <f>ROUND(ROUND(H178,2)*ROUND(G178,3),2)</f>
      </c>
      <c r="O178">
        <f>(I178*21)/100</f>
      </c>
      <c t="s">
        <v>33</v>
      </c>
    </row>
    <row r="179" spans="1:5" ht="12.75">
      <c r="A179" s="34" t="s">
        <v>61</v>
      </c>
      <c r="E179" s="35" t="s">
        <v>58</v>
      </c>
    </row>
    <row r="180" spans="1:5" ht="12.75">
      <c r="A180" s="36" t="s">
        <v>62</v>
      </c>
      <c r="E180" s="37" t="s">
        <v>9660</v>
      </c>
    </row>
    <row r="181" spans="1:5" ht="89.25">
      <c r="A181" t="s">
        <v>63</v>
      </c>
      <c r="E181"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8.xml><?xml version="1.0" encoding="utf-8"?>
<worksheet xmlns="http://schemas.openxmlformats.org/spreadsheetml/2006/main" xmlns:r="http://schemas.openxmlformats.org/officeDocument/2006/relationships">
  <sheetPr>
    <pageSetUpPr fitToPage="1"/>
  </sheetPr>
  <dimension ref="A1:R232"/>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0+O11+O16+O37+O42+O47+O56+O65+O90+O111+O120+O153+O178+O183+O228</f>
      </c>
      <c t="s">
        <v>32</v>
      </c>
    </row>
    <row r="3" spans="1:16" ht="15" customHeight="1">
      <c r="A3" t="s">
        <v>12</v>
      </c>
      <c s="12" t="s">
        <v>14</v>
      </c>
      <c s="13" t="s">
        <v>15</v>
      </c>
      <c s="1"/>
      <c s="14" t="s">
        <v>16</v>
      </c>
      <c s="1"/>
      <c s="9"/>
      <c s="8" t="s">
        <v>9661</v>
      </c>
      <c s="41">
        <f>0+I11+I16+I37+I42+I47+I56+I65+I90+I111+I120+I153+I178+I183+I228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9661</v>
      </c>
      <c s="6"/>
      <c s="18" t="s">
        <v>9662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452</v>
      </c>
      <c s="29" t="s">
        <v>9079</v>
      </c>
      <c s="24" t="s">
        <v>58</v>
      </c>
      <c s="30" t="s">
        <v>9080</v>
      </c>
      <c s="31" t="s">
        <v>525</v>
      </c>
      <c s="32">
        <v>6.3</v>
      </c>
      <c s="33">
        <v>0</v>
      </c>
      <c s="33">
        <f>ROUND(ROUND(H12,2)*ROUND(G12,3),2)</f>
      </c>
      <c r="O12">
        <f>(I12*21)/100</f>
      </c>
      <c t="s">
        <v>33</v>
      </c>
    </row>
    <row r="13" spans="1:5" ht="12.75">
      <c r="A13" s="34" t="s">
        <v>61</v>
      </c>
      <c r="E13" s="35" t="s">
        <v>58</v>
      </c>
    </row>
    <row r="14" spans="1:5" ht="12.75">
      <c r="A14" s="36" t="s">
        <v>62</v>
      </c>
      <c r="E14" s="37" t="s">
        <v>9663</v>
      </c>
    </row>
    <row r="15" spans="1:5" ht="318.75">
      <c r="A15" t="s">
        <v>63</v>
      </c>
      <c r="E15" s="35" t="s">
        <v>9078</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9082</v>
      </c>
      <c s="31" t="s">
        <v>906</v>
      </c>
      <c s="32">
        <v>0.1</v>
      </c>
      <c s="33">
        <v>0</v>
      </c>
      <c s="33">
        <f>ROUND(ROUND(H17,2)*ROUND(G17,3),2)</f>
      </c>
      <c r="O17">
        <f>(I17*21)/100</f>
      </c>
      <c t="s">
        <v>33</v>
      </c>
    </row>
    <row r="18" spans="1:5" ht="12.75">
      <c r="A18" s="34" t="s">
        <v>61</v>
      </c>
      <c r="E18" s="35" t="s">
        <v>58</v>
      </c>
    </row>
    <row r="19" spans="1:5" ht="12.75">
      <c r="A19" s="36" t="s">
        <v>62</v>
      </c>
      <c r="E19" s="37" t="s">
        <v>9664</v>
      </c>
    </row>
    <row r="20" spans="1:5" ht="102">
      <c r="A20" t="s">
        <v>63</v>
      </c>
      <c r="E20" s="35" t="s">
        <v>9084</v>
      </c>
    </row>
    <row r="21" spans="1:16" ht="12.75">
      <c r="A21" s="24" t="s">
        <v>56</v>
      </c>
      <c s="29" t="s">
        <v>33</v>
      </c>
      <c s="29" t="s">
        <v>2522</v>
      </c>
      <c s="24" t="s">
        <v>58</v>
      </c>
      <c s="30" t="s">
        <v>9085</v>
      </c>
      <c s="31" t="s">
        <v>906</v>
      </c>
      <c s="32">
        <v>0.1</v>
      </c>
      <c s="33">
        <v>0</v>
      </c>
      <c s="33">
        <f>ROUND(ROUND(H21,2)*ROUND(G21,3),2)</f>
      </c>
      <c r="O21">
        <f>(I21*21)/100</f>
      </c>
      <c t="s">
        <v>33</v>
      </c>
    </row>
    <row r="22" spans="1:5" ht="12.75">
      <c r="A22" s="34" t="s">
        <v>61</v>
      </c>
      <c r="E22" s="35" t="s">
        <v>58</v>
      </c>
    </row>
    <row r="23" spans="1:5" ht="12.75">
      <c r="A23" s="36" t="s">
        <v>62</v>
      </c>
      <c r="E23" s="37" t="s">
        <v>9664</v>
      </c>
    </row>
    <row r="24" spans="1:5" ht="102">
      <c r="A24" t="s">
        <v>63</v>
      </c>
      <c r="E24" s="35" t="s">
        <v>9084</v>
      </c>
    </row>
    <row r="25" spans="1:16" ht="12.75">
      <c r="A25" s="24" t="s">
        <v>56</v>
      </c>
      <c s="29" t="s">
        <v>32</v>
      </c>
      <c s="29" t="s">
        <v>9086</v>
      </c>
      <c s="24" t="s">
        <v>58</v>
      </c>
      <c s="30" t="s">
        <v>9087</v>
      </c>
      <c s="31" t="s">
        <v>906</v>
      </c>
      <c s="32">
        <v>0.1</v>
      </c>
      <c s="33">
        <v>0</v>
      </c>
      <c s="33">
        <f>ROUND(ROUND(H25,2)*ROUND(G25,3),2)</f>
      </c>
      <c r="O25">
        <f>(I25*21)/100</f>
      </c>
      <c t="s">
        <v>33</v>
      </c>
    </row>
    <row r="26" spans="1:5" ht="12.75">
      <c r="A26" s="34" t="s">
        <v>61</v>
      </c>
      <c r="E26" s="35" t="s">
        <v>58</v>
      </c>
    </row>
    <row r="27" spans="1:5" ht="12.75">
      <c r="A27" s="36" t="s">
        <v>62</v>
      </c>
      <c r="E27" s="37" t="s">
        <v>9664</v>
      </c>
    </row>
    <row r="28" spans="1:5" ht="102">
      <c r="A28" t="s">
        <v>63</v>
      </c>
      <c r="E28" s="35" t="s">
        <v>9084</v>
      </c>
    </row>
    <row r="29" spans="1:16" ht="12.75">
      <c r="A29" s="24" t="s">
        <v>56</v>
      </c>
      <c s="29" t="s">
        <v>43</v>
      </c>
      <c s="29" t="s">
        <v>2524</v>
      </c>
      <c s="24" t="s">
        <v>58</v>
      </c>
      <c s="30" t="s">
        <v>9088</v>
      </c>
      <c s="31" t="s">
        <v>906</v>
      </c>
      <c s="32">
        <v>0.1</v>
      </c>
      <c s="33">
        <v>0</v>
      </c>
      <c s="33">
        <f>ROUND(ROUND(H29,2)*ROUND(G29,3),2)</f>
      </c>
      <c r="O29">
        <f>(I29*21)/100</f>
      </c>
      <c t="s">
        <v>33</v>
      </c>
    </row>
    <row r="30" spans="1:5" ht="12.75">
      <c r="A30" s="34" t="s">
        <v>61</v>
      </c>
      <c r="E30" s="35" t="s">
        <v>58</v>
      </c>
    </row>
    <row r="31" spans="1:5" ht="12.75">
      <c r="A31" s="36" t="s">
        <v>62</v>
      </c>
      <c r="E31" s="37" t="s">
        <v>9664</v>
      </c>
    </row>
    <row r="32" spans="1:5" ht="102">
      <c r="A32" t="s">
        <v>63</v>
      </c>
      <c r="E32" s="35" t="s">
        <v>9084</v>
      </c>
    </row>
    <row r="33" spans="1:16" ht="38.25">
      <c r="A33" s="24" t="s">
        <v>56</v>
      </c>
      <c s="29" t="s">
        <v>326</v>
      </c>
      <c s="29" t="s">
        <v>904</v>
      </c>
      <c s="24" t="s">
        <v>58</v>
      </c>
      <c s="30" t="s">
        <v>905</v>
      </c>
      <c s="31" t="s">
        <v>906</v>
      </c>
      <c s="32">
        <v>3</v>
      </c>
      <c s="33">
        <v>0</v>
      </c>
      <c s="33">
        <f>ROUND(ROUND(H33,2)*ROUND(G33,3),2)</f>
      </c>
      <c r="O33">
        <f>(I33*21)/100</f>
      </c>
      <c t="s">
        <v>33</v>
      </c>
    </row>
    <row r="34" spans="1:5" ht="12.75">
      <c r="A34" s="34" t="s">
        <v>61</v>
      </c>
      <c r="E34" s="35" t="s">
        <v>58</v>
      </c>
    </row>
    <row r="35" spans="1:5" ht="12.75">
      <c r="A35" s="36" t="s">
        <v>62</v>
      </c>
      <c r="E35" s="37" t="s">
        <v>9665</v>
      </c>
    </row>
    <row r="36" spans="1:5" ht="140.25">
      <c r="A36" t="s">
        <v>63</v>
      </c>
      <c r="E36" s="35" t="s">
        <v>907</v>
      </c>
    </row>
    <row r="37" spans="1:18" ht="12.75" customHeight="1">
      <c r="A37" s="6" t="s">
        <v>53</v>
      </c>
      <c s="6"/>
      <c s="39" t="s">
        <v>161</v>
      </c>
      <c s="6"/>
      <c s="27" t="s">
        <v>9666</v>
      </c>
      <c s="6"/>
      <c s="6"/>
      <c s="6"/>
      <c s="40">
        <f>0+Q37</f>
      </c>
      <c r="O37">
        <f>0+R37</f>
      </c>
      <c r="Q37">
        <f>0+I38</f>
      </c>
      <c>
        <f>0+O38</f>
      </c>
    </row>
    <row r="38" spans="1:16" ht="12.75">
      <c r="A38" s="24" t="s">
        <v>56</v>
      </c>
      <c s="29" t="s">
        <v>394</v>
      </c>
      <c s="29" t="s">
        <v>9667</v>
      </c>
      <c s="24" t="s">
        <v>58</v>
      </c>
      <c s="30" t="s">
        <v>9668</v>
      </c>
      <c s="31" t="s">
        <v>60</v>
      </c>
      <c s="32">
        <v>36</v>
      </c>
      <c s="33">
        <v>0</v>
      </c>
      <c s="33">
        <f>ROUND(ROUND(H38,2)*ROUND(G38,3),2)</f>
      </c>
      <c r="O38">
        <f>(I38*21)/100</f>
      </c>
      <c t="s">
        <v>33</v>
      </c>
    </row>
    <row r="39" spans="1:5" ht="12.75">
      <c r="A39" s="34" t="s">
        <v>61</v>
      </c>
      <c r="E39" s="35" t="s">
        <v>58</v>
      </c>
    </row>
    <row r="40" spans="1:5" ht="12.75">
      <c r="A40" s="36" t="s">
        <v>62</v>
      </c>
      <c r="E40" s="37" t="s">
        <v>9669</v>
      </c>
    </row>
    <row r="41" spans="1:5" ht="102">
      <c r="A41" t="s">
        <v>63</v>
      </c>
      <c r="E41" s="35" t="s">
        <v>9670</v>
      </c>
    </row>
    <row r="42" spans="1:18" ht="12.75" customHeight="1">
      <c r="A42" s="6" t="s">
        <v>53</v>
      </c>
      <c s="6"/>
      <c s="39" t="s">
        <v>1885</v>
      </c>
      <c s="6"/>
      <c s="27" t="s">
        <v>9090</v>
      </c>
      <c s="6"/>
      <c s="6"/>
      <c s="6"/>
      <c s="40">
        <f>0+Q42</f>
      </c>
      <c r="O42">
        <f>0+R42</f>
      </c>
      <c r="Q42">
        <f>0+I43</f>
      </c>
      <c>
        <f>0+O43</f>
      </c>
    </row>
    <row r="43" spans="1:16" ht="12.75">
      <c r="A43" s="24" t="s">
        <v>56</v>
      </c>
      <c s="29" t="s">
        <v>50</v>
      </c>
      <c s="29" t="s">
        <v>9091</v>
      </c>
      <c s="24" t="s">
        <v>58</v>
      </c>
      <c s="30" t="s">
        <v>529</v>
      </c>
      <c s="31" t="s">
        <v>525</v>
      </c>
      <c s="32">
        <v>4.9</v>
      </c>
      <c s="33">
        <v>0</v>
      </c>
      <c s="33">
        <f>ROUND(ROUND(H43,2)*ROUND(G43,3),2)</f>
      </c>
      <c r="O43">
        <f>(I43*21)/100</f>
      </c>
      <c t="s">
        <v>33</v>
      </c>
    </row>
    <row r="44" spans="1:5" ht="12.75">
      <c r="A44" s="34" t="s">
        <v>61</v>
      </c>
      <c r="E44" s="35" t="s">
        <v>58</v>
      </c>
    </row>
    <row r="45" spans="1:5" ht="12.75">
      <c r="A45" s="36" t="s">
        <v>62</v>
      </c>
      <c r="E45" s="37" t="s">
        <v>9671</v>
      </c>
    </row>
    <row r="46" spans="1:5" ht="229.5">
      <c r="A46" t="s">
        <v>63</v>
      </c>
      <c r="E46" s="35" t="s">
        <v>1744</v>
      </c>
    </row>
    <row r="47" spans="1:18" ht="12.75" customHeight="1">
      <c r="A47" s="6" t="s">
        <v>53</v>
      </c>
      <c s="6"/>
      <c s="39" t="s">
        <v>270</v>
      </c>
      <c s="6"/>
      <c s="27" t="s">
        <v>9093</v>
      </c>
      <c s="6"/>
      <c s="6"/>
      <c s="6"/>
      <c s="40">
        <f>0+Q47</f>
      </c>
      <c r="O47">
        <f>0+R47</f>
      </c>
      <c r="Q47">
        <f>0+I48+I52</f>
      </c>
      <c>
        <f>0+O48+O52</f>
      </c>
    </row>
    <row r="48" spans="1:16" ht="12.75">
      <c r="A48" s="24" t="s">
        <v>56</v>
      </c>
      <c s="29" t="s">
        <v>45</v>
      </c>
      <c s="29" t="s">
        <v>9249</v>
      </c>
      <c s="24" t="s">
        <v>58</v>
      </c>
      <c s="30" t="s">
        <v>9095</v>
      </c>
      <c s="31" t="s">
        <v>9096</v>
      </c>
      <c s="32">
        <v>10</v>
      </c>
      <c s="33">
        <v>0</v>
      </c>
      <c s="33">
        <f>ROUND(ROUND(H48,2)*ROUND(G48,3),2)</f>
      </c>
      <c r="O48">
        <f>(I48*21)/100</f>
      </c>
      <c t="s">
        <v>33</v>
      </c>
    </row>
    <row r="49" spans="1:5" ht="12.75">
      <c r="A49" s="34" t="s">
        <v>61</v>
      </c>
      <c r="E49" s="35" t="s">
        <v>58</v>
      </c>
    </row>
    <row r="50" spans="1:5" ht="12.75">
      <c r="A50" s="36" t="s">
        <v>62</v>
      </c>
      <c r="E50" s="37" t="s">
        <v>9672</v>
      </c>
    </row>
    <row r="51" spans="1:5" ht="12.75">
      <c r="A51" t="s">
        <v>63</v>
      </c>
      <c r="E51" s="35" t="s">
        <v>9098</v>
      </c>
    </row>
    <row r="52" spans="1:16" ht="12.75">
      <c r="A52" s="24" t="s">
        <v>56</v>
      </c>
      <c s="29" t="s">
        <v>47</v>
      </c>
      <c s="29" t="s">
        <v>9099</v>
      </c>
      <c s="24" t="s">
        <v>58</v>
      </c>
      <c s="30" t="s">
        <v>9100</v>
      </c>
      <c s="31" t="s">
        <v>2193</v>
      </c>
      <c s="32">
        <v>1</v>
      </c>
      <c s="33">
        <v>0</v>
      </c>
      <c s="33">
        <f>ROUND(ROUND(H52,2)*ROUND(G52,3),2)</f>
      </c>
      <c r="O52">
        <f>(I52*21)/100</f>
      </c>
      <c t="s">
        <v>33</v>
      </c>
    </row>
    <row r="53" spans="1:5" ht="12.75">
      <c r="A53" s="34" t="s">
        <v>61</v>
      </c>
      <c r="E53" s="35" t="s">
        <v>58</v>
      </c>
    </row>
    <row r="54" spans="1:5" ht="12.75">
      <c r="A54" s="36" t="s">
        <v>62</v>
      </c>
      <c r="E54" s="37" t="s">
        <v>9101</v>
      </c>
    </row>
    <row r="55" spans="1:5" ht="63.75">
      <c r="A55" t="s">
        <v>63</v>
      </c>
      <c r="E55" s="35" t="s">
        <v>9102</v>
      </c>
    </row>
    <row r="56" spans="1:18" ht="12.75" customHeight="1">
      <c r="A56" s="6" t="s">
        <v>53</v>
      </c>
      <c s="6"/>
      <c s="39" t="s">
        <v>2531</v>
      </c>
      <c s="6"/>
      <c s="27" t="s">
        <v>2532</v>
      </c>
      <c s="6"/>
      <c s="6"/>
      <c s="6"/>
      <c s="40">
        <f>0+Q56</f>
      </c>
      <c r="O56">
        <f>0+R56</f>
      </c>
      <c r="Q56">
        <f>0+I57+I61</f>
      </c>
      <c>
        <f>0+O57+O61</f>
      </c>
    </row>
    <row r="57" spans="1:16" ht="25.5">
      <c r="A57" s="24" t="s">
        <v>56</v>
      </c>
      <c s="29" t="s">
        <v>52</v>
      </c>
      <c s="29" t="s">
        <v>9103</v>
      </c>
      <c s="24" t="s">
        <v>58</v>
      </c>
      <c s="30" t="s">
        <v>743</v>
      </c>
      <c s="31" t="s">
        <v>98</v>
      </c>
      <c s="32">
        <v>24</v>
      </c>
      <c s="33">
        <v>0</v>
      </c>
      <c s="33">
        <f>ROUND(ROUND(H57,2)*ROUND(G57,3),2)</f>
      </c>
      <c r="O57">
        <f>(I57*21)/100</f>
      </c>
      <c t="s">
        <v>33</v>
      </c>
    </row>
    <row r="58" spans="1:5" ht="12.75">
      <c r="A58" s="34" t="s">
        <v>61</v>
      </c>
      <c r="E58" s="35" t="s">
        <v>58</v>
      </c>
    </row>
    <row r="59" spans="1:5" ht="12.75">
      <c r="A59" s="36" t="s">
        <v>62</v>
      </c>
      <c r="E59" s="37" t="s">
        <v>9673</v>
      </c>
    </row>
    <row r="60" spans="1:5" ht="76.5">
      <c r="A60" t="s">
        <v>63</v>
      </c>
      <c r="E60" s="35" t="s">
        <v>2533</v>
      </c>
    </row>
    <row r="61" spans="1:16" ht="12.75">
      <c r="A61" s="24" t="s">
        <v>56</v>
      </c>
      <c s="29" t="s">
        <v>67</v>
      </c>
      <c s="29" t="s">
        <v>9105</v>
      </c>
      <c s="24" t="s">
        <v>58</v>
      </c>
      <c s="30" t="s">
        <v>749</v>
      </c>
      <c s="31" t="s">
        <v>98</v>
      </c>
      <c s="32">
        <v>100</v>
      </c>
      <c s="33">
        <v>0</v>
      </c>
      <c s="33">
        <f>ROUND(ROUND(H61,2)*ROUND(G61,3),2)</f>
      </c>
      <c r="O61">
        <f>(I61*21)/100</f>
      </c>
      <c t="s">
        <v>33</v>
      </c>
    </row>
    <row r="62" spans="1:5" ht="12.75">
      <c r="A62" s="34" t="s">
        <v>61</v>
      </c>
      <c r="E62" s="35" t="s">
        <v>58</v>
      </c>
    </row>
    <row r="63" spans="1:5" ht="12.75">
      <c r="A63" s="36" t="s">
        <v>62</v>
      </c>
      <c r="E63" s="37" t="s">
        <v>9674</v>
      </c>
    </row>
    <row r="64" spans="1:5" ht="102">
      <c r="A64" t="s">
        <v>63</v>
      </c>
      <c r="E64" s="35" t="s">
        <v>9107</v>
      </c>
    </row>
    <row r="65" spans="1:18" ht="12.75" customHeight="1">
      <c r="A65" s="6" t="s">
        <v>53</v>
      </c>
      <c s="6"/>
      <c s="39" t="s">
        <v>9108</v>
      </c>
      <c s="6"/>
      <c s="27" t="s">
        <v>9109</v>
      </c>
      <c s="6"/>
      <c s="6"/>
      <c s="6"/>
      <c s="40">
        <f>0+Q65</f>
      </c>
      <c r="O65">
        <f>0+R65</f>
      </c>
      <c r="Q65">
        <f>0+I66+I70+I74+I78+I82+I86</f>
      </c>
      <c>
        <f>0+O66+O70+O74+O78+O82+O86</f>
      </c>
    </row>
    <row r="66" spans="1:16" ht="12.75">
      <c r="A66" s="24" t="s">
        <v>56</v>
      </c>
      <c s="29" t="s">
        <v>70</v>
      </c>
      <c s="29" t="s">
        <v>9110</v>
      </c>
      <c s="24" t="s">
        <v>58</v>
      </c>
      <c s="30" t="s">
        <v>531</v>
      </c>
      <c s="31" t="s">
        <v>60</v>
      </c>
      <c s="32">
        <v>999</v>
      </c>
      <c s="33">
        <v>0</v>
      </c>
      <c s="33">
        <f>ROUND(ROUND(H66,2)*ROUND(G66,3),2)</f>
      </c>
      <c r="O66">
        <f>(I66*21)/100</f>
      </c>
      <c t="s">
        <v>33</v>
      </c>
    </row>
    <row r="67" spans="1:5" ht="12.75">
      <c r="A67" s="34" t="s">
        <v>61</v>
      </c>
      <c r="E67" s="35" t="s">
        <v>58</v>
      </c>
    </row>
    <row r="68" spans="1:5" ht="12.75">
      <c r="A68" s="36" t="s">
        <v>62</v>
      </c>
      <c r="E68" s="37" t="s">
        <v>9675</v>
      </c>
    </row>
    <row r="69" spans="1:5" ht="102">
      <c r="A69" t="s">
        <v>63</v>
      </c>
      <c r="E69" s="35" t="s">
        <v>2541</v>
      </c>
    </row>
    <row r="70" spans="1:16" ht="12.75">
      <c r="A70" s="24" t="s">
        <v>56</v>
      </c>
      <c s="29" t="s">
        <v>74</v>
      </c>
      <c s="29" t="s">
        <v>9112</v>
      </c>
      <c s="24" t="s">
        <v>58</v>
      </c>
      <c s="30" t="s">
        <v>535</v>
      </c>
      <c s="31" t="s">
        <v>60</v>
      </c>
      <c s="32">
        <v>120</v>
      </c>
      <c s="33">
        <v>0</v>
      </c>
      <c s="33">
        <f>ROUND(ROUND(H70,2)*ROUND(G70,3),2)</f>
      </c>
      <c r="O70">
        <f>(I70*21)/100</f>
      </c>
      <c t="s">
        <v>33</v>
      </c>
    </row>
    <row r="71" spans="1:5" ht="12.75">
      <c r="A71" s="34" t="s">
        <v>61</v>
      </c>
      <c r="E71" s="35" t="s">
        <v>58</v>
      </c>
    </row>
    <row r="72" spans="1:5" ht="12.75">
      <c r="A72" s="36" t="s">
        <v>62</v>
      </c>
      <c r="E72" s="37" t="s">
        <v>9676</v>
      </c>
    </row>
    <row r="73" spans="1:5" ht="102">
      <c r="A73" t="s">
        <v>63</v>
      </c>
      <c r="E73" s="35" t="s">
        <v>2547</v>
      </c>
    </row>
    <row r="74" spans="1:16" ht="12.75">
      <c r="A74" s="24" t="s">
        <v>56</v>
      </c>
      <c s="29" t="s">
        <v>77</v>
      </c>
      <c s="29" t="s">
        <v>9114</v>
      </c>
      <c s="24" t="s">
        <v>58</v>
      </c>
      <c s="30" t="s">
        <v>649</v>
      </c>
      <c s="31" t="s">
        <v>60</v>
      </c>
      <c s="32">
        <v>999</v>
      </c>
      <c s="33">
        <v>0</v>
      </c>
      <c s="33">
        <f>ROUND(ROUND(H74,2)*ROUND(G74,3),2)</f>
      </c>
      <c r="O74">
        <f>(I74*21)/100</f>
      </c>
      <c t="s">
        <v>33</v>
      </c>
    </row>
    <row r="75" spans="1:5" ht="12.75">
      <c r="A75" s="34" t="s">
        <v>61</v>
      </c>
      <c r="E75" s="35" t="s">
        <v>58</v>
      </c>
    </row>
    <row r="76" spans="1:5" ht="12.75">
      <c r="A76" s="36" t="s">
        <v>62</v>
      </c>
      <c r="E76" s="37" t="s">
        <v>9675</v>
      </c>
    </row>
    <row r="77" spans="1:5" ht="140.25">
      <c r="A77" t="s">
        <v>63</v>
      </c>
      <c r="E77" s="35" t="s">
        <v>9115</v>
      </c>
    </row>
    <row r="78" spans="1:16" ht="25.5">
      <c r="A78" s="24" t="s">
        <v>56</v>
      </c>
      <c s="29" t="s">
        <v>80</v>
      </c>
      <c s="29" t="s">
        <v>9116</v>
      </c>
      <c s="24" t="s">
        <v>58</v>
      </c>
      <c s="30" t="s">
        <v>9117</v>
      </c>
      <c s="31" t="s">
        <v>60</v>
      </c>
      <c s="32">
        <v>999</v>
      </c>
      <c s="33">
        <v>0</v>
      </c>
      <c s="33">
        <f>ROUND(ROUND(H78,2)*ROUND(G78,3),2)</f>
      </c>
      <c r="O78">
        <f>(I78*21)/100</f>
      </c>
      <c t="s">
        <v>33</v>
      </c>
    </row>
    <row r="79" spans="1:5" ht="12.75">
      <c r="A79" s="34" t="s">
        <v>61</v>
      </c>
      <c r="E79" s="35" t="s">
        <v>58</v>
      </c>
    </row>
    <row r="80" spans="1:5" ht="12.75">
      <c r="A80" s="36" t="s">
        <v>62</v>
      </c>
      <c r="E80" s="37" t="s">
        <v>9675</v>
      </c>
    </row>
    <row r="81" spans="1:5" ht="127.5">
      <c r="A81" t="s">
        <v>63</v>
      </c>
      <c r="E81" s="35" t="s">
        <v>9118</v>
      </c>
    </row>
    <row r="82" spans="1:16" ht="12.75">
      <c r="A82" s="24" t="s">
        <v>56</v>
      </c>
      <c s="29" t="s">
        <v>329</v>
      </c>
      <c s="29" t="s">
        <v>9119</v>
      </c>
      <c s="24" t="s">
        <v>58</v>
      </c>
      <c s="30" t="s">
        <v>9120</v>
      </c>
      <c s="31" t="s">
        <v>60</v>
      </c>
      <c s="32">
        <v>999</v>
      </c>
      <c s="33">
        <v>0</v>
      </c>
      <c s="33">
        <f>ROUND(ROUND(H82,2)*ROUND(G82,3),2)</f>
      </c>
      <c r="O82">
        <f>(I82*21)/100</f>
      </c>
      <c t="s">
        <v>33</v>
      </c>
    </row>
    <row r="83" spans="1:5" ht="12.75">
      <c r="A83" s="34" t="s">
        <v>61</v>
      </c>
      <c r="E83" s="35" t="s">
        <v>58</v>
      </c>
    </row>
    <row r="84" spans="1:5" ht="12.75">
      <c r="A84" s="36" t="s">
        <v>62</v>
      </c>
      <c r="E84" s="37" t="s">
        <v>9675</v>
      </c>
    </row>
    <row r="85" spans="1:5" ht="76.5">
      <c r="A85" t="s">
        <v>63</v>
      </c>
      <c r="E85" s="35" t="s">
        <v>9121</v>
      </c>
    </row>
    <row r="86" spans="1:16" ht="12.75">
      <c r="A86" s="24" t="s">
        <v>56</v>
      </c>
      <c s="29" t="s">
        <v>332</v>
      </c>
      <c s="29" t="s">
        <v>9122</v>
      </c>
      <c s="24" t="s">
        <v>58</v>
      </c>
      <c s="30" t="s">
        <v>9123</v>
      </c>
      <c s="31" t="s">
        <v>60</v>
      </c>
      <c s="32">
        <v>999</v>
      </c>
      <c s="33">
        <v>0</v>
      </c>
      <c s="33">
        <f>ROUND(ROUND(H86,2)*ROUND(G86,3),2)</f>
      </c>
      <c r="O86">
        <f>(I86*21)/100</f>
      </c>
      <c t="s">
        <v>33</v>
      </c>
    </row>
    <row r="87" spans="1:5" ht="12.75">
      <c r="A87" s="34" t="s">
        <v>61</v>
      </c>
      <c r="E87" s="35" t="s">
        <v>58</v>
      </c>
    </row>
    <row r="88" spans="1:5" ht="12.75">
      <c r="A88" s="36" t="s">
        <v>62</v>
      </c>
      <c r="E88" s="37" t="s">
        <v>9675</v>
      </c>
    </row>
    <row r="89" spans="1:5" ht="76.5">
      <c r="A89" t="s">
        <v>63</v>
      </c>
      <c r="E89" s="35" t="s">
        <v>9121</v>
      </c>
    </row>
    <row r="90" spans="1:18" ht="12.75" customHeight="1">
      <c r="A90" s="6" t="s">
        <v>53</v>
      </c>
      <c s="6"/>
      <c s="39" t="s">
        <v>2273</v>
      </c>
      <c s="6"/>
      <c s="27" t="s">
        <v>2534</v>
      </c>
      <c s="6"/>
      <c s="6"/>
      <c s="6"/>
      <c s="40">
        <f>0+Q90</f>
      </c>
      <c r="O90">
        <f>0+R90</f>
      </c>
      <c r="Q90">
        <f>0+I91+I95+I99+I103+I107</f>
      </c>
      <c>
        <f>0+O91+O95+O99+O103+O107</f>
      </c>
    </row>
    <row r="91" spans="1:16" ht="12.75">
      <c r="A91" s="24" t="s">
        <v>56</v>
      </c>
      <c s="29" t="s">
        <v>83</v>
      </c>
      <c s="29" t="s">
        <v>9410</v>
      </c>
      <c s="24" t="s">
        <v>58</v>
      </c>
      <c s="30" t="s">
        <v>1046</v>
      </c>
      <c s="31" t="s">
        <v>60</v>
      </c>
      <c s="32">
        <v>2</v>
      </c>
      <c s="33">
        <v>0</v>
      </c>
      <c s="33">
        <f>ROUND(ROUND(H91,2)*ROUND(G91,3),2)</f>
      </c>
      <c r="O91">
        <f>(I91*21)/100</f>
      </c>
      <c t="s">
        <v>33</v>
      </c>
    </row>
    <row r="92" spans="1:5" ht="12.75">
      <c r="A92" s="34" t="s">
        <v>61</v>
      </c>
      <c r="E92" s="35" t="s">
        <v>58</v>
      </c>
    </row>
    <row r="93" spans="1:5" ht="12.75">
      <c r="A93" s="36" t="s">
        <v>62</v>
      </c>
      <c r="E93" s="37" t="s">
        <v>9677</v>
      </c>
    </row>
    <row r="94" spans="1:5" ht="76.5">
      <c r="A94" t="s">
        <v>63</v>
      </c>
      <c r="E94" s="35" t="s">
        <v>2542</v>
      </c>
    </row>
    <row r="95" spans="1:16" ht="12.75">
      <c r="A95" s="24" t="s">
        <v>56</v>
      </c>
      <c s="29" t="s">
        <v>252</v>
      </c>
      <c s="29" t="s">
        <v>9124</v>
      </c>
      <c s="24" t="s">
        <v>58</v>
      </c>
      <c s="30" t="s">
        <v>2281</v>
      </c>
      <c s="31" t="s">
        <v>936</v>
      </c>
      <c s="32">
        <v>2</v>
      </c>
      <c s="33">
        <v>0</v>
      </c>
      <c s="33">
        <f>ROUND(ROUND(H95,2)*ROUND(G95,3),2)</f>
      </c>
      <c r="O95">
        <f>(I95*21)/100</f>
      </c>
      <c t="s">
        <v>33</v>
      </c>
    </row>
    <row r="96" spans="1:5" ht="12.75">
      <c r="A96" s="34" t="s">
        <v>61</v>
      </c>
      <c r="E96" s="35" t="s">
        <v>58</v>
      </c>
    </row>
    <row r="97" spans="1:5" ht="12.75">
      <c r="A97" s="36" t="s">
        <v>62</v>
      </c>
      <c r="E97" s="37" t="s">
        <v>9678</v>
      </c>
    </row>
    <row r="98" spans="1:5" ht="38.25">
      <c r="A98" t="s">
        <v>63</v>
      </c>
      <c r="E98" s="35" t="s">
        <v>1835</v>
      </c>
    </row>
    <row r="99" spans="1:16" ht="25.5">
      <c r="A99" s="24" t="s">
        <v>56</v>
      </c>
      <c s="29" t="s">
        <v>86</v>
      </c>
      <c s="29" t="s">
        <v>9126</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9678</v>
      </c>
    </row>
    <row r="102" spans="1:5" ht="38.25">
      <c r="A102" t="s">
        <v>63</v>
      </c>
      <c r="E102" s="35" t="s">
        <v>1835</v>
      </c>
    </row>
    <row r="103" spans="1:16" ht="25.5">
      <c r="A103" s="24" t="s">
        <v>56</v>
      </c>
      <c s="29" t="s">
        <v>89</v>
      </c>
      <c s="29" t="s">
        <v>9414</v>
      </c>
      <c s="24" t="s">
        <v>58</v>
      </c>
      <c s="30" t="s">
        <v>9415</v>
      </c>
      <c s="31" t="s">
        <v>98</v>
      </c>
      <c s="32">
        <v>14</v>
      </c>
      <c s="33">
        <v>0</v>
      </c>
      <c s="33">
        <f>ROUND(ROUND(H103,2)*ROUND(G103,3),2)</f>
      </c>
      <c r="O103">
        <f>(I103*21)/100</f>
      </c>
      <c t="s">
        <v>33</v>
      </c>
    </row>
    <row r="104" spans="1:5" ht="12.75">
      <c r="A104" s="34" t="s">
        <v>61</v>
      </c>
      <c r="E104" s="35" t="s">
        <v>58</v>
      </c>
    </row>
    <row r="105" spans="1:5" ht="12.75">
      <c r="A105" s="36" t="s">
        <v>62</v>
      </c>
      <c r="E105" s="37" t="s">
        <v>9679</v>
      </c>
    </row>
    <row r="106" spans="1:5" ht="38.25">
      <c r="A106" t="s">
        <v>63</v>
      </c>
      <c r="E106" s="35" t="s">
        <v>2554</v>
      </c>
    </row>
    <row r="107" spans="1:16" ht="25.5">
      <c r="A107" s="24" t="s">
        <v>56</v>
      </c>
      <c s="29" t="s">
        <v>92</v>
      </c>
      <c s="29" t="s">
        <v>9128</v>
      </c>
      <c s="24" t="s">
        <v>58</v>
      </c>
      <c s="30" t="s">
        <v>2553</v>
      </c>
      <c s="31" t="s">
        <v>98</v>
      </c>
      <c s="32">
        <v>14</v>
      </c>
      <c s="33">
        <v>0</v>
      </c>
      <c s="33">
        <f>ROUND(ROUND(H107,2)*ROUND(G107,3),2)</f>
      </c>
      <c r="O107">
        <f>(I107*21)/100</f>
      </c>
      <c t="s">
        <v>33</v>
      </c>
    </row>
    <row r="108" spans="1:5" ht="12.75">
      <c r="A108" s="34" t="s">
        <v>61</v>
      </c>
      <c r="E108" s="35" t="s">
        <v>58</v>
      </c>
    </row>
    <row r="109" spans="1:5" ht="12.75">
      <c r="A109" s="36" t="s">
        <v>62</v>
      </c>
      <c r="E109" s="37" t="s">
        <v>9679</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95</v>
      </c>
      <c s="29" t="s">
        <v>9130</v>
      </c>
      <c s="24" t="s">
        <v>58</v>
      </c>
      <c s="30" t="s">
        <v>765</v>
      </c>
      <c s="31" t="s">
        <v>98</v>
      </c>
      <c s="32">
        <v>7</v>
      </c>
      <c s="33">
        <v>0</v>
      </c>
      <c s="33">
        <f>ROUND(ROUND(H112,2)*ROUND(G112,3),2)</f>
      </c>
      <c r="O112">
        <f>(I112*21)/100</f>
      </c>
      <c t="s">
        <v>33</v>
      </c>
    </row>
    <row r="113" spans="1:5" ht="12.75">
      <c r="A113" s="34" t="s">
        <v>61</v>
      </c>
      <c r="E113" s="35" t="s">
        <v>58</v>
      </c>
    </row>
    <row r="114" spans="1:5" ht="12.75">
      <c r="A114" s="36" t="s">
        <v>62</v>
      </c>
      <c r="E114" s="37" t="s">
        <v>9222</v>
      </c>
    </row>
    <row r="115" spans="1:5" ht="102">
      <c r="A115" t="s">
        <v>63</v>
      </c>
      <c r="E115" s="35" t="s">
        <v>2564</v>
      </c>
    </row>
    <row r="116" spans="1:16" ht="25.5">
      <c r="A116" s="24" t="s">
        <v>56</v>
      </c>
      <c s="29" t="s">
        <v>99</v>
      </c>
      <c s="29" t="s">
        <v>9132</v>
      </c>
      <c s="24" t="s">
        <v>58</v>
      </c>
      <c s="30" t="s">
        <v>767</v>
      </c>
      <c s="31" t="s">
        <v>98</v>
      </c>
      <c s="32">
        <v>8</v>
      </c>
      <c s="33">
        <v>0</v>
      </c>
      <c s="33">
        <f>ROUND(ROUND(H116,2)*ROUND(G116,3),2)</f>
      </c>
      <c r="O116">
        <f>(I116*21)/100</f>
      </c>
      <c t="s">
        <v>33</v>
      </c>
    </row>
    <row r="117" spans="1:5" ht="12.75">
      <c r="A117" s="34" t="s">
        <v>61</v>
      </c>
      <c r="E117" s="35" t="s">
        <v>58</v>
      </c>
    </row>
    <row r="118" spans="1:5" ht="12.75">
      <c r="A118" s="36" t="s">
        <v>62</v>
      </c>
      <c r="E118" s="37" t="s">
        <v>9133</v>
      </c>
    </row>
    <row r="119" spans="1:5" ht="102">
      <c r="A119" t="s">
        <v>63</v>
      </c>
      <c r="E119" s="35" t="s">
        <v>2541</v>
      </c>
    </row>
    <row r="120" spans="1:18" ht="12.75" customHeight="1">
      <c r="A120" s="6" t="s">
        <v>53</v>
      </c>
      <c s="6"/>
      <c s="39" t="s">
        <v>2181</v>
      </c>
      <c s="6"/>
      <c s="27" t="s">
        <v>2583</v>
      </c>
      <c s="6"/>
      <c s="6"/>
      <c s="6"/>
      <c s="40">
        <f>0+Q120</f>
      </c>
      <c r="O120">
        <f>0+R120</f>
      </c>
      <c r="Q120">
        <f>0+I121+I125+I129+I133+I137+I141+I145+I149</f>
      </c>
      <c>
        <f>0+O121+O125+O129+O133+O137+O141+O145+O149</f>
      </c>
    </row>
    <row r="121" spans="1:16" ht="12.75">
      <c r="A121" s="24" t="s">
        <v>56</v>
      </c>
      <c s="29" t="s">
        <v>102</v>
      </c>
      <c s="29" t="s">
        <v>9432</v>
      </c>
      <c s="24" t="s">
        <v>58</v>
      </c>
      <c s="30" t="s">
        <v>1050</v>
      </c>
      <c s="31" t="s">
        <v>60</v>
      </c>
      <c s="32">
        <v>15</v>
      </c>
      <c s="33">
        <v>0</v>
      </c>
      <c s="33">
        <f>ROUND(ROUND(H121,2)*ROUND(G121,3),2)</f>
      </c>
      <c r="O121">
        <f>(I121*21)/100</f>
      </c>
      <c t="s">
        <v>33</v>
      </c>
    </row>
    <row r="122" spans="1:5" ht="12.75">
      <c r="A122" s="34" t="s">
        <v>61</v>
      </c>
      <c r="E122" s="35" t="s">
        <v>58</v>
      </c>
    </row>
    <row r="123" spans="1:5" ht="12.75">
      <c r="A123" s="36" t="s">
        <v>62</v>
      </c>
      <c r="E123" s="37" t="s">
        <v>9431</v>
      </c>
    </row>
    <row r="124" spans="1:5" ht="89.25">
      <c r="A124" t="s">
        <v>63</v>
      </c>
      <c r="E124" s="35" t="s">
        <v>2590</v>
      </c>
    </row>
    <row r="125" spans="1:16" ht="12.75">
      <c r="A125" s="24" t="s">
        <v>56</v>
      </c>
      <c s="29" t="s">
        <v>105</v>
      </c>
      <c s="29" t="s">
        <v>9150</v>
      </c>
      <c s="24" t="s">
        <v>58</v>
      </c>
      <c s="30" t="s">
        <v>2462</v>
      </c>
      <c s="31" t="s">
        <v>60</v>
      </c>
      <c s="32">
        <v>6</v>
      </c>
      <c s="33">
        <v>0</v>
      </c>
      <c s="33">
        <f>ROUND(ROUND(H125,2)*ROUND(G125,3),2)</f>
      </c>
      <c r="O125">
        <f>(I125*21)/100</f>
      </c>
      <c t="s">
        <v>33</v>
      </c>
    </row>
    <row r="126" spans="1:5" ht="12.75">
      <c r="A126" s="34" t="s">
        <v>61</v>
      </c>
      <c r="E126" s="35" t="s">
        <v>58</v>
      </c>
    </row>
    <row r="127" spans="1:5" ht="12.75">
      <c r="A127" s="36" t="s">
        <v>62</v>
      </c>
      <c r="E127" s="37" t="s">
        <v>9431</v>
      </c>
    </row>
    <row r="128" spans="1:5" ht="89.25">
      <c r="A128" t="s">
        <v>63</v>
      </c>
      <c r="E128" s="35" t="s">
        <v>2590</v>
      </c>
    </row>
    <row r="129" spans="1:16" ht="12.75">
      <c r="A129" s="24" t="s">
        <v>56</v>
      </c>
      <c s="29" t="s">
        <v>258</v>
      </c>
      <c s="29" t="s">
        <v>9680</v>
      </c>
      <c s="24" t="s">
        <v>58</v>
      </c>
      <c s="30" t="s">
        <v>9681</v>
      </c>
      <c s="31" t="s">
        <v>60</v>
      </c>
      <c s="32">
        <v>2450</v>
      </c>
      <c s="33">
        <v>0</v>
      </c>
      <c s="33">
        <f>ROUND(ROUND(H129,2)*ROUND(G129,3),2)</f>
      </c>
      <c r="O129">
        <f>(I129*21)/100</f>
      </c>
      <c t="s">
        <v>33</v>
      </c>
    </row>
    <row r="130" spans="1:5" ht="12.75">
      <c r="A130" s="34" t="s">
        <v>61</v>
      </c>
      <c r="E130" s="35" t="s">
        <v>58</v>
      </c>
    </row>
    <row r="131" spans="1:5" ht="12.75">
      <c r="A131" s="36" t="s">
        <v>62</v>
      </c>
      <c r="E131" s="37" t="s">
        <v>9431</v>
      </c>
    </row>
    <row r="132" spans="1:5" ht="89.25">
      <c r="A132" t="s">
        <v>63</v>
      </c>
      <c r="E132" s="35" t="s">
        <v>2590</v>
      </c>
    </row>
    <row r="133" spans="1:16" ht="25.5">
      <c r="A133" s="24" t="s">
        <v>56</v>
      </c>
      <c s="29" t="s">
        <v>261</v>
      </c>
      <c s="29" t="s">
        <v>9151</v>
      </c>
      <c s="24" t="s">
        <v>58</v>
      </c>
      <c s="30" t="s">
        <v>1054</v>
      </c>
      <c s="31" t="s">
        <v>98</v>
      </c>
      <c s="32">
        <v>4</v>
      </c>
      <c s="33">
        <v>0</v>
      </c>
      <c s="33">
        <f>ROUND(ROUND(H133,2)*ROUND(G133,3),2)</f>
      </c>
      <c r="O133">
        <f>(I133*21)/100</f>
      </c>
      <c t="s">
        <v>33</v>
      </c>
    </row>
    <row r="134" spans="1:5" ht="12.75">
      <c r="A134" s="34" t="s">
        <v>61</v>
      </c>
      <c r="E134" s="35" t="s">
        <v>58</v>
      </c>
    </row>
    <row r="135" spans="1:5" ht="12.75">
      <c r="A135" s="36" t="s">
        <v>62</v>
      </c>
      <c r="E135" s="37" t="s">
        <v>9431</v>
      </c>
    </row>
    <row r="136" spans="1:5" ht="102">
      <c r="A136" t="s">
        <v>63</v>
      </c>
      <c r="E136" s="35" t="s">
        <v>1106</v>
      </c>
    </row>
    <row r="137" spans="1:16" ht="25.5">
      <c r="A137" s="24" t="s">
        <v>56</v>
      </c>
      <c s="29" t="s">
        <v>264</v>
      </c>
      <c s="29" t="s">
        <v>9156</v>
      </c>
      <c s="24" t="s">
        <v>58</v>
      </c>
      <c s="30" t="s">
        <v>9682</v>
      </c>
      <c s="31" t="s">
        <v>98</v>
      </c>
      <c s="32">
        <v>6</v>
      </c>
      <c s="33">
        <v>0</v>
      </c>
      <c s="33">
        <f>ROUND(ROUND(H137,2)*ROUND(G137,3),2)</f>
      </c>
      <c r="O137">
        <f>(I137*21)/100</f>
      </c>
      <c t="s">
        <v>33</v>
      </c>
    </row>
    <row r="138" spans="1:5" ht="12.75">
      <c r="A138" s="34" t="s">
        <v>61</v>
      </c>
      <c r="E138" s="35" t="s">
        <v>58</v>
      </c>
    </row>
    <row r="139" spans="1:5" ht="12.75">
      <c r="A139" s="36" t="s">
        <v>62</v>
      </c>
      <c r="E139" s="37" t="s">
        <v>9431</v>
      </c>
    </row>
    <row r="140" spans="1:5" ht="102">
      <c r="A140" t="s">
        <v>63</v>
      </c>
      <c r="E140" s="35" t="s">
        <v>1106</v>
      </c>
    </row>
    <row r="141" spans="1:16" ht="25.5">
      <c r="A141" s="24" t="s">
        <v>56</v>
      </c>
      <c s="29" t="s">
        <v>267</v>
      </c>
      <c s="29" t="s">
        <v>9683</v>
      </c>
      <c s="24" t="s">
        <v>58</v>
      </c>
      <c s="30" t="s">
        <v>9684</v>
      </c>
      <c s="31" t="s">
        <v>98</v>
      </c>
      <c s="32">
        <v>14</v>
      </c>
      <c s="33">
        <v>0</v>
      </c>
      <c s="33">
        <f>ROUND(ROUND(H141,2)*ROUND(G141,3),2)</f>
      </c>
      <c r="O141">
        <f>(I141*21)/100</f>
      </c>
      <c t="s">
        <v>33</v>
      </c>
    </row>
    <row r="142" spans="1:5" ht="12.75">
      <c r="A142" s="34" t="s">
        <v>61</v>
      </c>
      <c r="E142" s="35" t="s">
        <v>58</v>
      </c>
    </row>
    <row r="143" spans="1:5" ht="12.75">
      <c r="A143" s="36" t="s">
        <v>62</v>
      </c>
      <c r="E143" s="37" t="s">
        <v>9431</v>
      </c>
    </row>
    <row r="144" spans="1:5" ht="102">
      <c r="A144" t="s">
        <v>63</v>
      </c>
      <c r="E144" s="35" t="s">
        <v>1106</v>
      </c>
    </row>
    <row r="145" spans="1:16" ht="12.75">
      <c r="A145" s="24" t="s">
        <v>56</v>
      </c>
      <c s="29" t="s">
        <v>270</v>
      </c>
      <c s="29" t="s">
        <v>9157</v>
      </c>
      <c s="24" t="s">
        <v>58</v>
      </c>
      <c s="30" t="s">
        <v>1935</v>
      </c>
      <c s="31" t="s">
        <v>60</v>
      </c>
      <c s="32">
        <v>244</v>
      </c>
      <c s="33">
        <v>0</v>
      </c>
      <c s="33">
        <f>ROUND(ROUND(H145,2)*ROUND(G145,3),2)</f>
      </c>
      <c r="O145">
        <f>(I145*21)/100</f>
      </c>
      <c t="s">
        <v>33</v>
      </c>
    </row>
    <row r="146" spans="1:5" ht="12.75">
      <c r="A146" s="34" t="s">
        <v>61</v>
      </c>
      <c r="E146" s="35" t="s">
        <v>58</v>
      </c>
    </row>
    <row r="147" spans="1:5" ht="12.75">
      <c r="A147" s="36" t="s">
        <v>62</v>
      </c>
      <c r="E147" s="37" t="s">
        <v>9685</v>
      </c>
    </row>
    <row r="148" spans="1:5" ht="76.5">
      <c r="A148" t="s">
        <v>63</v>
      </c>
      <c r="E148" s="35" t="s">
        <v>2608</v>
      </c>
    </row>
    <row r="149" spans="1:16" ht="12.75">
      <c r="A149" s="24" t="s">
        <v>56</v>
      </c>
      <c s="29" t="s">
        <v>273</v>
      </c>
      <c s="29" t="s">
        <v>9158</v>
      </c>
      <c s="24" t="s">
        <v>58</v>
      </c>
      <c s="30" t="s">
        <v>9159</v>
      </c>
      <c s="31" t="s">
        <v>60</v>
      </c>
      <c s="32">
        <v>250</v>
      </c>
      <c s="33">
        <v>0</v>
      </c>
      <c s="33">
        <f>ROUND(ROUND(H149,2)*ROUND(G149,3),2)</f>
      </c>
      <c r="O149">
        <f>(I149*21)/100</f>
      </c>
      <c t="s">
        <v>33</v>
      </c>
    </row>
    <row r="150" spans="1:5" ht="12.75">
      <c r="A150" s="34" t="s">
        <v>61</v>
      </c>
      <c r="E150" s="35" t="s">
        <v>58</v>
      </c>
    </row>
    <row r="151" spans="1:5" ht="12.75">
      <c r="A151" s="36" t="s">
        <v>62</v>
      </c>
      <c r="E151" s="37" t="s">
        <v>9686</v>
      </c>
    </row>
    <row r="152" spans="1:5" ht="76.5">
      <c r="A152" t="s">
        <v>63</v>
      </c>
      <c r="E152" s="35" t="s">
        <v>2608</v>
      </c>
    </row>
    <row r="153" spans="1:18" ht="12.75" customHeight="1">
      <c r="A153" s="6" t="s">
        <v>53</v>
      </c>
      <c s="6"/>
      <c s="39" t="s">
        <v>2758</v>
      </c>
      <c s="6"/>
      <c s="27" t="s">
        <v>2759</v>
      </c>
      <c s="6"/>
      <c s="6"/>
      <c s="6"/>
      <c s="40">
        <f>0+Q153</f>
      </c>
      <c r="O153">
        <f>0+R153</f>
      </c>
      <c r="Q153">
        <f>0+I154+I158+I162+I166+I170+I174</f>
      </c>
      <c>
        <f>0+O154+O158+O162+O166+O170+O174</f>
      </c>
    </row>
    <row r="154" spans="1:16" ht="25.5">
      <c r="A154" s="24" t="s">
        <v>56</v>
      </c>
      <c s="29" t="s">
        <v>276</v>
      </c>
      <c s="29" t="s">
        <v>9687</v>
      </c>
      <c s="24" t="s">
        <v>58</v>
      </c>
      <c s="30" t="s">
        <v>9688</v>
      </c>
      <c s="31" t="s">
        <v>98</v>
      </c>
      <c s="32">
        <v>1</v>
      </c>
      <c s="33">
        <v>0</v>
      </c>
      <c s="33">
        <f>ROUND(ROUND(H154,2)*ROUND(G154,3),2)</f>
      </c>
      <c r="O154">
        <f>(I154*21)/100</f>
      </c>
      <c t="s">
        <v>33</v>
      </c>
    </row>
    <row r="155" spans="1:5" ht="12.75">
      <c r="A155" s="34" t="s">
        <v>61</v>
      </c>
      <c r="E155" s="35" t="s">
        <v>58</v>
      </c>
    </row>
    <row r="156" spans="1:5" ht="12.75">
      <c r="A156" s="36" t="s">
        <v>62</v>
      </c>
      <c r="E156" s="37" t="s">
        <v>9219</v>
      </c>
    </row>
    <row r="157" spans="1:5" ht="89.25">
      <c r="A157" t="s">
        <v>63</v>
      </c>
      <c r="E157" s="35" t="s">
        <v>9689</v>
      </c>
    </row>
    <row r="158" spans="1:16" ht="38.25">
      <c r="A158" s="24" t="s">
        <v>56</v>
      </c>
      <c s="29" t="s">
        <v>279</v>
      </c>
      <c s="29" t="s">
        <v>9690</v>
      </c>
      <c s="24" t="s">
        <v>58</v>
      </c>
      <c s="30" t="s">
        <v>9691</v>
      </c>
      <c s="31" t="s">
        <v>98</v>
      </c>
      <c s="32">
        <v>1</v>
      </c>
      <c s="33">
        <v>0</v>
      </c>
      <c s="33">
        <f>ROUND(ROUND(H158,2)*ROUND(G158,3),2)</f>
      </c>
      <c r="O158">
        <f>(I158*21)/100</f>
      </c>
      <c t="s">
        <v>33</v>
      </c>
    </row>
    <row r="159" spans="1:5" ht="12.75">
      <c r="A159" s="34" t="s">
        <v>61</v>
      </c>
      <c r="E159" s="35" t="s">
        <v>58</v>
      </c>
    </row>
    <row r="160" spans="1:5" ht="12.75">
      <c r="A160" s="36" t="s">
        <v>62</v>
      </c>
      <c r="E160" s="37" t="s">
        <v>9219</v>
      </c>
    </row>
    <row r="161" spans="1:5" ht="153">
      <c r="A161" t="s">
        <v>63</v>
      </c>
      <c r="E161" s="35" t="s">
        <v>9692</v>
      </c>
    </row>
    <row r="162" spans="1:16" ht="25.5">
      <c r="A162" s="24" t="s">
        <v>56</v>
      </c>
      <c s="29" t="s">
        <v>282</v>
      </c>
      <c s="29" t="s">
        <v>9693</v>
      </c>
      <c s="24" t="s">
        <v>58</v>
      </c>
      <c s="30" t="s">
        <v>2308</v>
      </c>
      <c s="31" t="s">
        <v>98</v>
      </c>
      <c s="32">
        <v>1</v>
      </c>
      <c s="33">
        <v>0</v>
      </c>
      <c s="33">
        <f>ROUND(ROUND(H162,2)*ROUND(G162,3),2)</f>
      </c>
      <c r="O162">
        <f>(I162*21)/100</f>
      </c>
      <c t="s">
        <v>33</v>
      </c>
    </row>
    <row r="163" spans="1:5" ht="12.75">
      <c r="A163" s="34" t="s">
        <v>61</v>
      </c>
      <c r="E163" s="35" t="s">
        <v>58</v>
      </c>
    </row>
    <row r="164" spans="1:5" ht="12.75">
      <c r="A164" s="36" t="s">
        <v>62</v>
      </c>
      <c r="E164" s="37" t="s">
        <v>9219</v>
      </c>
    </row>
    <row r="165" spans="1:5" ht="102">
      <c r="A165" t="s">
        <v>63</v>
      </c>
      <c r="E165" s="35" t="s">
        <v>9694</v>
      </c>
    </row>
    <row r="166" spans="1:16" ht="25.5">
      <c r="A166" s="24" t="s">
        <v>56</v>
      </c>
      <c s="29" t="s">
        <v>421</v>
      </c>
      <c s="29" t="s">
        <v>9695</v>
      </c>
      <c s="24" t="s">
        <v>58</v>
      </c>
      <c s="30" t="s">
        <v>9696</v>
      </c>
      <c s="31" t="s">
        <v>98</v>
      </c>
      <c s="32">
        <v>1</v>
      </c>
      <c s="33">
        <v>0</v>
      </c>
      <c s="33">
        <f>ROUND(ROUND(H166,2)*ROUND(G166,3),2)</f>
      </c>
      <c r="O166">
        <f>(I166*21)/100</f>
      </c>
      <c t="s">
        <v>33</v>
      </c>
    </row>
    <row r="167" spans="1:5" ht="12.75">
      <c r="A167" s="34" t="s">
        <v>61</v>
      </c>
      <c r="E167" s="35" t="s">
        <v>58</v>
      </c>
    </row>
    <row r="168" spans="1:5" ht="12.75">
      <c r="A168" s="36" t="s">
        <v>62</v>
      </c>
      <c r="E168" s="37" t="s">
        <v>9219</v>
      </c>
    </row>
    <row r="169" spans="1:5" ht="102">
      <c r="A169" t="s">
        <v>63</v>
      </c>
      <c r="E169" s="35" t="s">
        <v>9694</v>
      </c>
    </row>
    <row r="170" spans="1:16" ht="38.25">
      <c r="A170" s="24" t="s">
        <v>56</v>
      </c>
      <c s="29" t="s">
        <v>285</v>
      </c>
      <c s="29" t="s">
        <v>9697</v>
      </c>
      <c s="24" t="s">
        <v>58</v>
      </c>
      <c s="30" t="s">
        <v>9698</v>
      </c>
      <c s="31" t="s">
        <v>98</v>
      </c>
      <c s="32">
        <v>1</v>
      </c>
      <c s="33">
        <v>0</v>
      </c>
      <c s="33">
        <f>ROUND(ROUND(H170,2)*ROUND(G170,3),2)</f>
      </c>
      <c r="O170">
        <f>(I170*21)/100</f>
      </c>
      <c t="s">
        <v>33</v>
      </c>
    </row>
    <row r="171" spans="1:5" ht="12.75">
      <c r="A171" s="34" t="s">
        <v>61</v>
      </c>
      <c r="E171" s="35" t="s">
        <v>58</v>
      </c>
    </row>
    <row r="172" spans="1:5" ht="12.75">
      <c r="A172" s="36" t="s">
        <v>62</v>
      </c>
      <c r="E172" s="37" t="s">
        <v>9219</v>
      </c>
    </row>
    <row r="173" spans="1:5" ht="89.25">
      <c r="A173" t="s">
        <v>63</v>
      </c>
      <c r="E173" s="35" t="s">
        <v>9699</v>
      </c>
    </row>
    <row r="174" spans="1:16" ht="25.5">
      <c r="A174" s="24" t="s">
        <v>56</v>
      </c>
      <c s="29" t="s">
        <v>110</v>
      </c>
      <c s="29" t="s">
        <v>9700</v>
      </c>
      <c s="24" t="s">
        <v>58</v>
      </c>
      <c s="30" t="s">
        <v>9701</v>
      </c>
      <c s="31" t="s">
        <v>98</v>
      </c>
      <c s="32">
        <v>1</v>
      </c>
      <c s="33">
        <v>0</v>
      </c>
      <c s="33">
        <f>ROUND(ROUND(H174,2)*ROUND(G174,3),2)</f>
      </c>
      <c r="O174">
        <f>(I174*21)/100</f>
      </c>
      <c t="s">
        <v>33</v>
      </c>
    </row>
    <row r="175" spans="1:5" ht="12.75">
      <c r="A175" s="34" t="s">
        <v>61</v>
      </c>
      <c r="E175" s="35" t="s">
        <v>58</v>
      </c>
    </row>
    <row r="176" spans="1:5" ht="12.75">
      <c r="A176" s="36" t="s">
        <v>62</v>
      </c>
      <c r="E176" s="37" t="s">
        <v>9219</v>
      </c>
    </row>
    <row r="177" spans="1:5" ht="89.25">
      <c r="A177" t="s">
        <v>63</v>
      </c>
      <c r="E177" s="35" t="s">
        <v>9702</v>
      </c>
    </row>
    <row r="178" spans="1:18" ht="12.75" customHeight="1">
      <c r="A178" s="6" t="s">
        <v>53</v>
      </c>
      <c s="6"/>
      <c s="39" t="s">
        <v>2310</v>
      </c>
      <c s="6"/>
      <c s="27" t="s">
        <v>2763</v>
      </c>
      <c s="6"/>
      <c s="6"/>
      <c s="6"/>
      <c s="40">
        <f>0+Q178</f>
      </c>
      <c r="O178">
        <f>0+R178</f>
      </c>
      <c r="Q178">
        <f>0+I179</f>
      </c>
      <c>
        <f>0+O179</f>
      </c>
    </row>
    <row r="179" spans="1:16" ht="25.5">
      <c r="A179" s="24" t="s">
        <v>56</v>
      </c>
      <c s="29" t="s">
        <v>113</v>
      </c>
      <c s="29" t="s">
        <v>9703</v>
      </c>
      <c s="24" t="s">
        <v>58</v>
      </c>
      <c s="30" t="s">
        <v>9704</v>
      </c>
      <c s="31" t="s">
        <v>98</v>
      </c>
      <c s="32">
        <v>1</v>
      </c>
      <c s="33">
        <v>0</v>
      </c>
      <c s="33">
        <f>ROUND(ROUND(H179,2)*ROUND(G179,3),2)</f>
      </c>
      <c r="O179">
        <f>(I179*21)/100</f>
      </c>
      <c t="s">
        <v>33</v>
      </c>
    </row>
    <row r="180" spans="1:5" ht="12.75">
      <c r="A180" s="34" t="s">
        <v>61</v>
      </c>
      <c r="E180" s="35" t="s">
        <v>58</v>
      </c>
    </row>
    <row r="181" spans="1:5" ht="12.75">
      <c r="A181" s="36" t="s">
        <v>62</v>
      </c>
      <c r="E181" s="37" t="s">
        <v>9219</v>
      </c>
    </row>
    <row r="182" spans="1:5" ht="165.75">
      <c r="A182" t="s">
        <v>63</v>
      </c>
      <c r="E182" s="35" t="s">
        <v>9705</v>
      </c>
    </row>
    <row r="183" spans="1:18" ht="12.75" customHeight="1">
      <c r="A183" s="6" t="s">
        <v>53</v>
      </c>
      <c s="6"/>
      <c s="39" t="s">
        <v>2261</v>
      </c>
      <c s="6"/>
      <c s="27" t="s">
        <v>2638</v>
      </c>
      <c s="6"/>
      <c s="6"/>
      <c s="6"/>
      <c s="40">
        <f>0+Q183</f>
      </c>
      <c r="O183">
        <f>0+R183</f>
      </c>
      <c r="Q183">
        <f>0+I184+I188+I192+I196+I200+I204+I208+I212+I216+I220+I224</f>
      </c>
      <c>
        <f>0+O184+O188+O192+O196+O200+O204+O208+O212+O216+O220+O224</f>
      </c>
    </row>
    <row r="184" spans="1:16" ht="12.75">
      <c r="A184" s="24" t="s">
        <v>56</v>
      </c>
      <c s="29" t="s">
        <v>288</v>
      </c>
      <c s="29" t="s">
        <v>2811</v>
      </c>
      <c s="24" t="s">
        <v>58</v>
      </c>
      <c s="30" t="s">
        <v>8464</v>
      </c>
      <c s="31" t="s">
        <v>98</v>
      </c>
      <c s="32">
        <v>2</v>
      </c>
      <c s="33">
        <v>0</v>
      </c>
      <c s="33">
        <f>ROUND(ROUND(H184,2)*ROUND(G184,3),2)</f>
      </c>
      <c r="O184">
        <f>(I184*21)/100</f>
      </c>
      <c t="s">
        <v>33</v>
      </c>
    </row>
    <row r="185" spans="1:5" ht="12.75">
      <c r="A185" s="34" t="s">
        <v>61</v>
      </c>
      <c r="E185" s="35" t="s">
        <v>58</v>
      </c>
    </row>
    <row r="186" spans="1:5" ht="12.75">
      <c r="A186" s="36" t="s">
        <v>62</v>
      </c>
      <c r="E186" s="37" t="s">
        <v>9640</v>
      </c>
    </row>
    <row r="187" spans="1:5" ht="89.25">
      <c r="A187" t="s">
        <v>63</v>
      </c>
      <c r="E187" s="35" t="s">
        <v>2641</v>
      </c>
    </row>
    <row r="188" spans="1:16" ht="12.75">
      <c r="A188" s="24" t="s">
        <v>56</v>
      </c>
      <c s="29" t="s">
        <v>291</v>
      </c>
      <c s="29" t="s">
        <v>9206</v>
      </c>
      <c s="24" t="s">
        <v>58</v>
      </c>
      <c s="30" t="s">
        <v>9207</v>
      </c>
      <c s="31" t="s">
        <v>98</v>
      </c>
      <c s="32">
        <v>7</v>
      </c>
      <c s="33">
        <v>0</v>
      </c>
      <c s="33">
        <f>ROUND(ROUND(H188,2)*ROUND(G188,3),2)</f>
      </c>
      <c r="O188">
        <f>(I188*21)/100</f>
      </c>
      <c t="s">
        <v>33</v>
      </c>
    </row>
    <row r="189" spans="1:5" ht="12.75">
      <c r="A189" s="34" t="s">
        <v>61</v>
      </c>
      <c r="E189" s="35" t="s">
        <v>58</v>
      </c>
    </row>
    <row r="190" spans="1:5" ht="12.75">
      <c r="A190" s="36" t="s">
        <v>62</v>
      </c>
      <c r="E190" s="37" t="s">
        <v>9431</v>
      </c>
    </row>
    <row r="191" spans="1:5" ht="76.5">
      <c r="A191" t="s">
        <v>63</v>
      </c>
      <c r="E191" s="35" t="s">
        <v>2679</v>
      </c>
    </row>
    <row r="192" spans="1:16" ht="25.5">
      <c r="A192" s="24" t="s">
        <v>56</v>
      </c>
      <c s="29" t="s">
        <v>294</v>
      </c>
      <c s="29" t="s">
        <v>9209</v>
      </c>
      <c s="24" t="s">
        <v>58</v>
      </c>
      <c s="30" t="s">
        <v>1063</v>
      </c>
      <c s="31" t="s">
        <v>98</v>
      </c>
      <c s="32">
        <v>1</v>
      </c>
      <c s="33">
        <v>0</v>
      </c>
      <c s="33">
        <f>ROUND(ROUND(H192,2)*ROUND(G192,3),2)</f>
      </c>
      <c r="O192">
        <f>(I192*21)/100</f>
      </c>
      <c t="s">
        <v>33</v>
      </c>
    </row>
    <row r="193" spans="1:5" ht="12.75">
      <c r="A193" s="34" t="s">
        <v>61</v>
      </c>
      <c r="E193" s="35" t="s">
        <v>58</v>
      </c>
    </row>
    <row r="194" spans="1:5" ht="12.75">
      <c r="A194" s="36" t="s">
        <v>62</v>
      </c>
      <c r="E194" s="37" t="s">
        <v>9445</v>
      </c>
    </row>
    <row r="195" spans="1:5" ht="114.75">
      <c r="A195" t="s">
        <v>63</v>
      </c>
      <c r="E195" s="35" t="s">
        <v>2667</v>
      </c>
    </row>
    <row r="196" spans="1:16" ht="38.25">
      <c r="A196" s="24" t="s">
        <v>56</v>
      </c>
      <c s="29" t="s">
        <v>298</v>
      </c>
      <c s="29" t="s">
        <v>9211</v>
      </c>
      <c s="24" t="s">
        <v>58</v>
      </c>
      <c s="30" t="s">
        <v>1065</v>
      </c>
      <c s="31" t="s">
        <v>98</v>
      </c>
      <c s="32">
        <v>3</v>
      </c>
      <c s="33">
        <v>0</v>
      </c>
      <c s="33">
        <f>ROUND(ROUND(H196,2)*ROUND(G196,3),2)</f>
      </c>
      <c r="O196">
        <f>(I196*21)/100</f>
      </c>
      <c t="s">
        <v>33</v>
      </c>
    </row>
    <row r="197" spans="1:5" ht="12.75">
      <c r="A197" s="34" t="s">
        <v>61</v>
      </c>
      <c r="E197" s="35" t="s">
        <v>58</v>
      </c>
    </row>
    <row r="198" spans="1:5" ht="12.75">
      <c r="A198" s="36" t="s">
        <v>62</v>
      </c>
      <c r="E198" s="37" t="s">
        <v>9640</v>
      </c>
    </row>
    <row r="199" spans="1:5" ht="114.75">
      <c r="A199" t="s">
        <v>63</v>
      </c>
      <c r="E199" s="35" t="s">
        <v>2667</v>
      </c>
    </row>
    <row r="200" spans="1:16" ht="25.5">
      <c r="A200" s="24" t="s">
        <v>56</v>
      </c>
      <c s="29" t="s">
        <v>301</v>
      </c>
      <c s="29" t="s">
        <v>9213</v>
      </c>
      <c s="24" t="s">
        <v>58</v>
      </c>
      <c s="30" t="s">
        <v>1945</v>
      </c>
      <c s="31" t="s">
        <v>98</v>
      </c>
      <c s="32">
        <v>1</v>
      </c>
      <c s="33">
        <v>0</v>
      </c>
      <c s="33">
        <f>ROUND(ROUND(H200,2)*ROUND(G200,3),2)</f>
      </c>
      <c r="O200">
        <f>(I200*21)/100</f>
      </c>
      <c t="s">
        <v>33</v>
      </c>
    </row>
    <row r="201" spans="1:5" ht="12.75">
      <c r="A201" s="34" t="s">
        <v>61</v>
      </c>
      <c r="E201" s="35" t="s">
        <v>58</v>
      </c>
    </row>
    <row r="202" spans="1:5" ht="12.75">
      <c r="A202" s="36" t="s">
        <v>62</v>
      </c>
      <c r="E202" s="37" t="s">
        <v>9445</v>
      </c>
    </row>
    <row r="203" spans="1:5" ht="89.25">
      <c r="A203" t="s">
        <v>63</v>
      </c>
      <c r="E203" s="35" t="s">
        <v>2668</v>
      </c>
    </row>
    <row r="204" spans="1:16" ht="12.75">
      <c r="A204" s="24" t="s">
        <v>56</v>
      </c>
      <c s="29" t="s">
        <v>304</v>
      </c>
      <c s="29" t="s">
        <v>9220</v>
      </c>
      <c s="24" t="s">
        <v>58</v>
      </c>
      <c s="30" t="s">
        <v>9221</v>
      </c>
      <c s="31" t="s">
        <v>98</v>
      </c>
      <c s="32">
        <v>7</v>
      </c>
      <c s="33">
        <v>0</v>
      </c>
      <c s="33">
        <f>ROUND(ROUND(H204,2)*ROUND(G204,3),2)</f>
      </c>
      <c r="O204">
        <f>(I204*21)/100</f>
      </c>
      <c t="s">
        <v>33</v>
      </c>
    </row>
    <row r="205" spans="1:5" ht="12.75">
      <c r="A205" s="34" t="s">
        <v>61</v>
      </c>
      <c r="E205" s="35" t="s">
        <v>58</v>
      </c>
    </row>
    <row r="206" spans="1:5" ht="12.75">
      <c r="A206" s="36" t="s">
        <v>62</v>
      </c>
      <c r="E206" s="37" t="s">
        <v>9431</v>
      </c>
    </row>
    <row r="207" spans="1:5" ht="76.5">
      <c r="A207" t="s">
        <v>63</v>
      </c>
      <c r="E207" s="35" t="s">
        <v>2674</v>
      </c>
    </row>
    <row r="208" spans="1:16" ht="12.75">
      <c r="A208" s="24" t="s">
        <v>56</v>
      </c>
      <c s="29" t="s">
        <v>307</v>
      </c>
      <c s="29" t="s">
        <v>9228</v>
      </c>
      <c s="24" t="s">
        <v>58</v>
      </c>
      <c s="30" t="s">
        <v>1067</v>
      </c>
      <c s="31" t="s">
        <v>370</v>
      </c>
      <c s="32">
        <v>32</v>
      </c>
      <c s="33">
        <v>0</v>
      </c>
      <c s="33">
        <f>ROUND(ROUND(H208,2)*ROUND(G208,3),2)</f>
      </c>
      <c r="O208">
        <f>(I208*21)/100</f>
      </c>
      <c t="s">
        <v>33</v>
      </c>
    </row>
    <row r="209" spans="1:5" ht="12.75">
      <c r="A209" s="34" t="s">
        <v>61</v>
      </c>
      <c r="E209" s="35" t="s">
        <v>58</v>
      </c>
    </row>
    <row r="210" spans="1:5" ht="12.75">
      <c r="A210" s="36" t="s">
        <v>62</v>
      </c>
      <c r="E210" s="37" t="s">
        <v>9706</v>
      </c>
    </row>
    <row r="211" spans="1:5" ht="89.25">
      <c r="A211" t="s">
        <v>63</v>
      </c>
      <c r="E211" s="35" t="s">
        <v>2688</v>
      </c>
    </row>
    <row r="212" spans="1:16" ht="12.75">
      <c r="A212" s="24" t="s">
        <v>56</v>
      </c>
      <c s="29" t="s">
        <v>310</v>
      </c>
      <c s="29" t="s">
        <v>9230</v>
      </c>
      <c s="24" t="s">
        <v>58</v>
      </c>
      <c s="30" t="s">
        <v>1949</v>
      </c>
      <c s="31" t="s">
        <v>370</v>
      </c>
      <c s="32">
        <v>16</v>
      </c>
      <c s="33">
        <v>0</v>
      </c>
      <c s="33">
        <f>ROUND(ROUND(H212,2)*ROUND(G212,3),2)</f>
      </c>
      <c r="O212">
        <f>(I212*21)/100</f>
      </c>
      <c t="s">
        <v>33</v>
      </c>
    </row>
    <row r="213" spans="1:5" ht="12.75">
      <c r="A213" s="34" t="s">
        <v>61</v>
      </c>
      <c r="E213" s="35" t="s">
        <v>58</v>
      </c>
    </row>
    <row r="214" spans="1:5" ht="12.75">
      <c r="A214" s="36" t="s">
        <v>62</v>
      </c>
      <c r="E214" s="37" t="s">
        <v>9658</v>
      </c>
    </row>
    <row r="215" spans="1:5" ht="89.25">
      <c r="A215" t="s">
        <v>63</v>
      </c>
      <c r="E215" s="35" t="s">
        <v>2689</v>
      </c>
    </row>
    <row r="216" spans="1:16" ht="12.75">
      <c r="A216" s="24" t="s">
        <v>56</v>
      </c>
      <c s="29" t="s">
        <v>313</v>
      </c>
      <c s="29" t="s">
        <v>9232</v>
      </c>
      <c s="24" t="s">
        <v>58</v>
      </c>
      <c s="30" t="s">
        <v>1951</v>
      </c>
      <c s="31" t="s">
        <v>370</v>
      </c>
      <c s="32">
        <v>8</v>
      </c>
      <c s="33">
        <v>0</v>
      </c>
      <c s="33">
        <f>ROUND(ROUND(H216,2)*ROUND(G216,3),2)</f>
      </c>
      <c r="O216">
        <f>(I216*21)/100</f>
      </c>
      <c t="s">
        <v>33</v>
      </c>
    </row>
    <row r="217" spans="1:5" ht="12.75">
      <c r="A217" s="34" t="s">
        <v>61</v>
      </c>
      <c r="E217" s="35" t="s">
        <v>58</v>
      </c>
    </row>
    <row r="218" spans="1:5" ht="12.75">
      <c r="A218" s="36" t="s">
        <v>62</v>
      </c>
      <c r="E218" s="37" t="s">
        <v>9659</v>
      </c>
    </row>
    <row r="219" spans="1:5" ht="89.25">
      <c r="A219" t="s">
        <v>63</v>
      </c>
      <c r="E219" s="35" t="s">
        <v>2690</v>
      </c>
    </row>
    <row r="220" spans="1:16" ht="12.75">
      <c r="A220" s="24" t="s">
        <v>56</v>
      </c>
      <c s="29" t="s">
        <v>316</v>
      </c>
      <c s="29" t="s">
        <v>9234</v>
      </c>
      <c s="24" t="s">
        <v>58</v>
      </c>
      <c s="30" t="s">
        <v>1071</v>
      </c>
      <c s="31" t="s">
        <v>370</v>
      </c>
      <c s="32">
        <v>32</v>
      </c>
      <c s="33">
        <v>0</v>
      </c>
      <c s="33">
        <f>ROUND(ROUND(H220,2)*ROUND(G220,3),2)</f>
      </c>
      <c r="O220">
        <f>(I220*21)/100</f>
      </c>
      <c t="s">
        <v>33</v>
      </c>
    </row>
    <row r="221" spans="1:5" ht="12.75">
      <c r="A221" s="34" t="s">
        <v>61</v>
      </c>
      <c r="E221" s="35" t="s">
        <v>58</v>
      </c>
    </row>
    <row r="222" spans="1:5" ht="12.75">
      <c r="A222" s="36" t="s">
        <v>62</v>
      </c>
      <c r="E222" s="37" t="s">
        <v>9706</v>
      </c>
    </row>
    <row r="223" spans="1:5" ht="89.25">
      <c r="A223" t="s">
        <v>63</v>
      </c>
      <c r="E223" s="35" t="s">
        <v>2692</v>
      </c>
    </row>
    <row r="224" spans="1:16" ht="12.75">
      <c r="A224" s="24" t="s">
        <v>56</v>
      </c>
      <c s="29" t="s">
        <v>320</v>
      </c>
      <c s="29" t="s">
        <v>9235</v>
      </c>
      <c s="24" t="s">
        <v>58</v>
      </c>
      <c s="30" t="s">
        <v>1073</v>
      </c>
      <c s="31" t="s">
        <v>370</v>
      </c>
      <c s="32">
        <v>4</v>
      </c>
      <c s="33">
        <v>0</v>
      </c>
      <c s="33">
        <f>ROUND(ROUND(H224,2)*ROUND(G224,3),2)</f>
      </c>
      <c r="O224">
        <f>(I224*21)/100</f>
      </c>
      <c t="s">
        <v>33</v>
      </c>
    </row>
    <row r="225" spans="1:5" ht="12.75">
      <c r="A225" s="34" t="s">
        <v>61</v>
      </c>
      <c r="E225" s="35" t="s">
        <v>58</v>
      </c>
    </row>
    <row r="226" spans="1:5" ht="12.75">
      <c r="A226" s="36" t="s">
        <v>62</v>
      </c>
      <c r="E226" s="37" t="s">
        <v>9660</v>
      </c>
    </row>
    <row r="227" spans="1:5" ht="89.25">
      <c r="A227" t="s">
        <v>63</v>
      </c>
      <c r="E227" s="35" t="s">
        <v>9237</v>
      </c>
    </row>
    <row r="228" spans="1:18" ht="12.75" customHeight="1">
      <c r="A228" s="6" t="s">
        <v>53</v>
      </c>
      <c s="6"/>
      <c s="39" t="s">
        <v>9372</v>
      </c>
      <c s="6"/>
      <c s="27" t="s">
        <v>9373</v>
      </c>
      <c s="6"/>
      <c s="6"/>
      <c s="6"/>
      <c s="40">
        <f>0+Q228</f>
      </c>
      <c r="O228">
        <f>0+R228</f>
      </c>
      <c r="Q228">
        <f>0+I229</f>
      </c>
      <c>
        <f>0+O229</f>
      </c>
    </row>
    <row r="229" spans="1:16" ht="25.5">
      <c r="A229" s="24" t="s">
        <v>56</v>
      </c>
      <c s="29" t="s">
        <v>323</v>
      </c>
      <c s="29" t="s">
        <v>9619</v>
      </c>
      <c s="24" t="s">
        <v>58</v>
      </c>
      <c s="30" t="s">
        <v>9620</v>
      </c>
      <c s="31" t="s">
        <v>98</v>
      </c>
      <c s="32">
        <v>7</v>
      </c>
      <c s="33">
        <v>0</v>
      </c>
      <c s="33">
        <f>ROUND(ROUND(H229,2)*ROUND(G229,3),2)</f>
      </c>
      <c r="O229">
        <f>(I229*21)/100</f>
      </c>
      <c t="s">
        <v>33</v>
      </c>
    </row>
    <row r="230" spans="1:5" ht="12.75">
      <c r="A230" s="34" t="s">
        <v>61</v>
      </c>
      <c r="E230" s="35" t="s">
        <v>58</v>
      </c>
    </row>
    <row r="231" spans="1:5" ht="12.75">
      <c r="A231" s="36" t="s">
        <v>62</v>
      </c>
      <c r="E231" s="37" t="s">
        <v>9707</v>
      </c>
    </row>
    <row r="232" spans="1:5" ht="114.75">
      <c r="A232" t="s">
        <v>63</v>
      </c>
      <c r="E232" s="35" t="s">
        <v>8881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69.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0+O11+O20+O37+O42+O47+O52+O61+O86+O95+O112</f>
      </c>
      <c t="s">
        <v>32</v>
      </c>
    </row>
    <row r="3" spans="1:16" ht="15" customHeight="1">
      <c r="A3" t="s">
        <v>12</v>
      </c>
      <c s="12" t="s">
        <v>14</v>
      </c>
      <c s="13" t="s">
        <v>15</v>
      </c>
      <c s="1"/>
      <c s="14" t="s">
        <v>16</v>
      </c>
      <c s="1"/>
      <c s="9"/>
      <c s="8" t="s">
        <v>9708</v>
      </c>
      <c s="41">
        <f>0+I11+I20+I37+I42+I47+I52+I61+I86+I95+I112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9708</v>
      </c>
      <c s="6"/>
      <c s="18" t="s">
        <v>9709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43</v>
      </c>
      <c s="29" t="s">
        <v>9075</v>
      </c>
      <c s="24" t="s">
        <v>58</v>
      </c>
      <c s="30" t="s">
        <v>9076</v>
      </c>
      <c s="31" t="s">
        <v>525</v>
      </c>
      <c s="32">
        <v>48</v>
      </c>
      <c s="33">
        <v>0</v>
      </c>
      <c s="33">
        <f>ROUND(ROUND(H12,2)*ROUND(G12,3),2)</f>
      </c>
      <c r="O12">
        <f>(I12*21)/100</f>
      </c>
      <c t="s">
        <v>33</v>
      </c>
    </row>
    <row r="13" spans="1:5" ht="12.75">
      <c r="A13" s="34" t="s">
        <v>61</v>
      </c>
      <c r="E13" s="35" t="s">
        <v>58</v>
      </c>
    </row>
    <row r="14" spans="1:5" ht="12.75">
      <c r="A14" s="36" t="s">
        <v>62</v>
      </c>
      <c r="E14" s="37" t="s">
        <v>9710</v>
      </c>
    </row>
    <row r="15" spans="1:5" ht="318.75">
      <c r="A15" t="s">
        <v>63</v>
      </c>
      <c r="E15" s="35" t="s">
        <v>9078</v>
      </c>
    </row>
    <row r="16" spans="1:16" ht="12.75">
      <c r="A16" s="24" t="s">
        <v>56</v>
      </c>
      <c s="29" t="s">
        <v>45</v>
      </c>
      <c s="29" t="s">
        <v>9276</v>
      </c>
      <c s="24" t="s">
        <v>58</v>
      </c>
      <c s="30" t="s">
        <v>9080</v>
      </c>
      <c s="31" t="s">
        <v>525</v>
      </c>
      <c s="32">
        <v>17.5</v>
      </c>
      <c s="33">
        <v>0</v>
      </c>
      <c s="33">
        <f>ROUND(ROUND(H16,2)*ROUND(G16,3),2)</f>
      </c>
      <c r="O16">
        <f>(I16*21)/100</f>
      </c>
      <c t="s">
        <v>33</v>
      </c>
    </row>
    <row r="17" spans="1:5" ht="12.75">
      <c r="A17" s="34" t="s">
        <v>61</v>
      </c>
      <c r="E17" s="35" t="s">
        <v>58</v>
      </c>
    </row>
    <row r="18" spans="1:5" ht="12.75">
      <c r="A18" s="36" t="s">
        <v>62</v>
      </c>
      <c r="E18" s="37" t="s">
        <v>9710</v>
      </c>
    </row>
    <row r="19" spans="1:5" ht="318.75">
      <c r="A19" t="s">
        <v>63</v>
      </c>
      <c r="E19" s="35" t="s">
        <v>9078</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9082</v>
      </c>
      <c s="31" t="s">
        <v>906</v>
      </c>
      <c s="32">
        <v>0.02</v>
      </c>
      <c s="33">
        <v>0</v>
      </c>
      <c s="33">
        <f>ROUND(ROUND(H21,2)*ROUND(G21,3),2)</f>
      </c>
      <c r="O21">
        <f>(I21*21)/100</f>
      </c>
      <c t="s">
        <v>33</v>
      </c>
    </row>
    <row r="22" spans="1:5" ht="12.75">
      <c r="A22" s="34" t="s">
        <v>61</v>
      </c>
      <c r="E22" s="35" t="s">
        <v>58</v>
      </c>
    </row>
    <row r="23" spans="1:5" ht="12.75">
      <c r="A23" s="36" t="s">
        <v>62</v>
      </c>
      <c r="E23" s="37" t="s">
        <v>9710</v>
      </c>
    </row>
    <row r="24" spans="1:5" ht="140.25">
      <c r="A24" t="s">
        <v>63</v>
      </c>
      <c r="E24" s="35" t="s">
        <v>9244</v>
      </c>
    </row>
    <row r="25" spans="1:16" ht="12.75">
      <c r="A25" s="24" t="s">
        <v>56</v>
      </c>
      <c s="29" t="s">
        <v>33</v>
      </c>
      <c s="29" t="s">
        <v>9086</v>
      </c>
      <c s="24" t="s">
        <v>58</v>
      </c>
      <c s="30" t="s">
        <v>9711</v>
      </c>
      <c s="31" t="s">
        <v>906</v>
      </c>
      <c s="32">
        <v>0.05</v>
      </c>
      <c s="33">
        <v>0</v>
      </c>
      <c s="33">
        <f>ROUND(ROUND(H25,2)*ROUND(G25,3),2)</f>
      </c>
      <c r="O25">
        <f>(I25*21)/100</f>
      </c>
      <c t="s">
        <v>33</v>
      </c>
    </row>
    <row r="26" spans="1:5" ht="12.75">
      <c r="A26" s="34" t="s">
        <v>61</v>
      </c>
      <c r="E26" s="35" t="s">
        <v>58</v>
      </c>
    </row>
    <row r="27" spans="1:5" ht="12.75">
      <c r="A27" s="36" t="s">
        <v>62</v>
      </c>
      <c r="E27" s="37" t="s">
        <v>9710</v>
      </c>
    </row>
    <row r="28" spans="1:5" ht="127.5">
      <c r="A28" t="s">
        <v>63</v>
      </c>
      <c r="E28" s="35" t="s">
        <v>9712</v>
      </c>
    </row>
    <row r="29" spans="1:16" ht="25.5">
      <c r="A29" s="24" t="s">
        <v>56</v>
      </c>
      <c s="29" t="s">
        <v>452</v>
      </c>
      <c s="29" t="s">
        <v>9245</v>
      </c>
      <c s="24" t="s">
        <v>58</v>
      </c>
      <c s="30" t="s">
        <v>9246</v>
      </c>
      <c s="31" t="s">
        <v>906</v>
      </c>
      <c s="32">
        <v>0.02</v>
      </c>
      <c s="33">
        <v>0</v>
      </c>
      <c s="33">
        <f>ROUND(ROUND(H29,2)*ROUND(G29,3),2)</f>
      </c>
      <c r="O29">
        <f>(I29*21)/100</f>
      </c>
      <c t="s">
        <v>33</v>
      </c>
    </row>
    <row r="30" spans="1:5" ht="12.75">
      <c r="A30" s="34" t="s">
        <v>61</v>
      </c>
      <c r="E30" s="35" t="s">
        <v>58</v>
      </c>
    </row>
    <row r="31" spans="1:5" ht="12.75">
      <c r="A31" s="36" t="s">
        <v>62</v>
      </c>
      <c r="E31" s="37" t="s">
        <v>9710</v>
      </c>
    </row>
    <row r="32" spans="1:5" ht="140.25">
      <c r="A32" t="s">
        <v>63</v>
      </c>
      <c r="E32" s="35" t="s">
        <v>9244</v>
      </c>
    </row>
    <row r="33" spans="1:16" ht="38.25">
      <c r="A33" s="24" t="s">
        <v>56</v>
      </c>
      <c s="29" t="s">
        <v>273</v>
      </c>
      <c s="29" t="s">
        <v>904</v>
      </c>
      <c s="24" t="s">
        <v>58</v>
      </c>
      <c s="30" t="s">
        <v>9713</v>
      </c>
      <c s="31" t="s">
        <v>906</v>
      </c>
      <c s="32">
        <v>42</v>
      </c>
      <c s="33">
        <v>0</v>
      </c>
      <c s="33">
        <f>ROUND(ROUND(H33,2)*ROUND(G33,3),2)</f>
      </c>
      <c r="O33">
        <f>(I33*21)/100</f>
      </c>
      <c t="s">
        <v>33</v>
      </c>
    </row>
    <row r="34" spans="1:5" ht="25.5">
      <c r="A34" s="34" t="s">
        <v>61</v>
      </c>
      <c r="E34" s="35" t="s">
        <v>9714</v>
      </c>
    </row>
    <row r="35" spans="1:5" ht="12.75">
      <c r="A35" s="36" t="s">
        <v>62</v>
      </c>
      <c r="E35" s="37" t="s">
        <v>58</v>
      </c>
    </row>
    <row r="36" spans="1:5" ht="140.25">
      <c r="A36" t="s">
        <v>63</v>
      </c>
      <c r="E36" s="35" t="s">
        <v>907</v>
      </c>
    </row>
    <row r="37" spans="1:18" ht="12.75" customHeight="1">
      <c r="A37" s="6" t="s">
        <v>53</v>
      </c>
      <c s="6"/>
      <c s="39" t="s">
        <v>161</v>
      </c>
      <c s="6"/>
      <c s="27" t="s">
        <v>9666</v>
      </c>
      <c s="6"/>
      <c s="6"/>
      <c s="6"/>
      <c s="40">
        <f>0+Q37</f>
      </c>
      <c r="O37">
        <f>0+R37</f>
      </c>
      <c r="Q37">
        <f>0+I38</f>
      </c>
      <c>
        <f>0+O38</f>
      </c>
    </row>
    <row r="38" spans="1:16" ht="12.75">
      <c r="A38" s="24" t="s">
        <v>56</v>
      </c>
      <c s="29" t="s">
        <v>47</v>
      </c>
      <c s="29" t="s">
        <v>9715</v>
      </c>
      <c s="24" t="s">
        <v>58</v>
      </c>
      <c s="30" t="s">
        <v>9668</v>
      </c>
      <c s="31" t="s">
        <v>60</v>
      </c>
      <c s="32">
        <v>120</v>
      </c>
      <c s="33">
        <v>0</v>
      </c>
      <c s="33">
        <f>ROUND(ROUND(H38,2)*ROUND(G38,3),2)</f>
      </c>
      <c r="O38">
        <f>(I38*21)/100</f>
      </c>
      <c t="s">
        <v>33</v>
      </c>
    </row>
    <row r="39" spans="1:5" ht="12.75">
      <c r="A39" s="34" t="s">
        <v>61</v>
      </c>
      <c r="E39" s="35" t="s">
        <v>58</v>
      </c>
    </row>
    <row r="40" spans="1:5" ht="12.75">
      <c r="A40" s="36" t="s">
        <v>62</v>
      </c>
      <c r="E40" s="37" t="s">
        <v>9716</v>
      </c>
    </row>
    <row r="41" spans="1:5" ht="102">
      <c r="A41" t="s">
        <v>63</v>
      </c>
      <c r="E41" s="35" t="s">
        <v>9717</v>
      </c>
    </row>
    <row r="42" spans="1:18" ht="12.75" customHeight="1">
      <c r="A42" s="6" t="s">
        <v>53</v>
      </c>
      <c s="6"/>
      <c s="39" t="s">
        <v>1885</v>
      </c>
      <c s="6"/>
      <c s="27" t="s">
        <v>9090</v>
      </c>
      <c s="6"/>
      <c s="6"/>
      <c s="6"/>
      <c s="40">
        <f>0+Q42</f>
      </c>
      <c r="O42">
        <f>0+R42</f>
      </c>
      <c r="Q42">
        <f>0+I43</f>
      </c>
      <c>
        <f>0+O43</f>
      </c>
    </row>
    <row r="43" spans="1:16" ht="12.75">
      <c r="A43" s="24" t="s">
        <v>56</v>
      </c>
      <c s="29" t="s">
        <v>394</v>
      </c>
      <c s="29" t="s">
        <v>528</v>
      </c>
      <c s="24" t="s">
        <v>58</v>
      </c>
      <c s="30" t="s">
        <v>529</v>
      </c>
      <c s="31" t="s">
        <v>525</v>
      </c>
      <c s="32">
        <v>28.338</v>
      </c>
      <c s="33">
        <v>0</v>
      </c>
      <c s="33">
        <f>ROUND(ROUND(H43,2)*ROUND(G43,3),2)</f>
      </c>
      <c r="O43">
        <f>(I43*21)/100</f>
      </c>
      <c t="s">
        <v>33</v>
      </c>
    </row>
    <row r="44" spans="1:5" ht="12.75">
      <c r="A44" s="34" t="s">
        <v>61</v>
      </c>
      <c r="E44" s="35" t="s">
        <v>58</v>
      </c>
    </row>
    <row r="45" spans="1:5" ht="12.75">
      <c r="A45" s="36" t="s">
        <v>62</v>
      </c>
      <c r="E45" s="37" t="s">
        <v>9710</v>
      </c>
    </row>
    <row r="46" spans="1:5" ht="229.5">
      <c r="A46" t="s">
        <v>63</v>
      </c>
      <c r="E46" s="35" t="s">
        <v>1744</v>
      </c>
    </row>
    <row r="47" spans="1:18" ht="12.75" customHeight="1">
      <c r="A47" s="6" t="s">
        <v>53</v>
      </c>
      <c s="6"/>
      <c s="39" t="s">
        <v>270</v>
      </c>
      <c s="6"/>
      <c s="27" t="s">
        <v>9093</v>
      </c>
      <c s="6"/>
      <c s="6"/>
      <c s="6"/>
      <c s="40">
        <f>0+Q47</f>
      </c>
      <c r="O47">
        <f>0+R47</f>
      </c>
      <c r="Q47">
        <f>0+I48</f>
      </c>
      <c>
        <f>0+O48</f>
      </c>
    </row>
    <row r="48" spans="1:16" ht="12.75">
      <c r="A48" s="24" t="s">
        <v>56</v>
      </c>
      <c s="29" t="s">
        <v>32</v>
      </c>
      <c s="29" t="s">
        <v>9249</v>
      </c>
      <c s="24" t="s">
        <v>58</v>
      </c>
      <c s="30" t="s">
        <v>9095</v>
      </c>
      <c s="31" t="s">
        <v>9096</v>
      </c>
      <c s="32">
        <v>1</v>
      </c>
      <c s="33">
        <v>0</v>
      </c>
      <c s="33">
        <f>ROUND(ROUND(H48,2)*ROUND(G48,3),2)</f>
      </c>
      <c r="O48">
        <f>(I48*21)/100</f>
      </c>
      <c t="s">
        <v>33</v>
      </c>
    </row>
    <row r="49" spans="1:5" ht="12.75">
      <c r="A49" s="34" t="s">
        <v>61</v>
      </c>
      <c r="E49" s="35" t="s">
        <v>58</v>
      </c>
    </row>
    <row r="50" spans="1:5" ht="12.75">
      <c r="A50" s="36" t="s">
        <v>62</v>
      </c>
      <c r="E50" s="37" t="s">
        <v>9710</v>
      </c>
    </row>
    <row r="51" spans="1:5" ht="12.75">
      <c r="A51" t="s">
        <v>63</v>
      </c>
      <c r="E51" s="35" t="s">
        <v>9098</v>
      </c>
    </row>
    <row r="52" spans="1:18" ht="12.75" customHeight="1">
      <c r="A52" s="6" t="s">
        <v>53</v>
      </c>
      <c s="6"/>
      <c s="39" t="s">
        <v>2531</v>
      </c>
      <c s="6"/>
      <c s="27" t="s">
        <v>2532</v>
      </c>
      <c s="6"/>
      <c s="6"/>
      <c s="6"/>
      <c s="40">
        <f>0+Q52</f>
      </c>
      <c r="O52">
        <f>0+R52</f>
      </c>
      <c r="Q52">
        <f>0+I53+I57</f>
      </c>
      <c>
        <f>0+O53+O57</f>
      </c>
    </row>
    <row r="53" spans="1:16" ht="25.5">
      <c r="A53" s="24" t="s">
        <v>56</v>
      </c>
      <c s="29" t="s">
        <v>50</v>
      </c>
      <c s="29" t="s">
        <v>742</v>
      </c>
      <c s="24" t="s">
        <v>58</v>
      </c>
      <c s="30" t="s">
        <v>743</v>
      </c>
      <c s="31" t="s">
        <v>98</v>
      </c>
      <c s="32">
        <v>2</v>
      </c>
      <c s="33">
        <v>0</v>
      </c>
      <c s="33">
        <f>ROUND(ROUND(H53,2)*ROUND(G53,3),2)</f>
      </c>
      <c r="O53">
        <f>(I53*21)/100</f>
      </c>
      <c t="s">
        <v>33</v>
      </c>
    </row>
    <row r="54" spans="1:5" ht="12.75">
      <c r="A54" s="34" t="s">
        <v>61</v>
      </c>
      <c r="E54" s="35" t="s">
        <v>58</v>
      </c>
    </row>
    <row r="55" spans="1:5" ht="12.75">
      <c r="A55" s="36" t="s">
        <v>62</v>
      </c>
      <c r="E55" s="37" t="s">
        <v>9710</v>
      </c>
    </row>
    <row r="56" spans="1:5" ht="76.5">
      <c r="A56" t="s">
        <v>63</v>
      </c>
      <c r="E56" s="35" t="s">
        <v>2533</v>
      </c>
    </row>
    <row r="57" spans="1:16" ht="12.75">
      <c r="A57" s="24" t="s">
        <v>56</v>
      </c>
      <c s="29" t="s">
        <v>52</v>
      </c>
      <c s="29" t="s">
        <v>748</v>
      </c>
      <c s="24" t="s">
        <v>58</v>
      </c>
      <c s="30" t="s">
        <v>749</v>
      </c>
      <c s="31" t="s">
        <v>98</v>
      </c>
      <c s="32">
        <v>20</v>
      </c>
      <c s="33">
        <v>0</v>
      </c>
      <c s="33">
        <f>ROUND(ROUND(H57,2)*ROUND(G57,3),2)</f>
      </c>
      <c r="O57">
        <f>(I57*21)/100</f>
      </c>
      <c t="s">
        <v>33</v>
      </c>
    </row>
    <row r="58" spans="1:5" ht="12.75">
      <c r="A58" s="34" t="s">
        <v>61</v>
      </c>
      <c r="E58" s="35" t="s">
        <v>58</v>
      </c>
    </row>
    <row r="59" spans="1:5" ht="12.75">
      <c r="A59" s="36" t="s">
        <v>62</v>
      </c>
      <c r="E59" s="37" t="s">
        <v>9710</v>
      </c>
    </row>
    <row r="60" spans="1:5" ht="102">
      <c r="A60" t="s">
        <v>63</v>
      </c>
      <c r="E60" s="35" t="s">
        <v>9107</v>
      </c>
    </row>
    <row r="61" spans="1:18" ht="12.75" customHeight="1">
      <c r="A61" s="6" t="s">
        <v>53</v>
      </c>
      <c s="6"/>
      <c s="39" t="s">
        <v>9108</v>
      </c>
      <c s="6"/>
      <c s="27" t="s">
        <v>9109</v>
      </c>
      <c s="6"/>
      <c s="6"/>
      <c s="6"/>
      <c s="40">
        <f>0+Q61</f>
      </c>
      <c r="O61">
        <f>0+R61</f>
      </c>
      <c r="Q61">
        <f>0+I62+I66+I70+I74+I78+I82</f>
      </c>
      <c>
        <f>0+O62+O66+O70+O74+O78+O82</f>
      </c>
    </row>
    <row r="62" spans="1:16" ht="12.75">
      <c r="A62" s="24" t="s">
        <v>56</v>
      </c>
      <c s="29" t="s">
        <v>67</v>
      </c>
      <c s="29" t="s">
        <v>532</v>
      </c>
      <c s="24" t="s">
        <v>58</v>
      </c>
      <c s="30" t="s">
        <v>533</v>
      </c>
      <c s="31" t="s">
        <v>60</v>
      </c>
      <c s="32">
        <v>1020</v>
      </c>
      <c s="33">
        <v>0</v>
      </c>
      <c s="33">
        <f>ROUND(ROUND(H62,2)*ROUND(G62,3),2)</f>
      </c>
      <c r="O62">
        <f>(I62*21)/100</f>
      </c>
      <c t="s">
        <v>33</v>
      </c>
    </row>
    <row r="63" spans="1:5" ht="12.75">
      <c r="A63" s="34" t="s">
        <v>61</v>
      </c>
      <c r="E63" s="35" t="s">
        <v>58</v>
      </c>
    </row>
    <row r="64" spans="1:5" ht="12.75">
      <c r="A64" s="36" t="s">
        <v>62</v>
      </c>
      <c r="E64" s="37" t="s">
        <v>9710</v>
      </c>
    </row>
    <row r="65" spans="1:5" ht="102">
      <c r="A65" t="s">
        <v>63</v>
      </c>
      <c r="E65" s="35" t="s">
        <v>2541</v>
      </c>
    </row>
    <row r="66" spans="1:16" ht="12.75">
      <c r="A66" s="24" t="s">
        <v>56</v>
      </c>
      <c s="29" t="s">
        <v>70</v>
      </c>
      <c s="29" t="s">
        <v>9718</v>
      </c>
      <c s="24" t="s">
        <v>58</v>
      </c>
      <c s="30" t="s">
        <v>9719</v>
      </c>
      <c s="31" t="s">
        <v>60</v>
      </c>
      <c s="32">
        <v>30</v>
      </c>
      <c s="33">
        <v>0</v>
      </c>
      <c s="33">
        <f>ROUND(ROUND(H66,2)*ROUND(G66,3),2)</f>
      </c>
      <c r="O66">
        <f>(I66*21)/100</f>
      </c>
      <c t="s">
        <v>33</v>
      </c>
    </row>
    <row r="67" spans="1:5" ht="12.75">
      <c r="A67" s="34" t="s">
        <v>61</v>
      </c>
      <c r="E67" s="35" t="s">
        <v>58</v>
      </c>
    </row>
    <row r="68" spans="1:5" ht="12.75">
      <c r="A68" s="36" t="s">
        <v>62</v>
      </c>
      <c r="E68" s="37" t="s">
        <v>9710</v>
      </c>
    </row>
    <row r="69" spans="1:5" ht="76.5">
      <c r="A69" t="s">
        <v>63</v>
      </c>
      <c r="E69" s="35" t="s">
        <v>2542</v>
      </c>
    </row>
    <row r="70" spans="1:16" ht="12.75">
      <c r="A70" s="24" t="s">
        <v>56</v>
      </c>
      <c s="29" t="s">
        <v>74</v>
      </c>
      <c s="29" t="s">
        <v>9720</v>
      </c>
      <c s="24" t="s">
        <v>58</v>
      </c>
      <c s="30" t="s">
        <v>9721</v>
      </c>
      <c s="31" t="s">
        <v>60</v>
      </c>
      <c s="32">
        <v>130</v>
      </c>
      <c s="33">
        <v>0</v>
      </c>
      <c s="33">
        <f>ROUND(ROUND(H70,2)*ROUND(G70,3),2)</f>
      </c>
      <c r="O70">
        <f>(I70*21)/100</f>
      </c>
      <c t="s">
        <v>33</v>
      </c>
    </row>
    <row r="71" spans="1:5" ht="12.75">
      <c r="A71" s="34" t="s">
        <v>61</v>
      </c>
      <c r="E71" s="35" t="s">
        <v>58</v>
      </c>
    </row>
    <row r="72" spans="1:5" ht="12.75">
      <c r="A72" s="36" t="s">
        <v>62</v>
      </c>
      <c r="E72" s="37" t="s">
        <v>9710</v>
      </c>
    </row>
    <row r="73" spans="1:5" ht="76.5">
      <c r="A73" t="s">
        <v>63</v>
      </c>
      <c r="E73" s="35" t="s">
        <v>2542</v>
      </c>
    </row>
    <row r="74" spans="1:16" ht="12.75">
      <c r="A74" s="24" t="s">
        <v>56</v>
      </c>
      <c s="29" t="s">
        <v>77</v>
      </c>
      <c s="29" t="s">
        <v>9252</v>
      </c>
      <c s="24" t="s">
        <v>58</v>
      </c>
      <c s="30" t="s">
        <v>9253</v>
      </c>
      <c s="31" t="s">
        <v>60</v>
      </c>
      <c s="32">
        <v>1020</v>
      </c>
      <c s="33">
        <v>0</v>
      </c>
      <c s="33">
        <f>ROUND(ROUND(H74,2)*ROUND(G74,3),2)</f>
      </c>
      <c r="O74">
        <f>(I74*21)/100</f>
      </c>
      <c t="s">
        <v>33</v>
      </c>
    </row>
    <row r="75" spans="1:5" ht="12.75">
      <c r="A75" s="34" t="s">
        <v>61</v>
      </c>
      <c r="E75" s="35" t="s">
        <v>58</v>
      </c>
    </row>
    <row r="76" spans="1:5" ht="12.75">
      <c r="A76" s="36" t="s">
        <v>62</v>
      </c>
      <c r="E76" s="37" t="s">
        <v>9710</v>
      </c>
    </row>
    <row r="77" spans="1:5" ht="140.25">
      <c r="A77" t="s">
        <v>63</v>
      </c>
      <c r="E77" s="35" t="s">
        <v>9254</v>
      </c>
    </row>
    <row r="78" spans="1:16" ht="25.5">
      <c r="A78" s="24" t="s">
        <v>56</v>
      </c>
      <c s="29" t="s">
        <v>80</v>
      </c>
      <c s="29" t="s">
        <v>941</v>
      </c>
      <c s="24" t="s">
        <v>58</v>
      </c>
      <c s="30" t="s">
        <v>942</v>
      </c>
      <c s="31" t="s">
        <v>60</v>
      </c>
      <c s="32">
        <v>1020</v>
      </c>
      <c s="33">
        <v>0</v>
      </c>
      <c s="33">
        <f>ROUND(ROUND(H78,2)*ROUND(G78,3),2)</f>
      </c>
      <c r="O78">
        <f>(I78*21)/100</f>
      </c>
      <c t="s">
        <v>33</v>
      </c>
    </row>
    <row r="79" spans="1:5" ht="12.75">
      <c r="A79" s="34" t="s">
        <v>61</v>
      </c>
      <c r="E79" s="35" t="s">
        <v>58</v>
      </c>
    </row>
    <row r="80" spans="1:5" ht="12.75">
      <c r="A80" s="36" t="s">
        <v>62</v>
      </c>
      <c r="E80" s="37" t="s">
        <v>9710</v>
      </c>
    </row>
    <row r="81" spans="1:5" ht="127.5">
      <c r="A81" t="s">
        <v>63</v>
      </c>
      <c r="E81" s="35" t="s">
        <v>2561</v>
      </c>
    </row>
    <row r="82" spans="1:16" ht="25.5">
      <c r="A82" s="24" t="s">
        <v>56</v>
      </c>
      <c s="29" t="s">
        <v>83</v>
      </c>
      <c s="29" t="s">
        <v>9722</v>
      </c>
      <c s="24" t="s">
        <v>58</v>
      </c>
      <c s="30" t="s">
        <v>9723</v>
      </c>
      <c s="31" t="s">
        <v>60</v>
      </c>
      <c s="32">
        <v>1020</v>
      </c>
      <c s="33">
        <v>0</v>
      </c>
      <c s="33">
        <f>ROUND(ROUND(H82,2)*ROUND(G82,3),2)</f>
      </c>
      <c r="O82">
        <f>(I82*21)/100</f>
      </c>
      <c t="s">
        <v>33</v>
      </c>
    </row>
    <row r="83" spans="1:5" ht="12.75">
      <c r="A83" s="34" t="s">
        <v>61</v>
      </c>
      <c r="E83" s="35" t="s">
        <v>58</v>
      </c>
    </row>
    <row r="84" spans="1:5" ht="12.75">
      <c r="A84" s="36" t="s">
        <v>62</v>
      </c>
      <c r="E84" s="37" t="s">
        <v>9710</v>
      </c>
    </row>
    <row r="85" spans="1:5" ht="63.75">
      <c r="A85" t="s">
        <v>63</v>
      </c>
      <c r="E85" s="35" t="s">
        <v>9724</v>
      </c>
    </row>
    <row r="86" spans="1:18" ht="12.75" customHeight="1">
      <c r="A86" s="6" t="s">
        <v>53</v>
      </c>
      <c s="6"/>
      <c s="39" t="s">
        <v>2559</v>
      </c>
      <c s="6"/>
      <c s="27" t="s">
        <v>2560</v>
      </c>
      <c s="6"/>
      <c s="6"/>
      <c s="6"/>
      <c s="40">
        <f>0+Q86</f>
      </c>
      <c r="O86">
        <f>0+R86</f>
      </c>
      <c r="Q86">
        <f>0+I87+I91</f>
      </c>
      <c>
        <f>0+O87+O91</f>
      </c>
    </row>
    <row r="87" spans="1:16" ht="12.75">
      <c r="A87" s="24" t="s">
        <v>56</v>
      </c>
      <c s="29" t="s">
        <v>252</v>
      </c>
      <c s="29" t="s">
        <v>764</v>
      </c>
      <c s="24" t="s">
        <v>58</v>
      </c>
      <c s="30" t="s">
        <v>765</v>
      </c>
      <c s="31" t="s">
        <v>98</v>
      </c>
      <c s="32">
        <v>5</v>
      </c>
      <c s="33">
        <v>0</v>
      </c>
      <c s="33">
        <f>ROUND(ROUND(H87,2)*ROUND(G87,3),2)</f>
      </c>
      <c r="O87">
        <f>(I87*21)/100</f>
      </c>
      <c t="s">
        <v>33</v>
      </c>
    </row>
    <row r="88" spans="1:5" ht="12.75">
      <c r="A88" s="34" t="s">
        <v>61</v>
      </c>
      <c r="E88" s="35" t="s">
        <v>58</v>
      </c>
    </row>
    <row r="89" spans="1:5" ht="12.75">
      <c r="A89" s="36" t="s">
        <v>62</v>
      </c>
      <c r="E89" s="37" t="s">
        <v>9710</v>
      </c>
    </row>
    <row r="90" spans="1:5" ht="102">
      <c r="A90" t="s">
        <v>63</v>
      </c>
      <c r="E90" s="35" t="s">
        <v>2564</v>
      </c>
    </row>
    <row r="91" spans="1:16" ht="25.5">
      <c r="A91" s="24" t="s">
        <v>56</v>
      </c>
      <c s="29" t="s">
        <v>86</v>
      </c>
      <c s="29" t="s">
        <v>766</v>
      </c>
      <c s="24" t="s">
        <v>58</v>
      </c>
      <c s="30" t="s">
        <v>767</v>
      </c>
      <c s="31" t="s">
        <v>98</v>
      </c>
      <c s="32">
        <v>6</v>
      </c>
      <c s="33">
        <v>0</v>
      </c>
      <c s="33">
        <f>ROUND(ROUND(H91,2)*ROUND(G91,3),2)</f>
      </c>
      <c r="O91">
        <f>(I91*21)/100</f>
      </c>
      <c t="s">
        <v>33</v>
      </c>
    </row>
    <row r="92" spans="1:5" ht="12.75">
      <c r="A92" s="34" t="s">
        <v>61</v>
      </c>
      <c r="E92" s="35" t="s">
        <v>58</v>
      </c>
    </row>
    <row r="93" spans="1:5" ht="12.75">
      <c r="A93" s="36" t="s">
        <v>62</v>
      </c>
      <c r="E93" s="37" t="s">
        <v>9710</v>
      </c>
    </row>
    <row r="94" spans="1:5" ht="102">
      <c r="A94" t="s">
        <v>63</v>
      </c>
      <c r="E94" s="35" t="s">
        <v>2541</v>
      </c>
    </row>
    <row r="95" spans="1:18" ht="12.75" customHeight="1">
      <c r="A95" s="6" t="s">
        <v>53</v>
      </c>
      <c s="6"/>
      <c s="39" t="s">
        <v>2181</v>
      </c>
      <c s="6"/>
      <c s="27" t="s">
        <v>2583</v>
      </c>
      <c s="6"/>
      <c s="6"/>
      <c s="6"/>
      <c s="40">
        <f>0+Q95</f>
      </c>
      <c r="O95">
        <f>0+R95</f>
      </c>
      <c r="Q95">
        <f>0+I96+I100+I104+I108</f>
      </c>
      <c>
        <f>0+O96+O100+O104+O108</f>
      </c>
    </row>
    <row r="96" spans="1:16" ht="25.5">
      <c r="A96" s="24" t="s">
        <v>56</v>
      </c>
      <c s="29" t="s">
        <v>89</v>
      </c>
      <c s="29" t="s">
        <v>57</v>
      </c>
      <c s="24" t="s">
        <v>58</v>
      </c>
      <c s="30" t="s">
        <v>59</v>
      </c>
      <c s="31" t="s">
        <v>60</v>
      </c>
      <c s="32">
        <v>1020</v>
      </c>
      <c s="33">
        <v>0</v>
      </c>
      <c s="33">
        <f>ROUND(ROUND(H96,2)*ROUND(G96,3),2)</f>
      </c>
      <c r="O96">
        <f>(I96*21)/100</f>
      </c>
      <c t="s">
        <v>33</v>
      </c>
    </row>
    <row r="97" spans="1:5" ht="12.75">
      <c r="A97" s="34" t="s">
        <v>61</v>
      </c>
      <c r="E97" s="35" t="s">
        <v>58</v>
      </c>
    </row>
    <row r="98" spans="1:5" ht="12.75">
      <c r="A98" s="36" t="s">
        <v>62</v>
      </c>
      <c r="E98" s="37" t="s">
        <v>9725</v>
      </c>
    </row>
    <row r="99" spans="1:5" ht="89.25">
      <c r="A99" t="s">
        <v>63</v>
      </c>
      <c r="E99" s="35" t="s">
        <v>2590</v>
      </c>
    </row>
    <row r="100" spans="1:16" ht="25.5">
      <c r="A100" s="24" t="s">
        <v>56</v>
      </c>
      <c s="29" t="s">
        <v>92</v>
      </c>
      <c s="29" t="s">
        <v>2756</v>
      </c>
      <c s="24" t="s">
        <v>58</v>
      </c>
      <c s="30" t="s">
        <v>2757</v>
      </c>
      <c s="31" t="s">
        <v>98</v>
      </c>
      <c s="32">
        <v>2</v>
      </c>
      <c s="33">
        <v>0</v>
      </c>
      <c s="33">
        <f>ROUND(ROUND(H100,2)*ROUND(G100,3),2)</f>
      </c>
      <c r="O100">
        <f>(I100*21)/100</f>
      </c>
      <c t="s">
        <v>33</v>
      </c>
    </row>
    <row r="101" spans="1:5" ht="12.75">
      <c r="A101" s="34" t="s">
        <v>61</v>
      </c>
      <c r="E101" s="35" t="s">
        <v>58</v>
      </c>
    </row>
    <row r="102" spans="1:5" ht="12.75">
      <c r="A102" s="36" t="s">
        <v>62</v>
      </c>
      <c r="E102" s="37" t="s">
        <v>9725</v>
      </c>
    </row>
    <row r="103" spans="1:5" ht="102">
      <c r="A103" t="s">
        <v>63</v>
      </c>
      <c r="E103" s="35" t="s">
        <v>1106</v>
      </c>
    </row>
    <row r="104" spans="1:16" ht="25.5">
      <c r="A104" s="24" t="s">
        <v>56</v>
      </c>
      <c s="29" t="s">
        <v>95</v>
      </c>
      <c s="29" t="s">
        <v>9726</v>
      </c>
      <c s="24" t="s">
        <v>58</v>
      </c>
      <c s="30" t="s">
        <v>9727</v>
      </c>
      <c s="31" t="s">
        <v>98</v>
      </c>
      <c s="32">
        <v>5</v>
      </c>
      <c s="33">
        <v>0</v>
      </c>
      <c s="33">
        <f>ROUND(ROUND(H104,2)*ROUND(G104,3),2)</f>
      </c>
      <c r="O104">
        <f>(I104*21)/100</f>
      </c>
      <c t="s">
        <v>33</v>
      </c>
    </row>
    <row r="105" spans="1:5" ht="12.75">
      <c r="A105" s="34" t="s">
        <v>61</v>
      </c>
      <c r="E105" s="35" t="s">
        <v>58</v>
      </c>
    </row>
    <row r="106" spans="1:5" ht="12.75">
      <c r="A106" s="36" t="s">
        <v>62</v>
      </c>
      <c r="E106" s="37" t="s">
        <v>9710</v>
      </c>
    </row>
    <row r="107" spans="1:5" ht="102">
      <c r="A107" t="s">
        <v>63</v>
      </c>
      <c r="E107" s="35" t="s">
        <v>1106</v>
      </c>
    </row>
    <row r="108" spans="1:16" ht="12.75">
      <c r="A108" s="24" t="s">
        <v>56</v>
      </c>
      <c s="29" t="s">
        <v>99</v>
      </c>
      <c s="29" t="s">
        <v>1936</v>
      </c>
      <c s="24" t="s">
        <v>58</v>
      </c>
      <c s="30" t="s">
        <v>1937</v>
      </c>
      <c s="31" t="s">
        <v>98</v>
      </c>
      <c s="32">
        <v>5</v>
      </c>
      <c s="33">
        <v>0</v>
      </c>
      <c s="33">
        <f>ROUND(ROUND(H108,2)*ROUND(G108,3),2)</f>
      </c>
      <c r="O108">
        <f>(I108*21)/100</f>
      </c>
      <c t="s">
        <v>33</v>
      </c>
    </row>
    <row r="109" spans="1:5" ht="12.75">
      <c r="A109" s="34" t="s">
        <v>61</v>
      </c>
      <c r="E109" s="35" t="s">
        <v>58</v>
      </c>
    </row>
    <row r="110" spans="1:5" ht="12.75">
      <c r="A110" s="36" t="s">
        <v>62</v>
      </c>
      <c r="E110" s="37" t="s">
        <v>9710</v>
      </c>
    </row>
    <row r="111" spans="1:5" ht="89.25">
      <c r="A111" t="s">
        <v>63</v>
      </c>
      <c r="E111" s="35" t="s">
        <v>2609</v>
      </c>
    </row>
    <row r="112" spans="1:18" ht="12.75" customHeight="1">
      <c r="A112" s="6" t="s">
        <v>53</v>
      </c>
      <c s="6"/>
      <c s="39" t="s">
        <v>2261</v>
      </c>
      <c s="6"/>
      <c s="27" t="s">
        <v>2638</v>
      </c>
      <c s="6"/>
      <c s="6"/>
      <c s="6"/>
      <c s="40">
        <f>0+Q112</f>
      </c>
      <c r="O112">
        <f>0+R112</f>
      </c>
      <c r="Q112">
        <f>0+I113+I117+I121+I125+I129+I133+I137</f>
      </c>
      <c>
        <f>0+O113+O117+O121+O125+O129+O133+O137</f>
      </c>
    </row>
    <row r="113" spans="1:16" ht="25.5">
      <c r="A113" s="24" t="s">
        <v>56</v>
      </c>
      <c s="29" t="s">
        <v>102</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9710</v>
      </c>
    </row>
    <row r="116" spans="1:5" ht="114.75">
      <c r="A116" t="s">
        <v>63</v>
      </c>
      <c r="E116" s="35" t="s">
        <v>2667</v>
      </c>
    </row>
    <row r="117" spans="1:16" ht="38.25">
      <c r="A117" s="24" t="s">
        <v>56</v>
      </c>
      <c s="29" t="s">
        <v>105</v>
      </c>
      <c s="29" t="s">
        <v>1064</v>
      </c>
      <c s="24" t="s">
        <v>58</v>
      </c>
      <c s="30" t="s">
        <v>1065</v>
      </c>
      <c s="31" t="s">
        <v>98</v>
      </c>
      <c s="32">
        <v>3</v>
      </c>
      <c s="33">
        <v>0</v>
      </c>
      <c s="33">
        <f>ROUND(ROUND(H117,2)*ROUND(G117,3),2)</f>
      </c>
      <c r="O117">
        <f>(I117*21)/100</f>
      </c>
      <c t="s">
        <v>33</v>
      </c>
    </row>
    <row r="118" spans="1:5" ht="12.75">
      <c r="A118" s="34" t="s">
        <v>61</v>
      </c>
      <c r="E118" s="35" t="s">
        <v>58</v>
      </c>
    </row>
    <row r="119" spans="1:5" ht="12.75">
      <c r="A119" s="36" t="s">
        <v>62</v>
      </c>
      <c r="E119" s="37" t="s">
        <v>9710</v>
      </c>
    </row>
    <row r="120" spans="1:5" ht="114.75">
      <c r="A120" t="s">
        <v>63</v>
      </c>
      <c r="E120" s="35" t="s">
        <v>2667</v>
      </c>
    </row>
    <row r="121" spans="1:16" ht="25.5">
      <c r="A121" s="24" t="s">
        <v>56</v>
      </c>
      <c s="29" t="s">
        <v>258</v>
      </c>
      <c s="29" t="s">
        <v>1944</v>
      </c>
      <c s="24" t="s">
        <v>58</v>
      </c>
      <c s="30" t="s">
        <v>1945</v>
      </c>
      <c s="31" t="s">
        <v>98</v>
      </c>
      <c s="32">
        <v>1</v>
      </c>
      <c s="33">
        <v>0</v>
      </c>
      <c s="33">
        <f>ROUND(ROUND(H121,2)*ROUND(G121,3),2)</f>
      </c>
      <c r="O121">
        <f>(I121*21)/100</f>
      </c>
      <c t="s">
        <v>33</v>
      </c>
    </row>
    <row r="122" spans="1:5" ht="12.75">
      <c r="A122" s="34" t="s">
        <v>61</v>
      </c>
      <c r="E122" s="35" t="s">
        <v>58</v>
      </c>
    </row>
    <row r="123" spans="1:5" ht="12.75">
      <c r="A123" s="36" t="s">
        <v>62</v>
      </c>
      <c r="E123" s="37" t="s">
        <v>9710</v>
      </c>
    </row>
    <row r="124" spans="1:5" ht="89.25">
      <c r="A124" t="s">
        <v>63</v>
      </c>
      <c r="E124" s="35" t="s">
        <v>2668</v>
      </c>
    </row>
    <row r="125" spans="1:16" ht="12.75">
      <c r="A125" s="24" t="s">
        <v>56</v>
      </c>
      <c s="29" t="s">
        <v>261</v>
      </c>
      <c s="29" t="s">
        <v>1068</v>
      </c>
      <c s="24" t="s">
        <v>58</v>
      </c>
      <c s="30" t="s">
        <v>1069</v>
      </c>
      <c s="31" t="s">
        <v>370</v>
      </c>
      <c s="32">
        <v>4</v>
      </c>
      <c s="33">
        <v>0</v>
      </c>
      <c s="33">
        <f>ROUND(ROUND(H125,2)*ROUND(G125,3),2)</f>
      </c>
      <c r="O125">
        <f>(I125*21)/100</f>
      </c>
      <c t="s">
        <v>33</v>
      </c>
    </row>
    <row r="126" spans="1:5" ht="12.75">
      <c r="A126" s="34" t="s">
        <v>61</v>
      </c>
      <c r="E126" s="35" t="s">
        <v>58</v>
      </c>
    </row>
    <row r="127" spans="1:5" ht="12.75">
      <c r="A127" s="36" t="s">
        <v>62</v>
      </c>
      <c r="E127" s="37" t="s">
        <v>9710</v>
      </c>
    </row>
    <row r="128" spans="1:5" ht="102">
      <c r="A128" t="s">
        <v>63</v>
      </c>
      <c r="E128" s="35" t="s">
        <v>9728</v>
      </c>
    </row>
    <row r="129" spans="1:16" ht="12.75">
      <c r="A129" s="24" t="s">
        <v>56</v>
      </c>
      <c s="29" t="s">
        <v>264</v>
      </c>
      <c s="29" t="s">
        <v>1950</v>
      </c>
      <c s="24" t="s">
        <v>58</v>
      </c>
      <c s="30" t="s">
        <v>1951</v>
      </c>
      <c s="31" t="s">
        <v>370</v>
      </c>
      <c s="32">
        <v>2</v>
      </c>
      <c s="33">
        <v>0</v>
      </c>
      <c s="33">
        <f>ROUND(ROUND(H129,2)*ROUND(G129,3),2)</f>
      </c>
      <c r="O129">
        <f>(I129*21)/100</f>
      </c>
      <c t="s">
        <v>33</v>
      </c>
    </row>
    <row r="130" spans="1:5" ht="12.75">
      <c r="A130" s="34" t="s">
        <v>61</v>
      </c>
      <c r="E130" s="35" t="s">
        <v>58</v>
      </c>
    </row>
    <row r="131" spans="1:5" ht="12.75">
      <c r="A131" s="36" t="s">
        <v>62</v>
      </c>
      <c r="E131" s="37" t="s">
        <v>9710</v>
      </c>
    </row>
    <row r="132" spans="1:5" ht="89.25">
      <c r="A132" t="s">
        <v>63</v>
      </c>
      <c r="E132" s="35" t="s">
        <v>2690</v>
      </c>
    </row>
    <row r="133" spans="1:16" ht="12.75">
      <c r="A133" s="24" t="s">
        <v>56</v>
      </c>
      <c s="29" t="s">
        <v>267</v>
      </c>
      <c s="29" t="s">
        <v>1070</v>
      </c>
      <c s="24" t="s">
        <v>58</v>
      </c>
      <c s="30" t="s">
        <v>1071</v>
      </c>
      <c s="31" t="s">
        <v>370</v>
      </c>
      <c s="32">
        <v>4</v>
      </c>
      <c s="33">
        <v>0</v>
      </c>
      <c s="33">
        <f>ROUND(ROUND(H133,2)*ROUND(G133,3),2)</f>
      </c>
      <c r="O133">
        <f>(I133*21)/100</f>
      </c>
      <c t="s">
        <v>33</v>
      </c>
    </row>
    <row r="134" spans="1:5" ht="12.75">
      <c r="A134" s="34" t="s">
        <v>61</v>
      </c>
      <c r="E134" s="35" t="s">
        <v>58</v>
      </c>
    </row>
    <row r="135" spans="1:5" ht="12.75">
      <c r="A135" s="36" t="s">
        <v>62</v>
      </c>
      <c r="E135" s="37" t="s">
        <v>9710</v>
      </c>
    </row>
    <row r="136" spans="1:5" ht="89.25">
      <c r="A136" t="s">
        <v>63</v>
      </c>
      <c r="E136" s="35" t="s">
        <v>2692</v>
      </c>
    </row>
    <row r="137" spans="1:16" ht="12.75">
      <c r="A137" s="24" t="s">
        <v>56</v>
      </c>
      <c s="29" t="s">
        <v>270</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9710</v>
      </c>
    </row>
    <row r="140" spans="1:5" ht="89.25">
      <c r="A140" t="s">
        <v>63</v>
      </c>
      <c r="E140"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0.xml><?xml version="1.0" encoding="utf-8"?>
<worksheet xmlns="http://schemas.openxmlformats.org/spreadsheetml/2006/main" xmlns:r="http://schemas.openxmlformats.org/officeDocument/2006/relationships">
  <sheetPr>
    <pageSetUpPr fitToPage="1"/>
  </sheetPr>
  <dimension ref="A1:R239"/>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0+O11+O20+O41+O46+O51+O56+O69+O90+O99+O120+O149+O178+O231</f>
      </c>
      <c t="s">
        <v>32</v>
      </c>
    </row>
    <row r="3" spans="1:16" ht="15" customHeight="1">
      <c r="A3" t="s">
        <v>12</v>
      </c>
      <c s="12" t="s">
        <v>14</v>
      </c>
      <c s="13" t="s">
        <v>15</v>
      </c>
      <c s="1"/>
      <c s="14" t="s">
        <v>16</v>
      </c>
      <c s="1"/>
      <c s="9"/>
      <c s="8" t="s">
        <v>9729</v>
      </c>
      <c s="41">
        <f>0+I11+I20+I41+I46+I51+I56+I69+I90+I99+I120+I149+I178+I231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9729</v>
      </c>
      <c s="6"/>
      <c s="18" t="s">
        <v>9730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v>
      </c>
      <c s="29" t="s">
        <v>9276</v>
      </c>
      <c s="24" t="s">
        <v>58</v>
      </c>
      <c s="30" t="s">
        <v>9080</v>
      </c>
      <c s="31" t="s">
        <v>525</v>
      </c>
      <c s="32">
        <v>75</v>
      </c>
      <c s="33">
        <v>0</v>
      </c>
      <c s="33">
        <f>ROUND(ROUND(H12,2)*ROUND(G12,3),2)</f>
      </c>
      <c r="O12">
        <f>(I12*21)/100</f>
      </c>
      <c t="s">
        <v>33</v>
      </c>
    </row>
    <row r="13" spans="1:5" ht="12.75">
      <c r="A13" s="34" t="s">
        <v>61</v>
      </c>
      <c r="E13" s="35" t="s">
        <v>58</v>
      </c>
    </row>
    <row r="14" spans="1:5" ht="12.75">
      <c r="A14" s="36" t="s">
        <v>62</v>
      </c>
      <c r="E14" s="37" t="s">
        <v>58</v>
      </c>
    </row>
    <row r="15" spans="1:5" ht="318.75">
      <c r="A15" t="s">
        <v>63</v>
      </c>
      <c r="E15" s="35" t="s">
        <v>9078</v>
      </c>
    </row>
    <row r="16" spans="1:16" ht="12.75">
      <c r="A16" s="24" t="s">
        <v>56</v>
      </c>
      <c s="29" t="s">
        <v>47</v>
      </c>
      <c s="29" t="s">
        <v>3440</v>
      </c>
      <c s="24" t="s">
        <v>58</v>
      </c>
      <c s="30" t="s">
        <v>3441</v>
      </c>
      <c s="31" t="s">
        <v>525</v>
      </c>
      <c s="32">
        <v>15</v>
      </c>
      <c s="33">
        <v>0</v>
      </c>
      <c s="33">
        <f>ROUND(ROUND(H16,2)*ROUND(G16,3),2)</f>
      </c>
      <c r="O16">
        <f>(I16*21)/100</f>
      </c>
      <c t="s">
        <v>33</v>
      </c>
    </row>
    <row r="17" spans="1:5" ht="12.75">
      <c r="A17" s="34" t="s">
        <v>61</v>
      </c>
      <c r="E17" s="35" t="s">
        <v>58</v>
      </c>
    </row>
    <row r="18" spans="1:5" ht="12.75">
      <c r="A18" s="36" t="s">
        <v>62</v>
      </c>
      <c r="E18" s="37" t="s">
        <v>58</v>
      </c>
    </row>
    <row r="19" spans="1:5" ht="318.75">
      <c r="A19" t="s">
        <v>63</v>
      </c>
      <c r="E19" s="35" t="s">
        <v>9731</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9082</v>
      </c>
      <c s="31" t="s">
        <v>906</v>
      </c>
      <c s="32">
        <v>0.05</v>
      </c>
      <c s="33">
        <v>0</v>
      </c>
      <c s="33">
        <f>ROUND(ROUND(H21,2)*ROUND(G21,3),2)</f>
      </c>
      <c r="O21">
        <f>(I21*21)/100</f>
      </c>
      <c t="s">
        <v>33</v>
      </c>
    </row>
    <row r="22" spans="1:5" ht="12.75">
      <c r="A22" s="34" t="s">
        <v>61</v>
      </c>
      <c r="E22" s="35" t="s">
        <v>58</v>
      </c>
    </row>
    <row r="23" spans="1:5" ht="12.75">
      <c r="A23" s="36" t="s">
        <v>62</v>
      </c>
      <c r="E23" s="37" t="s">
        <v>9732</v>
      </c>
    </row>
    <row r="24" spans="1:5" ht="140.25">
      <c r="A24" t="s">
        <v>63</v>
      </c>
      <c r="E24" s="35" t="s">
        <v>9244</v>
      </c>
    </row>
    <row r="25" spans="1:16" ht="12.75">
      <c r="A25" s="24" t="s">
        <v>56</v>
      </c>
      <c s="29" t="s">
        <v>33</v>
      </c>
      <c s="29" t="s">
        <v>9086</v>
      </c>
      <c s="24" t="s">
        <v>58</v>
      </c>
      <c s="30" t="s">
        <v>9711</v>
      </c>
      <c s="31" t="s">
        <v>906</v>
      </c>
      <c s="32">
        <v>0.01</v>
      </c>
      <c s="33">
        <v>0</v>
      </c>
      <c s="33">
        <f>ROUND(ROUND(H25,2)*ROUND(G25,3),2)</f>
      </c>
      <c r="O25">
        <f>(I25*21)/100</f>
      </c>
      <c t="s">
        <v>33</v>
      </c>
    </row>
    <row r="26" spans="1:5" ht="12.75">
      <c r="A26" s="34" t="s">
        <v>61</v>
      </c>
      <c r="E26" s="35" t="s">
        <v>58</v>
      </c>
    </row>
    <row r="27" spans="1:5" ht="12.75">
      <c r="A27" s="36" t="s">
        <v>62</v>
      </c>
      <c r="E27" s="37" t="s">
        <v>9732</v>
      </c>
    </row>
    <row r="28" spans="1:5" ht="127.5">
      <c r="A28" t="s">
        <v>63</v>
      </c>
      <c r="E28" s="35" t="s">
        <v>9712</v>
      </c>
    </row>
    <row r="29" spans="1:16" ht="12.75">
      <c r="A29" s="24" t="s">
        <v>56</v>
      </c>
      <c s="29" t="s">
        <v>32</v>
      </c>
      <c s="29" t="s">
        <v>2524</v>
      </c>
      <c s="24" t="s">
        <v>58</v>
      </c>
      <c s="30" t="s">
        <v>9088</v>
      </c>
      <c s="31" t="s">
        <v>906</v>
      </c>
      <c s="32">
        <v>0.02</v>
      </c>
      <c s="33">
        <v>0</v>
      </c>
      <c s="33">
        <f>ROUND(ROUND(H29,2)*ROUND(G29,3),2)</f>
      </c>
      <c r="O29">
        <f>(I29*21)/100</f>
      </c>
      <c t="s">
        <v>33</v>
      </c>
    </row>
    <row r="30" spans="1:5" ht="12.75">
      <c r="A30" s="34" t="s">
        <v>61</v>
      </c>
      <c r="E30" s="35" t="s">
        <v>58</v>
      </c>
    </row>
    <row r="31" spans="1:5" ht="12.75">
      <c r="A31" s="36" t="s">
        <v>62</v>
      </c>
      <c r="E31" s="37" t="s">
        <v>9732</v>
      </c>
    </row>
    <row r="32" spans="1:5" ht="140.25">
      <c r="A32" t="s">
        <v>63</v>
      </c>
      <c r="E32" s="35" t="s">
        <v>9244</v>
      </c>
    </row>
    <row r="33" spans="1:16" ht="25.5">
      <c r="A33" s="24" t="s">
        <v>56</v>
      </c>
      <c s="29" t="s">
        <v>452</v>
      </c>
      <c s="29" t="s">
        <v>9245</v>
      </c>
      <c s="24" t="s">
        <v>58</v>
      </c>
      <c s="30" t="s">
        <v>9246</v>
      </c>
      <c s="31" t="s">
        <v>906</v>
      </c>
      <c s="32">
        <v>0.02</v>
      </c>
      <c s="33">
        <v>0</v>
      </c>
      <c s="33">
        <f>ROUND(ROUND(H33,2)*ROUND(G33,3),2)</f>
      </c>
      <c r="O33">
        <f>(I33*21)/100</f>
      </c>
      <c t="s">
        <v>33</v>
      </c>
    </row>
    <row r="34" spans="1:5" ht="12.75">
      <c r="A34" s="34" t="s">
        <v>61</v>
      </c>
      <c r="E34" s="35" t="s">
        <v>58</v>
      </c>
    </row>
    <row r="35" spans="1:5" ht="12.75">
      <c r="A35" s="36" t="s">
        <v>62</v>
      </c>
      <c r="E35" s="37" t="s">
        <v>9732</v>
      </c>
    </row>
    <row r="36" spans="1:5" ht="140.25">
      <c r="A36" t="s">
        <v>63</v>
      </c>
      <c r="E36" s="35" t="s">
        <v>9244</v>
      </c>
    </row>
    <row r="37" spans="1:16" ht="38.25">
      <c r="A37" s="24" t="s">
        <v>56</v>
      </c>
      <c s="29" t="s">
        <v>338</v>
      </c>
      <c s="29" t="s">
        <v>904</v>
      </c>
      <c s="24" t="s">
        <v>58</v>
      </c>
      <c s="30" t="s">
        <v>9713</v>
      </c>
      <c s="31" t="s">
        <v>906</v>
      </c>
      <c s="32">
        <v>31.5</v>
      </c>
      <c s="33">
        <v>0</v>
      </c>
      <c s="33">
        <f>ROUND(ROUND(H37,2)*ROUND(G37,3),2)</f>
      </c>
      <c r="O37">
        <f>(I37*21)/100</f>
      </c>
      <c t="s">
        <v>33</v>
      </c>
    </row>
    <row r="38" spans="1:5" ht="25.5">
      <c r="A38" s="34" t="s">
        <v>61</v>
      </c>
      <c r="E38" s="35" t="s">
        <v>9714</v>
      </c>
    </row>
    <row r="39" spans="1:5" ht="12.75">
      <c r="A39" s="36" t="s">
        <v>62</v>
      </c>
      <c r="E39" s="37" t="s">
        <v>9732</v>
      </c>
    </row>
    <row r="40" spans="1:5" ht="140.25">
      <c r="A40" t="s">
        <v>63</v>
      </c>
      <c r="E40" s="35" t="s">
        <v>907</v>
      </c>
    </row>
    <row r="41" spans="1:18" ht="12.75" customHeight="1">
      <c r="A41" s="6" t="s">
        <v>53</v>
      </c>
      <c s="6"/>
      <c s="39" t="s">
        <v>1885</v>
      </c>
      <c s="6"/>
      <c s="27" t="s">
        <v>9090</v>
      </c>
      <c s="6"/>
      <c s="6"/>
      <c s="6"/>
      <c s="40">
        <f>0+Q41</f>
      </c>
      <c r="O41">
        <f>0+R41</f>
      </c>
      <c r="Q41">
        <f>0+I42</f>
      </c>
      <c>
        <f>0+O42</f>
      </c>
    </row>
    <row r="42" spans="1:16" ht="12.75">
      <c r="A42" s="24" t="s">
        <v>56</v>
      </c>
      <c s="29" t="s">
        <v>394</v>
      </c>
      <c s="29" t="s">
        <v>528</v>
      </c>
      <c s="24" t="s">
        <v>58</v>
      </c>
      <c s="30" t="s">
        <v>529</v>
      </c>
      <c s="31" t="s">
        <v>525</v>
      </c>
      <c s="32">
        <v>60</v>
      </c>
      <c s="33">
        <v>0</v>
      </c>
      <c s="33">
        <f>ROUND(ROUND(H42,2)*ROUND(G42,3),2)</f>
      </c>
      <c r="O42">
        <f>(I42*21)/100</f>
      </c>
      <c t="s">
        <v>33</v>
      </c>
    </row>
    <row r="43" spans="1:5" ht="12.75">
      <c r="A43" s="34" t="s">
        <v>61</v>
      </c>
      <c r="E43" s="35" t="s">
        <v>58</v>
      </c>
    </row>
    <row r="44" spans="1:5" ht="12.75">
      <c r="A44" s="36" t="s">
        <v>62</v>
      </c>
      <c r="E44" s="37" t="s">
        <v>9732</v>
      </c>
    </row>
    <row r="45" spans="1:5" ht="229.5">
      <c r="A45" t="s">
        <v>63</v>
      </c>
      <c r="E45" s="35" t="s">
        <v>1744</v>
      </c>
    </row>
    <row r="46" spans="1:18" ht="12.75" customHeight="1">
      <c r="A46" s="6" t="s">
        <v>53</v>
      </c>
      <c s="6"/>
      <c s="39" t="s">
        <v>9391</v>
      </c>
      <c s="6"/>
      <c s="27" t="s">
        <v>4090</v>
      </c>
      <c s="6"/>
      <c s="6"/>
      <c s="6"/>
      <c s="40">
        <f>0+Q46</f>
      </c>
      <c r="O46">
        <f>0+R46</f>
      </c>
      <c r="Q46">
        <f>0+I47</f>
      </c>
      <c>
        <f>0+O47</f>
      </c>
    </row>
    <row r="47" spans="1:16" ht="12.75">
      <c r="A47" s="24" t="s">
        <v>56</v>
      </c>
      <c s="29" t="s">
        <v>50</v>
      </c>
      <c s="29" t="s">
        <v>3233</v>
      </c>
      <c s="24" t="s">
        <v>58</v>
      </c>
      <c s="30" t="s">
        <v>3234</v>
      </c>
      <c s="31" t="s">
        <v>525</v>
      </c>
      <c s="32">
        <v>6</v>
      </c>
      <c s="33">
        <v>0</v>
      </c>
      <c s="33">
        <f>ROUND(ROUND(H47,2)*ROUND(G47,3),2)</f>
      </c>
      <c r="O47">
        <f>(I47*21)/100</f>
      </c>
      <c t="s">
        <v>33</v>
      </c>
    </row>
    <row r="48" spans="1:5" ht="12.75">
      <c r="A48" s="34" t="s">
        <v>61</v>
      </c>
      <c r="E48" s="35" t="s">
        <v>58</v>
      </c>
    </row>
    <row r="49" spans="1:5" ht="12.75">
      <c r="A49" s="36" t="s">
        <v>62</v>
      </c>
      <c r="E49" s="37" t="s">
        <v>9732</v>
      </c>
    </row>
    <row r="50" spans="1:5" ht="409.5">
      <c r="A50" t="s">
        <v>63</v>
      </c>
      <c r="E50" s="35" t="s">
        <v>7190</v>
      </c>
    </row>
    <row r="51" spans="1:18" ht="12.75" customHeight="1">
      <c r="A51" s="6" t="s">
        <v>53</v>
      </c>
      <c s="6"/>
      <c s="39" t="s">
        <v>270</v>
      </c>
      <c s="6"/>
      <c s="27" t="s">
        <v>9093</v>
      </c>
      <c s="6"/>
      <c s="6"/>
      <c s="6"/>
      <c s="40">
        <f>0+Q51</f>
      </c>
      <c r="O51">
        <f>0+R51</f>
      </c>
      <c r="Q51">
        <f>0+I52</f>
      </c>
      <c>
        <f>0+O52</f>
      </c>
    </row>
    <row r="52" spans="1:16" ht="12.75">
      <c r="A52" s="24" t="s">
        <v>56</v>
      </c>
      <c s="29" t="s">
        <v>43</v>
      </c>
      <c s="29" t="s">
        <v>9249</v>
      </c>
      <c s="24" t="s">
        <v>58</v>
      </c>
      <c s="30" t="s">
        <v>9095</v>
      </c>
      <c s="31" t="s">
        <v>9096</v>
      </c>
      <c s="32">
        <v>1</v>
      </c>
      <c s="33">
        <v>0</v>
      </c>
      <c s="33">
        <f>ROUND(ROUND(H52,2)*ROUND(G52,3),2)</f>
      </c>
      <c r="O52">
        <f>(I52*21)/100</f>
      </c>
      <c t="s">
        <v>33</v>
      </c>
    </row>
    <row r="53" spans="1:5" ht="12.75">
      <c r="A53" s="34" t="s">
        <v>61</v>
      </c>
      <c r="E53" s="35" t="s">
        <v>58</v>
      </c>
    </row>
    <row r="54" spans="1:5" ht="12.75">
      <c r="A54" s="36" t="s">
        <v>62</v>
      </c>
      <c r="E54" s="37" t="s">
        <v>9732</v>
      </c>
    </row>
    <row r="55" spans="1:5" ht="12.75">
      <c r="A55" t="s">
        <v>63</v>
      </c>
      <c r="E55" s="35" t="s">
        <v>9098</v>
      </c>
    </row>
    <row r="56" spans="1:18" ht="12.75" customHeight="1">
      <c r="A56" s="6" t="s">
        <v>53</v>
      </c>
      <c s="6"/>
      <c s="39" t="s">
        <v>2531</v>
      </c>
      <c s="6"/>
      <c s="27" t="s">
        <v>2532</v>
      </c>
      <c s="6"/>
      <c s="6"/>
      <c s="6"/>
      <c s="40">
        <f>0+Q56</f>
      </c>
      <c r="O56">
        <f>0+R56</f>
      </c>
      <c r="Q56">
        <f>0+I57+I61+I65</f>
      </c>
      <c>
        <f>0+O57+O61+O65</f>
      </c>
    </row>
    <row r="57" spans="1:16" ht="25.5">
      <c r="A57" s="24" t="s">
        <v>56</v>
      </c>
      <c s="29" t="s">
        <v>52</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9732</v>
      </c>
    </row>
    <row r="60" spans="1:5" ht="76.5">
      <c r="A60" t="s">
        <v>63</v>
      </c>
      <c r="E60" s="35" t="s">
        <v>2533</v>
      </c>
    </row>
    <row r="61" spans="1:16" ht="12.75">
      <c r="A61" s="24" t="s">
        <v>56</v>
      </c>
      <c s="29" t="s">
        <v>67</v>
      </c>
      <c s="29" t="s">
        <v>9733</v>
      </c>
      <c s="24" t="s">
        <v>58</v>
      </c>
      <c s="30" t="s">
        <v>9734</v>
      </c>
      <c s="31" t="s">
        <v>98</v>
      </c>
      <c s="32">
        <v>1</v>
      </c>
      <c s="33">
        <v>0</v>
      </c>
      <c s="33">
        <f>ROUND(ROUND(H61,2)*ROUND(G61,3),2)</f>
      </c>
      <c r="O61">
        <f>(I61*21)/100</f>
      </c>
      <c t="s">
        <v>33</v>
      </c>
    </row>
    <row r="62" spans="1:5" ht="12.75">
      <c r="A62" s="34" t="s">
        <v>61</v>
      </c>
      <c r="E62" s="35" t="s">
        <v>58</v>
      </c>
    </row>
    <row r="63" spans="1:5" ht="12.75">
      <c r="A63" s="36" t="s">
        <v>62</v>
      </c>
      <c r="E63" s="37" t="s">
        <v>9732</v>
      </c>
    </row>
    <row r="64" spans="1:5" ht="127.5">
      <c r="A64" t="s">
        <v>63</v>
      </c>
      <c r="E64" s="35" t="s">
        <v>9735</v>
      </c>
    </row>
    <row r="65" spans="1:16" ht="12.75">
      <c r="A65" s="24" t="s">
        <v>56</v>
      </c>
      <c s="29" t="s">
        <v>70</v>
      </c>
      <c s="29" t="s">
        <v>748</v>
      </c>
      <c s="24" t="s">
        <v>58</v>
      </c>
      <c s="30" t="s">
        <v>749</v>
      </c>
      <c s="31" t="s">
        <v>98</v>
      </c>
      <c s="32">
        <v>10</v>
      </c>
      <c s="33">
        <v>0</v>
      </c>
      <c s="33">
        <f>ROUND(ROUND(H65,2)*ROUND(G65,3),2)</f>
      </c>
      <c r="O65">
        <f>(I65*21)/100</f>
      </c>
      <c t="s">
        <v>33</v>
      </c>
    </row>
    <row r="66" spans="1:5" ht="12.75">
      <c r="A66" s="34" t="s">
        <v>61</v>
      </c>
      <c r="E66" s="35" t="s">
        <v>58</v>
      </c>
    </row>
    <row r="67" spans="1:5" ht="12.75">
      <c r="A67" s="36" t="s">
        <v>62</v>
      </c>
      <c r="E67" s="37" t="s">
        <v>9732</v>
      </c>
    </row>
    <row r="68" spans="1:5" ht="102">
      <c r="A68" t="s">
        <v>63</v>
      </c>
      <c r="E68" s="35" t="s">
        <v>9107</v>
      </c>
    </row>
    <row r="69" spans="1:18" ht="12.75" customHeight="1">
      <c r="A69" s="6" t="s">
        <v>53</v>
      </c>
      <c s="6"/>
      <c s="39" t="s">
        <v>9108</v>
      </c>
      <c s="6"/>
      <c s="27" t="s">
        <v>9109</v>
      </c>
      <c s="6"/>
      <c s="6"/>
      <c s="6"/>
      <c s="40">
        <f>0+Q69</f>
      </c>
      <c r="O69">
        <f>0+R69</f>
      </c>
      <c r="Q69">
        <f>0+I70+I74+I78+I82+I86</f>
      </c>
      <c>
        <f>0+O70+O74+O78+O82+O86</f>
      </c>
    </row>
    <row r="70" spans="1:16" ht="12.75">
      <c r="A70" s="24" t="s">
        <v>56</v>
      </c>
      <c s="29" t="s">
        <v>74</v>
      </c>
      <c s="29" t="s">
        <v>532</v>
      </c>
      <c s="24" t="s">
        <v>58</v>
      </c>
      <c s="30" t="s">
        <v>533</v>
      </c>
      <c s="31" t="s">
        <v>60</v>
      </c>
      <c s="32">
        <v>125</v>
      </c>
      <c s="33">
        <v>0</v>
      </c>
      <c s="33">
        <f>ROUND(ROUND(H70,2)*ROUND(G70,3),2)</f>
      </c>
      <c r="O70">
        <f>(I70*21)/100</f>
      </c>
      <c t="s">
        <v>33</v>
      </c>
    </row>
    <row r="71" spans="1:5" ht="12.75">
      <c r="A71" s="34" t="s">
        <v>61</v>
      </c>
      <c r="E71" s="35" t="s">
        <v>58</v>
      </c>
    </row>
    <row r="72" spans="1:5" ht="12.75">
      <c r="A72" s="36" t="s">
        <v>62</v>
      </c>
      <c r="E72" s="37" t="s">
        <v>9732</v>
      </c>
    </row>
    <row r="73" spans="1:5" ht="102">
      <c r="A73" t="s">
        <v>63</v>
      </c>
      <c r="E73" s="35" t="s">
        <v>2541</v>
      </c>
    </row>
    <row r="74" spans="1:16" ht="12.75">
      <c r="A74" s="24" t="s">
        <v>56</v>
      </c>
      <c s="29" t="s">
        <v>77</v>
      </c>
      <c s="29" t="s">
        <v>534</v>
      </c>
      <c s="24" t="s">
        <v>58</v>
      </c>
      <c s="30" t="s">
        <v>535</v>
      </c>
      <c s="31" t="s">
        <v>60</v>
      </c>
      <c s="32">
        <v>10</v>
      </c>
      <c s="33">
        <v>0</v>
      </c>
      <c s="33">
        <f>ROUND(ROUND(H74,2)*ROUND(G74,3),2)</f>
      </c>
      <c r="O74">
        <f>(I74*21)/100</f>
      </c>
      <c t="s">
        <v>33</v>
      </c>
    </row>
    <row r="75" spans="1:5" ht="12.75">
      <c r="A75" s="34" t="s">
        <v>61</v>
      </c>
      <c r="E75" s="35" t="s">
        <v>58</v>
      </c>
    </row>
    <row r="76" spans="1:5" ht="12.75">
      <c r="A76" s="36" t="s">
        <v>62</v>
      </c>
      <c r="E76" s="37" t="s">
        <v>9732</v>
      </c>
    </row>
    <row r="77" spans="1:5" ht="102">
      <c r="A77" t="s">
        <v>63</v>
      </c>
      <c r="E77" s="35" t="s">
        <v>2547</v>
      </c>
    </row>
    <row r="78" spans="1:16" ht="12.75">
      <c r="A78" s="24" t="s">
        <v>56</v>
      </c>
      <c s="29" t="s">
        <v>80</v>
      </c>
      <c s="29" t="s">
        <v>9252</v>
      </c>
      <c s="24" t="s">
        <v>58</v>
      </c>
      <c s="30" t="s">
        <v>9253</v>
      </c>
      <c s="31" t="s">
        <v>60</v>
      </c>
      <c s="32">
        <v>125</v>
      </c>
      <c s="33">
        <v>0</v>
      </c>
      <c s="33">
        <f>ROUND(ROUND(H78,2)*ROUND(G78,3),2)</f>
      </c>
      <c r="O78">
        <f>(I78*21)/100</f>
      </c>
      <c t="s">
        <v>33</v>
      </c>
    </row>
    <row r="79" spans="1:5" ht="12.75">
      <c r="A79" s="34" t="s">
        <v>61</v>
      </c>
      <c r="E79" s="35" t="s">
        <v>58</v>
      </c>
    </row>
    <row r="80" spans="1:5" ht="12.75">
      <c r="A80" s="36" t="s">
        <v>62</v>
      </c>
      <c r="E80" s="37" t="s">
        <v>9732</v>
      </c>
    </row>
    <row r="81" spans="1:5" ht="140.25">
      <c r="A81" t="s">
        <v>63</v>
      </c>
      <c r="E81" s="35" t="s">
        <v>9254</v>
      </c>
    </row>
    <row r="82" spans="1:16" ht="25.5">
      <c r="A82" s="24" t="s">
        <v>56</v>
      </c>
      <c s="29" t="s">
        <v>83</v>
      </c>
      <c s="29" t="s">
        <v>941</v>
      </c>
      <c s="24" t="s">
        <v>58</v>
      </c>
      <c s="30" t="s">
        <v>942</v>
      </c>
      <c s="31" t="s">
        <v>60</v>
      </c>
      <c s="32">
        <v>125</v>
      </c>
      <c s="33">
        <v>0</v>
      </c>
      <c s="33">
        <f>ROUND(ROUND(H82,2)*ROUND(G82,3),2)</f>
      </c>
      <c r="O82">
        <f>(I82*21)/100</f>
      </c>
      <c t="s">
        <v>33</v>
      </c>
    </row>
    <row r="83" spans="1:5" ht="12.75">
      <c r="A83" s="34" t="s">
        <v>61</v>
      </c>
      <c r="E83" s="35" t="s">
        <v>58</v>
      </c>
    </row>
    <row r="84" spans="1:5" ht="12.75">
      <c r="A84" s="36" t="s">
        <v>62</v>
      </c>
      <c r="E84" s="37" t="s">
        <v>9732</v>
      </c>
    </row>
    <row r="85" spans="1:5" ht="127.5">
      <c r="A85" t="s">
        <v>63</v>
      </c>
      <c r="E85" s="35" t="s">
        <v>2561</v>
      </c>
    </row>
    <row r="86" spans="1:16" ht="25.5">
      <c r="A86" s="24" t="s">
        <v>56</v>
      </c>
      <c s="29" t="s">
        <v>252</v>
      </c>
      <c s="29" t="s">
        <v>9722</v>
      </c>
      <c s="24" t="s">
        <v>58</v>
      </c>
      <c s="30" t="s">
        <v>9723</v>
      </c>
      <c s="31" t="s">
        <v>60</v>
      </c>
      <c s="32">
        <v>125</v>
      </c>
      <c s="33">
        <v>0</v>
      </c>
      <c s="33">
        <f>ROUND(ROUND(H86,2)*ROUND(G86,3),2)</f>
      </c>
      <c r="O86">
        <f>(I86*21)/100</f>
      </c>
      <c t="s">
        <v>33</v>
      </c>
    </row>
    <row r="87" spans="1:5" ht="12.75">
      <c r="A87" s="34" t="s">
        <v>61</v>
      </c>
      <c r="E87" s="35" t="s">
        <v>58</v>
      </c>
    </row>
    <row r="88" spans="1:5" ht="12.75">
      <c r="A88" s="36" t="s">
        <v>62</v>
      </c>
      <c r="E88" s="37" t="s">
        <v>9732</v>
      </c>
    </row>
    <row r="89" spans="1:5" ht="63.75">
      <c r="A89" t="s">
        <v>63</v>
      </c>
      <c r="E89" s="35" t="s">
        <v>9724</v>
      </c>
    </row>
    <row r="90" spans="1:18" ht="12.75" customHeight="1">
      <c r="A90" s="6" t="s">
        <v>53</v>
      </c>
      <c s="6"/>
      <c s="39" t="s">
        <v>2559</v>
      </c>
      <c s="6"/>
      <c s="27" t="s">
        <v>2560</v>
      </c>
      <c s="6"/>
      <c s="6"/>
      <c s="6"/>
      <c s="40">
        <f>0+Q90</f>
      </c>
      <c r="O90">
        <f>0+R90</f>
      </c>
      <c r="Q90">
        <f>0+I91+I95</f>
      </c>
      <c>
        <f>0+O91+O95</f>
      </c>
    </row>
    <row r="91" spans="1:16" ht="12.75">
      <c r="A91" s="24" t="s">
        <v>56</v>
      </c>
      <c s="29" t="s">
        <v>86</v>
      </c>
      <c s="29" t="s">
        <v>764</v>
      </c>
      <c s="24" t="s">
        <v>58</v>
      </c>
      <c s="30" t="s">
        <v>765</v>
      </c>
      <c s="31" t="s">
        <v>98</v>
      </c>
      <c s="32">
        <v>6</v>
      </c>
      <c s="33">
        <v>0</v>
      </c>
      <c s="33">
        <f>ROUND(ROUND(H91,2)*ROUND(G91,3),2)</f>
      </c>
      <c r="O91">
        <f>(I91*21)/100</f>
      </c>
      <c t="s">
        <v>33</v>
      </c>
    </row>
    <row r="92" spans="1:5" ht="12.75">
      <c r="A92" s="34" t="s">
        <v>61</v>
      </c>
      <c r="E92" s="35" t="s">
        <v>58</v>
      </c>
    </row>
    <row r="93" spans="1:5" ht="12.75">
      <c r="A93" s="36" t="s">
        <v>62</v>
      </c>
      <c r="E93" s="37" t="s">
        <v>9732</v>
      </c>
    </row>
    <row r="94" spans="1:5" ht="102">
      <c r="A94" t="s">
        <v>63</v>
      </c>
      <c r="E94" s="35" t="s">
        <v>2564</v>
      </c>
    </row>
    <row r="95" spans="1:16" ht="25.5">
      <c r="A95" s="24" t="s">
        <v>56</v>
      </c>
      <c s="29" t="s">
        <v>89</v>
      </c>
      <c s="29" t="s">
        <v>766</v>
      </c>
      <c s="24" t="s">
        <v>58</v>
      </c>
      <c s="30" t="s">
        <v>767</v>
      </c>
      <c s="31" t="s">
        <v>98</v>
      </c>
      <c s="32">
        <v>6</v>
      </c>
      <c s="33">
        <v>0</v>
      </c>
      <c s="33">
        <f>ROUND(ROUND(H95,2)*ROUND(G95,3),2)</f>
      </c>
      <c r="O95">
        <f>(I95*21)/100</f>
      </c>
      <c t="s">
        <v>33</v>
      </c>
    </row>
    <row r="96" spans="1:5" ht="12.75">
      <c r="A96" s="34" t="s">
        <v>61</v>
      </c>
      <c r="E96" s="35" t="s">
        <v>58</v>
      </c>
    </row>
    <row r="97" spans="1:5" ht="12.75">
      <c r="A97" s="36" t="s">
        <v>62</v>
      </c>
      <c r="E97" s="37" t="s">
        <v>9732</v>
      </c>
    </row>
    <row r="98" spans="1:5" ht="102">
      <c r="A98" t="s">
        <v>63</v>
      </c>
      <c r="E98" s="35" t="s">
        <v>2541</v>
      </c>
    </row>
    <row r="99" spans="1:18" ht="12.75" customHeight="1">
      <c r="A99" s="6" t="s">
        <v>53</v>
      </c>
      <c s="6"/>
      <c s="39" t="s">
        <v>2282</v>
      </c>
      <c s="6"/>
      <c s="27" t="s">
        <v>2567</v>
      </c>
      <c s="6"/>
      <c s="6"/>
      <c s="6"/>
      <c s="40">
        <f>0+Q99</f>
      </c>
      <c r="O99">
        <f>0+R99</f>
      </c>
      <c r="Q99">
        <f>0+I100+I104+I108+I112+I116</f>
      </c>
      <c>
        <f>0+O100+O104+O108+O112+O116</f>
      </c>
    </row>
    <row r="100" spans="1:16" ht="12.75">
      <c r="A100" s="24" t="s">
        <v>56</v>
      </c>
      <c s="29" t="s">
        <v>92</v>
      </c>
      <c s="29" t="s">
        <v>1924</v>
      </c>
      <c s="24" t="s">
        <v>58</v>
      </c>
      <c s="30" t="s">
        <v>1925</v>
      </c>
      <c s="31" t="s">
        <v>60</v>
      </c>
      <c s="32">
        <v>60</v>
      </c>
      <c s="33">
        <v>0</v>
      </c>
      <c s="33">
        <f>ROUND(ROUND(H100,2)*ROUND(G100,3),2)</f>
      </c>
      <c r="O100">
        <f>(I100*21)/100</f>
      </c>
      <c t="s">
        <v>33</v>
      </c>
    </row>
    <row r="101" spans="1:5" ht="12.75">
      <c r="A101" s="34" t="s">
        <v>61</v>
      </c>
      <c r="E101" s="35" t="s">
        <v>58</v>
      </c>
    </row>
    <row r="102" spans="1:5" ht="12.75">
      <c r="A102" s="36" t="s">
        <v>62</v>
      </c>
      <c r="E102" s="37" t="s">
        <v>9732</v>
      </c>
    </row>
    <row r="103" spans="1:5" ht="127.5">
      <c r="A103" t="s">
        <v>63</v>
      </c>
      <c r="E103" s="35" t="s">
        <v>9135</v>
      </c>
    </row>
    <row r="104" spans="1:16" ht="12.75">
      <c r="A104" s="24" t="s">
        <v>56</v>
      </c>
      <c s="29" t="s">
        <v>95</v>
      </c>
      <c s="29" t="s">
        <v>1926</v>
      </c>
      <c s="24" t="s">
        <v>58</v>
      </c>
      <c s="30" t="s">
        <v>1927</v>
      </c>
      <c s="31" t="s">
        <v>98</v>
      </c>
      <c s="32">
        <v>4</v>
      </c>
      <c s="33">
        <v>0</v>
      </c>
      <c s="33">
        <f>ROUND(ROUND(H104,2)*ROUND(G104,3),2)</f>
      </c>
      <c r="O104">
        <f>(I104*21)/100</f>
      </c>
      <c t="s">
        <v>33</v>
      </c>
    </row>
    <row r="105" spans="1:5" ht="12.75">
      <c r="A105" s="34" t="s">
        <v>61</v>
      </c>
      <c r="E105" s="35" t="s">
        <v>58</v>
      </c>
    </row>
    <row r="106" spans="1:5" ht="12.75">
      <c r="A106" s="36" t="s">
        <v>62</v>
      </c>
      <c r="E106" s="37" t="s">
        <v>9732</v>
      </c>
    </row>
    <row r="107" spans="1:5" ht="102">
      <c r="A107" t="s">
        <v>63</v>
      </c>
      <c r="E107" s="35" t="s">
        <v>9137</v>
      </c>
    </row>
    <row r="108" spans="1:16" ht="12.75">
      <c r="A108" s="24" t="s">
        <v>56</v>
      </c>
      <c s="29" t="s">
        <v>99</v>
      </c>
      <c s="29" t="s">
        <v>779</v>
      </c>
      <c s="24" t="s">
        <v>58</v>
      </c>
      <c s="30" t="s">
        <v>780</v>
      </c>
      <c s="31" t="s">
        <v>98</v>
      </c>
      <c s="32">
        <v>10</v>
      </c>
      <c s="33">
        <v>0</v>
      </c>
      <c s="33">
        <f>ROUND(ROUND(H108,2)*ROUND(G108,3),2)</f>
      </c>
      <c r="O108">
        <f>(I108*21)/100</f>
      </c>
      <c t="s">
        <v>33</v>
      </c>
    </row>
    <row r="109" spans="1:5" ht="12.75">
      <c r="A109" s="34" t="s">
        <v>61</v>
      </c>
      <c r="E109" s="35" t="s">
        <v>58</v>
      </c>
    </row>
    <row r="110" spans="1:5" ht="12.75">
      <c r="A110" s="36" t="s">
        <v>62</v>
      </c>
      <c r="E110" s="37" t="s">
        <v>9732</v>
      </c>
    </row>
    <row r="111" spans="1:5" ht="102">
      <c r="A111" t="s">
        <v>63</v>
      </c>
      <c r="E111" s="35" t="s">
        <v>2582</v>
      </c>
    </row>
    <row r="112" spans="1:16" ht="12.75">
      <c r="A112" s="24" t="s">
        <v>56</v>
      </c>
      <c s="29" t="s">
        <v>102</v>
      </c>
      <c s="29" t="s">
        <v>9139</v>
      </c>
      <c s="24" t="s">
        <v>58</v>
      </c>
      <c s="30" t="s">
        <v>9140</v>
      </c>
      <c s="31" t="s">
        <v>60</v>
      </c>
      <c s="32">
        <v>60</v>
      </c>
      <c s="33">
        <v>0</v>
      </c>
      <c s="33">
        <f>ROUND(ROUND(H112,2)*ROUND(G112,3),2)</f>
      </c>
      <c r="O112">
        <f>(I112*21)/100</f>
      </c>
      <c t="s">
        <v>33</v>
      </c>
    </row>
    <row r="113" spans="1:5" ht="12.75">
      <c r="A113" s="34" t="s">
        <v>61</v>
      </c>
      <c r="E113" s="35" t="s">
        <v>58</v>
      </c>
    </row>
    <row r="114" spans="1:5" ht="12.75">
      <c r="A114" s="36" t="s">
        <v>62</v>
      </c>
      <c r="E114" s="37" t="s">
        <v>9732</v>
      </c>
    </row>
    <row r="115" spans="1:5" ht="38.25">
      <c r="A115" t="s">
        <v>63</v>
      </c>
      <c r="E115" s="35" t="s">
        <v>9141</v>
      </c>
    </row>
    <row r="116" spans="1:16" ht="12.75">
      <c r="A116" s="24" t="s">
        <v>56</v>
      </c>
      <c s="29" t="s">
        <v>105</v>
      </c>
      <c s="29" t="s">
        <v>9736</v>
      </c>
      <c s="24" t="s">
        <v>58</v>
      </c>
      <c s="30" t="s">
        <v>9337</v>
      </c>
      <c s="31" t="s">
        <v>2529</v>
      </c>
      <c s="32">
        <v>1</v>
      </c>
      <c s="33">
        <v>0</v>
      </c>
      <c s="33">
        <f>ROUND(ROUND(H116,2)*ROUND(G116,3),2)</f>
      </c>
      <c r="O116">
        <f>(I116*21)/100</f>
      </c>
      <c t="s">
        <v>33</v>
      </c>
    </row>
    <row r="117" spans="1:5" ht="12.75">
      <c r="A117" s="34" t="s">
        <v>61</v>
      </c>
      <c r="E117" s="35" t="s">
        <v>58</v>
      </c>
    </row>
    <row r="118" spans="1:5" ht="12.75">
      <c r="A118" s="36" t="s">
        <v>62</v>
      </c>
      <c r="E118" s="37" t="s">
        <v>9732</v>
      </c>
    </row>
    <row r="119" spans="1:5" ht="140.25">
      <c r="A119" t="s">
        <v>63</v>
      </c>
      <c r="E119" s="35" t="s">
        <v>9737</v>
      </c>
    </row>
    <row r="120" spans="1:18" ht="12.75" customHeight="1">
      <c r="A120" s="6" t="s">
        <v>53</v>
      </c>
      <c s="6"/>
      <c s="39" t="s">
        <v>2181</v>
      </c>
      <c s="6"/>
      <c s="27" t="s">
        <v>2583</v>
      </c>
      <c s="6"/>
      <c s="6"/>
      <c s="6"/>
      <c s="40">
        <f>0+Q120</f>
      </c>
      <c r="O120">
        <f>0+R120</f>
      </c>
      <c r="Q120">
        <f>0+I121+I125+I129+I133+I137+I141+I145</f>
      </c>
      <c>
        <f>0+O121+O125+O129+O133+O137+O141+O145</f>
      </c>
    </row>
    <row r="121" spans="1:16" ht="25.5">
      <c r="A121" s="24" t="s">
        <v>56</v>
      </c>
      <c s="29" t="s">
        <v>258</v>
      </c>
      <c s="29" t="s">
        <v>2597</v>
      </c>
      <c s="24" t="s">
        <v>58</v>
      </c>
      <c s="30" t="s">
        <v>2598</v>
      </c>
      <c s="31" t="s">
        <v>60</v>
      </c>
      <c s="32">
        <v>115</v>
      </c>
      <c s="33">
        <v>0</v>
      </c>
      <c s="33">
        <f>ROUND(ROUND(H121,2)*ROUND(G121,3),2)</f>
      </c>
      <c r="O121">
        <f>(I121*21)/100</f>
      </c>
      <c t="s">
        <v>33</v>
      </c>
    </row>
    <row r="122" spans="1:5" ht="12.75">
      <c r="A122" s="34" t="s">
        <v>61</v>
      </c>
      <c r="E122" s="35" t="s">
        <v>58</v>
      </c>
    </row>
    <row r="123" spans="1:5" ht="12.75">
      <c r="A123" s="36" t="s">
        <v>62</v>
      </c>
      <c r="E123" s="37" t="s">
        <v>9732</v>
      </c>
    </row>
    <row r="124" spans="1:5" ht="89.25">
      <c r="A124" t="s">
        <v>63</v>
      </c>
      <c r="E124" s="35" t="s">
        <v>2590</v>
      </c>
    </row>
    <row r="125" spans="1:16" ht="12.75">
      <c r="A125" s="24" t="s">
        <v>56</v>
      </c>
      <c s="29" t="s">
        <v>261</v>
      </c>
      <c s="29" t="s">
        <v>1049</v>
      </c>
      <c s="24" t="s">
        <v>58</v>
      </c>
      <c s="30" t="s">
        <v>1050</v>
      </c>
      <c s="31" t="s">
        <v>60</v>
      </c>
      <c s="32">
        <v>48</v>
      </c>
      <c s="33">
        <v>0</v>
      </c>
      <c s="33">
        <f>ROUND(ROUND(H125,2)*ROUND(G125,3),2)</f>
      </c>
      <c r="O125">
        <f>(I125*21)/100</f>
      </c>
      <c t="s">
        <v>33</v>
      </c>
    </row>
    <row r="126" spans="1:5" ht="12.75">
      <c r="A126" s="34" t="s">
        <v>61</v>
      </c>
      <c r="E126" s="35" t="s">
        <v>58</v>
      </c>
    </row>
    <row r="127" spans="1:5" ht="12.75">
      <c r="A127" s="36" t="s">
        <v>62</v>
      </c>
      <c r="E127" s="37" t="s">
        <v>9732</v>
      </c>
    </row>
    <row r="128" spans="1:5" ht="89.25">
      <c r="A128" t="s">
        <v>63</v>
      </c>
      <c r="E128" s="35" t="s">
        <v>2590</v>
      </c>
    </row>
    <row r="129" spans="1:16" ht="12.75">
      <c r="A129" s="24" t="s">
        <v>56</v>
      </c>
      <c s="29" t="s">
        <v>264</v>
      </c>
      <c s="29" t="s">
        <v>1051</v>
      </c>
      <c s="24" t="s">
        <v>58</v>
      </c>
      <c s="30" t="s">
        <v>1052</v>
      </c>
      <c s="31" t="s">
        <v>60</v>
      </c>
      <c s="32">
        <v>275</v>
      </c>
      <c s="33">
        <v>0</v>
      </c>
      <c s="33">
        <f>ROUND(ROUND(H129,2)*ROUND(G129,3),2)</f>
      </c>
      <c r="O129">
        <f>(I129*21)/100</f>
      </c>
      <c t="s">
        <v>33</v>
      </c>
    </row>
    <row r="130" spans="1:5" ht="12.75">
      <c r="A130" s="34" t="s">
        <v>61</v>
      </c>
      <c r="E130" s="35" t="s">
        <v>58</v>
      </c>
    </row>
    <row r="131" spans="1:5" ht="12.75">
      <c r="A131" s="36" t="s">
        <v>62</v>
      </c>
      <c r="E131" s="37" t="s">
        <v>9732</v>
      </c>
    </row>
    <row r="132" spans="1:5" ht="89.25">
      <c r="A132" t="s">
        <v>63</v>
      </c>
      <c r="E132" s="35" t="s">
        <v>2590</v>
      </c>
    </row>
    <row r="133" spans="1:16" ht="25.5">
      <c r="A133" s="24" t="s">
        <v>56</v>
      </c>
      <c s="29" t="s">
        <v>267</v>
      </c>
      <c s="29" t="s">
        <v>2606</v>
      </c>
      <c s="24" t="s">
        <v>58</v>
      </c>
      <c s="30" t="s">
        <v>2607</v>
      </c>
      <c s="31" t="s">
        <v>98</v>
      </c>
      <c s="32">
        <v>8</v>
      </c>
      <c s="33">
        <v>0</v>
      </c>
      <c s="33">
        <f>ROUND(ROUND(H133,2)*ROUND(G133,3),2)</f>
      </c>
      <c r="O133">
        <f>(I133*21)/100</f>
      </c>
      <c t="s">
        <v>33</v>
      </c>
    </row>
    <row r="134" spans="1:5" ht="12.75">
      <c r="A134" s="34" t="s">
        <v>61</v>
      </c>
      <c r="E134" s="35" t="s">
        <v>58</v>
      </c>
    </row>
    <row r="135" spans="1:5" ht="12.75">
      <c r="A135" s="36" t="s">
        <v>62</v>
      </c>
      <c r="E135" s="37" t="s">
        <v>9732</v>
      </c>
    </row>
    <row r="136" spans="1:5" ht="102">
      <c r="A136" t="s">
        <v>63</v>
      </c>
      <c r="E136" s="35" t="s">
        <v>1106</v>
      </c>
    </row>
    <row r="137" spans="1:16" ht="25.5">
      <c r="A137" s="24" t="s">
        <v>56</v>
      </c>
      <c s="29" t="s">
        <v>270</v>
      </c>
      <c s="29" t="s">
        <v>1053</v>
      </c>
      <c s="24" t="s">
        <v>58</v>
      </c>
      <c s="30" t="s">
        <v>1054</v>
      </c>
      <c s="31" t="s">
        <v>98</v>
      </c>
      <c s="32">
        <v>6</v>
      </c>
      <c s="33">
        <v>0</v>
      </c>
      <c s="33">
        <f>ROUND(ROUND(H137,2)*ROUND(G137,3),2)</f>
      </c>
      <c r="O137">
        <f>(I137*21)/100</f>
      </c>
      <c t="s">
        <v>33</v>
      </c>
    </row>
    <row r="138" spans="1:5" ht="12.75">
      <c r="A138" s="34" t="s">
        <v>61</v>
      </c>
      <c r="E138" s="35" t="s">
        <v>58</v>
      </c>
    </row>
    <row r="139" spans="1:5" ht="12.75">
      <c r="A139" s="36" t="s">
        <v>62</v>
      </c>
      <c r="E139" s="37" t="s">
        <v>9732</v>
      </c>
    </row>
    <row r="140" spans="1:5" ht="102">
      <c r="A140" t="s">
        <v>63</v>
      </c>
      <c r="E140" s="35" t="s">
        <v>1106</v>
      </c>
    </row>
    <row r="141" spans="1:16" ht="25.5">
      <c r="A141" s="24" t="s">
        <v>56</v>
      </c>
      <c s="29" t="s">
        <v>273</v>
      </c>
      <c s="29" t="s">
        <v>922</v>
      </c>
      <c s="24" t="s">
        <v>58</v>
      </c>
      <c s="30" t="s">
        <v>923</v>
      </c>
      <c s="31" t="s">
        <v>98</v>
      </c>
      <c s="32">
        <v>12</v>
      </c>
      <c s="33">
        <v>0</v>
      </c>
      <c s="33">
        <f>ROUND(ROUND(H141,2)*ROUND(G141,3),2)</f>
      </c>
      <c r="O141">
        <f>(I141*21)/100</f>
      </c>
      <c t="s">
        <v>33</v>
      </c>
    </row>
    <row r="142" spans="1:5" ht="12.75">
      <c r="A142" s="34" t="s">
        <v>61</v>
      </c>
      <c r="E142" s="35" t="s">
        <v>58</v>
      </c>
    </row>
    <row r="143" spans="1:5" ht="12.75">
      <c r="A143" s="36" t="s">
        <v>62</v>
      </c>
      <c r="E143" s="37" t="s">
        <v>9732</v>
      </c>
    </row>
    <row r="144" spans="1:5" ht="102">
      <c r="A144" t="s">
        <v>63</v>
      </c>
      <c r="E144" s="35" t="s">
        <v>1106</v>
      </c>
    </row>
    <row r="145" spans="1:16" ht="12.75">
      <c r="A145" s="24" t="s">
        <v>56</v>
      </c>
      <c s="29" t="s">
        <v>276</v>
      </c>
      <c s="29" t="s">
        <v>1936</v>
      </c>
      <c s="24" t="s">
        <v>58</v>
      </c>
      <c s="30" t="s">
        <v>1937</v>
      </c>
      <c s="31" t="s">
        <v>98</v>
      </c>
      <c s="32">
        <v>15</v>
      </c>
      <c s="33">
        <v>0</v>
      </c>
      <c s="33">
        <f>ROUND(ROUND(H145,2)*ROUND(G145,3),2)</f>
      </c>
      <c r="O145">
        <f>(I145*21)/100</f>
      </c>
      <c t="s">
        <v>33</v>
      </c>
    </row>
    <row r="146" spans="1:5" ht="12.75">
      <c r="A146" s="34" t="s">
        <v>61</v>
      </c>
      <c r="E146" s="35" t="s">
        <v>58</v>
      </c>
    </row>
    <row r="147" spans="1:5" ht="12.75">
      <c r="A147" s="36" t="s">
        <v>62</v>
      </c>
      <c r="E147" s="37" t="s">
        <v>9732</v>
      </c>
    </row>
    <row r="148" spans="1:5" ht="89.25">
      <c r="A148" t="s">
        <v>63</v>
      </c>
      <c r="E148" s="35" t="s">
        <v>2609</v>
      </c>
    </row>
    <row r="149" spans="1:18" ht="12.75" customHeight="1">
      <c r="A149" s="6" t="s">
        <v>53</v>
      </c>
      <c s="6"/>
      <c s="39" t="s">
        <v>2758</v>
      </c>
      <c s="6"/>
      <c s="27" t="s">
        <v>2759</v>
      </c>
      <c s="6"/>
      <c s="6"/>
      <c s="6"/>
      <c s="40">
        <f>0+Q149</f>
      </c>
      <c r="O149">
        <f>0+R149</f>
      </c>
      <c r="Q149">
        <f>0+I150+I154+I158+I162+I166+I170+I174</f>
      </c>
      <c>
        <f>0+O150+O154+O158+O162+O166+O170+O174</f>
      </c>
    </row>
    <row r="150" spans="1:16" ht="12.75">
      <c r="A150" s="24" t="s">
        <v>56</v>
      </c>
      <c s="29" t="s">
        <v>279</v>
      </c>
      <c s="29" t="s">
        <v>9738</v>
      </c>
      <c s="24" t="s">
        <v>58</v>
      </c>
      <c s="30" t="s">
        <v>9739</v>
      </c>
      <c s="31" t="s">
        <v>98</v>
      </c>
      <c s="32">
        <v>6</v>
      </c>
      <c s="33">
        <v>0</v>
      </c>
      <c s="33">
        <f>ROUND(ROUND(H150,2)*ROUND(G150,3),2)</f>
      </c>
      <c r="O150">
        <f>(I150*21)/100</f>
      </c>
      <c t="s">
        <v>33</v>
      </c>
    </row>
    <row r="151" spans="1:5" ht="12.75">
      <c r="A151" s="34" t="s">
        <v>61</v>
      </c>
      <c r="E151" s="35" t="s">
        <v>58</v>
      </c>
    </row>
    <row r="152" spans="1:5" ht="12.75">
      <c r="A152" s="36" t="s">
        <v>62</v>
      </c>
      <c r="E152" s="37" t="s">
        <v>9732</v>
      </c>
    </row>
    <row r="153" spans="1:5" ht="114.75">
      <c r="A153" t="s">
        <v>63</v>
      </c>
      <c r="E153" s="35" t="s">
        <v>9740</v>
      </c>
    </row>
    <row r="154" spans="1:16" ht="12.75">
      <c r="A154" s="24" t="s">
        <v>56</v>
      </c>
      <c s="29" t="s">
        <v>282</v>
      </c>
      <c s="29" t="s">
        <v>9741</v>
      </c>
      <c s="24" t="s">
        <v>58</v>
      </c>
      <c s="30" t="s">
        <v>9742</v>
      </c>
      <c s="31" t="s">
        <v>98</v>
      </c>
      <c s="32">
        <v>6</v>
      </c>
      <c s="33">
        <v>0</v>
      </c>
      <c s="33">
        <f>ROUND(ROUND(H154,2)*ROUND(G154,3),2)</f>
      </c>
      <c r="O154">
        <f>(I154*21)/100</f>
      </c>
      <c t="s">
        <v>33</v>
      </c>
    </row>
    <row r="155" spans="1:5" ht="12.75">
      <c r="A155" s="34" t="s">
        <v>61</v>
      </c>
      <c r="E155" s="35" t="s">
        <v>58</v>
      </c>
    </row>
    <row r="156" spans="1:5" ht="12.75">
      <c r="A156" s="36" t="s">
        <v>62</v>
      </c>
      <c r="E156" s="37" t="s">
        <v>9732</v>
      </c>
    </row>
    <row r="157" spans="1:5" ht="89.25">
      <c r="A157" t="s">
        <v>63</v>
      </c>
      <c r="E157" s="35" t="s">
        <v>9442</v>
      </c>
    </row>
    <row r="158" spans="1:16" ht="25.5">
      <c r="A158" s="24" t="s">
        <v>56</v>
      </c>
      <c s="29" t="s">
        <v>421</v>
      </c>
      <c s="29" t="s">
        <v>9743</v>
      </c>
      <c s="24" t="s">
        <v>58</v>
      </c>
      <c s="30" t="s">
        <v>9744</v>
      </c>
      <c s="31" t="s">
        <v>98</v>
      </c>
      <c s="32">
        <v>4</v>
      </c>
      <c s="33">
        <v>0</v>
      </c>
      <c s="33">
        <f>ROUND(ROUND(H158,2)*ROUND(G158,3),2)</f>
      </c>
      <c r="O158">
        <f>(I158*21)/100</f>
      </c>
      <c t="s">
        <v>33</v>
      </c>
    </row>
    <row r="159" spans="1:5" ht="12.75">
      <c r="A159" s="34" t="s">
        <v>61</v>
      </c>
      <c r="E159" s="35" t="s">
        <v>58</v>
      </c>
    </row>
    <row r="160" spans="1:5" ht="12.75">
      <c r="A160" s="36" t="s">
        <v>62</v>
      </c>
      <c r="E160" s="37" t="s">
        <v>9732</v>
      </c>
    </row>
    <row r="161" spans="1:5" ht="89.25">
      <c r="A161" t="s">
        <v>63</v>
      </c>
      <c r="E161" s="35" t="s">
        <v>9442</v>
      </c>
    </row>
    <row r="162" spans="1:16" ht="25.5">
      <c r="A162" s="24" t="s">
        <v>56</v>
      </c>
      <c s="29" t="s">
        <v>285</v>
      </c>
      <c s="29" t="s">
        <v>9745</v>
      </c>
      <c s="24" t="s">
        <v>58</v>
      </c>
      <c s="30" t="s">
        <v>9746</v>
      </c>
      <c s="31" t="s">
        <v>98</v>
      </c>
      <c s="32">
        <v>6</v>
      </c>
      <c s="33">
        <v>0</v>
      </c>
      <c s="33">
        <f>ROUND(ROUND(H162,2)*ROUND(G162,3),2)</f>
      </c>
      <c r="O162">
        <f>(I162*21)/100</f>
      </c>
      <c t="s">
        <v>33</v>
      </c>
    </row>
    <row r="163" spans="1:5" ht="12.75">
      <c r="A163" s="34" t="s">
        <v>61</v>
      </c>
      <c r="E163" s="35" t="s">
        <v>58</v>
      </c>
    </row>
    <row r="164" spans="1:5" ht="12.75">
      <c r="A164" s="36" t="s">
        <v>62</v>
      </c>
      <c r="E164" s="37" t="s">
        <v>9732</v>
      </c>
    </row>
    <row r="165" spans="1:5" ht="102">
      <c r="A165" t="s">
        <v>63</v>
      </c>
      <c r="E165" s="35" t="s">
        <v>9446</v>
      </c>
    </row>
    <row r="166" spans="1:16" ht="25.5">
      <c r="A166" s="24" t="s">
        <v>56</v>
      </c>
      <c s="29" t="s">
        <v>110</v>
      </c>
      <c s="29" t="s">
        <v>9747</v>
      </c>
      <c s="24" t="s">
        <v>58</v>
      </c>
      <c s="30" t="s">
        <v>9748</v>
      </c>
      <c s="31" t="s">
        <v>98</v>
      </c>
      <c s="32">
        <v>6</v>
      </c>
      <c s="33">
        <v>0</v>
      </c>
      <c s="33">
        <f>ROUND(ROUND(H166,2)*ROUND(G166,3),2)</f>
      </c>
      <c r="O166">
        <f>(I166*21)/100</f>
      </c>
      <c t="s">
        <v>33</v>
      </c>
    </row>
    <row r="167" spans="1:5" ht="12.75">
      <c r="A167" s="34" t="s">
        <v>61</v>
      </c>
      <c r="E167" s="35" t="s">
        <v>58</v>
      </c>
    </row>
    <row r="168" spans="1:5" ht="12.75">
      <c r="A168" s="36" t="s">
        <v>62</v>
      </c>
      <c r="E168" s="37" t="s">
        <v>9732</v>
      </c>
    </row>
    <row r="169" spans="1:5" ht="89.25">
      <c r="A169" t="s">
        <v>63</v>
      </c>
      <c r="E169" s="35" t="s">
        <v>9458</v>
      </c>
    </row>
    <row r="170" spans="1:16" ht="12.75">
      <c r="A170" s="24" t="s">
        <v>56</v>
      </c>
      <c s="29" t="s">
        <v>113</v>
      </c>
      <c s="29" t="s">
        <v>9749</v>
      </c>
      <c s="24" t="s">
        <v>58</v>
      </c>
      <c s="30" t="s">
        <v>9448</v>
      </c>
      <c s="31" t="s">
        <v>98</v>
      </c>
      <c s="32">
        <v>6</v>
      </c>
      <c s="33">
        <v>0</v>
      </c>
      <c s="33">
        <f>ROUND(ROUND(H170,2)*ROUND(G170,3),2)</f>
      </c>
      <c r="O170">
        <f>(I170*21)/100</f>
      </c>
      <c t="s">
        <v>33</v>
      </c>
    </row>
    <row r="171" spans="1:5" ht="12.75">
      <c r="A171" s="34" t="s">
        <v>61</v>
      </c>
      <c r="E171" s="35" t="s">
        <v>58</v>
      </c>
    </row>
    <row r="172" spans="1:5" ht="12.75">
      <c r="A172" s="36" t="s">
        <v>62</v>
      </c>
      <c r="E172" s="37" t="s">
        <v>9732</v>
      </c>
    </row>
    <row r="173" spans="1:5" ht="102">
      <c r="A173" t="s">
        <v>63</v>
      </c>
      <c r="E173" s="35" t="s">
        <v>9450</v>
      </c>
    </row>
    <row r="174" spans="1:16" ht="25.5">
      <c r="A174" s="24" t="s">
        <v>56</v>
      </c>
      <c s="29" t="s">
        <v>288</v>
      </c>
      <c s="29" t="s">
        <v>9750</v>
      </c>
      <c s="24" t="s">
        <v>58</v>
      </c>
      <c s="30" t="s">
        <v>9452</v>
      </c>
      <c s="31" t="s">
        <v>98</v>
      </c>
      <c s="32">
        <v>6</v>
      </c>
      <c s="33">
        <v>0</v>
      </c>
      <c s="33">
        <f>ROUND(ROUND(H174,2)*ROUND(G174,3),2)</f>
      </c>
      <c r="O174">
        <f>(I174*21)/100</f>
      </c>
      <c t="s">
        <v>33</v>
      </c>
    </row>
    <row r="175" spans="1:5" ht="12.75">
      <c r="A175" s="34" t="s">
        <v>61</v>
      </c>
      <c r="E175" s="35" t="s">
        <v>58</v>
      </c>
    </row>
    <row r="176" spans="1:5" ht="12.75">
      <c r="A176" s="36" t="s">
        <v>62</v>
      </c>
      <c r="E176" s="37" t="s">
        <v>9732</v>
      </c>
    </row>
    <row r="177" spans="1:5" ht="76.5">
      <c r="A177" t="s">
        <v>63</v>
      </c>
      <c r="E177" s="35" t="s">
        <v>9454</v>
      </c>
    </row>
    <row r="178" spans="1:18" ht="12.75" customHeight="1">
      <c r="A178" s="6" t="s">
        <v>53</v>
      </c>
      <c s="6"/>
      <c s="39" t="s">
        <v>2261</v>
      </c>
      <c s="6"/>
      <c s="27" t="s">
        <v>2638</v>
      </c>
      <c s="6"/>
      <c s="6"/>
      <c s="6"/>
      <c s="40">
        <f>0+Q178</f>
      </c>
      <c r="O178">
        <f>0+R178</f>
      </c>
      <c r="Q178">
        <f>0+I179+I183+I187+I191+I195+I199+I203+I207+I211+I215+I219+I223+I227</f>
      </c>
      <c>
        <f>0+O179+O183+O187+O191+O195+O199+O203+O207+O211+O215+O219+O223+O227</f>
      </c>
    </row>
    <row r="179" spans="1:16" ht="12.75">
      <c r="A179" s="24" t="s">
        <v>56</v>
      </c>
      <c s="29" t="s">
        <v>291</v>
      </c>
      <c s="29" t="s">
        <v>8463</v>
      </c>
      <c s="24" t="s">
        <v>58</v>
      </c>
      <c s="30" t="s">
        <v>8464</v>
      </c>
      <c s="31" t="s">
        <v>98</v>
      </c>
      <c s="32">
        <v>1</v>
      </c>
      <c s="33">
        <v>0</v>
      </c>
      <c s="33">
        <f>ROUND(ROUND(H179,2)*ROUND(G179,3),2)</f>
      </c>
      <c r="O179">
        <f>(I179*21)/100</f>
      </c>
      <c t="s">
        <v>33</v>
      </c>
    </row>
    <row r="180" spans="1:5" ht="12.75">
      <c r="A180" s="34" t="s">
        <v>61</v>
      </c>
      <c r="E180" s="35" t="s">
        <v>58</v>
      </c>
    </row>
    <row r="181" spans="1:5" ht="12.75">
      <c r="A181" s="36" t="s">
        <v>62</v>
      </c>
      <c r="E181" s="37" t="s">
        <v>9732</v>
      </c>
    </row>
    <row r="182" spans="1:5" ht="89.25">
      <c r="A182" t="s">
        <v>63</v>
      </c>
      <c r="E182" s="35" t="s">
        <v>2641</v>
      </c>
    </row>
    <row r="183" spans="1:16" ht="25.5">
      <c r="A183" s="24" t="s">
        <v>56</v>
      </c>
      <c s="29" t="s">
        <v>294</v>
      </c>
      <c s="29" t="s">
        <v>1062</v>
      </c>
      <c s="24" t="s">
        <v>58</v>
      </c>
      <c s="30" t="s">
        <v>1063</v>
      </c>
      <c s="31" t="s">
        <v>98</v>
      </c>
      <c s="32">
        <v>1</v>
      </c>
      <c s="33">
        <v>0</v>
      </c>
      <c s="33">
        <f>ROUND(ROUND(H183,2)*ROUND(G183,3),2)</f>
      </c>
      <c r="O183">
        <f>(I183*21)/100</f>
      </c>
      <c t="s">
        <v>33</v>
      </c>
    </row>
    <row r="184" spans="1:5" ht="12.75">
      <c r="A184" s="34" t="s">
        <v>61</v>
      </c>
      <c r="E184" s="35" t="s">
        <v>58</v>
      </c>
    </row>
    <row r="185" spans="1:5" ht="12.75">
      <c r="A185" s="36" t="s">
        <v>62</v>
      </c>
      <c r="E185" s="37" t="s">
        <v>9732</v>
      </c>
    </row>
    <row r="186" spans="1:5" ht="114.75">
      <c r="A186" t="s">
        <v>63</v>
      </c>
      <c r="E186" s="35" t="s">
        <v>2667</v>
      </c>
    </row>
    <row r="187" spans="1:16" ht="25.5">
      <c r="A187" s="24" t="s">
        <v>56</v>
      </c>
      <c s="29" t="s">
        <v>298</v>
      </c>
      <c s="29" t="s">
        <v>1944</v>
      </c>
      <c s="24" t="s">
        <v>58</v>
      </c>
      <c s="30" t="s">
        <v>1945</v>
      </c>
      <c s="31" t="s">
        <v>98</v>
      </c>
      <c s="32">
        <v>1</v>
      </c>
      <c s="33">
        <v>0</v>
      </c>
      <c s="33">
        <f>ROUND(ROUND(H187,2)*ROUND(G187,3),2)</f>
      </c>
      <c r="O187">
        <f>(I187*21)/100</f>
      </c>
      <c t="s">
        <v>33</v>
      </c>
    </row>
    <row r="188" spans="1:5" ht="12.75">
      <c r="A188" s="34" t="s">
        <v>61</v>
      </c>
      <c r="E188" s="35" t="s">
        <v>58</v>
      </c>
    </row>
    <row r="189" spans="1:5" ht="12.75">
      <c r="A189" s="36" t="s">
        <v>62</v>
      </c>
      <c r="E189" s="37" t="s">
        <v>9732</v>
      </c>
    </row>
    <row r="190" spans="1:5" ht="89.25">
      <c r="A190" t="s">
        <v>63</v>
      </c>
      <c r="E190" s="35" t="s">
        <v>2668</v>
      </c>
    </row>
    <row r="191" spans="1:16" ht="12.75">
      <c r="A191" s="24" t="s">
        <v>56</v>
      </c>
      <c s="29" t="s">
        <v>301</v>
      </c>
      <c s="29" t="s">
        <v>1946</v>
      </c>
      <c s="24" t="s">
        <v>58</v>
      </c>
      <c s="30" t="s">
        <v>1947</v>
      </c>
      <c s="31" t="s">
        <v>98</v>
      </c>
      <c s="32">
        <v>1</v>
      </c>
      <c s="33">
        <v>0</v>
      </c>
      <c s="33">
        <f>ROUND(ROUND(H191,2)*ROUND(G191,3),2)</f>
      </c>
      <c r="O191">
        <f>(I191*21)/100</f>
      </c>
      <c t="s">
        <v>33</v>
      </c>
    </row>
    <row r="192" spans="1:5" ht="12.75">
      <c r="A192" s="34" t="s">
        <v>61</v>
      </c>
      <c r="E192" s="35" t="s">
        <v>58</v>
      </c>
    </row>
    <row r="193" spans="1:5" ht="12.75">
      <c r="A193" s="36" t="s">
        <v>62</v>
      </c>
      <c r="E193" s="37" t="s">
        <v>9732</v>
      </c>
    </row>
    <row r="194" spans="1:5" ht="76.5">
      <c r="A194" t="s">
        <v>63</v>
      </c>
      <c r="E194" s="35" t="s">
        <v>2679</v>
      </c>
    </row>
    <row r="195" spans="1:16" ht="12.75">
      <c r="A195" s="24" t="s">
        <v>56</v>
      </c>
      <c s="29" t="s">
        <v>304</v>
      </c>
      <c s="29" t="s">
        <v>9751</v>
      </c>
      <c s="24" t="s">
        <v>58</v>
      </c>
      <c s="30" t="s">
        <v>9218</v>
      </c>
      <c s="31" t="s">
        <v>98</v>
      </c>
      <c s="32">
        <v>1</v>
      </c>
      <c s="33">
        <v>0</v>
      </c>
      <c s="33">
        <f>ROUND(ROUND(H195,2)*ROUND(G195,3),2)</f>
      </c>
      <c r="O195">
        <f>(I195*21)/100</f>
      </c>
      <c t="s">
        <v>33</v>
      </c>
    </row>
    <row r="196" spans="1:5" ht="12.75">
      <c r="A196" s="34" t="s">
        <v>61</v>
      </c>
      <c r="E196" s="35" t="s">
        <v>58</v>
      </c>
    </row>
    <row r="197" spans="1:5" ht="12.75">
      <c r="A197" s="36" t="s">
        <v>62</v>
      </c>
      <c r="E197" s="37" t="s">
        <v>9732</v>
      </c>
    </row>
    <row r="198" spans="1:5" ht="76.5">
      <c r="A198" t="s">
        <v>63</v>
      </c>
      <c r="E198" s="35" t="s">
        <v>2679</v>
      </c>
    </row>
    <row r="199" spans="1:16" ht="12.75">
      <c r="A199" s="24" t="s">
        <v>56</v>
      </c>
      <c s="29" t="s">
        <v>307</v>
      </c>
      <c s="29" t="s">
        <v>9752</v>
      </c>
      <c s="24" t="s">
        <v>58</v>
      </c>
      <c s="30" t="s">
        <v>9221</v>
      </c>
      <c s="31" t="s">
        <v>98</v>
      </c>
      <c s="32">
        <v>10</v>
      </c>
      <c s="33">
        <v>0</v>
      </c>
      <c s="33">
        <f>ROUND(ROUND(H199,2)*ROUND(G199,3),2)</f>
      </c>
      <c r="O199">
        <f>(I199*21)/100</f>
      </c>
      <c t="s">
        <v>33</v>
      </c>
    </row>
    <row r="200" spans="1:5" ht="12.75">
      <c r="A200" s="34" t="s">
        <v>61</v>
      </c>
      <c r="E200" s="35" t="s">
        <v>58</v>
      </c>
    </row>
    <row r="201" spans="1:5" ht="12.75">
      <c r="A201" s="36" t="s">
        <v>62</v>
      </c>
      <c r="E201" s="37" t="s">
        <v>9732</v>
      </c>
    </row>
    <row r="202" spans="1:5" ht="76.5">
      <c r="A202" t="s">
        <v>63</v>
      </c>
      <c r="E202" s="35" t="s">
        <v>2674</v>
      </c>
    </row>
    <row r="203" spans="1:16" ht="12.75">
      <c r="A203" s="24" t="s">
        <v>56</v>
      </c>
      <c s="29" t="s">
        <v>310</v>
      </c>
      <c s="29" t="s">
        <v>8086</v>
      </c>
      <c s="24" t="s">
        <v>58</v>
      </c>
      <c s="30" t="s">
        <v>8087</v>
      </c>
      <c s="31" t="s">
        <v>98</v>
      </c>
      <c s="32">
        <v>1</v>
      </c>
      <c s="33">
        <v>0</v>
      </c>
      <c s="33">
        <f>ROUND(ROUND(H203,2)*ROUND(G203,3),2)</f>
      </c>
      <c r="O203">
        <f>(I203*21)/100</f>
      </c>
      <c t="s">
        <v>33</v>
      </c>
    </row>
    <row r="204" spans="1:5" ht="12.75">
      <c r="A204" s="34" t="s">
        <v>61</v>
      </c>
      <c r="E204" s="35" t="s">
        <v>58</v>
      </c>
    </row>
    <row r="205" spans="1:5" ht="12.75">
      <c r="A205" s="36" t="s">
        <v>62</v>
      </c>
      <c r="E205" s="37" t="s">
        <v>9732</v>
      </c>
    </row>
    <row r="206" spans="1:5" ht="76.5">
      <c r="A206" t="s">
        <v>63</v>
      </c>
      <c r="E206" s="35" t="s">
        <v>2679</v>
      </c>
    </row>
    <row r="207" spans="1:16" ht="12.75">
      <c r="A207" s="24" t="s">
        <v>56</v>
      </c>
      <c s="29" t="s">
        <v>313</v>
      </c>
      <c s="29" t="s">
        <v>1066</v>
      </c>
      <c s="24" t="s">
        <v>58</v>
      </c>
      <c s="30" t="s">
        <v>1067</v>
      </c>
      <c s="31" t="s">
        <v>370</v>
      </c>
      <c s="32">
        <v>8</v>
      </c>
      <c s="33">
        <v>0</v>
      </c>
      <c s="33">
        <f>ROUND(ROUND(H207,2)*ROUND(G207,3),2)</f>
      </c>
      <c r="O207">
        <f>(I207*21)/100</f>
      </c>
      <c t="s">
        <v>33</v>
      </c>
    </row>
    <row r="208" spans="1:5" ht="12.75">
      <c r="A208" s="34" t="s">
        <v>61</v>
      </c>
      <c r="E208" s="35" t="s">
        <v>58</v>
      </c>
    </row>
    <row r="209" spans="1:5" ht="12.75">
      <c r="A209" s="36" t="s">
        <v>62</v>
      </c>
      <c r="E209" s="37" t="s">
        <v>9732</v>
      </c>
    </row>
    <row r="210" spans="1:5" ht="89.25">
      <c r="A210" t="s">
        <v>63</v>
      </c>
      <c r="E210" s="35" t="s">
        <v>2688</v>
      </c>
    </row>
    <row r="211" spans="1:16" ht="12.75">
      <c r="A211" s="24" t="s">
        <v>56</v>
      </c>
      <c s="29" t="s">
        <v>316</v>
      </c>
      <c s="29" t="s">
        <v>1068</v>
      </c>
      <c s="24" t="s">
        <v>58</v>
      </c>
      <c s="30" t="s">
        <v>1069</v>
      </c>
      <c s="31" t="s">
        <v>370</v>
      </c>
      <c s="32">
        <v>8</v>
      </c>
      <c s="33">
        <v>0</v>
      </c>
      <c s="33">
        <f>ROUND(ROUND(H211,2)*ROUND(G211,3),2)</f>
      </c>
      <c r="O211">
        <f>(I211*21)/100</f>
      </c>
      <c t="s">
        <v>33</v>
      </c>
    </row>
    <row r="212" spans="1:5" ht="12.75">
      <c r="A212" s="34" t="s">
        <v>61</v>
      </c>
      <c r="E212" s="35" t="s">
        <v>58</v>
      </c>
    </row>
    <row r="213" spans="1:5" ht="12.75">
      <c r="A213" s="36" t="s">
        <v>62</v>
      </c>
      <c r="E213" s="37" t="s">
        <v>9732</v>
      </c>
    </row>
    <row r="214" spans="1:5" ht="102">
      <c r="A214" t="s">
        <v>63</v>
      </c>
      <c r="E214" s="35" t="s">
        <v>9728</v>
      </c>
    </row>
    <row r="215" spans="1:16" ht="12.75">
      <c r="A215" s="24" t="s">
        <v>56</v>
      </c>
      <c s="29" t="s">
        <v>320</v>
      </c>
      <c s="29" t="s">
        <v>1948</v>
      </c>
      <c s="24" t="s">
        <v>58</v>
      </c>
      <c s="30" t="s">
        <v>1949</v>
      </c>
      <c s="31" t="s">
        <v>370</v>
      </c>
      <c s="32">
        <v>8</v>
      </c>
      <c s="33">
        <v>0</v>
      </c>
      <c s="33">
        <f>ROUND(ROUND(H215,2)*ROUND(G215,3),2)</f>
      </c>
      <c r="O215">
        <f>(I215*21)/100</f>
      </c>
      <c t="s">
        <v>33</v>
      </c>
    </row>
    <row r="216" spans="1:5" ht="12.75">
      <c r="A216" s="34" t="s">
        <v>61</v>
      </c>
      <c r="E216" s="35" t="s">
        <v>58</v>
      </c>
    </row>
    <row r="217" spans="1:5" ht="12.75">
      <c r="A217" s="36" t="s">
        <v>62</v>
      </c>
      <c r="E217" s="37" t="s">
        <v>9732</v>
      </c>
    </row>
    <row r="218" spans="1:5" ht="89.25">
      <c r="A218" t="s">
        <v>63</v>
      </c>
      <c r="E218" s="35" t="s">
        <v>2689</v>
      </c>
    </row>
    <row r="219" spans="1:16" ht="12.75">
      <c r="A219" s="24" t="s">
        <v>56</v>
      </c>
      <c s="29" t="s">
        <v>323</v>
      </c>
      <c s="29" t="s">
        <v>1950</v>
      </c>
      <c s="24" t="s">
        <v>58</v>
      </c>
      <c s="30" t="s">
        <v>1951</v>
      </c>
      <c s="31" t="s">
        <v>370</v>
      </c>
      <c s="32">
        <v>8</v>
      </c>
      <c s="33">
        <v>0</v>
      </c>
      <c s="33">
        <f>ROUND(ROUND(H219,2)*ROUND(G219,3),2)</f>
      </c>
      <c r="O219">
        <f>(I219*21)/100</f>
      </c>
      <c t="s">
        <v>33</v>
      </c>
    </row>
    <row r="220" spans="1:5" ht="12.75">
      <c r="A220" s="34" t="s">
        <v>61</v>
      </c>
      <c r="E220" s="35" t="s">
        <v>58</v>
      </c>
    </row>
    <row r="221" spans="1:5" ht="12.75">
      <c r="A221" s="36" t="s">
        <v>62</v>
      </c>
      <c r="E221" s="37" t="s">
        <v>9732</v>
      </c>
    </row>
    <row r="222" spans="1:5" ht="89.25">
      <c r="A222" t="s">
        <v>63</v>
      </c>
      <c r="E222" s="35" t="s">
        <v>2690</v>
      </c>
    </row>
    <row r="223" spans="1:16" ht="12.75">
      <c r="A223" s="24" t="s">
        <v>56</v>
      </c>
      <c s="29" t="s">
        <v>326</v>
      </c>
      <c s="29" t="s">
        <v>1070</v>
      </c>
      <c s="24" t="s">
        <v>58</v>
      </c>
      <c s="30" t="s">
        <v>1071</v>
      </c>
      <c s="31" t="s">
        <v>370</v>
      </c>
      <c s="32">
        <v>4</v>
      </c>
      <c s="33">
        <v>0</v>
      </c>
      <c s="33">
        <f>ROUND(ROUND(H223,2)*ROUND(G223,3),2)</f>
      </c>
      <c r="O223">
        <f>(I223*21)/100</f>
      </c>
      <c t="s">
        <v>33</v>
      </c>
    </row>
    <row r="224" spans="1:5" ht="12.75">
      <c r="A224" s="34" t="s">
        <v>61</v>
      </c>
      <c r="E224" s="35" t="s">
        <v>58</v>
      </c>
    </row>
    <row r="225" spans="1:5" ht="12.75">
      <c r="A225" s="36" t="s">
        <v>62</v>
      </c>
      <c r="E225" s="37" t="s">
        <v>9732</v>
      </c>
    </row>
    <row r="226" spans="1:5" ht="89.25">
      <c r="A226" t="s">
        <v>63</v>
      </c>
      <c r="E226" s="35" t="s">
        <v>2692</v>
      </c>
    </row>
    <row r="227" spans="1:16" ht="12.75">
      <c r="A227" s="24" t="s">
        <v>56</v>
      </c>
      <c s="29" t="s">
        <v>329</v>
      </c>
      <c s="29" t="s">
        <v>1072</v>
      </c>
      <c s="24" t="s">
        <v>58</v>
      </c>
      <c s="30" t="s">
        <v>1073</v>
      </c>
      <c s="31" t="s">
        <v>370</v>
      </c>
      <c s="32">
        <v>8</v>
      </c>
      <c s="33">
        <v>0</v>
      </c>
      <c s="33">
        <f>ROUND(ROUND(H227,2)*ROUND(G227,3),2)</f>
      </c>
      <c r="O227">
        <f>(I227*21)/100</f>
      </c>
      <c t="s">
        <v>33</v>
      </c>
    </row>
    <row r="228" spans="1:5" ht="12.75">
      <c r="A228" s="34" t="s">
        <v>61</v>
      </c>
      <c r="E228" s="35" t="s">
        <v>58</v>
      </c>
    </row>
    <row r="229" spans="1:5" ht="12.75">
      <c r="A229" s="36" t="s">
        <v>62</v>
      </c>
      <c r="E229" s="37" t="s">
        <v>9732</v>
      </c>
    </row>
    <row r="230" spans="1:5" ht="89.25">
      <c r="A230" t="s">
        <v>63</v>
      </c>
      <c r="E230" s="35" t="s">
        <v>9237</v>
      </c>
    </row>
    <row r="231" spans="1:18" ht="12.75" customHeight="1">
      <c r="A231" s="6" t="s">
        <v>53</v>
      </c>
      <c s="6"/>
      <c s="39" t="s">
        <v>2384</v>
      </c>
      <c s="6"/>
      <c s="27" t="s">
        <v>2699</v>
      </c>
      <c s="6"/>
      <c s="6"/>
      <c s="6"/>
      <c s="40">
        <f>0+Q231</f>
      </c>
      <c r="O231">
        <f>0+R231</f>
      </c>
      <c r="Q231">
        <f>0+I232+I236</f>
      </c>
      <c>
        <f>0+O232+O236</f>
      </c>
    </row>
    <row r="232" spans="1:16" ht="12.75">
      <c r="A232" s="24" t="s">
        <v>56</v>
      </c>
      <c s="29" t="s">
        <v>332</v>
      </c>
      <c s="29" t="s">
        <v>2386</v>
      </c>
      <c s="24" t="s">
        <v>58</v>
      </c>
      <c s="30" t="s">
        <v>2387</v>
      </c>
      <c s="31" t="s">
        <v>98</v>
      </c>
      <c s="32">
        <v>2</v>
      </c>
      <c s="33">
        <v>0</v>
      </c>
      <c s="33">
        <f>ROUND(ROUND(H232,2)*ROUND(G232,3),2)</f>
      </c>
      <c r="O232">
        <f>(I232*21)/100</f>
      </c>
      <c t="s">
        <v>33</v>
      </c>
    </row>
    <row r="233" spans="1:5" ht="12.75">
      <c r="A233" s="34" t="s">
        <v>61</v>
      </c>
      <c r="E233" s="35" t="s">
        <v>58</v>
      </c>
    </row>
    <row r="234" spans="1:5" ht="12.75">
      <c r="A234" s="36" t="s">
        <v>62</v>
      </c>
      <c r="E234" s="37" t="s">
        <v>9732</v>
      </c>
    </row>
    <row r="235" spans="1:5" ht="76.5">
      <c r="A235" t="s">
        <v>63</v>
      </c>
      <c r="E235" s="35" t="s">
        <v>2705</v>
      </c>
    </row>
    <row r="236" spans="1:16" ht="12.75">
      <c r="A236" s="24" t="s">
        <v>56</v>
      </c>
      <c s="29" t="s">
        <v>335</v>
      </c>
      <c s="29" t="s">
        <v>2706</v>
      </c>
      <c s="24" t="s">
        <v>58</v>
      </c>
      <c s="30" t="s">
        <v>2707</v>
      </c>
      <c s="31" t="s">
        <v>98</v>
      </c>
      <c s="32">
        <v>12</v>
      </c>
      <c s="33">
        <v>0</v>
      </c>
      <c s="33">
        <f>ROUND(ROUND(H236,2)*ROUND(G236,3),2)</f>
      </c>
      <c r="O236">
        <f>(I236*21)/100</f>
      </c>
      <c t="s">
        <v>33</v>
      </c>
    </row>
    <row r="237" spans="1:5" ht="12.75">
      <c r="A237" s="34" t="s">
        <v>61</v>
      </c>
      <c r="E237" s="35" t="s">
        <v>58</v>
      </c>
    </row>
    <row r="238" spans="1:5" ht="12.75">
      <c r="A238" s="36" t="s">
        <v>62</v>
      </c>
      <c r="E238" s="37" t="s">
        <v>9732</v>
      </c>
    </row>
    <row r="239" spans="1:5" ht="102">
      <c r="A239" t="s">
        <v>63</v>
      </c>
      <c r="E239"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1.xml><?xml version="1.0" encoding="utf-8"?>
<worksheet xmlns="http://schemas.openxmlformats.org/spreadsheetml/2006/main" xmlns:r="http://schemas.openxmlformats.org/officeDocument/2006/relationships">
  <sheetPr>
    <pageSetUpPr fitToPage="1"/>
  </sheetPr>
  <dimension ref="A1:R10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0+O11+O20+O37+O42+O47+O52+O57+O62+O79+O84</f>
      </c>
      <c t="s">
        <v>32</v>
      </c>
    </row>
    <row r="3" spans="1:16" ht="15" customHeight="1">
      <c r="A3" t="s">
        <v>12</v>
      </c>
      <c s="12" t="s">
        <v>14</v>
      </c>
      <c s="13" t="s">
        <v>15</v>
      </c>
      <c s="1"/>
      <c s="14" t="s">
        <v>16</v>
      </c>
      <c s="1"/>
      <c s="9"/>
      <c s="8" t="s">
        <v>9753</v>
      </c>
      <c s="41">
        <f>0+I11+I20+I37+I42+I47+I52+I57+I62+I79+I84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9753</v>
      </c>
      <c s="6"/>
      <c s="18" t="s">
        <v>9754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43</v>
      </c>
      <c s="29" t="s">
        <v>9755</v>
      </c>
      <c s="24" t="s">
        <v>58</v>
      </c>
      <c s="30" t="s">
        <v>9756</v>
      </c>
      <c s="31" t="s">
        <v>525</v>
      </c>
      <c s="32">
        <v>2</v>
      </c>
      <c s="33">
        <v>0</v>
      </c>
      <c s="33">
        <f>ROUND(ROUND(H12,2)*ROUND(G12,3),2)</f>
      </c>
      <c r="O12">
        <f>(I12*21)/100</f>
      </c>
      <c t="s">
        <v>33</v>
      </c>
    </row>
    <row r="13" spans="1:5" ht="12.75">
      <c r="A13" s="34" t="s">
        <v>61</v>
      </c>
      <c r="E13" s="35" t="s">
        <v>58</v>
      </c>
    </row>
    <row r="14" spans="1:5" ht="12.75">
      <c r="A14" s="36" t="s">
        <v>62</v>
      </c>
      <c r="E14" s="37" t="s">
        <v>9710</v>
      </c>
    </row>
    <row r="15" spans="1:5" ht="331.5">
      <c r="A15" t="s">
        <v>63</v>
      </c>
      <c r="E15" s="35" t="s">
        <v>9757</v>
      </c>
    </row>
    <row r="16" spans="1:16" ht="12.75">
      <c r="A16" s="24" t="s">
        <v>56</v>
      </c>
      <c s="29" t="s">
        <v>45</v>
      </c>
      <c s="29" t="s">
        <v>9755</v>
      </c>
      <c s="24" t="s">
        <v>39</v>
      </c>
      <c s="30" t="s">
        <v>9758</v>
      </c>
      <c s="31" t="s">
        <v>525</v>
      </c>
      <c s="32">
        <v>3.675</v>
      </c>
      <c s="33">
        <v>0</v>
      </c>
      <c s="33">
        <f>ROUND(ROUND(H16,2)*ROUND(G16,3),2)</f>
      </c>
      <c r="O16">
        <f>(I16*21)/100</f>
      </c>
      <c t="s">
        <v>33</v>
      </c>
    </row>
    <row r="17" spans="1:5" ht="12.75">
      <c r="A17" s="34" t="s">
        <v>61</v>
      </c>
      <c r="E17" s="35" t="s">
        <v>58</v>
      </c>
    </row>
    <row r="18" spans="1:5" ht="12.75">
      <c r="A18" s="36" t="s">
        <v>62</v>
      </c>
      <c r="E18" s="37" t="s">
        <v>9710</v>
      </c>
    </row>
    <row r="19" spans="1:5" ht="331.5">
      <c r="A19" t="s">
        <v>63</v>
      </c>
      <c r="E19" s="35" t="s">
        <v>9757</v>
      </c>
    </row>
    <row r="20" spans="1:18" ht="12.75" customHeight="1">
      <c r="A20" s="6" t="s">
        <v>53</v>
      </c>
      <c s="6"/>
      <c s="39" t="s">
        <v>77</v>
      </c>
      <c s="6"/>
      <c s="27" t="s">
        <v>2512</v>
      </c>
      <c s="6"/>
      <c s="6"/>
      <c s="6"/>
      <c s="40">
        <f>0+Q20</f>
      </c>
      <c r="O20">
        <f>0+R20</f>
      </c>
      <c r="Q20">
        <f>0+I21+I25+I29+I33</f>
      </c>
      <c>
        <f>0+O21+O25+O29+O33</f>
      </c>
    </row>
    <row r="21" spans="1:16" ht="12.75">
      <c r="A21" s="24" t="s">
        <v>56</v>
      </c>
      <c s="29" t="s">
        <v>39</v>
      </c>
      <c s="29" t="s">
        <v>2520</v>
      </c>
      <c s="24" t="s">
        <v>58</v>
      </c>
      <c s="30" t="s">
        <v>9082</v>
      </c>
      <c s="31" t="s">
        <v>906</v>
      </c>
      <c s="32">
        <v>0.02</v>
      </c>
      <c s="33">
        <v>0</v>
      </c>
      <c s="33">
        <f>ROUND(ROUND(H21,2)*ROUND(G21,3),2)</f>
      </c>
      <c r="O21">
        <f>(I21*21)/100</f>
      </c>
      <c t="s">
        <v>33</v>
      </c>
    </row>
    <row r="22" spans="1:5" ht="12.75">
      <c r="A22" s="34" t="s">
        <v>61</v>
      </c>
      <c r="E22" s="35" t="s">
        <v>58</v>
      </c>
    </row>
    <row r="23" spans="1:5" ht="12.75">
      <c r="A23" s="36" t="s">
        <v>62</v>
      </c>
      <c r="E23" s="37" t="s">
        <v>9710</v>
      </c>
    </row>
    <row r="24" spans="1:5" ht="140.25">
      <c r="A24" t="s">
        <v>63</v>
      </c>
      <c r="E24" s="35" t="s">
        <v>9244</v>
      </c>
    </row>
    <row r="25" spans="1:16" ht="12.75">
      <c r="A25" s="24" t="s">
        <v>56</v>
      </c>
      <c s="29" t="s">
        <v>33</v>
      </c>
      <c s="29" t="s">
        <v>9086</v>
      </c>
      <c s="24" t="s">
        <v>58</v>
      </c>
      <c s="30" t="s">
        <v>9711</v>
      </c>
      <c s="31" t="s">
        <v>906</v>
      </c>
      <c s="32">
        <v>0.01</v>
      </c>
      <c s="33">
        <v>0</v>
      </c>
      <c s="33">
        <f>ROUND(ROUND(H25,2)*ROUND(G25,3),2)</f>
      </c>
      <c r="O25">
        <f>(I25*21)/100</f>
      </c>
      <c t="s">
        <v>33</v>
      </c>
    </row>
    <row r="26" spans="1:5" ht="12.75">
      <c r="A26" s="34" t="s">
        <v>61</v>
      </c>
      <c r="E26" s="35" t="s">
        <v>58</v>
      </c>
    </row>
    <row r="27" spans="1:5" ht="12.75">
      <c r="A27" s="36" t="s">
        <v>62</v>
      </c>
      <c r="E27" s="37" t="s">
        <v>9710</v>
      </c>
    </row>
    <row r="28" spans="1:5" ht="127.5">
      <c r="A28" t="s">
        <v>63</v>
      </c>
      <c r="E28" s="35" t="s">
        <v>9712</v>
      </c>
    </row>
    <row r="29" spans="1:16" ht="25.5">
      <c r="A29" s="24" t="s">
        <v>56</v>
      </c>
      <c s="29" t="s">
        <v>47</v>
      </c>
      <c s="29" t="s">
        <v>9245</v>
      </c>
      <c s="24" t="s">
        <v>58</v>
      </c>
      <c s="30" t="s">
        <v>9246</v>
      </c>
      <c s="31" t="s">
        <v>906</v>
      </c>
      <c s="32">
        <v>0.02</v>
      </c>
      <c s="33">
        <v>0</v>
      </c>
      <c s="33">
        <f>ROUND(ROUND(H29,2)*ROUND(G29,3),2)</f>
      </c>
      <c r="O29">
        <f>(I29*21)/100</f>
      </c>
      <c t="s">
        <v>33</v>
      </c>
    </row>
    <row r="30" spans="1:5" ht="12.75">
      <c r="A30" s="34" t="s">
        <v>61</v>
      </c>
      <c r="E30" s="35" t="s">
        <v>58</v>
      </c>
    </row>
    <row r="31" spans="1:5" ht="12.75">
      <c r="A31" s="36" t="s">
        <v>62</v>
      </c>
      <c r="E31" s="37" t="s">
        <v>9710</v>
      </c>
    </row>
    <row r="32" spans="1:5" ht="140.25">
      <c r="A32" t="s">
        <v>63</v>
      </c>
      <c r="E32" s="35" t="s">
        <v>9244</v>
      </c>
    </row>
    <row r="33" spans="1:16" ht="38.25">
      <c r="A33" s="24" t="s">
        <v>56</v>
      </c>
      <c s="29" t="s">
        <v>99</v>
      </c>
      <c s="29" t="s">
        <v>904</v>
      </c>
      <c s="24" t="s">
        <v>58</v>
      </c>
      <c s="30" t="s">
        <v>9713</v>
      </c>
      <c s="31" t="s">
        <v>906</v>
      </c>
      <c s="32">
        <v>1.8</v>
      </c>
      <c s="33">
        <v>0</v>
      </c>
      <c s="33">
        <f>ROUND(ROUND(H33,2)*ROUND(G33,3),2)</f>
      </c>
      <c r="O33">
        <f>(I33*21)/100</f>
      </c>
      <c t="s">
        <v>33</v>
      </c>
    </row>
    <row r="34" spans="1:5" ht="25.5">
      <c r="A34" s="34" t="s">
        <v>61</v>
      </c>
      <c r="E34" s="35" t="s">
        <v>9714</v>
      </c>
    </row>
    <row r="35" spans="1:5" ht="12.75">
      <c r="A35" s="36" t="s">
        <v>62</v>
      </c>
      <c r="E35" s="37" t="s">
        <v>9732</v>
      </c>
    </row>
    <row r="36" spans="1:5" ht="140.25">
      <c r="A36" t="s">
        <v>63</v>
      </c>
      <c r="E36" s="35" t="s">
        <v>907</v>
      </c>
    </row>
    <row r="37" spans="1:18" ht="12.75" customHeight="1">
      <c r="A37" s="6" t="s">
        <v>53</v>
      </c>
      <c s="6"/>
      <c s="39" t="s">
        <v>1885</v>
      </c>
      <c s="6"/>
      <c s="27" t="s">
        <v>9090</v>
      </c>
      <c s="6"/>
      <c s="6"/>
      <c s="6"/>
      <c s="40">
        <f>0+Q37</f>
      </c>
      <c r="O37">
        <f>0+R37</f>
      </c>
      <c r="Q37">
        <f>0+I38</f>
      </c>
      <c>
        <f>0+O38</f>
      </c>
    </row>
    <row r="38" spans="1:16" ht="12.75">
      <c r="A38" s="24" t="s">
        <v>56</v>
      </c>
      <c s="29" t="s">
        <v>452</v>
      </c>
      <c s="29" t="s">
        <v>528</v>
      </c>
      <c s="24" t="s">
        <v>58</v>
      </c>
      <c s="30" t="s">
        <v>529</v>
      </c>
      <c s="31" t="s">
        <v>525</v>
      </c>
      <c s="32">
        <v>2</v>
      </c>
      <c s="33">
        <v>0</v>
      </c>
      <c s="33">
        <f>ROUND(ROUND(H38,2)*ROUND(G38,3),2)</f>
      </c>
      <c r="O38">
        <f>(I38*21)/100</f>
      </c>
      <c t="s">
        <v>33</v>
      </c>
    </row>
    <row r="39" spans="1:5" ht="12.75">
      <c r="A39" s="34" t="s">
        <v>61</v>
      </c>
      <c r="E39" s="35" t="s">
        <v>58</v>
      </c>
    </row>
    <row r="40" spans="1:5" ht="12.75">
      <c r="A40" s="36" t="s">
        <v>62</v>
      </c>
      <c r="E40" s="37" t="s">
        <v>9710</v>
      </c>
    </row>
    <row r="41" spans="1:5" ht="229.5">
      <c r="A41" t="s">
        <v>63</v>
      </c>
      <c r="E41" s="35" t="s">
        <v>1744</v>
      </c>
    </row>
    <row r="42" spans="1:18" ht="12.75" customHeight="1">
      <c r="A42" s="6" t="s">
        <v>53</v>
      </c>
      <c s="6"/>
      <c s="39" t="s">
        <v>9391</v>
      </c>
      <c s="6"/>
      <c s="27" t="s">
        <v>4090</v>
      </c>
      <c s="6"/>
      <c s="6"/>
      <c s="6"/>
      <c s="40">
        <f>0+Q42</f>
      </c>
      <c r="O42">
        <f>0+R42</f>
      </c>
      <c r="Q42">
        <f>0+I43</f>
      </c>
      <c>
        <f>0+O43</f>
      </c>
    </row>
    <row r="43" spans="1:16" ht="12.75">
      <c r="A43" s="24" t="s">
        <v>56</v>
      </c>
      <c s="29" t="s">
        <v>394</v>
      </c>
      <c s="29" t="s">
        <v>3233</v>
      </c>
      <c s="24" t="s">
        <v>58</v>
      </c>
      <c s="30" t="s">
        <v>3234</v>
      </c>
      <c s="31" t="s">
        <v>525</v>
      </c>
      <c s="32">
        <v>2</v>
      </c>
      <c s="33">
        <v>0</v>
      </c>
      <c s="33">
        <f>ROUND(ROUND(H43,2)*ROUND(G43,3),2)</f>
      </c>
      <c r="O43">
        <f>(I43*21)/100</f>
      </c>
      <c t="s">
        <v>33</v>
      </c>
    </row>
    <row r="44" spans="1:5" ht="12.75">
      <c r="A44" s="34" t="s">
        <v>61</v>
      </c>
      <c r="E44" s="35" t="s">
        <v>58</v>
      </c>
    </row>
    <row r="45" spans="1:5" ht="12.75">
      <c r="A45" s="36" t="s">
        <v>62</v>
      </c>
      <c r="E45" s="37" t="s">
        <v>9710</v>
      </c>
    </row>
    <row r="46" spans="1:5" ht="409.5">
      <c r="A46" t="s">
        <v>63</v>
      </c>
      <c r="E46" s="35" t="s">
        <v>7190</v>
      </c>
    </row>
    <row r="47" spans="1:18" ht="12.75" customHeight="1">
      <c r="A47" s="6" t="s">
        <v>53</v>
      </c>
      <c s="6"/>
      <c s="39" t="s">
        <v>270</v>
      </c>
      <c s="6"/>
      <c s="27" t="s">
        <v>9093</v>
      </c>
      <c s="6"/>
      <c s="6"/>
      <c s="6"/>
      <c s="40">
        <f>0+Q47</f>
      </c>
      <c r="O47">
        <f>0+R47</f>
      </c>
      <c r="Q47">
        <f>0+I48</f>
      </c>
      <c>
        <f>0+O48</f>
      </c>
    </row>
    <row r="48" spans="1:16" ht="12.75">
      <c r="A48" s="24" t="s">
        <v>56</v>
      </c>
      <c s="29" t="s">
        <v>32</v>
      </c>
      <c s="29" t="s">
        <v>9249</v>
      </c>
      <c s="24" t="s">
        <v>58</v>
      </c>
      <c s="30" t="s">
        <v>9095</v>
      </c>
      <c s="31" t="s">
        <v>9096</v>
      </c>
      <c s="32">
        <v>1</v>
      </c>
      <c s="33">
        <v>0</v>
      </c>
      <c s="33">
        <f>ROUND(ROUND(H48,2)*ROUND(G48,3),2)</f>
      </c>
      <c r="O48">
        <f>(I48*21)/100</f>
      </c>
      <c t="s">
        <v>33</v>
      </c>
    </row>
    <row r="49" spans="1:5" ht="12.75">
      <c r="A49" s="34" t="s">
        <v>61</v>
      </c>
      <c r="E49" s="35" t="s">
        <v>58</v>
      </c>
    </row>
    <row r="50" spans="1:5" ht="12.75">
      <c r="A50" s="36" t="s">
        <v>62</v>
      </c>
      <c r="E50" s="37" t="s">
        <v>9710</v>
      </c>
    </row>
    <row r="51" spans="1:5" ht="12.75">
      <c r="A51" t="s">
        <v>63</v>
      </c>
      <c r="E51" s="35" t="s">
        <v>9098</v>
      </c>
    </row>
    <row r="52" spans="1:18" ht="12.75" customHeight="1">
      <c r="A52" s="6" t="s">
        <v>53</v>
      </c>
      <c s="6"/>
      <c s="39" t="s">
        <v>9108</v>
      </c>
      <c s="6"/>
      <c s="27" t="s">
        <v>9109</v>
      </c>
      <c s="6"/>
      <c s="6"/>
      <c s="6"/>
      <c s="40">
        <f>0+Q52</f>
      </c>
      <c r="O52">
        <f>0+R52</f>
      </c>
      <c r="Q52">
        <f>0+I53</f>
      </c>
      <c>
        <f>0+O53</f>
      </c>
    </row>
    <row r="53" spans="1:16" ht="12.75">
      <c r="A53" s="24" t="s">
        <v>56</v>
      </c>
      <c s="29" t="s">
        <v>50</v>
      </c>
      <c s="29" t="s">
        <v>534</v>
      </c>
      <c s="24" t="s">
        <v>58</v>
      </c>
      <c s="30" t="s">
        <v>535</v>
      </c>
      <c s="31" t="s">
        <v>60</v>
      </c>
      <c s="32">
        <v>30</v>
      </c>
      <c s="33">
        <v>0</v>
      </c>
      <c s="33">
        <f>ROUND(ROUND(H53,2)*ROUND(G53,3),2)</f>
      </c>
      <c r="O53">
        <f>(I53*21)/100</f>
      </c>
      <c t="s">
        <v>33</v>
      </c>
    </row>
    <row r="54" spans="1:5" ht="12.75">
      <c r="A54" s="34" t="s">
        <v>61</v>
      </c>
      <c r="E54" s="35" t="s">
        <v>58</v>
      </c>
    </row>
    <row r="55" spans="1:5" ht="12.75">
      <c r="A55" s="36" t="s">
        <v>62</v>
      </c>
      <c r="E55" s="37" t="s">
        <v>9710</v>
      </c>
    </row>
    <row r="56" spans="1:5" ht="102">
      <c r="A56" t="s">
        <v>63</v>
      </c>
      <c r="E56" s="35" t="s">
        <v>2547</v>
      </c>
    </row>
    <row r="57" spans="1:18" ht="12.75" customHeight="1">
      <c r="A57" s="6" t="s">
        <v>53</v>
      </c>
      <c s="6"/>
      <c s="39" t="s">
        <v>2282</v>
      </c>
      <c s="6"/>
      <c s="27" t="s">
        <v>2567</v>
      </c>
      <c s="6"/>
      <c s="6"/>
      <c s="6"/>
      <c s="40">
        <f>0+Q57</f>
      </c>
      <c r="O57">
        <f>0+R57</f>
      </c>
      <c r="Q57">
        <f>0+I58</f>
      </c>
      <c>
        <f>0+O58</f>
      </c>
    </row>
    <row r="58" spans="1:16" ht="12.75">
      <c r="A58" s="24" t="s">
        <v>56</v>
      </c>
      <c s="29" t="s">
        <v>52</v>
      </c>
      <c s="29" t="s">
        <v>779</v>
      </c>
      <c s="24" t="s">
        <v>58</v>
      </c>
      <c s="30" t="s">
        <v>780</v>
      </c>
      <c s="31" t="s">
        <v>98</v>
      </c>
      <c s="32">
        <v>1</v>
      </c>
      <c s="33">
        <v>0</v>
      </c>
      <c s="33">
        <f>ROUND(ROUND(H58,2)*ROUND(G58,3),2)</f>
      </c>
      <c r="O58">
        <f>(I58*21)/100</f>
      </c>
      <c t="s">
        <v>33</v>
      </c>
    </row>
    <row r="59" spans="1:5" ht="12.75">
      <c r="A59" s="34" t="s">
        <v>61</v>
      </c>
      <c r="E59" s="35" t="s">
        <v>58</v>
      </c>
    </row>
    <row r="60" spans="1:5" ht="12.75">
      <c r="A60" s="36" t="s">
        <v>62</v>
      </c>
      <c r="E60" s="37" t="s">
        <v>9710</v>
      </c>
    </row>
    <row r="61" spans="1:5" ht="102">
      <c r="A61" t="s">
        <v>63</v>
      </c>
      <c r="E61" s="35" t="s">
        <v>2582</v>
      </c>
    </row>
    <row r="62" spans="1:18" ht="12.75" customHeight="1">
      <c r="A62" s="6" t="s">
        <v>53</v>
      </c>
      <c s="6"/>
      <c s="39" t="s">
        <v>2181</v>
      </c>
      <c s="6"/>
      <c s="27" t="s">
        <v>2583</v>
      </c>
      <c s="6"/>
      <c s="6"/>
      <c s="6"/>
      <c s="40">
        <f>0+Q62</f>
      </c>
      <c r="O62">
        <f>0+R62</f>
      </c>
      <c r="Q62">
        <f>0+I63+I67+I71+I75</f>
      </c>
      <c>
        <f>0+O63+O67+O71+O75</f>
      </c>
    </row>
    <row r="63" spans="1:16" ht="12.75">
      <c r="A63" s="24" t="s">
        <v>56</v>
      </c>
      <c s="29" t="s">
        <v>67</v>
      </c>
      <c s="29" t="s">
        <v>920</v>
      </c>
      <c s="24" t="s">
        <v>58</v>
      </c>
      <c s="30" t="s">
        <v>921</v>
      </c>
      <c s="31" t="s">
        <v>60</v>
      </c>
      <c s="32">
        <v>15</v>
      </c>
      <c s="33">
        <v>0</v>
      </c>
      <c s="33">
        <f>ROUND(ROUND(H63,2)*ROUND(G63,3),2)</f>
      </c>
      <c r="O63">
        <f>(I63*21)/100</f>
      </c>
      <c t="s">
        <v>33</v>
      </c>
    </row>
    <row r="64" spans="1:5" ht="12.75">
      <c r="A64" s="34" t="s">
        <v>61</v>
      </c>
      <c r="E64" s="35" t="s">
        <v>58</v>
      </c>
    </row>
    <row r="65" spans="1:5" ht="12.75">
      <c r="A65" s="36" t="s">
        <v>62</v>
      </c>
      <c r="E65" s="37" t="s">
        <v>9759</v>
      </c>
    </row>
    <row r="66" spans="1:5" ht="89.25">
      <c r="A66" t="s">
        <v>63</v>
      </c>
      <c r="E66" s="35" t="s">
        <v>2590</v>
      </c>
    </row>
    <row r="67" spans="1:16" ht="25.5">
      <c r="A67" s="24" t="s">
        <v>56</v>
      </c>
      <c s="29" t="s">
        <v>70</v>
      </c>
      <c s="29" t="s">
        <v>2599</v>
      </c>
      <c s="24" t="s">
        <v>58</v>
      </c>
      <c s="30" t="s">
        <v>2600</v>
      </c>
      <c s="31" t="s">
        <v>60</v>
      </c>
      <c s="32">
        <v>15</v>
      </c>
      <c s="33">
        <v>0</v>
      </c>
      <c s="33">
        <f>ROUND(ROUND(H67,2)*ROUND(G67,3),2)</f>
      </c>
      <c r="O67">
        <f>(I67*21)/100</f>
      </c>
      <c t="s">
        <v>33</v>
      </c>
    </row>
    <row r="68" spans="1:5" ht="12.75">
      <c r="A68" s="34" t="s">
        <v>61</v>
      </c>
      <c r="E68" s="35" t="s">
        <v>58</v>
      </c>
    </row>
    <row r="69" spans="1:5" ht="12.75">
      <c r="A69" s="36" t="s">
        <v>62</v>
      </c>
      <c r="E69" s="37" t="s">
        <v>9759</v>
      </c>
    </row>
    <row r="70" spans="1:5" ht="89.25">
      <c r="A70" t="s">
        <v>63</v>
      </c>
      <c r="E70" s="35" t="s">
        <v>2590</v>
      </c>
    </row>
    <row r="71" spans="1:16" ht="25.5">
      <c r="A71" s="24" t="s">
        <v>56</v>
      </c>
      <c s="29" t="s">
        <v>74</v>
      </c>
      <c s="29" t="s">
        <v>1053</v>
      </c>
      <c s="24" t="s">
        <v>58</v>
      </c>
      <c s="30" t="s">
        <v>1054</v>
      </c>
      <c s="31" t="s">
        <v>98</v>
      </c>
      <c s="32">
        <v>2</v>
      </c>
      <c s="33">
        <v>0</v>
      </c>
      <c s="33">
        <f>ROUND(ROUND(H71,2)*ROUND(G71,3),2)</f>
      </c>
      <c r="O71">
        <f>(I71*21)/100</f>
      </c>
      <c t="s">
        <v>33</v>
      </c>
    </row>
    <row r="72" spans="1:5" ht="12.75">
      <c r="A72" s="34" t="s">
        <v>61</v>
      </c>
      <c r="E72" s="35" t="s">
        <v>58</v>
      </c>
    </row>
    <row r="73" spans="1:5" ht="12.75">
      <c r="A73" s="36" t="s">
        <v>62</v>
      </c>
      <c r="E73" s="37" t="s">
        <v>9759</v>
      </c>
    </row>
    <row r="74" spans="1:5" ht="102">
      <c r="A74" t="s">
        <v>63</v>
      </c>
      <c r="E74" s="35" t="s">
        <v>1106</v>
      </c>
    </row>
    <row r="75" spans="1:16" ht="25.5">
      <c r="A75" s="24" t="s">
        <v>56</v>
      </c>
      <c s="29" t="s">
        <v>77</v>
      </c>
      <c s="29" t="s">
        <v>922</v>
      </c>
      <c s="24" t="s">
        <v>58</v>
      </c>
      <c s="30" t="s">
        <v>923</v>
      </c>
      <c s="31" t="s">
        <v>98</v>
      </c>
      <c s="32">
        <v>2</v>
      </c>
      <c s="33">
        <v>0</v>
      </c>
      <c s="33">
        <f>ROUND(ROUND(H75,2)*ROUND(G75,3),2)</f>
      </c>
      <c r="O75">
        <f>(I75*21)/100</f>
      </c>
      <c t="s">
        <v>33</v>
      </c>
    </row>
    <row r="76" spans="1:5" ht="12.75">
      <c r="A76" s="34" t="s">
        <v>61</v>
      </c>
      <c r="E76" s="35" t="s">
        <v>58</v>
      </c>
    </row>
    <row r="77" spans="1:5" ht="12.75">
      <c r="A77" s="36" t="s">
        <v>62</v>
      </c>
      <c r="E77" s="37" t="s">
        <v>9759</v>
      </c>
    </row>
    <row r="78" spans="1:5" ht="102">
      <c r="A78" t="s">
        <v>63</v>
      </c>
      <c r="E78" s="35" t="s">
        <v>1106</v>
      </c>
    </row>
    <row r="79" spans="1:18" ht="12.75" customHeight="1">
      <c r="A79" s="6" t="s">
        <v>53</v>
      </c>
      <c s="6"/>
      <c s="39" t="s">
        <v>2758</v>
      </c>
      <c s="6"/>
      <c s="27" t="s">
        <v>2759</v>
      </c>
      <c s="6"/>
      <c s="6"/>
      <c s="6"/>
      <c s="40">
        <f>0+Q79</f>
      </c>
      <c r="O79">
        <f>0+R79</f>
      </c>
      <c r="Q79">
        <f>0+I80</f>
      </c>
      <c>
        <f>0+O80</f>
      </c>
    </row>
    <row r="80" spans="1:16" ht="25.5">
      <c r="A80" s="24" t="s">
        <v>56</v>
      </c>
      <c s="29" t="s">
        <v>80</v>
      </c>
      <c s="29" t="s">
        <v>9760</v>
      </c>
      <c s="24" t="s">
        <v>58</v>
      </c>
      <c s="30" t="s">
        <v>9761</v>
      </c>
      <c s="31" t="s">
        <v>98</v>
      </c>
      <c s="32">
        <v>1</v>
      </c>
      <c s="33">
        <v>0</v>
      </c>
      <c s="33">
        <f>ROUND(ROUND(H80,2)*ROUND(G80,3),2)</f>
      </c>
      <c r="O80">
        <f>(I80*21)/100</f>
      </c>
      <c t="s">
        <v>33</v>
      </c>
    </row>
    <row r="81" spans="1:5" ht="12.75">
      <c r="A81" s="34" t="s">
        <v>61</v>
      </c>
      <c r="E81" s="35" t="s">
        <v>58</v>
      </c>
    </row>
    <row r="82" spans="1:5" ht="12.75">
      <c r="A82" s="36" t="s">
        <v>62</v>
      </c>
      <c r="E82" s="37" t="s">
        <v>9710</v>
      </c>
    </row>
    <row r="83" spans="1:5" ht="114.75">
      <c r="A83" t="s">
        <v>63</v>
      </c>
      <c r="E83" s="35" t="s">
        <v>9762</v>
      </c>
    </row>
    <row r="84" spans="1:18" ht="12.75" customHeight="1">
      <c r="A84" s="6" t="s">
        <v>53</v>
      </c>
      <c s="6"/>
      <c s="39" t="s">
        <v>2261</v>
      </c>
      <c s="6"/>
      <c s="27" t="s">
        <v>2638</v>
      </c>
      <c s="6"/>
      <c s="6"/>
      <c s="6"/>
      <c s="40">
        <f>0+Q84</f>
      </c>
      <c r="O84">
        <f>0+R84</f>
      </c>
      <c r="Q84">
        <f>0+I85+I89+I93+I97+I101+I105</f>
      </c>
      <c>
        <f>0+O85+O89+O93+O97+O101+O105</f>
      </c>
    </row>
    <row r="85" spans="1:16" ht="25.5">
      <c r="A85" s="24" t="s">
        <v>56</v>
      </c>
      <c s="29" t="s">
        <v>83</v>
      </c>
      <c s="29" t="s">
        <v>9763</v>
      </c>
      <c s="24" t="s">
        <v>58</v>
      </c>
      <c s="30" t="s">
        <v>9764</v>
      </c>
      <c s="31" t="s">
        <v>98</v>
      </c>
      <c s="32">
        <v>1</v>
      </c>
      <c s="33">
        <v>0</v>
      </c>
      <c s="33">
        <f>ROUND(ROUND(H85,2)*ROUND(G85,3),2)</f>
      </c>
      <c r="O85">
        <f>(I85*21)/100</f>
      </c>
      <c t="s">
        <v>33</v>
      </c>
    </row>
    <row r="86" spans="1:5" ht="12.75">
      <c r="A86" s="34" t="s">
        <v>61</v>
      </c>
      <c r="E86" s="35" t="s">
        <v>58</v>
      </c>
    </row>
    <row r="87" spans="1:5" ht="12.75">
      <c r="A87" s="36" t="s">
        <v>62</v>
      </c>
      <c r="E87" s="37" t="s">
        <v>9710</v>
      </c>
    </row>
    <row r="88" spans="1:5" ht="114.75">
      <c r="A88" t="s">
        <v>63</v>
      </c>
      <c r="E88" s="35" t="s">
        <v>2667</v>
      </c>
    </row>
    <row r="89" spans="1:16" ht="25.5">
      <c r="A89" s="24" t="s">
        <v>56</v>
      </c>
      <c s="29" t="s">
        <v>252</v>
      </c>
      <c s="29" t="s">
        <v>1944</v>
      </c>
      <c s="24" t="s">
        <v>58</v>
      </c>
      <c s="30" t="s">
        <v>1945</v>
      </c>
      <c s="31" t="s">
        <v>98</v>
      </c>
      <c s="32">
        <v>1</v>
      </c>
      <c s="33">
        <v>0</v>
      </c>
      <c s="33">
        <f>ROUND(ROUND(H89,2)*ROUND(G89,3),2)</f>
      </c>
      <c r="O89">
        <f>(I89*21)/100</f>
      </c>
      <c t="s">
        <v>33</v>
      </c>
    </row>
    <row r="90" spans="1:5" ht="12.75">
      <c r="A90" s="34" t="s">
        <v>61</v>
      </c>
      <c r="E90" s="35" t="s">
        <v>58</v>
      </c>
    </row>
    <row r="91" spans="1:5" ht="12.75">
      <c r="A91" s="36" t="s">
        <v>62</v>
      </c>
      <c r="E91" s="37" t="s">
        <v>9710</v>
      </c>
    </row>
    <row r="92" spans="1:5" ht="89.25">
      <c r="A92" t="s">
        <v>63</v>
      </c>
      <c r="E92" s="35" t="s">
        <v>2668</v>
      </c>
    </row>
    <row r="93" spans="1:16" ht="12.75">
      <c r="A93" s="24" t="s">
        <v>56</v>
      </c>
      <c s="29" t="s">
        <v>86</v>
      </c>
      <c s="29" t="s">
        <v>1068</v>
      </c>
      <c s="24" t="s">
        <v>58</v>
      </c>
      <c s="30" t="s">
        <v>1069</v>
      </c>
      <c s="31" t="s">
        <v>370</v>
      </c>
      <c s="32">
        <v>8</v>
      </c>
      <c s="33">
        <v>0</v>
      </c>
      <c s="33">
        <f>ROUND(ROUND(H93,2)*ROUND(G93,3),2)</f>
      </c>
      <c r="O93">
        <f>(I93*21)/100</f>
      </c>
      <c t="s">
        <v>33</v>
      </c>
    </row>
    <row r="94" spans="1:5" ht="12.75">
      <c r="A94" s="34" t="s">
        <v>61</v>
      </c>
      <c r="E94" s="35" t="s">
        <v>58</v>
      </c>
    </row>
    <row r="95" spans="1:5" ht="12.75">
      <c r="A95" s="36" t="s">
        <v>62</v>
      </c>
      <c r="E95" s="37" t="s">
        <v>9765</v>
      </c>
    </row>
    <row r="96" spans="1:5" ht="102">
      <c r="A96" t="s">
        <v>63</v>
      </c>
      <c r="E96" s="35" t="s">
        <v>9728</v>
      </c>
    </row>
    <row r="97" spans="1:16" ht="12.75">
      <c r="A97" s="24" t="s">
        <v>56</v>
      </c>
      <c s="29" t="s">
        <v>89</v>
      </c>
      <c s="29" t="s">
        <v>1950</v>
      </c>
      <c s="24" t="s">
        <v>58</v>
      </c>
      <c s="30" t="s">
        <v>1951</v>
      </c>
      <c s="31" t="s">
        <v>370</v>
      </c>
      <c s="32">
        <v>8</v>
      </c>
      <c s="33">
        <v>0</v>
      </c>
      <c s="33">
        <f>ROUND(ROUND(H97,2)*ROUND(G97,3),2)</f>
      </c>
      <c r="O97">
        <f>(I97*21)/100</f>
      </c>
      <c t="s">
        <v>33</v>
      </c>
    </row>
    <row r="98" spans="1:5" ht="12.75">
      <c r="A98" s="34" t="s">
        <v>61</v>
      </c>
      <c r="E98" s="35" t="s">
        <v>58</v>
      </c>
    </row>
    <row r="99" spans="1:5" ht="12.75">
      <c r="A99" s="36" t="s">
        <v>62</v>
      </c>
      <c r="E99" s="37" t="s">
        <v>9765</v>
      </c>
    </row>
    <row r="100" spans="1:5" ht="89.25">
      <c r="A100" t="s">
        <v>63</v>
      </c>
      <c r="E100" s="35" t="s">
        <v>2690</v>
      </c>
    </row>
    <row r="101" spans="1:16" ht="12.75">
      <c r="A101" s="24" t="s">
        <v>56</v>
      </c>
      <c s="29" t="s">
        <v>92</v>
      </c>
      <c s="29" t="s">
        <v>1070</v>
      </c>
      <c s="24" t="s">
        <v>58</v>
      </c>
      <c s="30" t="s">
        <v>1071</v>
      </c>
      <c s="31" t="s">
        <v>370</v>
      </c>
      <c s="32">
        <v>8</v>
      </c>
      <c s="33">
        <v>0</v>
      </c>
      <c s="33">
        <f>ROUND(ROUND(H101,2)*ROUND(G101,3),2)</f>
      </c>
      <c r="O101">
        <f>(I101*21)/100</f>
      </c>
      <c t="s">
        <v>33</v>
      </c>
    </row>
    <row r="102" spans="1:5" ht="12.75">
      <c r="A102" s="34" t="s">
        <v>61</v>
      </c>
      <c r="E102" s="35" t="s">
        <v>58</v>
      </c>
    </row>
    <row r="103" spans="1:5" ht="12.75">
      <c r="A103" s="36" t="s">
        <v>62</v>
      </c>
      <c r="E103" s="37" t="s">
        <v>9765</v>
      </c>
    </row>
    <row r="104" spans="1:5" ht="89.25">
      <c r="A104" t="s">
        <v>63</v>
      </c>
      <c r="E104" s="35" t="s">
        <v>2692</v>
      </c>
    </row>
    <row r="105" spans="1:16" ht="12.75">
      <c r="A105" s="24" t="s">
        <v>56</v>
      </c>
      <c s="29" t="s">
        <v>95</v>
      </c>
      <c s="29" t="s">
        <v>1072</v>
      </c>
      <c s="24" t="s">
        <v>58</v>
      </c>
      <c s="30" t="s">
        <v>1073</v>
      </c>
      <c s="31" t="s">
        <v>370</v>
      </c>
      <c s="32">
        <v>8</v>
      </c>
      <c s="33">
        <v>0</v>
      </c>
      <c s="33">
        <f>ROUND(ROUND(H105,2)*ROUND(G105,3),2)</f>
      </c>
      <c r="O105">
        <f>(I105*21)/100</f>
      </c>
      <c t="s">
        <v>33</v>
      </c>
    </row>
    <row r="106" spans="1:5" ht="12.75">
      <c r="A106" s="34" t="s">
        <v>61</v>
      </c>
      <c r="E106" s="35" t="s">
        <v>58</v>
      </c>
    </row>
    <row r="107" spans="1:5" ht="12.75">
      <c r="A107" s="36" t="s">
        <v>62</v>
      </c>
      <c r="E107" s="37" t="s">
        <v>9765</v>
      </c>
    </row>
    <row r="108" spans="1:5" ht="89.25">
      <c r="A108" t="s">
        <v>63</v>
      </c>
      <c r="E108"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2.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0+O11+O24+O41+O46+O51+O56+O61+O70+O91+O96+O105+O122+O159+O164</f>
      </c>
      <c t="s">
        <v>32</v>
      </c>
    </row>
    <row r="3" spans="1:16" ht="15" customHeight="1">
      <c r="A3" t="s">
        <v>12</v>
      </c>
      <c s="12" t="s">
        <v>14</v>
      </c>
      <c s="13" t="s">
        <v>15</v>
      </c>
      <c s="1"/>
      <c s="14" t="s">
        <v>16</v>
      </c>
      <c s="1"/>
      <c s="9"/>
      <c s="8" t="s">
        <v>9766</v>
      </c>
      <c s="41">
        <f>0+I11+I24+I41+I46+I51+I56+I61+I70+I91+I96+I105+I122+I159+I164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9766</v>
      </c>
      <c s="6"/>
      <c s="18" t="s">
        <v>9767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f>
      </c>
      <c>
        <f>0+O12+O16+O20</f>
      </c>
    </row>
    <row r="12" spans="1:16" ht="12.75">
      <c r="A12" s="24" t="s">
        <v>56</v>
      </c>
      <c s="29" t="s">
        <v>45</v>
      </c>
      <c s="29" t="s">
        <v>9075</v>
      </c>
      <c s="24" t="s">
        <v>58</v>
      </c>
      <c s="30" t="s">
        <v>9076</v>
      </c>
      <c s="31" t="s">
        <v>525</v>
      </c>
      <c s="32">
        <v>0.4</v>
      </c>
      <c s="33">
        <v>0</v>
      </c>
      <c s="33">
        <f>ROUND(ROUND(H12,2)*ROUND(G12,3),2)</f>
      </c>
      <c r="O12">
        <f>(I12*21)/100</f>
      </c>
      <c t="s">
        <v>33</v>
      </c>
    </row>
    <row r="13" spans="1:5" ht="12.75">
      <c r="A13" s="34" t="s">
        <v>61</v>
      </c>
      <c r="E13" s="35" t="s">
        <v>58</v>
      </c>
    </row>
    <row r="14" spans="1:5" ht="12.75">
      <c r="A14" s="36" t="s">
        <v>62</v>
      </c>
      <c r="E14" s="37" t="s">
        <v>9768</v>
      </c>
    </row>
    <row r="15" spans="1:5" ht="318.75">
      <c r="A15" t="s">
        <v>63</v>
      </c>
      <c r="E15" s="35" t="s">
        <v>9078</v>
      </c>
    </row>
    <row r="16" spans="1:16" ht="12.75">
      <c r="A16" s="24" t="s">
        <v>56</v>
      </c>
      <c s="29" t="s">
        <v>47</v>
      </c>
      <c s="29" t="s">
        <v>9769</v>
      </c>
      <c s="24" t="s">
        <v>58</v>
      </c>
      <c s="30" t="s">
        <v>9770</v>
      </c>
      <c s="31" t="s">
        <v>525</v>
      </c>
      <c s="32">
        <v>304</v>
      </c>
      <c s="33">
        <v>0</v>
      </c>
      <c s="33">
        <f>ROUND(ROUND(H16,2)*ROUND(G16,3),2)</f>
      </c>
      <c r="O16">
        <f>(I16*21)/100</f>
      </c>
      <c t="s">
        <v>33</v>
      </c>
    </row>
    <row r="17" spans="1:5" ht="12.75">
      <c r="A17" s="34" t="s">
        <v>61</v>
      </c>
      <c r="E17" s="35" t="s">
        <v>58</v>
      </c>
    </row>
    <row r="18" spans="1:5" ht="12.75">
      <c r="A18" s="36" t="s">
        <v>62</v>
      </c>
      <c r="E18" s="37" t="s">
        <v>9771</v>
      </c>
    </row>
    <row r="19" spans="1:5" ht="318.75">
      <c r="A19" t="s">
        <v>63</v>
      </c>
      <c r="E19" s="35" t="s">
        <v>9078</v>
      </c>
    </row>
    <row r="20" spans="1:16" ht="12.75">
      <c r="A20" s="24" t="s">
        <v>56</v>
      </c>
      <c s="29" t="s">
        <v>452</v>
      </c>
      <c s="29" t="s">
        <v>9755</v>
      </c>
      <c s="24" t="s">
        <v>58</v>
      </c>
      <c s="30" t="s">
        <v>9758</v>
      </c>
      <c s="31" t="s">
        <v>525</v>
      </c>
      <c s="32">
        <v>80</v>
      </c>
      <c s="33">
        <v>0</v>
      </c>
      <c s="33">
        <f>ROUND(ROUND(H20,2)*ROUND(G20,3),2)</f>
      </c>
      <c r="O20">
        <f>(I20*21)/100</f>
      </c>
      <c t="s">
        <v>33</v>
      </c>
    </row>
    <row r="21" spans="1:5" ht="12.75">
      <c r="A21" s="34" t="s">
        <v>61</v>
      </c>
      <c r="E21" s="35" t="s">
        <v>58</v>
      </c>
    </row>
    <row r="22" spans="1:5" ht="12.75">
      <c r="A22" s="36" t="s">
        <v>62</v>
      </c>
      <c r="E22" s="37" t="s">
        <v>9768</v>
      </c>
    </row>
    <row r="23" spans="1:5" ht="331.5">
      <c r="A23" t="s">
        <v>63</v>
      </c>
      <c r="E23" s="35" t="s">
        <v>9757</v>
      </c>
    </row>
    <row r="24" spans="1:18" ht="12.75" customHeight="1">
      <c r="A24" s="6" t="s">
        <v>53</v>
      </c>
      <c s="6"/>
      <c s="39" t="s">
        <v>77</v>
      </c>
      <c s="6"/>
      <c s="27" t="s">
        <v>2512</v>
      </c>
      <c s="6"/>
      <c s="6"/>
      <c s="6"/>
      <c s="40">
        <f>0+Q24</f>
      </c>
      <c r="O24">
        <f>0+R24</f>
      </c>
      <c r="Q24">
        <f>0+I25+I29+I33+I37</f>
      </c>
      <c>
        <f>0+O25+O29+O33+O37</f>
      </c>
    </row>
    <row r="25" spans="1:16" ht="12.75">
      <c r="A25" s="24" t="s">
        <v>56</v>
      </c>
      <c s="29" t="s">
        <v>39</v>
      </c>
      <c s="29" t="s">
        <v>2520</v>
      </c>
      <c s="24" t="s">
        <v>58</v>
      </c>
      <c s="30" t="s">
        <v>9082</v>
      </c>
      <c s="31" t="s">
        <v>906</v>
      </c>
      <c s="32">
        <v>0.02</v>
      </c>
      <c s="33">
        <v>0</v>
      </c>
      <c s="33">
        <f>ROUND(ROUND(H25,2)*ROUND(G25,3),2)</f>
      </c>
      <c r="O25">
        <f>(I25*21)/100</f>
      </c>
      <c t="s">
        <v>33</v>
      </c>
    </row>
    <row r="26" spans="1:5" ht="12.75">
      <c r="A26" s="34" t="s">
        <v>61</v>
      </c>
      <c r="E26" s="35" t="s">
        <v>58</v>
      </c>
    </row>
    <row r="27" spans="1:5" ht="12.75">
      <c r="A27" s="36" t="s">
        <v>62</v>
      </c>
      <c r="E27" s="37" t="s">
        <v>9664</v>
      </c>
    </row>
    <row r="28" spans="1:5" ht="140.25">
      <c r="A28" t="s">
        <v>63</v>
      </c>
      <c r="E28" s="35" t="s">
        <v>9244</v>
      </c>
    </row>
    <row r="29" spans="1:16" ht="12.75">
      <c r="A29" s="24" t="s">
        <v>56</v>
      </c>
      <c s="29" t="s">
        <v>33</v>
      </c>
      <c s="29" t="s">
        <v>2522</v>
      </c>
      <c s="24" t="s">
        <v>58</v>
      </c>
      <c s="30" t="s">
        <v>9085</v>
      </c>
      <c s="31" t="s">
        <v>906</v>
      </c>
      <c s="32">
        <v>0.02</v>
      </c>
      <c s="33">
        <v>0</v>
      </c>
      <c s="33">
        <f>ROUND(ROUND(H29,2)*ROUND(G29,3),2)</f>
      </c>
      <c r="O29">
        <f>(I29*21)/100</f>
      </c>
      <c t="s">
        <v>33</v>
      </c>
    </row>
    <row r="30" spans="1:5" ht="12.75">
      <c r="A30" s="34" t="s">
        <v>61</v>
      </c>
      <c r="E30" s="35" t="s">
        <v>58</v>
      </c>
    </row>
    <row r="31" spans="1:5" ht="12.75">
      <c r="A31" s="36" t="s">
        <v>62</v>
      </c>
      <c r="E31" s="37" t="s">
        <v>9664</v>
      </c>
    </row>
    <row r="32" spans="1:5" ht="140.25">
      <c r="A32" t="s">
        <v>63</v>
      </c>
      <c r="E32" s="35" t="s">
        <v>9244</v>
      </c>
    </row>
    <row r="33" spans="1:16" ht="12.75">
      <c r="A33" s="24" t="s">
        <v>56</v>
      </c>
      <c s="29" t="s">
        <v>32</v>
      </c>
      <c s="29" t="s">
        <v>2524</v>
      </c>
      <c s="24" t="s">
        <v>58</v>
      </c>
      <c s="30" t="s">
        <v>9088</v>
      </c>
      <c s="31" t="s">
        <v>906</v>
      </c>
      <c s="32">
        <v>0.03</v>
      </c>
      <c s="33">
        <v>0</v>
      </c>
      <c s="33">
        <f>ROUND(ROUND(H33,2)*ROUND(G33,3),2)</f>
      </c>
      <c r="O33">
        <f>(I33*21)/100</f>
      </c>
      <c t="s">
        <v>33</v>
      </c>
    </row>
    <row r="34" spans="1:5" ht="12.75">
      <c r="A34" s="34" t="s">
        <v>61</v>
      </c>
      <c r="E34" s="35" t="s">
        <v>58</v>
      </c>
    </row>
    <row r="35" spans="1:5" ht="12.75">
      <c r="A35" s="36" t="s">
        <v>62</v>
      </c>
      <c r="E35" s="37" t="s">
        <v>9664</v>
      </c>
    </row>
    <row r="36" spans="1:5" ht="140.25">
      <c r="A36" t="s">
        <v>63</v>
      </c>
      <c r="E36" s="35" t="s">
        <v>9244</v>
      </c>
    </row>
    <row r="37" spans="1:16" ht="38.25">
      <c r="A37" s="24" t="s">
        <v>56</v>
      </c>
      <c s="29" t="s">
        <v>50</v>
      </c>
      <c s="29" t="s">
        <v>9772</v>
      </c>
      <c s="24" t="s">
        <v>58</v>
      </c>
      <c s="30" t="s">
        <v>905</v>
      </c>
      <c s="31" t="s">
        <v>906</v>
      </c>
      <c s="32">
        <v>150</v>
      </c>
      <c s="33">
        <v>0</v>
      </c>
      <c s="33">
        <f>ROUND(ROUND(H37,2)*ROUND(G37,3),2)</f>
      </c>
      <c r="O37">
        <f>(I37*21)/100</f>
      </c>
      <c t="s">
        <v>33</v>
      </c>
    </row>
    <row r="38" spans="1:5" ht="12.75">
      <c r="A38" s="34" t="s">
        <v>61</v>
      </c>
      <c r="E38" s="35" t="s">
        <v>58</v>
      </c>
    </row>
    <row r="39" spans="1:5" ht="12.75">
      <c r="A39" s="36" t="s">
        <v>62</v>
      </c>
      <c r="E39" s="37" t="s">
        <v>9768</v>
      </c>
    </row>
    <row r="40" spans="1:5" ht="140.25">
      <c r="A40" t="s">
        <v>63</v>
      </c>
      <c r="E40" s="35" t="s">
        <v>907</v>
      </c>
    </row>
    <row r="41" spans="1:18" ht="12.75" customHeight="1">
      <c r="A41" s="6" t="s">
        <v>53</v>
      </c>
      <c s="6"/>
      <c s="39" t="s">
        <v>161</v>
      </c>
      <c s="6"/>
      <c s="27" t="s">
        <v>9666</v>
      </c>
      <c s="6"/>
      <c s="6"/>
      <c s="6"/>
      <c s="40">
        <f>0+Q41</f>
      </c>
      <c r="O41">
        <f>0+R41</f>
      </c>
      <c r="Q41">
        <f>0+I42</f>
      </c>
      <c>
        <f>0+O42</f>
      </c>
    </row>
    <row r="42" spans="1:16" ht="12.75">
      <c r="A42" s="24" t="s">
        <v>56</v>
      </c>
      <c s="29" t="s">
        <v>394</v>
      </c>
      <c s="29" t="s">
        <v>738</v>
      </c>
      <c s="24" t="s">
        <v>58</v>
      </c>
      <c s="30" t="s">
        <v>739</v>
      </c>
      <c s="31" t="s">
        <v>60</v>
      </c>
      <c s="32">
        <v>15</v>
      </c>
      <c s="33">
        <v>0</v>
      </c>
      <c s="33">
        <f>ROUND(ROUND(H42,2)*ROUND(G42,3),2)</f>
      </c>
      <c r="O42">
        <f>(I42*21)/100</f>
      </c>
      <c t="s">
        <v>33</v>
      </c>
    </row>
    <row r="43" spans="1:5" ht="12.75">
      <c r="A43" s="34" t="s">
        <v>61</v>
      </c>
      <c r="E43" s="35" t="s">
        <v>58</v>
      </c>
    </row>
    <row r="44" spans="1:5" ht="12.75">
      <c r="A44" s="36" t="s">
        <v>62</v>
      </c>
      <c r="E44" s="37" t="s">
        <v>9768</v>
      </c>
    </row>
    <row r="45" spans="1:5" ht="25.5">
      <c r="A45" t="s">
        <v>63</v>
      </c>
      <c r="E45" s="35" t="s">
        <v>9773</v>
      </c>
    </row>
    <row r="46" spans="1:18" ht="12.75" customHeight="1">
      <c r="A46" s="6" t="s">
        <v>53</v>
      </c>
      <c s="6"/>
      <c s="39" t="s">
        <v>1885</v>
      </c>
      <c s="6"/>
      <c s="27" t="s">
        <v>9090</v>
      </c>
      <c s="6"/>
      <c s="6"/>
      <c s="6"/>
      <c s="40">
        <f>0+Q46</f>
      </c>
      <c r="O46">
        <f>0+R46</f>
      </c>
      <c r="Q46">
        <f>0+I47</f>
      </c>
      <c>
        <f>0+O47</f>
      </c>
    </row>
    <row r="47" spans="1:16" ht="12.75">
      <c r="A47" s="24" t="s">
        <v>56</v>
      </c>
      <c s="29" t="s">
        <v>52</v>
      </c>
      <c s="29" t="s">
        <v>528</v>
      </c>
      <c s="24" t="s">
        <v>58</v>
      </c>
      <c s="30" t="s">
        <v>529</v>
      </c>
      <c s="31" t="s">
        <v>525</v>
      </c>
      <c s="32">
        <v>304</v>
      </c>
      <c s="33">
        <v>0</v>
      </c>
      <c s="33">
        <f>ROUND(ROUND(H47,2)*ROUND(G47,3),2)</f>
      </c>
      <c r="O47">
        <f>(I47*21)/100</f>
      </c>
      <c t="s">
        <v>33</v>
      </c>
    </row>
    <row r="48" spans="1:5" ht="12.75">
      <c r="A48" s="34" t="s">
        <v>61</v>
      </c>
      <c r="E48" s="35" t="s">
        <v>58</v>
      </c>
    </row>
    <row r="49" spans="1:5" ht="12.75">
      <c r="A49" s="36" t="s">
        <v>62</v>
      </c>
      <c r="E49" s="37" t="s">
        <v>9771</v>
      </c>
    </row>
    <row r="50" spans="1:5" ht="229.5">
      <c r="A50" t="s">
        <v>63</v>
      </c>
      <c r="E50" s="35" t="s">
        <v>1744</v>
      </c>
    </row>
    <row r="51" spans="1:18" ht="12.75" customHeight="1">
      <c r="A51" s="6" t="s">
        <v>53</v>
      </c>
      <c s="6"/>
      <c s="39" t="s">
        <v>9391</v>
      </c>
      <c s="6"/>
      <c s="27" t="s">
        <v>4090</v>
      </c>
      <c s="6"/>
      <c s="6"/>
      <c s="6"/>
      <c s="40">
        <f>0+Q51</f>
      </c>
      <c r="O51">
        <f>0+R51</f>
      </c>
      <c r="Q51">
        <f>0+I52</f>
      </c>
      <c>
        <f>0+O52</f>
      </c>
    </row>
    <row r="52" spans="1:16" ht="12.75">
      <c r="A52" s="24" t="s">
        <v>56</v>
      </c>
      <c s="29" t="s">
        <v>67</v>
      </c>
      <c s="29" t="s">
        <v>1748</v>
      </c>
      <c s="24" t="s">
        <v>58</v>
      </c>
      <c s="30" t="s">
        <v>3788</v>
      </c>
      <c s="31" t="s">
        <v>525</v>
      </c>
      <c s="32">
        <v>2</v>
      </c>
      <c s="33">
        <v>0</v>
      </c>
      <c s="33">
        <f>ROUND(ROUND(H52,2)*ROUND(G52,3),2)</f>
      </c>
      <c r="O52">
        <f>(I52*21)/100</f>
      </c>
      <c t="s">
        <v>33</v>
      </c>
    </row>
    <row r="53" spans="1:5" ht="12.75">
      <c r="A53" s="34" t="s">
        <v>61</v>
      </c>
      <c r="E53" s="35" t="s">
        <v>58</v>
      </c>
    </row>
    <row r="54" spans="1:5" ht="12.75">
      <c r="A54" s="36" t="s">
        <v>62</v>
      </c>
      <c r="E54" s="37" t="s">
        <v>9774</v>
      </c>
    </row>
    <row r="55" spans="1:5" ht="409.5">
      <c r="A55" t="s">
        <v>63</v>
      </c>
      <c r="E55" s="35" t="s">
        <v>7190</v>
      </c>
    </row>
    <row r="56" spans="1:18" ht="12.75" customHeight="1">
      <c r="A56" s="6" t="s">
        <v>53</v>
      </c>
      <c s="6"/>
      <c s="39" t="s">
        <v>270</v>
      </c>
      <c s="6"/>
      <c s="27" t="s">
        <v>9093</v>
      </c>
      <c s="6"/>
      <c s="6"/>
      <c s="6"/>
      <c s="40">
        <f>0+Q56</f>
      </c>
      <c r="O56">
        <f>0+R56</f>
      </c>
      <c r="Q56">
        <f>0+I57</f>
      </c>
      <c>
        <f>0+O57</f>
      </c>
    </row>
    <row r="57" spans="1:16" ht="12.75">
      <c r="A57" s="24" t="s">
        <v>56</v>
      </c>
      <c s="29" t="s">
        <v>43</v>
      </c>
      <c s="29" t="s">
        <v>9249</v>
      </c>
      <c s="24" t="s">
        <v>58</v>
      </c>
      <c s="30" t="s">
        <v>9095</v>
      </c>
      <c s="31" t="s">
        <v>9096</v>
      </c>
      <c s="32">
        <v>10</v>
      </c>
      <c s="33">
        <v>0</v>
      </c>
      <c s="33">
        <f>ROUND(ROUND(H57,2)*ROUND(G57,3),2)</f>
      </c>
      <c r="O57">
        <f>(I57*21)/100</f>
      </c>
      <c t="s">
        <v>33</v>
      </c>
    </row>
    <row r="58" spans="1:5" ht="12.75">
      <c r="A58" s="34" t="s">
        <v>61</v>
      </c>
      <c r="E58" s="35" t="s">
        <v>58</v>
      </c>
    </row>
    <row r="59" spans="1:5" ht="12.75">
      <c r="A59" s="36" t="s">
        <v>62</v>
      </c>
      <c r="E59" s="37" t="s">
        <v>9768</v>
      </c>
    </row>
    <row r="60" spans="1:5" ht="12.75">
      <c r="A60" t="s">
        <v>63</v>
      </c>
      <c r="E60" s="35" t="s">
        <v>9098</v>
      </c>
    </row>
    <row r="61" spans="1:18" ht="12.75" customHeight="1">
      <c r="A61" s="6" t="s">
        <v>53</v>
      </c>
      <c s="6"/>
      <c s="39" t="s">
        <v>2531</v>
      </c>
      <c s="6"/>
      <c s="27" t="s">
        <v>2532</v>
      </c>
      <c s="6"/>
      <c s="6"/>
      <c s="6"/>
      <c s="40">
        <f>0+Q61</f>
      </c>
      <c r="O61">
        <f>0+R61</f>
      </c>
      <c r="Q61">
        <f>0+I62+I66</f>
      </c>
      <c>
        <f>0+O62+O66</f>
      </c>
    </row>
    <row r="62" spans="1:16" ht="25.5">
      <c r="A62" s="24" t="s">
        <v>56</v>
      </c>
      <c s="29" t="s">
        <v>70</v>
      </c>
      <c s="29" t="s">
        <v>742</v>
      </c>
      <c s="24" t="s">
        <v>58</v>
      </c>
      <c s="30" t="s">
        <v>743</v>
      </c>
      <c s="31" t="s">
        <v>98</v>
      </c>
      <c s="32">
        <v>2</v>
      </c>
      <c s="33">
        <v>0</v>
      </c>
      <c s="33">
        <f>ROUND(ROUND(H62,2)*ROUND(G62,3),2)</f>
      </c>
      <c r="O62">
        <f>(I62*21)/100</f>
      </c>
      <c t="s">
        <v>33</v>
      </c>
    </row>
    <row r="63" spans="1:5" ht="12.75">
      <c r="A63" s="34" t="s">
        <v>61</v>
      </c>
      <c r="E63" s="35" t="s">
        <v>58</v>
      </c>
    </row>
    <row r="64" spans="1:5" ht="12.75">
      <c r="A64" s="36" t="s">
        <v>62</v>
      </c>
      <c r="E64" s="37" t="s">
        <v>9431</v>
      </c>
    </row>
    <row r="65" spans="1:5" ht="76.5">
      <c r="A65" t="s">
        <v>63</v>
      </c>
      <c r="E65" s="35" t="s">
        <v>2533</v>
      </c>
    </row>
    <row r="66" spans="1:16" ht="12.75">
      <c r="A66" s="24" t="s">
        <v>56</v>
      </c>
      <c s="29" t="s">
        <v>74</v>
      </c>
      <c s="29" t="s">
        <v>748</v>
      </c>
      <c s="24" t="s">
        <v>58</v>
      </c>
      <c s="30" t="s">
        <v>749</v>
      </c>
      <c s="31" t="s">
        <v>98</v>
      </c>
      <c s="32">
        <v>52</v>
      </c>
      <c s="33">
        <v>0</v>
      </c>
      <c s="33">
        <f>ROUND(ROUND(H66,2)*ROUND(G66,3),2)</f>
      </c>
      <c r="O66">
        <f>(I66*21)/100</f>
      </c>
      <c t="s">
        <v>33</v>
      </c>
    </row>
    <row r="67" spans="1:5" ht="12.75">
      <c r="A67" s="34" t="s">
        <v>61</v>
      </c>
      <c r="E67" s="35" t="s">
        <v>58</v>
      </c>
    </row>
    <row r="68" spans="1:5" ht="12.75">
      <c r="A68" s="36" t="s">
        <v>62</v>
      </c>
      <c r="E68" s="37" t="s">
        <v>9775</v>
      </c>
    </row>
    <row r="69" spans="1:5" ht="102">
      <c r="A69" t="s">
        <v>63</v>
      </c>
      <c r="E69" s="35" t="s">
        <v>9107</v>
      </c>
    </row>
    <row r="70" spans="1:18" ht="12.75" customHeight="1">
      <c r="A70" s="6" t="s">
        <v>53</v>
      </c>
      <c s="6"/>
      <c s="39" t="s">
        <v>9108</v>
      </c>
      <c s="6"/>
      <c s="27" t="s">
        <v>9109</v>
      </c>
      <c s="6"/>
      <c s="6"/>
      <c s="6"/>
      <c s="40">
        <f>0+Q70</f>
      </c>
      <c r="O70">
        <f>0+R70</f>
      </c>
      <c r="Q70">
        <f>0+I71+I75+I79+I83+I87</f>
      </c>
      <c>
        <f>0+O71+O75+O79+O83+O87</f>
      </c>
    </row>
    <row r="71" spans="1:16" ht="12.75">
      <c r="A71" s="24" t="s">
        <v>56</v>
      </c>
      <c s="29" t="s">
        <v>77</v>
      </c>
      <c s="29" t="s">
        <v>532</v>
      </c>
      <c s="24" t="s">
        <v>58</v>
      </c>
      <c s="30" t="s">
        <v>533</v>
      </c>
      <c s="31" t="s">
        <v>60</v>
      </c>
      <c s="32">
        <v>965</v>
      </c>
      <c s="33">
        <v>0</v>
      </c>
      <c s="33">
        <f>ROUND(ROUND(H71,2)*ROUND(G71,3),2)</f>
      </c>
      <c r="O71">
        <f>(I71*21)/100</f>
      </c>
      <c t="s">
        <v>33</v>
      </c>
    </row>
    <row r="72" spans="1:5" ht="12.75">
      <c r="A72" s="34" t="s">
        <v>61</v>
      </c>
      <c r="E72" s="35" t="s">
        <v>58</v>
      </c>
    </row>
    <row r="73" spans="1:5" ht="12.75">
      <c r="A73" s="36" t="s">
        <v>62</v>
      </c>
      <c r="E73" s="37" t="s">
        <v>9776</v>
      </c>
    </row>
    <row r="74" spans="1:5" ht="102">
      <c r="A74" t="s">
        <v>63</v>
      </c>
      <c r="E74" s="35" t="s">
        <v>2541</v>
      </c>
    </row>
    <row r="75" spans="1:16" ht="12.75">
      <c r="A75" s="24" t="s">
        <v>56</v>
      </c>
      <c s="29" t="s">
        <v>80</v>
      </c>
      <c s="29" t="s">
        <v>534</v>
      </c>
      <c s="24" t="s">
        <v>58</v>
      </c>
      <c s="30" t="s">
        <v>535</v>
      </c>
      <c s="31" t="s">
        <v>60</v>
      </c>
      <c s="32">
        <v>150</v>
      </c>
      <c s="33">
        <v>0</v>
      </c>
      <c s="33">
        <f>ROUND(ROUND(H75,2)*ROUND(G75,3),2)</f>
      </c>
      <c r="O75">
        <f>(I75*21)/100</f>
      </c>
      <c t="s">
        <v>33</v>
      </c>
    </row>
    <row r="76" spans="1:5" ht="12.75">
      <c r="A76" s="34" t="s">
        <v>61</v>
      </c>
      <c r="E76" s="35" t="s">
        <v>58</v>
      </c>
    </row>
    <row r="77" spans="1:5" ht="12.75">
      <c r="A77" s="36" t="s">
        <v>62</v>
      </c>
      <c r="E77" s="37" t="s">
        <v>9777</v>
      </c>
    </row>
    <row r="78" spans="1:5" ht="102">
      <c r="A78" t="s">
        <v>63</v>
      </c>
      <c r="E78" s="35" t="s">
        <v>2547</v>
      </c>
    </row>
    <row r="79" spans="1:16" ht="12.75">
      <c r="A79" s="24" t="s">
        <v>56</v>
      </c>
      <c s="29" t="s">
        <v>83</v>
      </c>
      <c s="29" t="s">
        <v>937</v>
      </c>
      <c s="24" t="s">
        <v>58</v>
      </c>
      <c s="30" t="s">
        <v>938</v>
      </c>
      <c s="31" t="s">
        <v>60</v>
      </c>
      <c s="32">
        <v>965</v>
      </c>
      <c s="33">
        <v>0</v>
      </c>
      <c s="33">
        <f>ROUND(ROUND(H79,2)*ROUND(G79,3),2)</f>
      </c>
      <c r="O79">
        <f>(I79*21)/100</f>
      </c>
      <c t="s">
        <v>33</v>
      </c>
    </row>
    <row r="80" spans="1:5" ht="12.75">
      <c r="A80" s="34" t="s">
        <v>61</v>
      </c>
      <c r="E80" s="35" t="s">
        <v>58</v>
      </c>
    </row>
    <row r="81" spans="1:5" ht="12.75">
      <c r="A81" s="36" t="s">
        <v>62</v>
      </c>
      <c r="E81" s="37" t="s">
        <v>9776</v>
      </c>
    </row>
    <row r="82" spans="1:5" ht="140.25">
      <c r="A82" t="s">
        <v>63</v>
      </c>
      <c r="E82" s="35" t="s">
        <v>9254</v>
      </c>
    </row>
    <row r="83" spans="1:16" ht="25.5">
      <c r="A83" s="24" t="s">
        <v>56</v>
      </c>
      <c s="29" t="s">
        <v>252</v>
      </c>
      <c s="29" t="s">
        <v>941</v>
      </c>
      <c s="24" t="s">
        <v>58</v>
      </c>
      <c s="30" t="s">
        <v>942</v>
      </c>
      <c s="31" t="s">
        <v>60</v>
      </c>
      <c s="32">
        <v>965</v>
      </c>
      <c s="33">
        <v>0</v>
      </c>
      <c s="33">
        <f>ROUND(ROUND(H83,2)*ROUND(G83,3),2)</f>
      </c>
      <c r="O83">
        <f>(I83*21)/100</f>
      </c>
      <c t="s">
        <v>33</v>
      </c>
    </row>
    <row r="84" spans="1:5" ht="12.75">
      <c r="A84" s="34" t="s">
        <v>61</v>
      </c>
      <c r="E84" s="35" t="s">
        <v>58</v>
      </c>
    </row>
    <row r="85" spans="1:5" ht="12.75">
      <c r="A85" s="36" t="s">
        <v>62</v>
      </c>
      <c r="E85" s="37" t="s">
        <v>9776</v>
      </c>
    </row>
    <row r="86" spans="1:5" ht="127.5">
      <c r="A86" t="s">
        <v>63</v>
      </c>
      <c r="E86" s="35" t="s">
        <v>2561</v>
      </c>
    </row>
    <row r="87" spans="1:16" ht="25.5">
      <c r="A87" s="24" t="s">
        <v>56</v>
      </c>
      <c s="29" t="s">
        <v>86</v>
      </c>
      <c s="29" t="s">
        <v>9722</v>
      </c>
      <c s="24" t="s">
        <v>58</v>
      </c>
      <c s="30" t="s">
        <v>9723</v>
      </c>
      <c s="31" t="s">
        <v>60</v>
      </c>
      <c s="32">
        <v>965</v>
      </c>
      <c s="33">
        <v>0</v>
      </c>
      <c s="33">
        <f>ROUND(ROUND(H87,2)*ROUND(G87,3),2)</f>
      </c>
      <c r="O87">
        <f>(I87*21)/100</f>
      </c>
      <c t="s">
        <v>33</v>
      </c>
    </row>
    <row r="88" spans="1:5" ht="12.75">
      <c r="A88" s="34" t="s">
        <v>61</v>
      </c>
      <c r="E88" s="35" t="s">
        <v>58</v>
      </c>
    </row>
    <row r="89" spans="1:5" ht="12.75">
      <c r="A89" s="36" t="s">
        <v>62</v>
      </c>
      <c r="E89" s="37" t="s">
        <v>9776</v>
      </c>
    </row>
    <row r="90" spans="1:5" ht="63.75">
      <c r="A90" t="s">
        <v>63</v>
      </c>
      <c r="E90" s="35" t="s">
        <v>9724</v>
      </c>
    </row>
    <row r="91" spans="1:18" ht="12.75" customHeight="1">
      <c r="A91" s="6" t="s">
        <v>53</v>
      </c>
      <c s="6"/>
      <c s="39" t="s">
        <v>2273</v>
      </c>
      <c s="6"/>
      <c s="27" t="s">
        <v>2534</v>
      </c>
      <c s="6"/>
      <c s="6"/>
      <c s="6"/>
      <c s="40">
        <f>0+Q91</f>
      </c>
      <c r="O91">
        <f>0+R91</f>
      </c>
      <c r="Q91">
        <f>0+I92</f>
      </c>
      <c>
        <f>0+O92</f>
      </c>
    </row>
    <row r="92" spans="1:16" ht="25.5">
      <c r="A92" s="24" t="s">
        <v>56</v>
      </c>
      <c s="29" t="s">
        <v>89</v>
      </c>
      <c s="29" t="s">
        <v>2552</v>
      </c>
      <c s="24" t="s">
        <v>58</v>
      </c>
      <c s="30" t="s">
        <v>2553</v>
      </c>
      <c s="31" t="s">
        <v>98</v>
      </c>
      <c s="32">
        <v>24</v>
      </c>
      <c s="33">
        <v>0</v>
      </c>
      <c s="33">
        <f>ROUND(ROUND(H92,2)*ROUND(G92,3),2)</f>
      </c>
      <c r="O92">
        <f>(I92*21)/100</f>
      </c>
      <c t="s">
        <v>33</v>
      </c>
    </row>
    <row r="93" spans="1:5" ht="12.75">
      <c r="A93" s="34" t="s">
        <v>61</v>
      </c>
      <c r="E93" s="35" t="s">
        <v>58</v>
      </c>
    </row>
    <row r="94" spans="1:5" ht="12.75">
      <c r="A94" s="36" t="s">
        <v>62</v>
      </c>
      <c r="E94" s="37" t="s">
        <v>9778</v>
      </c>
    </row>
    <row r="95" spans="1:5" ht="38.25">
      <c r="A95" t="s">
        <v>63</v>
      </c>
      <c r="E95" s="35" t="s">
        <v>2554</v>
      </c>
    </row>
    <row r="96" spans="1:18" ht="12.75" customHeight="1">
      <c r="A96" s="6" t="s">
        <v>53</v>
      </c>
      <c s="6"/>
      <c s="39" t="s">
        <v>2559</v>
      </c>
      <c s="6"/>
      <c s="27" t="s">
        <v>2560</v>
      </c>
      <c s="6"/>
      <c s="6"/>
      <c s="6"/>
      <c s="40">
        <f>0+Q96</f>
      </c>
      <c r="O96">
        <f>0+R96</f>
      </c>
      <c r="Q96">
        <f>0+I97+I101</f>
      </c>
      <c>
        <f>0+O97+O101</f>
      </c>
    </row>
    <row r="97" spans="1:16" ht="12.75">
      <c r="A97" s="24" t="s">
        <v>56</v>
      </c>
      <c s="29" t="s">
        <v>92</v>
      </c>
      <c s="29" t="s">
        <v>764</v>
      </c>
      <c s="24" t="s">
        <v>58</v>
      </c>
      <c s="30" t="s">
        <v>765</v>
      </c>
      <c s="31" t="s">
        <v>98</v>
      </c>
      <c s="32">
        <v>20</v>
      </c>
      <c s="33">
        <v>0</v>
      </c>
      <c s="33">
        <f>ROUND(ROUND(H97,2)*ROUND(G97,3),2)</f>
      </c>
      <c r="O97">
        <f>(I97*21)/100</f>
      </c>
      <c t="s">
        <v>33</v>
      </c>
    </row>
    <row r="98" spans="1:5" ht="12.75">
      <c r="A98" s="34" t="s">
        <v>61</v>
      </c>
      <c r="E98" s="35" t="s">
        <v>58</v>
      </c>
    </row>
    <row r="99" spans="1:5" ht="12.75">
      <c r="A99" s="36" t="s">
        <v>62</v>
      </c>
      <c r="E99" s="37" t="s">
        <v>9779</v>
      </c>
    </row>
    <row r="100" spans="1:5" ht="102">
      <c r="A100" t="s">
        <v>63</v>
      </c>
      <c r="E100" s="35" t="s">
        <v>2564</v>
      </c>
    </row>
    <row r="101" spans="1:16" ht="25.5">
      <c r="A101" s="24" t="s">
        <v>56</v>
      </c>
      <c s="29" t="s">
        <v>95</v>
      </c>
      <c s="29" t="s">
        <v>766</v>
      </c>
      <c s="24" t="s">
        <v>58</v>
      </c>
      <c s="30" t="s">
        <v>767</v>
      </c>
      <c s="31" t="s">
        <v>98</v>
      </c>
      <c s="32">
        <v>12</v>
      </c>
      <c s="33">
        <v>0</v>
      </c>
      <c s="33">
        <f>ROUND(ROUND(H101,2)*ROUND(G101,3),2)</f>
      </c>
      <c r="O101">
        <f>(I101*21)/100</f>
      </c>
      <c t="s">
        <v>33</v>
      </c>
    </row>
    <row r="102" spans="1:5" ht="12.75">
      <c r="A102" s="34" t="s">
        <v>61</v>
      </c>
      <c r="E102" s="35" t="s">
        <v>58</v>
      </c>
    </row>
    <row r="103" spans="1:5" ht="12.75">
      <c r="A103" s="36" t="s">
        <v>62</v>
      </c>
      <c r="E103" s="37" t="s">
        <v>9768</v>
      </c>
    </row>
    <row r="104" spans="1:5" ht="102">
      <c r="A104" t="s">
        <v>63</v>
      </c>
      <c r="E104" s="35" t="s">
        <v>2541</v>
      </c>
    </row>
    <row r="105" spans="1:18" ht="12.75" customHeight="1">
      <c r="A105" s="6" t="s">
        <v>53</v>
      </c>
      <c s="6"/>
      <c s="39" t="s">
        <v>2282</v>
      </c>
      <c s="6"/>
      <c s="27" t="s">
        <v>2567</v>
      </c>
      <c s="6"/>
      <c s="6"/>
      <c s="6"/>
      <c s="40">
        <f>0+Q105</f>
      </c>
      <c r="O105">
        <f>0+R105</f>
      </c>
      <c r="Q105">
        <f>0+I106+I110+I114+I118</f>
      </c>
      <c>
        <f>0+O106+O110+O114+O118</f>
      </c>
    </row>
    <row r="106" spans="1:16" ht="12.75">
      <c r="A106" s="24" t="s">
        <v>56</v>
      </c>
      <c s="29" t="s">
        <v>99</v>
      </c>
      <c s="29" t="s">
        <v>1924</v>
      </c>
      <c s="24" t="s">
        <v>58</v>
      </c>
      <c s="30" t="s">
        <v>1925</v>
      </c>
      <c s="31" t="s">
        <v>60</v>
      </c>
      <c s="32">
        <v>150</v>
      </c>
      <c s="33">
        <v>0</v>
      </c>
      <c s="33">
        <f>ROUND(ROUND(H106,2)*ROUND(G106,3),2)</f>
      </c>
      <c r="O106">
        <f>(I106*21)/100</f>
      </c>
      <c t="s">
        <v>33</v>
      </c>
    </row>
    <row r="107" spans="1:5" ht="12.75">
      <c r="A107" s="34" t="s">
        <v>61</v>
      </c>
      <c r="E107" s="35" t="s">
        <v>58</v>
      </c>
    </row>
    <row r="108" spans="1:5" ht="12.75">
      <c r="A108" s="36" t="s">
        <v>62</v>
      </c>
      <c r="E108" s="37" t="s">
        <v>9780</v>
      </c>
    </row>
    <row r="109" spans="1:5" ht="140.25">
      <c r="A109" t="s">
        <v>63</v>
      </c>
      <c r="E109" s="35" t="s">
        <v>9781</v>
      </c>
    </row>
    <row r="110" spans="1:16" ht="12.75">
      <c r="A110" s="24" t="s">
        <v>56</v>
      </c>
      <c s="29" t="s">
        <v>102</v>
      </c>
      <c s="29" t="s">
        <v>1926</v>
      </c>
      <c s="24" t="s">
        <v>58</v>
      </c>
      <c s="30" t="s">
        <v>1927</v>
      </c>
      <c s="31" t="s">
        <v>98</v>
      </c>
      <c s="32">
        <v>25</v>
      </c>
      <c s="33">
        <v>0</v>
      </c>
      <c s="33">
        <f>ROUND(ROUND(H110,2)*ROUND(G110,3),2)</f>
      </c>
      <c r="O110">
        <f>(I110*21)/100</f>
      </c>
      <c t="s">
        <v>33</v>
      </c>
    </row>
    <row r="111" spans="1:5" ht="12.75">
      <c r="A111" s="34" t="s">
        <v>61</v>
      </c>
      <c r="E111" s="35" t="s">
        <v>58</v>
      </c>
    </row>
    <row r="112" spans="1:5" ht="12.75">
      <c r="A112" s="36" t="s">
        <v>62</v>
      </c>
      <c r="E112" s="37" t="s">
        <v>9782</v>
      </c>
    </row>
    <row r="113" spans="1:5" ht="114.75">
      <c r="A113" t="s">
        <v>63</v>
      </c>
      <c r="E113" s="35" t="s">
        <v>9783</v>
      </c>
    </row>
    <row r="114" spans="1:16" ht="12.75">
      <c r="A114" s="24" t="s">
        <v>56</v>
      </c>
      <c s="29" t="s">
        <v>105</v>
      </c>
      <c s="29" t="s">
        <v>779</v>
      </c>
      <c s="24" t="s">
        <v>58</v>
      </c>
      <c s="30" t="s">
        <v>780</v>
      </c>
      <c s="31" t="s">
        <v>98</v>
      </c>
      <c s="32">
        <v>12</v>
      </c>
      <c s="33">
        <v>0</v>
      </c>
      <c s="33">
        <f>ROUND(ROUND(H114,2)*ROUND(G114,3),2)</f>
      </c>
      <c r="O114">
        <f>(I114*21)/100</f>
      </c>
      <c t="s">
        <v>33</v>
      </c>
    </row>
    <row r="115" spans="1:5" ht="12.75">
      <c r="A115" s="34" t="s">
        <v>61</v>
      </c>
      <c r="E115" s="35" t="s">
        <v>58</v>
      </c>
    </row>
    <row r="116" spans="1:5" ht="12.75">
      <c r="A116" s="36" t="s">
        <v>62</v>
      </c>
      <c r="E116" s="37" t="s">
        <v>9784</v>
      </c>
    </row>
    <row r="117" spans="1:5" ht="114.75">
      <c r="A117" t="s">
        <v>63</v>
      </c>
      <c r="E117" s="35" t="s">
        <v>9785</v>
      </c>
    </row>
    <row r="118" spans="1:16" ht="12.75">
      <c r="A118" s="24" t="s">
        <v>56</v>
      </c>
      <c s="29" t="s">
        <v>258</v>
      </c>
      <c s="29" t="s">
        <v>9736</v>
      </c>
      <c s="24" t="s">
        <v>58</v>
      </c>
      <c s="30" t="s">
        <v>9337</v>
      </c>
      <c s="31" t="s">
        <v>2529</v>
      </c>
      <c s="32">
        <v>1</v>
      </c>
      <c s="33">
        <v>0</v>
      </c>
      <c s="33">
        <f>ROUND(ROUND(H118,2)*ROUND(G118,3),2)</f>
      </c>
      <c r="O118">
        <f>(I118*21)/100</f>
      </c>
      <c t="s">
        <v>33</v>
      </c>
    </row>
    <row r="119" spans="1:5" ht="12.75">
      <c r="A119" s="34" t="s">
        <v>61</v>
      </c>
      <c r="E119" s="35" t="s">
        <v>58</v>
      </c>
    </row>
    <row r="120" spans="1:5" ht="12.75">
      <c r="A120" s="36" t="s">
        <v>62</v>
      </c>
      <c r="E120" s="37" t="s">
        <v>9786</v>
      </c>
    </row>
    <row r="121" spans="1:5" ht="153">
      <c r="A121" t="s">
        <v>63</v>
      </c>
      <c r="E121" s="35" t="s">
        <v>9787</v>
      </c>
    </row>
    <row r="122" spans="1:18" ht="12.75" customHeight="1">
      <c r="A122" s="6" t="s">
        <v>53</v>
      </c>
      <c s="6"/>
      <c s="39" t="s">
        <v>2181</v>
      </c>
      <c s="6"/>
      <c s="27" t="s">
        <v>2583</v>
      </c>
      <c s="6"/>
      <c s="6"/>
      <c s="6"/>
      <c s="40">
        <f>0+Q122</f>
      </c>
      <c r="O122">
        <f>0+R122</f>
      </c>
      <c r="Q122">
        <f>0+I123+I127+I131+I135+I139+I143+I147+I151+I155</f>
      </c>
      <c>
        <f>0+O123+O127+O131+O135+O139+O143+O147+O151+O155</f>
      </c>
    </row>
    <row r="123" spans="1:16" ht="12.75">
      <c r="A123" s="24" t="s">
        <v>56</v>
      </c>
      <c s="29" t="s">
        <v>261</v>
      </c>
      <c s="29" t="s">
        <v>9788</v>
      </c>
      <c s="24" t="s">
        <v>58</v>
      </c>
      <c s="30" t="s">
        <v>9789</v>
      </c>
      <c s="31" t="s">
        <v>98</v>
      </c>
      <c s="32">
        <v>6</v>
      </c>
      <c s="33">
        <v>0</v>
      </c>
      <c s="33">
        <f>ROUND(ROUND(H123,2)*ROUND(G123,3),2)</f>
      </c>
      <c r="O123">
        <f>(I123*21)/100</f>
      </c>
      <c t="s">
        <v>33</v>
      </c>
    </row>
    <row r="124" spans="1:5" ht="12.75">
      <c r="A124" s="34" t="s">
        <v>61</v>
      </c>
      <c r="E124" s="35" t="s">
        <v>58</v>
      </c>
    </row>
    <row r="125" spans="1:5" ht="12.75">
      <c r="A125" s="36" t="s">
        <v>62</v>
      </c>
      <c r="E125" s="37" t="s">
        <v>9431</v>
      </c>
    </row>
    <row r="126" spans="1:5" ht="102">
      <c r="A126" t="s">
        <v>63</v>
      </c>
      <c r="E126" s="35" t="s">
        <v>9790</v>
      </c>
    </row>
    <row r="127" spans="1:16" ht="25.5">
      <c r="A127" s="24" t="s">
        <v>56</v>
      </c>
      <c s="29" t="s">
        <v>264</v>
      </c>
      <c s="29" t="s">
        <v>9791</v>
      </c>
      <c s="24" t="s">
        <v>58</v>
      </c>
      <c s="30" t="s">
        <v>9792</v>
      </c>
      <c s="31" t="s">
        <v>60</v>
      </c>
      <c s="32">
        <v>40</v>
      </c>
      <c s="33">
        <v>0</v>
      </c>
      <c s="33">
        <f>ROUND(ROUND(H127,2)*ROUND(G127,3),2)</f>
      </c>
      <c r="O127">
        <f>(I127*21)/100</f>
      </c>
      <c t="s">
        <v>33</v>
      </c>
    </row>
    <row r="128" spans="1:5" ht="12.75">
      <c r="A128" s="34" t="s">
        <v>61</v>
      </c>
      <c r="E128" s="35" t="s">
        <v>58</v>
      </c>
    </row>
    <row r="129" spans="1:5" ht="12.75">
      <c r="A129" s="36" t="s">
        <v>62</v>
      </c>
      <c r="E129" s="37" t="s">
        <v>9431</v>
      </c>
    </row>
    <row r="130" spans="1:5" ht="102">
      <c r="A130" t="s">
        <v>63</v>
      </c>
      <c r="E130" s="35" t="s">
        <v>9793</v>
      </c>
    </row>
    <row r="131" spans="1:16" ht="12.75">
      <c r="A131" s="24" t="s">
        <v>56</v>
      </c>
      <c s="29" t="s">
        <v>267</v>
      </c>
      <c s="29" t="s">
        <v>2458</v>
      </c>
      <c s="24" t="s">
        <v>58</v>
      </c>
      <c s="30" t="s">
        <v>2732</v>
      </c>
      <c s="31" t="s">
        <v>60</v>
      </c>
      <c s="32">
        <v>15</v>
      </c>
      <c s="33">
        <v>0</v>
      </c>
      <c s="33">
        <f>ROUND(ROUND(H131,2)*ROUND(G131,3),2)</f>
      </c>
      <c r="O131">
        <f>(I131*21)/100</f>
      </c>
      <c t="s">
        <v>33</v>
      </c>
    </row>
    <row r="132" spans="1:5" ht="12.75">
      <c r="A132" s="34" t="s">
        <v>61</v>
      </c>
      <c r="E132" s="35" t="s">
        <v>58</v>
      </c>
    </row>
    <row r="133" spans="1:5" ht="12.75">
      <c r="A133" s="36" t="s">
        <v>62</v>
      </c>
      <c r="E133" s="37" t="s">
        <v>9431</v>
      </c>
    </row>
    <row r="134" spans="1:5" ht="102">
      <c r="A134" t="s">
        <v>63</v>
      </c>
      <c r="E134" s="35" t="s">
        <v>9793</v>
      </c>
    </row>
    <row r="135" spans="1:16" ht="12.75">
      <c r="A135" s="24" t="s">
        <v>56</v>
      </c>
      <c s="29" t="s">
        <v>270</v>
      </c>
      <c s="29" t="s">
        <v>1051</v>
      </c>
      <c s="24" t="s">
        <v>58</v>
      </c>
      <c s="30" t="s">
        <v>1052</v>
      </c>
      <c s="31" t="s">
        <v>60</v>
      </c>
      <c s="32">
        <v>15</v>
      </c>
      <c s="33">
        <v>0</v>
      </c>
      <c s="33">
        <f>ROUND(ROUND(H135,2)*ROUND(G135,3),2)</f>
      </c>
      <c r="O135">
        <f>(I135*21)/100</f>
      </c>
      <c t="s">
        <v>33</v>
      </c>
    </row>
    <row r="136" spans="1:5" ht="12.75">
      <c r="A136" s="34" t="s">
        <v>61</v>
      </c>
      <c r="E136" s="35" t="s">
        <v>58</v>
      </c>
    </row>
    <row r="137" spans="1:5" ht="12.75">
      <c r="A137" s="36" t="s">
        <v>62</v>
      </c>
      <c r="E137" s="37" t="s">
        <v>9431</v>
      </c>
    </row>
    <row r="138" spans="1:5" ht="102">
      <c r="A138" t="s">
        <v>63</v>
      </c>
      <c r="E138" s="35" t="s">
        <v>9793</v>
      </c>
    </row>
    <row r="139" spans="1:16" ht="25.5">
      <c r="A139" s="24" t="s">
        <v>56</v>
      </c>
      <c s="29" t="s">
        <v>273</v>
      </c>
      <c s="29" t="s">
        <v>57</v>
      </c>
      <c s="24" t="s">
        <v>58</v>
      </c>
      <c s="30" t="s">
        <v>59</v>
      </c>
      <c s="31" t="s">
        <v>60</v>
      </c>
      <c s="32">
        <v>1115</v>
      </c>
      <c s="33">
        <v>0</v>
      </c>
      <c s="33">
        <f>ROUND(ROUND(H139,2)*ROUND(G139,3),2)</f>
      </c>
      <c r="O139">
        <f>(I139*21)/100</f>
      </c>
      <c t="s">
        <v>33</v>
      </c>
    </row>
    <row r="140" spans="1:5" ht="12.75">
      <c r="A140" s="34" t="s">
        <v>61</v>
      </c>
      <c r="E140" s="35" t="s">
        <v>58</v>
      </c>
    </row>
    <row r="141" spans="1:5" ht="12.75">
      <c r="A141" s="36" t="s">
        <v>62</v>
      </c>
      <c r="E141" s="37" t="s">
        <v>9431</v>
      </c>
    </row>
    <row r="142" spans="1:5" ht="102">
      <c r="A142" t="s">
        <v>63</v>
      </c>
      <c r="E142" s="35" t="s">
        <v>9793</v>
      </c>
    </row>
    <row r="143" spans="1:16" ht="25.5">
      <c r="A143" s="24" t="s">
        <v>56</v>
      </c>
      <c s="29" t="s">
        <v>276</v>
      </c>
      <c s="29" t="s">
        <v>2752</v>
      </c>
      <c s="24" t="s">
        <v>58</v>
      </c>
      <c s="30" t="s">
        <v>2753</v>
      </c>
      <c s="31" t="s">
        <v>98</v>
      </c>
      <c s="32">
        <v>4</v>
      </c>
      <c s="33">
        <v>0</v>
      </c>
      <c s="33">
        <f>ROUND(ROUND(H143,2)*ROUND(G143,3),2)</f>
      </c>
      <c r="O143">
        <f>(I143*21)/100</f>
      </c>
      <c t="s">
        <v>33</v>
      </c>
    </row>
    <row r="144" spans="1:5" ht="12.75">
      <c r="A144" s="34" t="s">
        <v>61</v>
      </c>
      <c r="E144" s="35" t="s">
        <v>58</v>
      </c>
    </row>
    <row r="145" spans="1:5" ht="12.75">
      <c r="A145" s="36" t="s">
        <v>62</v>
      </c>
      <c r="E145" s="37" t="s">
        <v>9431</v>
      </c>
    </row>
    <row r="146" spans="1:5" ht="114.75">
      <c r="A146" t="s">
        <v>63</v>
      </c>
      <c r="E146" s="35" t="s">
        <v>9794</v>
      </c>
    </row>
    <row r="147" spans="1:16" ht="25.5">
      <c r="A147" s="24" t="s">
        <v>56</v>
      </c>
      <c s="29" t="s">
        <v>279</v>
      </c>
      <c s="29" t="s">
        <v>2756</v>
      </c>
      <c s="24" t="s">
        <v>58</v>
      </c>
      <c s="30" t="s">
        <v>2757</v>
      </c>
      <c s="31" t="s">
        <v>98</v>
      </c>
      <c s="32">
        <v>2</v>
      </c>
      <c s="33">
        <v>0</v>
      </c>
      <c s="33">
        <f>ROUND(ROUND(H147,2)*ROUND(G147,3),2)</f>
      </c>
      <c r="O147">
        <f>(I147*21)/100</f>
      </c>
      <c t="s">
        <v>33</v>
      </c>
    </row>
    <row r="148" spans="1:5" ht="12.75">
      <c r="A148" s="34" t="s">
        <v>61</v>
      </c>
      <c r="E148" s="35" t="s">
        <v>58</v>
      </c>
    </row>
    <row r="149" spans="1:5" ht="12.75">
      <c r="A149" s="36" t="s">
        <v>62</v>
      </c>
      <c r="E149" s="37" t="s">
        <v>9431</v>
      </c>
    </row>
    <row r="150" spans="1:5" ht="114.75">
      <c r="A150" t="s">
        <v>63</v>
      </c>
      <c r="E150" s="35" t="s">
        <v>9794</v>
      </c>
    </row>
    <row r="151" spans="1:16" ht="12.75">
      <c r="A151" s="24" t="s">
        <v>56</v>
      </c>
      <c s="29" t="s">
        <v>282</v>
      </c>
      <c s="29" t="s">
        <v>1934</v>
      </c>
      <c s="24" t="s">
        <v>58</v>
      </c>
      <c s="30" t="s">
        <v>1935</v>
      </c>
      <c s="31" t="s">
        <v>60</v>
      </c>
      <c s="32">
        <v>150</v>
      </c>
      <c s="33">
        <v>0</v>
      </c>
      <c s="33">
        <f>ROUND(ROUND(H151,2)*ROUND(G151,3),2)</f>
      </c>
      <c r="O151">
        <f>(I151*21)/100</f>
      </c>
      <c t="s">
        <v>33</v>
      </c>
    </row>
    <row r="152" spans="1:5" ht="12.75">
      <c r="A152" s="34" t="s">
        <v>61</v>
      </c>
      <c r="E152" s="35" t="s">
        <v>58</v>
      </c>
    </row>
    <row r="153" spans="1:5" ht="12.75">
      <c r="A153" s="36" t="s">
        <v>62</v>
      </c>
      <c r="E153" s="37" t="s">
        <v>9777</v>
      </c>
    </row>
    <row r="154" spans="1:5" ht="76.5">
      <c r="A154" t="s">
        <v>63</v>
      </c>
      <c r="E154" s="35" t="s">
        <v>2608</v>
      </c>
    </row>
    <row r="155" spans="1:16" ht="12.75">
      <c r="A155" s="24" t="s">
        <v>56</v>
      </c>
      <c s="29" t="s">
        <v>421</v>
      </c>
      <c s="29" t="s">
        <v>1936</v>
      </c>
      <c s="24" t="s">
        <v>58</v>
      </c>
      <c s="30" t="s">
        <v>1937</v>
      </c>
      <c s="31" t="s">
        <v>98</v>
      </c>
      <c s="32">
        <v>8</v>
      </c>
      <c s="33">
        <v>0</v>
      </c>
      <c s="33">
        <f>ROUND(ROUND(H155,2)*ROUND(G155,3),2)</f>
      </c>
      <c r="O155">
        <f>(I155*21)/100</f>
      </c>
      <c t="s">
        <v>33</v>
      </c>
    </row>
    <row r="156" spans="1:5" ht="12.75">
      <c r="A156" s="34" t="s">
        <v>61</v>
      </c>
      <c r="E156" s="35" t="s">
        <v>58</v>
      </c>
    </row>
    <row r="157" spans="1:5" ht="12.75">
      <c r="A157" s="36" t="s">
        <v>62</v>
      </c>
      <c r="E157" s="37" t="s">
        <v>9431</v>
      </c>
    </row>
    <row r="158" spans="1:5" ht="89.25">
      <c r="A158" t="s">
        <v>63</v>
      </c>
      <c r="E158" s="35" t="s">
        <v>2609</v>
      </c>
    </row>
    <row r="159" spans="1:18" ht="12.75" customHeight="1">
      <c r="A159" s="6" t="s">
        <v>53</v>
      </c>
      <c s="6"/>
      <c s="39" t="s">
        <v>2758</v>
      </c>
      <c s="6"/>
      <c s="27" t="s">
        <v>2759</v>
      </c>
      <c s="6"/>
      <c s="6"/>
      <c s="6"/>
      <c s="40">
        <f>0+Q159</f>
      </c>
      <c r="O159">
        <f>0+R159</f>
      </c>
      <c r="Q159">
        <f>0+I160</f>
      </c>
      <c>
        <f>0+O160</f>
      </c>
    </row>
    <row r="160" spans="1:16" ht="12.75">
      <c r="A160" s="24" t="s">
        <v>56</v>
      </c>
      <c s="29" t="s">
        <v>285</v>
      </c>
      <c s="29" t="s">
        <v>9795</v>
      </c>
      <c s="24" t="s">
        <v>58</v>
      </c>
      <c s="30" t="s">
        <v>9796</v>
      </c>
      <c s="31" t="s">
        <v>98</v>
      </c>
      <c s="32">
        <v>1</v>
      </c>
      <c s="33">
        <v>0</v>
      </c>
      <c s="33">
        <f>ROUND(ROUND(H160,2)*ROUND(G160,3),2)</f>
      </c>
      <c r="O160">
        <f>(I160*21)/100</f>
      </c>
      <c t="s">
        <v>33</v>
      </c>
    </row>
    <row r="161" spans="1:5" ht="12.75">
      <c r="A161" s="34" t="s">
        <v>61</v>
      </c>
      <c r="E161" s="35" t="s">
        <v>58</v>
      </c>
    </row>
    <row r="162" spans="1:5" ht="12.75">
      <c r="A162" s="36" t="s">
        <v>62</v>
      </c>
      <c r="E162" s="37" t="s">
        <v>9797</v>
      </c>
    </row>
    <row r="163" spans="1:5" ht="89.25">
      <c r="A163" t="s">
        <v>63</v>
      </c>
      <c r="E163" s="35" t="s">
        <v>9798</v>
      </c>
    </row>
    <row r="164" spans="1:18" ht="12.75" customHeight="1">
      <c r="A164" s="6" t="s">
        <v>53</v>
      </c>
      <c s="6"/>
      <c s="39" t="s">
        <v>2261</v>
      </c>
      <c s="6"/>
      <c s="27" t="s">
        <v>2638</v>
      </c>
      <c s="6"/>
      <c s="6"/>
      <c s="6"/>
      <c s="40">
        <f>0+Q164</f>
      </c>
      <c r="O164">
        <f>0+R164</f>
      </c>
      <c r="Q164">
        <f>0+I165+I169+I173+I177+I181+I185+I189+I193+I197+I201</f>
      </c>
      <c>
        <f>0+O165+O169+O173+O177+O181+O185+O189+O193+O197+O201</f>
      </c>
    </row>
    <row r="165" spans="1:16" ht="25.5">
      <c r="A165" s="24" t="s">
        <v>56</v>
      </c>
      <c s="29" t="s">
        <v>110</v>
      </c>
      <c s="29" t="s">
        <v>1062</v>
      </c>
      <c s="24" t="s">
        <v>58</v>
      </c>
      <c s="30" t="s">
        <v>1063</v>
      </c>
      <c s="31" t="s">
        <v>98</v>
      </c>
      <c s="32">
        <v>1</v>
      </c>
      <c s="33">
        <v>0</v>
      </c>
      <c s="33">
        <f>ROUND(ROUND(H165,2)*ROUND(G165,3),2)</f>
      </c>
      <c r="O165">
        <f>(I165*21)/100</f>
      </c>
      <c t="s">
        <v>33</v>
      </c>
    </row>
    <row r="166" spans="1:5" ht="12.75">
      <c r="A166" s="34" t="s">
        <v>61</v>
      </c>
      <c r="E166" s="35" t="s">
        <v>58</v>
      </c>
    </row>
    <row r="167" spans="1:5" ht="12.75">
      <c r="A167" s="36" t="s">
        <v>62</v>
      </c>
      <c r="E167" s="37" t="s">
        <v>9799</v>
      </c>
    </row>
    <row r="168" spans="1:5" ht="114.75">
      <c r="A168" t="s">
        <v>63</v>
      </c>
      <c r="E168" s="35" t="s">
        <v>2667</v>
      </c>
    </row>
    <row r="169" spans="1:16" ht="38.25">
      <c r="A169" s="24" t="s">
        <v>56</v>
      </c>
      <c s="29" t="s">
        <v>113</v>
      </c>
      <c s="29" t="s">
        <v>1064</v>
      </c>
      <c s="24" t="s">
        <v>58</v>
      </c>
      <c s="30" t="s">
        <v>1065</v>
      </c>
      <c s="31" t="s">
        <v>98</v>
      </c>
      <c s="32">
        <v>3</v>
      </c>
      <c s="33">
        <v>0</v>
      </c>
      <c s="33">
        <f>ROUND(ROUND(H169,2)*ROUND(G169,3),2)</f>
      </c>
      <c r="O169">
        <f>(I169*21)/100</f>
      </c>
      <c t="s">
        <v>33</v>
      </c>
    </row>
    <row r="170" spans="1:5" ht="12.75">
      <c r="A170" s="34" t="s">
        <v>61</v>
      </c>
      <c r="E170" s="35" t="s">
        <v>58</v>
      </c>
    </row>
    <row r="171" spans="1:5" ht="12.75">
      <c r="A171" s="36" t="s">
        <v>62</v>
      </c>
      <c r="E171" s="37" t="s">
        <v>9799</v>
      </c>
    </row>
    <row r="172" spans="1:5" ht="114.75">
      <c r="A172" t="s">
        <v>63</v>
      </c>
      <c r="E172" s="35" t="s">
        <v>2667</v>
      </c>
    </row>
    <row r="173" spans="1:16" ht="25.5">
      <c r="A173" s="24" t="s">
        <v>56</v>
      </c>
      <c s="29" t="s">
        <v>288</v>
      </c>
      <c s="29" t="s">
        <v>1944</v>
      </c>
      <c s="24" t="s">
        <v>58</v>
      </c>
      <c s="30" t="s">
        <v>1945</v>
      </c>
      <c s="31" t="s">
        <v>98</v>
      </c>
      <c s="32">
        <v>1</v>
      </c>
      <c s="33">
        <v>0</v>
      </c>
      <c s="33">
        <f>ROUND(ROUND(H173,2)*ROUND(G173,3),2)</f>
      </c>
      <c r="O173">
        <f>(I173*21)/100</f>
      </c>
      <c t="s">
        <v>33</v>
      </c>
    </row>
    <row r="174" spans="1:5" ht="12.75">
      <c r="A174" s="34" t="s">
        <v>61</v>
      </c>
      <c r="E174" s="35" t="s">
        <v>58</v>
      </c>
    </row>
    <row r="175" spans="1:5" ht="12.75">
      <c r="A175" s="36" t="s">
        <v>62</v>
      </c>
      <c r="E175" s="37" t="s">
        <v>9800</v>
      </c>
    </row>
    <row r="176" spans="1:5" ht="89.25">
      <c r="A176" t="s">
        <v>63</v>
      </c>
      <c r="E176" s="35" t="s">
        <v>2668</v>
      </c>
    </row>
    <row r="177" spans="1:16" ht="12.75">
      <c r="A177" s="24" t="s">
        <v>56</v>
      </c>
      <c s="29" t="s">
        <v>291</v>
      </c>
      <c s="29" t="s">
        <v>9752</v>
      </c>
      <c s="24" t="s">
        <v>58</v>
      </c>
      <c s="30" t="s">
        <v>9221</v>
      </c>
      <c s="31" t="s">
        <v>98</v>
      </c>
      <c s="32">
        <v>2</v>
      </c>
      <c s="33">
        <v>0</v>
      </c>
      <c s="33">
        <f>ROUND(ROUND(H177,2)*ROUND(G177,3),2)</f>
      </c>
      <c r="O177">
        <f>(I177*21)/100</f>
      </c>
      <c t="s">
        <v>33</v>
      </c>
    </row>
    <row r="178" spans="1:5" ht="12.75">
      <c r="A178" s="34" t="s">
        <v>61</v>
      </c>
      <c r="E178" s="35" t="s">
        <v>58</v>
      </c>
    </row>
    <row r="179" spans="1:5" ht="12.75">
      <c r="A179" s="36" t="s">
        <v>62</v>
      </c>
      <c r="E179" s="37" t="s">
        <v>9800</v>
      </c>
    </row>
    <row r="180" spans="1:5" ht="76.5">
      <c r="A180" t="s">
        <v>63</v>
      </c>
      <c r="E180" s="35" t="s">
        <v>2674</v>
      </c>
    </row>
    <row r="181" spans="1:16" ht="12.75">
      <c r="A181" s="24" t="s">
        <v>56</v>
      </c>
      <c s="29" t="s">
        <v>294</v>
      </c>
      <c s="29" t="s">
        <v>9655</v>
      </c>
      <c s="24" t="s">
        <v>58</v>
      </c>
      <c s="30" t="s">
        <v>9656</v>
      </c>
      <c s="31" t="s">
        <v>98</v>
      </c>
      <c s="32">
        <v>1</v>
      </c>
      <c s="33">
        <v>0</v>
      </c>
      <c s="33">
        <f>ROUND(ROUND(H181,2)*ROUND(G181,3),2)</f>
      </c>
      <c r="O181">
        <f>(I181*21)/100</f>
      </c>
      <c t="s">
        <v>33</v>
      </c>
    </row>
    <row r="182" spans="1:5" ht="12.75">
      <c r="A182" s="34" t="s">
        <v>61</v>
      </c>
      <c r="E182" s="35" t="s">
        <v>58</v>
      </c>
    </row>
    <row r="183" spans="1:5" ht="12.75">
      <c r="A183" s="36" t="s">
        <v>62</v>
      </c>
      <c r="E183" s="37" t="s">
        <v>9800</v>
      </c>
    </row>
    <row r="184" spans="1:5" ht="76.5">
      <c r="A184" t="s">
        <v>63</v>
      </c>
      <c r="E184" s="35" t="s">
        <v>2674</v>
      </c>
    </row>
    <row r="185" spans="1:16" ht="12.75">
      <c r="A185" s="24" t="s">
        <v>56</v>
      </c>
      <c s="29" t="s">
        <v>298</v>
      </c>
      <c s="29" t="s">
        <v>1066</v>
      </c>
      <c s="24" t="s">
        <v>58</v>
      </c>
      <c s="30" t="s">
        <v>1067</v>
      </c>
      <c s="31" t="s">
        <v>370</v>
      </c>
      <c s="32">
        <v>8</v>
      </c>
      <c s="33">
        <v>0</v>
      </c>
      <c s="33">
        <f>ROUND(ROUND(H185,2)*ROUND(G185,3),2)</f>
      </c>
      <c r="O185">
        <f>(I185*21)/100</f>
      </c>
      <c t="s">
        <v>33</v>
      </c>
    </row>
    <row r="186" spans="1:5" ht="12.75">
      <c r="A186" s="34" t="s">
        <v>61</v>
      </c>
      <c r="E186" s="35" t="s">
        <v>58</v>
      </c>
    </row>
    <row r="187" spans="1:5" ht="12.75">
      <c r="A187" s="36" t="s">
        <v>62</v>
      </c>
      <c r="E187" s="37" t="s">
        <v>9801</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9802</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9802</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9803</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9801</v>
      </c>
    </row>
    <row r="204" spans="1:5" ht="89.25">
      <c r="A204" t="s">
        <v>63</v>
      </c>
      <c r="E204"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3.xml><?xml version="1.0" encoding="utf-8"?>
<worksheet xmlns="http://schemas.openxmlformats.org/spreadsheetml/2006/main" xmlns:r="http://schemas.openxmlformats.org/officeDocument/2006/relationships">
  <sheetPr>
    <pageSetUpPr fitToPage="1"/>
  </sheetPr>
  <dimension ref="A1:R20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0+O11+O20+O49+O54+O59+O64+O73+O94+O99+O108+O117+O150+O167+O172</f>
      </c>
      <c t="s">
        <v>32</v>
      </c>
    </row>
    <row r="3" spans="1:16" ht="15" customHeight="1">
      <c r="A3" t="s">
        <v>12</v>
      </c>
      <c s="12" t="s">
        <v>14</v>
      </c>
      <c s="13" t="s">
        <v>15</v>
      </c>
      <c s="1"/>
      <c s="14" t="s">
        <v>16</v>
      </c>
      <c s="1"/>
      <c s="9"/>
      <c s="8" t="s">
        <v>9804</v>
      </c>
      <c s="41">
        <f>0+I11+I20+I49+I54+I59+I64+I73+I94+I99+I108+I117+I150+I167+I172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9804</v>
      </c>
      <c s="6"/>
      <c s="18" t="s">
        <v>9805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394</v>
      </c>
      <c s="29" t="s">
        <v>9806</v>
      </c>
      <c s="24" t="s">
        <v>58</v>
      </c>
      <c s="30" t="s">
        <v>9807</v>
      </c>
      <c s="31" t="s">
        <v>525</v>
      </c>
      <c s="32">
        <v>27</v>
      </c>
      <c s="33">
        <v>0</v>
      </c>
      <c s="33">
        <f>ROUND(ROUND(H12,2)*ROUND(G12,3),2)</f>
      </c>
      <c r="O12">
        <f>(I12*21)/100</f>
      </c>
      <c t="s">
        <v>33</v>
      </c>
    </row>
    <row r="13" spans="1:5" ht="12.75">
      <c r="A13" s="34" t="s">
        <v>61</v>
      </c>
      <c r="E13" s="35" t="s">
        <v>58</v>
      </c>
    </row>
    <row r="14" spans="1:5" ht="12.75">
      <c r="A14" s="36" t="s">
        <v>62</v>
      </c>
      <c r="E14" s="37" t="s">
        <v>9808</v>
      </c>
    </row>
    <row r="15" spans="1:5" ht="318.75">
      <c r="A15" t="s">
        <v>63</v>
      </c>
      <c r="E15" s="35" t="s">
        <v>9078</v>
      </c>
    </row>
    <row r="16" spans="1:16" ht="12.75">
      <c r="A16" s="24" t="s">
        <v>56</v>
      </c>
      <c s="29" t="s">
        <v>50</v>
      </c>
      <c s="29" t="s">
        <v>9809</v>
      </c>
      <c s="24" t="s">
        <v>58</v>
      </c>
      <c s="30" t="s">
        <v>9810</v>
      </c>
      <c s="31" t="s">
        <v>525</v>
      </c>
      <c s="32">
        <v>10</v>
      </c>
      <c s="33">
        <v>0</v>
      </c>
      <c s="33">
        <f>ROUND(ROUND(H16,2)*ROUND(G16,3),2)</f>
      </c>
      <c r="O16">
        <f>(I16*21)/100</f>
      </c>
      <c t="s">
        <v>33</v>
      </c>
    </row>
    <row r="17" spans="1:5" ht="12.75">
      <c r="A17" s="34" t="s">
        <v>61</v>
      </c>
      <c r="E17" s="35" t="s">
        <v>58</v>
      </c>
    </row>
    <row r="18" spans="1:5" ht="12.75">
      <c r="A18" s="36" t="s">
        <v>62</v>
      </c>
      <c r="E18" s="37" t="s">
        <v>9811</v>
      </c>
    </row>
    <row r="19" spans="1:5" ht="25.5">
      <c r="A19" t="s">
        <v>63</v>
      </c>
      <c r="E19" s="35" t="s">
        <v>9812</v>
      </c>
    </row>
    <row r="20" spans="1:18" ht="12.75" customHeight="1">
      <c r="A20" s="6" t="s">
        <v>53</v>
      </c>
      <c s="6"/>
      <c s="39" t="s">
        <v>77</v>
      </c>
      <c s="6"/>
      <c s="27" t="s">
        <v>2512</v>
      </c>
      <c s="6"/>
      <c s="6"/>
      <c s="6"/>
      <c s="40">
        <f>0+Q20</f>
      </c>
      <c r="O20">
        <f>0+R20</f>
      </c>
      <c r="Q20">
        <f>0+I21+I25+I29+I33+I37+I41+I45</f>
      </c>
      <c>
        <f>0+O21+O25+O29+O33+O37+O41+O45</f>
      </c>
    </row>
    <row r="21" spans="1:16" ht="12.75">
      <c r="A21" s="24" t="s">
        <v>56</v>
      </c>
      <c s="29" t="s">
        <v>39</v>
      </c>
      <c s="29" t="s">
        <v>2520</v>
      </c>
      <c s="24" t="s">
        <v>58</v>
      </c>
      <c s="30" t="s">
        <v>9082</v>
      </c>
      <c s="31" t="s">
        <v>906</v>
      </c>
      <c s="32">
        <v>0.02</v>
      </c>
      <c s="33">
        <v>0</v>
      </c>
      <c s="33">
        <f>ROUND(ROUND(H21,2)*ROUND(G21,3),2)</f>
      </c>
      <c r="O21">
        <f>(I21*21)/100</f>
      </c>
      <c t="s">
        <v>33</v>
      </c>
    </row>
    <row r="22" spans="1:5" ht="12.75">
      <c r="A22" s="34" t="s">
        <v>61</v>
      </c>
      <c r="E22" s="35" t="s">
        <v>58</v>
      </c>
    </row>
    <row r="23" spans="1:5" ht="12.75">
      <c r="A23" s="36" t="s">
        <v>62</v>
      </c>
      <c r="E23" s="37" t="s">
        <v>9664</v>
      </c>
    </row>
    <row r="24" spans="1:5" ht="140.25">
      <c r="A24" t="s">
        <v>63</v>
      </c>
      <c r="E24" s="35" t="s">
        <v>9244</v>
      </c>
    </row>
    <row r="25" spans="1:16" ht="12.75">
      <c r="A25" s="24" t="s">
        <v>56</v>
      </c>
      <c s="29" t="s">
        <v>33</v>
      </c>
      <c s="29" t="s">
        <v>2522</v>
      </c>
      <c s="24" t="s">
        <v>58</v>
      </c>
      <c s="30" t="s">
        <v>9085</v>
      </c>
      <c s="31" t="s">
        <v>906</v>
      </c>
      <c s="32">
        <v>0.02</v>
      </c>
      <c s="33">
        <v>0</v>
      </c>
      <c s="33">
        <f>ROUND(ROUND(H25,2)*ROUND(G25,3),2)</f>
      </c>
      <c r="O25">
        <f>(I25*21)/100</f>
      </c>
      <c t="s">
        <v>33</v>
      </c>
    </row>
    <row r="26" spans="1:5" ht="12.75">
      <c r="A26" s="34" t="s">
        <v>61</v>
      </c>
      <c r="E26" s="35" t="s">
        <v>58</v>
      </c>
    </row>
    <row r="27" spans="1:5" ht="12.75">
      <c r="A27" s="36" t="s">
        <v>62</v>
      </c>
      <c r="E27" s="37" t="s">
        <v>9664</v>
      </c>
    </row>
    <row r="28" spans="1:5" ht="140.25">
      <c r="A28" t="s">
        <v>63</v>
      </c>
      <c r="E28" s="35" t="s">
        <v>9244</v>
      </c>
    </row>
    <row r="29" spans="1:16" ht="12.75">
      <c r="A29" s="24" t="s">
        <v>56</v>
      </c>
      <c s="29" t="s">
        <v>32</v>
      </c>
      <c s="29" t="s">
        <v>9813</v>
      </c>
      <c s="24" t="s">
        <v>58</v>
      </c>
      <c s="30" t="s">
        <v>9814</v>
      </c>
      <c s="31" t="s">
        <v>906</v>
      </c>
      <c s="32">
        <v>6</v>
      </c>
      <c s="33">
        <v>0</v>
      </c>
      <c s="33">
        <f>ROUND(ROUND(H29,2)*ROUND(G29,3),2)</f>
      </c>
      <c r="O29">
        <f>(I29*21)/100</f>
      </c>
      <c t="s">
        <v>33</v>
      </c>
    </row>
    <row r="30" spans="1:5" ht="12.75">
      <c r="A30" s="34" t="s">
        <v>61</v>
      </c>
      <c r="E30" s="35" t="s">
        <v>58</v>
      </c>
    </row>
    <row r="31" spans="1:5" ht="12.75">
      <c r="A31" s="36" t="s">
        <v>62</v>
      </c>
      <c r="E31" s="37" t="s">
        <v>9815</v>
      </c>
    </row>
    <row r="32" spans="1:5" ht="140.25">
      <c r="A32" t="s">
        <v>63</v>
      </c>
      <c r="E32" s="35" t="s">
        <v>9244</v>
      </c>
    </row>
    <row r="33" spans="1:16" ht="12.75">
      <c r="A33" s="24" t="s">
        <v>56</v>
      </c>
      <c s="29" t="s">
        <v>43</v>
      </c>
      <c s="29" t="s">
        <v>9816</v>
      </c>
      <c s="24" t="s">
        <v>58</v>
      </c>
      <c s="30" t="s">
        <v>9817</v>
      </c>
      <c s="31" t="s">
        <v>906</v>
      </c>
      <c s="32">
        <v>0.35</v>
      </c>
      <c s="33">
        <v>0</v>
      </c>
      <c s="33">
        <f>ROUND(ROUND(H33,2)*ROUND(G33,3),2)</f>
      </c>
      <c r="O33">
        <f>(I33*21)/100</f>
      </c>
      <c t="s">
        <v>33</v>
      </c>
    </row>
    <row r="34" spans="1:5" ht="12.75">
      <c r="A34" s="34" t="s">
        <v>61</v>
      </c>
      <c r="E34" s="35" t="s">
        <v>58</v>
      </c>
    </row>
    <row r="35" spans="1:5" ht="12.75">
      <c r="A35" s="36" t="s">
        <v>62</v>
      </c>
      <c r="E35" s="37" t="s">
        <v>9818</v>
      </c>
    </row>
    <row r="36" spans="1:5" ht="140.25">
      <c r="A36" t="s">
        <v>63</v>
      </c>
      <c r="E36" s="35" t="s">
        <v>9244</v>
      </c>
    </row>
    <row r="37" spans="1:16" ht="12.75">
      <c r="A37" s="24" t="s">
        <v>56</v>
      </c>
      <c s="29" t="s">
        <v>45</v>
      </c>
      <c s="29" t="s">
        <v>9382</v>
      </c>
      <c s="24" t="s">
        <v>58</v>
      </c>
      <c s="30" t="s">
        <v>9383</v>
      </c>
      <c s="31" t="s">
        <v>2193</v>
      </c>
      <c s="32">
        <v>4</v>
      </c>
      <c s="33">
        <v>0</v>
      </c>
      <c s="33">
        <f>ROUND(ROUND(H37,2)*ROUND(G37,3),2)</f>
      </c>
      <c r="O37">
        <f>(I37*21)/100</f>
      </c>
      <c t="s">
        <v>33</v>
      </c>
    </row>
    <row r="38" spans="1:5" ht="12.75">
      <c r="A38" s="34" t="s">
        <v>61</v>
      </c>
      <c r="E38" s="35" t="s">
        <v>58</v>
      </c>
    </row>
    <row r="39" spans="1:5" ht="12.75">
      <c r="A39" s="36" t="s">
        <v>62</v>
      </c>
      <c r="E39" s="37" t="s">
        <v>9819</v>
      </c>
    </row>
    <row r="40" spans="1:5" ht="140.25">
      <c r="A40" t="s">
        <v>63</v>
      </c>
      <c r="E40" s="35" t="s">
        <v>9244</v>
      </c>
    </row>
    <row r="41" spans="1:16" ht="12.75">
      <c r="A41" s="24" t="s">
        <v>56</v>
      </c>
      <c s="29" t="s">
        <v>47</v>
      </c>
      <c s="29" t="s">
        <v>2524</v>
      </c>
      <c s="24" t="s">
        <v>58</v>
      </c>
      <c s="30" t="s">
        <v>9088</v>
      </c>
      <c s="31" t="s">
        <v>906</v>
      </c>
      <c s="32">
        <v>0.03</v>
      </c>
      <c s="33">
        <v>0</v>
      </c>
      <c s="33">
        <f>ROUND(ROUND(H41,2)*ROUND(G41,3),2)</f>
      </c>
      <c r="O41">
        <f>(I41*21)/100</f>
      </c>
      <c t="s">
        <v>33</v>
      </c>
    </row>
    <row r="42" spans="1:5" ht="12.75">
      <c r="A42" s="34" t="s">
        <v>61</v>
      </c>
      <c r="E42" s="35" t="s">
        <v>58</v>
      </c>
    </row>
    <row r="43" spans="1:5" ht="12.75">
      <c r="A43" s="36" t="s">
        <v>62</v>
      </c>
      <c r="E43" s="37" t="s">
        <v>9664</v>
      </c>
    </row>
    <row r="44" spans="1:5" ht="140.25">
      <c r="A44" t="s">
        <v>63</v>
      </c>
      <c r="E44" s="35" t="s">
        <v>9244</v>
      </c>
    </row>
    <row r="45" spans="1:16" ht="25.5">
      <c r="A45" s="24" t="s">
        <v>56</v>
      </c>
      <c s="29" t="s">
        <v>52</v>
      </c>
      <c s="29" t="s">
        <v>9772</v>
      </c>
      <c s="24" t="s">
        <v>58</v>
      </c>
      <c s="30" t="s">
        <v>9820</v>
      </c>
      <c s="31" t="s">
        <v>906</v>
      </c>
      <c s="32">
        <v>40</v>
      </c>
      <c s="33">
        <v>0</v>
      </c>
      <c s="33">
        <f>ROUND(ROUND(H45,2)*ROUND(G45,3),2)</f>
      </c>
      <c r="O45">
        <f>(I45*21)/100</f>
      </c>
      <c t="s">
        <v>33</v>
      </c>
    </row>
    <row r="46" spans="1:5" ht="12.75">
      <c r="A46" s="34" t="s">
        <v>61</v>
      </c>
      <c r="E46" s="35" t="s">
        <v>58</v>
      </c>
    </row>
    <row r="47" spans="1:5" ht="12.75">
      <c r="A47" s="36" t="s">
        <v>62</v>
      </c>
      <c r="E47" s="37" t="s">
        <v>9768</v>
      </c>
    </row>
    <row r="48" spans="1:5" ht="140.25">
      <c r="A48" t="s">
        <v>63</v>
      </c>
      <c r="E48" s="35" t="s">
        <v>9244</v>
      </c>
    </row>
    <row r="49" spans="1:18" ht="12.75" customHeight="1">
      <c r="A49" s="6" t="s">
        <v>53</v>
      </c>
      <c s="6"/>
      <c s="39" t="s">
        <v>1885</v>
      </c>
      <c s="6"/>
      <c s="27" t="s">
        <v>9090</v>
      </c>
      <c s="6"/>
      <c s="6"/>
      <c s="6"/>
      <c s="40">
        <f>0+Q49</f>
      </c>
      <c r="O49">
        <f>0+R49</f>
      </c>
      <c r="Q49">
        <f>0+I50</f>
      </c>
      <c>
        <f>0+O50</f>
      </c>
    </row>
    <row r="50" spans="1:16" ht="12.75">
      <c r="A50" s="24" t="s">
        <v>56</v>
      </c>
      <c s="29" t="s">
        <v>67</v>
      </c>
      <c s="29" t="s">
        <v>528</v>
      </c>
      <c s="24" t="s">
        <v>58</v>
      </c>
      <c s="30" t="s">
        <v>529</v>
      </c>
      <c s="31" t="s">
        <v>525</v>
      </c>
      <c s="32">
        <v>27</v>
      </c>
      <c s="33">
        <v>0</v>
      </c>
      <c s="33">
        <f>ROUND(ROUND(H50,2)*ROUND(G50,3),2)</f>
      </c>
      <c r="O50">
        <f>(I50*21)/100</f>
      </c>
      <c t="s">
        <v>33</v>
      </c>
    </row>
    <row r="51" spans="1:5" ht="12.75">
      <c r="A51" s="34" t="s">
        <v>61</v>
      </c>
      <c r="E51" s="35" t="s">
        <v>58</v>
      </c>
    </row>
    <row r="52" spans="1:5" ht="12.75">
      <c r="A52" s="36" t="s">
        <v>62</v>
      </c>
      <c r="E52" s="37" t="s">
        <v>9808</v>
      </c>
    </row>
    <row r="53" spans="1:5" ht="229.5">
      <c r="A53" t="s">
        <v>63</v>
      </c>
      <c r="E53" s="35" t="s">
        <v>1744</v>
      </c>
    </row>
    <row r="54" spans="1:18" ht="12.75" customHeight="1">
      <c r="A54" s="6" t="s">
        <v>53</v>
      </c>
      <c s="6"/>
      <c s="39" t="s">
        <v>9391</v>
      </c>
      <c s="6"/>
      <c s="27" t="s">
        <v>4090</v>
      </c>
      <c s="6"/>
      <c s="6"/>
      <c s="6"/>
      <c s="40">
        <f>0+Q54</f>
      </c>
      <c r="O54">
        <f>0+R54</f>
      </c>
      <c r="Q54">
        <f>0+I55</f>
      </c>
      <c>
        <f>0+O55</f>
      </c>
    </row>
    <row r="55" spans="1:16" ht="12.75">
      <c r="A55" s="24" t="s">
        <v>56</v>
      </c>
      <c s="29" t="s">
        <v>70</v>
      </c>
      <c s="29" t="s">
        <v>3233</v>
      </c>
      <c s="24" t="s">
        <v>58</v>
      </c>
      <c s="30" t="s">
        <v>3234</v>
      </c>
      <c s="31" t="s">
        <v>525</v>
      </c>
      <c s="32">
        <v>1</v>
      </c>
      <c s="33">
        <v>0</v>
      </c>
      <c s="33">
        <f>ROUND(ROUND(H55,2)*ROUND(G55,3),2)</f>
      </c>
      <c r="O55">
        <f>(I55*21)/100</f>
      </c>
      <c t="s">
        <v>33</v>
      </c>
    </row>
    <row r="56" spans="1:5" ht="12.75">
      <c r="A56" s="34" t="s">
        <v>61</v>
      </c>
      <c r="E56" s="35" t="s">
        <v>58</v>
      </c>
    </row>
    <row r="57" spans="1:5" ht="12.75">
      <c r="A57" s="36" t="s">
        <v>62</v>
      </c>
      <c r="E57" s="37" t="s">
        <v>9821</v>
      </c>
    </row>
    <row r="58" spans="1:5" ht="409.5">
      <c r="A58" t="s">
        <v>63</v>
      </c>
      <c r="E58" s="35" t="s">
        <v>7190</v>
      </c>
    </row>
    <row r="59" spans="1:18" ht="12.75" customHeight="1">
      <c r="A59" s="6" t="s">
        <v>53</v>
      </c>
      <c s="6"/>
      <c s="39" t="s">
        <v>270</v>
      </c>
      <c s="6"/>
      <c s="27" t="s">
        <v>9093</v>
      </c>
      <c s="6"/>
      <c s="6"/>
      <c s="6"/>
      <c s="40">
        <f>0+Q59</f>
      </c>
      <c r="O59">
        <f>0+R59</f>
      </c>
      <c r="Q59">
        <f>0+I60</f>
      </c>
      <c>
        <f>0+O60</f>
      </c>
    </row>
    <row r="60" spans="1:16" ht="12.75">
      <c r="A60" s="24" t="s">
        <v>56</v>
      </c>
      <c s="29" t="s">
        <v>452</v>
      </c>
      <c s="29" t="s">
        <v>9249</v>
      </c>
      <c s="24" t="s">
        <v>58</v>
      </c>
      <c s="30" t="s">
        <v>9095</v>
      </c>
      <c s="31" t="s">
        <v>9096</v>
      </c>
      <c s="32">
        <v>1</v>
      </c>
      <c s="33">
        <v>0</v>
      </c>
      <c s="33">
        <f>ROUND(ROUND(H60,2)*ROUND(G60,3),2)</f>
      </c>
      <c r="O60">
        <f>(I60*21)/100</f>
      </c>
      <c t="s">
        <v>33</v>
      </c>
    </row>
    <row r="61" spans="1:5" ht="12.75">
      <c r="A61" s="34" t="s">
        <v>61</v>
      </c>
      <c r="E61" s="35" t="s">
        <v>58</v>
      </c>
    </row>
    <row r="62" spans="1:5" ht="12.75">
      <c r="A62" s="36" t="s">
        <v>62</v>
      </c>
      <c r="E62" s="37" t="s">
        <v>9768</v>
      </c>
    </row>
    <row r="63" spans="1:5" ht="12.75">
      <c r="A63" t="s">
        <v>63</v>
      </c>
      <c r="E63" s="35" t="s">
        <v>9098</v>
      </c>
    </row>
    <row r="64" spans="1:18" ht="12.75" customHeight="1">
      <c r="A64" s="6" t="s">
        <v>53</v>
      </c>
      <c s="6"/>
      <c s="39" t="s">
        <v>2531</v>
      </c>
      <c s="6"/>
      <c s="27" t="s">
        <v>2532</v>
      </c>
      <c s="6"/>
      <c s="6"/>
      <c s="6"/>
      <c s="40">
        <f>0+Q64</f>
      </c>
      <c r="O64">
        <f>0+R64</f>
      </c>
      <c r="Q64">
        <f>0+I65+I69</f>
      </c>
      <c>
        <f>0+O65+O69</f>
      </c>
    </row>
    <row r="65" spans="1:16" ht="25.5">
      <c r="A65" s="24" t="s">
        <v>56</v>
      </c>
      <c s="29" t="s">
        <v>74</v>
      </c>
      <c s="29" t="s">
        <v>742</v>
      </c>
      <c s="24" t="s">
        <v>58</v>
      </c>
      <c s="30" t="s">
        <v>743</v>
      </c>
      <c s="31" t="s">
        <v>98</v>
      </c>
      <c s="32">
        <v>4</v>
      </c>
      <c s="33">
        <v>0</v>
      </c>
      <c s="33">
        <f>ROUND(ROUND(H65,2)*ROUND(G65,3),2)</f>
      </c>
      <c r="O65">
        <f>(I65*21)/100</f>
      </c>
      <c t="s">
        <v>33</v>
      </c>
    </row>
    <row r="66" spans="1:5" ht="12.75">
      <c r="A66" s="34" t="s">
        <v>61</v>
      </c>
      <c r="E66" s="35" t="s">
        <v>58</v>
      </c>
    </row>
    <row r="67" spans="1:5" ht="12.75">
      <c r="A67" s="36" t="s">
        <v>62</v>
      </c>
      <c r="E67" s="37" t="s">
        <v>9431</v>
      </c>
    </row>
    <row r="68" spans="1:5" ht="89.25">
      <c r="A68" t="s">
        <v>63</v>
      </c>
      <c r="E68" s="35" t="s">
        <v>9822</v>
      </c>
    </row>
    <row r="69" spans="1:16" ht="12.75">
      <c r="A69" s="24" t="s">
        <v>56</v>
      </c>
      <c s="29" t="s">
        <v>77</v>
      </c>
      <c s="29" t="s">
        <v>748</v>
      </c>
      <c s="24" t="s">
        <v>58</v>
      </c>
      <c s="30" t="s">
        <v>749</v>
      </c>
      <c s="31" t="s">
        <v>98</v>
      </c>
      <c s="32">
        <v>4</v>
      </c>
      <c s="33">
        <v>0</v>
      </c>
      <c s="33">
        <f>ROUND(ROUND(H69,2)*ROUND(G69,3),2)</f>
      </c>
      <c r="O69">
        <f>(I69*21)/100</f>
      </c>
      <c t="s">
        <v>33</v>
      </c>
    </row>
    <row r="70" spans="1:5" ht="12.75">
      <c r="A70" s="34" t="s">
        <v>61</v>
      </c>
      <c r="E70" s="35" t="s">
        <v>58</v>
      </c>
    </row>
    <row r="71" spans="1:5" ht="12.75">
      <c r="A71" s="36" t="s">
        <v>62</v>
      </c>
      <c r="E71" s="37" t="s">
        <v>9819</v>
      </c>
    </row>
    <row r="72" spans="1:5" ht="114.75">
      <c r="A72" t="s">
        <v>63</v>
      </c>
      <c r="E72" s="35" t="s">
        <v>9823</v>
      </c>
    </row>
    <row r="73" spans="1:18" ht="12.75" customHeight="1">
      <c r="A73" s="6" t="s">
        <v>53</v>
      </c>
      <c s="6"/>
      <c s="39" t="s">
        <v>9108</v>
      </c>
      <c s="6"/>
      <c s="27" t="s">
        <v>9109</v>
      </c>
      <c s="6"/>
      <c s="6"/>
      <c s="6"/>
      <c s="40">
        <f>0+Q73</f>
      </c>
      <c r="O73">
        <f>0+R73</f>
      </c>
      <c r="Q73">
        <f>0+I74+I78+I82+I86+I90</f>
      </c>
      <c>
        <f>0+O74+O78+O82+O86+O90</f>
      </c>
    </row>
    <row r="74" spans="1:16" ht="12.75">
      <c r="A74" s="24" t="s">
        <v>56</v>
      </c>
      <c s="29" t="s">
        <v>80</v>
      </c>
      <c s="29" t="s">
        <v>532</v>
      </c>
      <c s="24" t="s">
        <v>58</v>
      </c>
      <c s="30" t="s">
        <v>533</v>
      </c>
      <c s="31" t="s">
        <v>60</v>
      </c>
      <c s="32">
        <v>70</v>
      </c>
      <c s="33">
        <v>0</v>
      </c>
      <c s="33">
        <f>ROUND(ROUND(H74,2)*ROUND(G74,3),2)</f>
      </c>
      <c r="O74">
        <f>(I74*21)/100</f>
      </c>
      <c t="s">
        <v>33</v>
      </c>
    </row>
    <row r="75" spans="1:5" ht="12.75">
      <c r="A75" s="34" t="s">
        <v>61</v>
      </c>
      <c r="E75" s="35" t="s">
        <v>58</v>
      </c>
    </row>
    <row r="76" spans="1:5" ht="12.75">
      <c r="A76" s="36" t="s">
        <v>62</v>
      </c>
      <c r="E76" s="37" t="s">
        <v>9824</v>
      </c>
    </row>
    <row r="77" spans="1:5" ht="114.75">
      <c r="A77" t="s">
        <v>63</v>
      </c>
      <c r="E77" s="35" t="s">
        <v>9825</v>
      </c>
    </row>
    <row r="78" spans="1:16" ht="12.75">
      <c r="A78" s="24" t="s">
        <v>56</v>
      </c>
      <c s="29" t="s">
        <v>83</v>
      </c>
      <c s="29" t="s">
        <v>534</v>
      </c>
      <c s="24" t="s">
        <v>58</v>
      </c>
      <c s="30" t="s">
        <v>535</v>
      </c>
      <c s="31" t="s">
        <v>60</v>
      </c>
      <c s="32">
        <v>15</v>
      </c>
      <c s="33">
        <v>0</v>
      </c>
      <c s="33">
        <f>ROUND(ROUND(H78,2)*ROUND(G78,3),2)</f>
      </c>
      <c r="O78">
        <f>(I78*21)/100</f>
      </c>
      <c t="s">
        <v>33</v>
      </c>
    </row>
    <row r="79" spans="1:5" ht="12.75">
      <c r="A79" s="34" t="s">
        <v>61</v>
      </c>
      <c r="E79" s="35" t="s">
        <v>58</v>
      </c>
    </row>
    <row r="80" spans="1:5" ht="12.75">
      <c r="A80" s="36" t="s">
        <v>62</v>
      </c>
      <c r="E80" s="37" t="s">
        <v>9826</v>
      </c>
    </row>
    <row r="81" spans="1:5" ht="114.75">
      <c r="A81" t="s">
        <v>63</v>
      </c>
      <c r="E81" s="35" t="s">
        <v>9827</v>
      </c>
    </row>
    <row r="82" spans="1:16" ht="12.75">
      <c r="A82" s="24" t="s">
        <v>56</v>
      </c>
      <c s="29" t="s">
        <v>252</v>
      </c>
      <c s="29" t="s">
        <v>648</v>
      </c>
      <c s="24" t="s">
        <v>58</v>
      </c>
      <c s="30" t="s">
        <v>649</v>
      </c>
      <c s="31" t="s">
        <v>60</v>
      </c>
      <c s="32">
        <v>70</v>
      </c>
      <c s="33">
        <v>0</v>
      </c>
      <c s="33">
        <f>ROUND(ROUND(H82,2)*ROUND(G82,3),2)</f>
      </c>
      <c r="O82">
        <f>(I82*21)/100</f>
      </c>
      <c t="s">
        <v>33</v>
      </c>
    </row>
    <row r="83" spans="1:5" ht="12.75">
      <c r="A83" s="34" t="s">
        <v>61</v>
      </c>
      <c r="E83" s="35" t="s">
        <v>58</v>
      </c>
    </row>
    <row r="84" spans="1:5" ht="12.75">
      <c r="A84" s="36" t="s">
        <v>62</v>
      </c>
      <c r="E84" s="37" t="s">
        <v>9824</v>
      </c>
    </row>
    <row r="85" spans="1:5" ht="153">
      <c r="A85" t="s">
        <v>63</v>
      </c>
      <c r="E85" s="35" t="s">
        <v>9828</v>
      </c>
    </row>
    <row r="86" spans="1:16" ht="25.5">
      <c r="A86" s="24" t="s">
        <v>56</v>
      </c>
      <c s="29" t="s">
        <v>86</v>
      </c>
      <c s="29" t="s">
        <v>9829</v>
      </c>
      <c s="24" t="s">
        <v>58</v>
      </c>
      <c s="30" t="s">
        <v>942</v>
      </c>
      <c s="31" t="s">
        <v>60</v>
      </c>
      <c s="32">
        <v>70</v>
      </c>
      <c s="33">
        <v>0</v>
      </c>
      <c s="33">
        <f>ROUND(ROUND(H86,2)*ROUND(G86,3),2)</f>
      </c>
      <c r="O86">
        <f>(I86*21)/100</f>
      </c>
      <c t="s">
        <v>33</v>
      </c>
    </row>
    <row r="87" spans="1:5" ht="12.75">
      <c r="A87" s="34" t="s">
        <v>61</v>
      </c>
      <c r="E87" s="35" t="s">
        <v>58</v>
      </c>
    </row>
    <row r="88" spans="1:5" ht="12.75">
      <c r="A88" s="36" t="s">
        <v>62</v>
      </c>
      <c r="E88" s="37" t="s">
        <v>9824</v>
      </c>
    </row>
    <row r="89" spans="1:5" ht="153">
      <c r="A89" t="s">
        <v>63</v>
      </c>
      <c r="E89" s="35" t="s">
        <v>9256</v>
      </c>
    </row>
    <row r="90" spans="1:16" ht="25.5">
      <c r="A90" s="24" t="s">
        <v>56</v>
      </c>
      <c s="29" t="s">
        <v>89</v>
      </c>
      <c s="29" t="s">
        <v>9116</v>
      </c>
      <c s="24" t="s">
        <v>58</v>
      </c>
      <c s="30" t="s">
        <v>9117</v>
      </c>
      <c s="31" t="s">
        <v>60</v>
      </c>
      <c s="32">
        <v>70</v>
      </c>
      <c s="33">
        <v>0</v>
      </c>
      <c s="33">
        <f>ROUND(ROUND(H90,2)*ROUND(G90,3),2)</f>
      </c>
      <c r="O90">
        <f>(I90*21)/100</f>
      </c>
      <c t="s">
        <v>33</v>
      </c>
    </row>
    <row r="91" spans="1:5" ht="12.75">
      <c r="A91" s="34" t="s">
        <v>61</v>
      </c>
      <c r="E91" s="35" t="s">
        <v>58</v>
      </c>
    </row>
    <row r="92" spans="1:5" ht="12.75">
      <c r="A92" s="36" t="s">
        <v>62</v>
      </c>
      <c r="E92" s="37" t="s">
        <v>9824</v>
      </c>
    </row>
    <row r="93" spans="1:5" ht="127.5">
      <c r="A93" t="s">
        <v>63</v>
      </c>
      <c r="E93" s="35" t="s">
        <v>9118</v>
      </c>
    </row>
    <row r="94" spans="1:18" ht="12.75" customHeight="1">
      <c r="A94" s="6" t="s">
        <v>53</v>
      </c>
      <c s="6"/>
      <c s="39" t="s">
        <v>2273</v>
      </c>
      <c s="6"/>
      <c s="27" t="s">
        <v>2534</v>
      </c>
      <c s="6"/>
      <c s="6"/>
      <c s="6"/>
      <c s="40">
        <f>0+Q94</f>
      </c>
      <c r="O94">
        <f>0+R94</f>
      </c>
      <c r="Q94">
        <f>0+I95</f>
      </c>
      <c>
        <f>0+O95</f>
      </c>
    </row>
    <row r="95" spans="1:16" ht="25.5">
      <c r="A95" s="24" t="s">
        <v>56</v>
      </c>
      <c s="29" t="s">
        <v>92</v>
      </c>
      <c s="29" t="s">
        <v>9128</v>
      </c>
      <c s="24" t="s">
        <v>58</v>
      </c>
      <c s="30" t="s">
        <v>2553</v>
      </c>
      <c s="31" t="s">
        <v>98</v>
      </c>
      <c s="32">
        <v>4</v>
      </c>
      <c s="33">
        <v>0</v>
      </c>
      <c s="33">
        <f>ROUND(ROUND(H95,2)*ROUND(G95,3),2)</f>
      </c>
      <c r="O95">
        <f>(I95*21)/100</f>
      </c>
      <c t="s">
        <v>33</v>
      </c>
    </row>
    <row r="96" spans="1:5" ht="12.75">
      <c r="A96" s="34" t="s">
        <v>61</v>
      </c>
      <c r="E96" s="35" t="s">
        <v>58</v>
      </c>
    </row>
    <row r="97" spans="1:5" ht="12.75">
      <c r="A97" s="36" t="s">
        <v>62</v>
      </c>
      <c r="E97" s="37" t="s">
        <v>9819</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95</v>
      </c>
      <c s="29" t="s">
        <v>764</v>
      </c>
      <c s="24" t="s">
        <v>58</v>
      </c>
      <c s="30" t="s">
        <v>765</v>
      </c>
      <c s="31" t="s">
        <v>98</v>
      </c>
      <c s="32">
        <v>5</v>
      </c>
      <c s="33">
        <v>0</v>
      </c>
      <c s="33">
        <f>ROUND(ROUND(H100,2)*ROUND(G100,3),2)</f>
      </c>
      <c r="O100">
        <f>(I100*21)/100</f>
      </c>
      <c t="s">
        <v>33</v>
      </c>
    </row>
    <row r="101" spans="1:5" ht="12.75">
      <c r="A101" s="34" t="s">
        <v>61</v>
      </c>
      <c r="E101" s="35" t="s">
        <v>58</v>
      </c>
    </row>
    <row r="102" spans="1:5" ht="12.75">
      <c r="A102" s="36" t="s">
        <v>62</v>
      </c>
      <c r="E102" s="37" t="s">
        <v>9830</v>
      </c>
    </row>
    <row r="103" spans="1:5" ht="102">
      <c r="A103" t="s">
        <v>63</v>
      </c>
      <c r="E103" s="35" t="s">
        <v>2564</v>
      </c>
    </row>
    <row r="104" spans="1:16" ht="25.5">
      <c r="A104" s="24" t="s">
        <v>56</v>
      </c>
      <c s="29" t="s">
        <v>99</v>
      </c>
      <c s="29" t="s">
        <v>766</v>
      </c>
      <c s="24" t="s">
        <v>58</v>
      </c>
      <c s="30" t="s">
        <v>767</v>
      </c>
      <c s="31" t="s">
        <v>98</v>
      </c>
      <c s="32">
        <v>3</v>
      </c>
      <c s="33">
        <v>0</v>
      </c>
      <c s="33">
        <f>ROUND(ROUND(H104,2)*ROUND(G104,3),2)</f>
      </c>
      <c r="O104">
        <f>(I104*21)/100</f>
      </c>
      <c t="s">
        <v>33</v>
      </c>
    </row>
    <row r="105" spans="1:5" ht="12.75">
      <c r="A105" s="34" t="s">
        <v>61</v>
      </c>
      <c r="E105" s="35" t="s">
        <v>58</v>
      </c>
    </row>
    <row r="106" spans="1:5" ht="12.75">
      <c r="A106" s="36" t="s">
        <v>62</v>
      </c>
      <c r="E106" s="37" t="s">
        <v>9831</v>
      </c>
    </row>
    <row r="107" spans="1:5" ht="102">
      <c r="A107" t="s">
        <v>63</v>
      </c>
      <c r="E107" s="35" t="s">
        <v>2541</v>
      </c>
    </row>
    <row r="108" spans="1:18" ht="12.75" customHeight="1">
      <c r="A108" s="6" t="s">
        <v>53</v>
      </c>
      <c s="6"/>
      <c s="39" t="s">
        <v>2282</v>
      </c>
      <c s="6"/>
      <c s="27" t="s">
        <v>2567</v>
      </c>
      <c s="6"/>
      <c s="6"/>
      <c s="6"/>
      <c s="40">
        <f>0+Q108</f>
      </c>
      <c r="O108">
        <f>0+R108</f>
      </c>
      <c r="Q108">
        <f>0+I109+I113</f>
      </c>
      <c>
        <f>0+O109+O113</f>
      </c>
    </row>
    <row r="109" spans="1:16" ht="12.75">
      <c r="A109" s="24" t="s">
        <v>56</v>
      </c>
      <c s="29" t="s">
        <v>102</v>
      </c>
      <c s="29" t="s">
        <v>779</v>
      </c>
      <c s="24" t="s">
        <v>58</v>
      </c>
      <c s="30" t="s">
        <v>780</v>
      </c>
      <c s="31" t="s">
        <v>98</v>
      </c>
      <c s="32">
        <v>4</v>
      </c>
      <c s="33">
        <v>0</v>
      </c>
      <c s="33">
        <f>ROUND(ROUND(H109,2)*ROUND(G109,3),2)</f>
      </c>
      <c r="O109">
        <f>(I109*21)/100</f>
      </c>
      <c t="s">
        <v>33</v>
      </c>
    </row>
    <row r="110" spans="1:5" ht="12.75">
      <c r="A110" s="34" t="s">
        <v>61</v>
      </c>
      <c r="E110" s="35" t="s">
        <v>58</v>
      </c>
    </row>
    <row r="111" spans="1:5" ht="12.75">
      <c r="A111" s="36" t="s">
        <v>62</v>
      </c>
      <c r="E111" s="37" t="s">
        <v>9819</v>
      </c>
    </row>
    <row r="112" spans="1:5" ht="114.75">
      <c r="A112" t="s">
        <v>63</v>
      </c>
      <c r="E112" s="35" t="s">
        <v>9832</v>
      </c>
    </row>
    <row r="113" spans="1:16" ht="12.75">
      <c r="A113" s="24" t="s">
        <v>56</v>
      </c>
      <c s="29" t="s">
        <v>105</v>
      </c>
      <c s="29" t="s">
        <v>9736</v>
      </c>
      <c s="24" t="s">
        <v>58</v>
      </c>
      <c s="30" t="s">
        <v>9337</v>
      </c>
      <c s="31" t="s">
        <v>2529</v>
      </c>
      <c s="32">
        <v>1</v>
      </c>
      <c s="33">
        <v>0</v>
      </c>
      <c s="33">
        <f>ROUND(ROUND(H113,2)*ROUND(G113,3),2)</f>
      </c>
      <c r="O113">
        <f>(I113*21)/100</f>
      </c>
      <c t="s">
        <v>33</v>
      </c>
    </row>
    <row r="114" spans="1:5" ht="12.75">
      <c r="A114" s="34" t="s">
        <v>61</v>
      </c>
      <c r="E114" s="35" t="s">
        <v>58</v>
      </c>
    </row>
    <row r="115" spans="1:5" ht="12.75">
      <c r="A115" s="36" t="s">
        <v>62</v>
      </c>
      <c r="E115" s="37" t="s">
        <v>9821</v>
      </c>
    </row>
    <row r="116" spans="1:5" ht="140.25">
      <c r="A116" t="s">
        <v>63</v>
      </c>
      <c r="E116" s="35" t="s">
        <v>9737</v>
      </c>
    </row>
    <row r="117" spans="1:18" ht="12.75" customHeight="1">
      <c r="A117" s="6" t="s">
        <v>53</v>
      </c>
      <c s="6"/>
      <c s="39" t="s">
        <v>2181</v>
      </c>
      <c s="6"/>
      <c s="27" t="s">
        <v>2583</v>
      </c>
      <c s="6"/>
      <c s="6"/>
      <c s="6"/>
      <c s="40">
        <f>0+Q117</f>
      </c>
      <c r="O117">
        <f>0+R117</f>
      </c>
      <c r="Q117">
        <f>0+I118+I122+I126+I130+I134+I138+I142+I146</f>
      </c>
      <c>
        <f>0+O118+O122+O126+O130+O134+O138+O142+O146</f>
      </c>
    </row>
    <row r="118" spans="1:16" ht="25.5">
      <c r="A118" s="24" t="s">
        <v>56</v>
      </c>
      <c s="29" t="s">
        <v>258</v>
      </c>
      <c s="29" t="s">
        <v>2597</v>
      </c>
      <c s="24" t="s">
        <v>58</v>
      </c>
      <c s="30" t="s">
        <v>2598</v>
      </c>
      <c s="31" t="s">
        <v>60</v>
      </c>
      <c s="32">
        <v>55</v>
      </c>
      <c s="33">
        <v>0</v>
      </c>
      <c s="33">
        <f>ROUND(ROUND(H118,2)*ROUND(G118,3),2)</f>
      </c>
      <c r="O118">
        <f>(I118*21)/100</f>
      </c>
      <c t="s">
        <v>33</v>
      </c>
    </row>
    <row r="119" spans="1:5" ht="12.75">
      <c r="A119" s="34" t="s">
        <v>61</v>
      </c>
      <c r="E119" s="35" t="s">
        <v>58</v>
      </c>
    </row>
    <row r="120" spans="1:5" ht="12.75">
      <c r="A120" s="36" t="s">
        <v>62</v>
      </c>
      <c r="E120" s="37" t="s">
        <v>9431</v>
      </c>
    </row>
    <row r="121" spans="1:5" ht="89.25">
      <c r="A121" t="s">
        <v>63</v>
      </c>
      <c r="E121" s="35" t="s">
        <v>2590</v>
      </c>
    </row>
    <row r="122" spans="1:16" ht="25.5">
      <c r="A122" s="24" t="s">
        <v>56</v>
      </c>
      <c s="29" t="s">
        <v>261</v>
      </c>
      <c s="29" t="s">
        <v>9833</v>
      </c>
      <c s="24" t="s">
        <v>58</v>
      </c>
      <c s="30" t="s">
        <v>9834</v>
      </c>
      <c s="31" t="s">
        <v>60</v>
      </c>
      <c s="32">
        <v>5</v>
      </c>
      <c s="33">
        <v>0</v>
      </c>
      <c s="33">
        <f>ROUND(ROUND(H122,2)*ROUND(G122,3),2)</f>
      </c>
      <c r="O122">
        <f>(I122*21)/100</f>
      </c>
      <c t="s">
        <v>33</v>
      </c>
    </row>
    <row r="123" spans="1:5" ht="12.75">
      <c r="A123" s="34" t="s">
        <v>61</v>
      </c>
      <c r="E123" s="35" t="s">
        <v>58</v>
      </c>
    </row>
    <row r="124" spans="1:5" ht="12.75">
      <c r="A124" s="36" t="s">
        <v>62</v>
      </c>
      <c r="E124" s="37" t="s">
        <v>9431</v>
      </c>
    </row>
    <row r="125" spans="1:5" ht="102">
      <c r="A125" t="s">
        <v>63</v>
      </c>
      <c r="E125" s="35" t="s">
        <v>9793</v>
      </c>
    </row>
    <row r="126" spans="1:16" ht="12.75">
      <c r="A126" s="24" t="s">
        <v>56</v>
      </c>
      <c s="29" t="s">
        <v>264</v>
      </c>
      <c s="29" t="s">
        <v>1051</v>
      </c>
      <c s="24" t="s">
        <v>58</v>
      </c>
      <c s="30" t="s">
        <v>1052</v>
      </c>
      <c s="31" t="s">
        <v>60</v>
      </c>
      <c s="32">
        <v>10</v>
      </c>
      <c s="33">
        <v>0</v>
      </c>
      <c s="33">
        <f>ROUND(ROUND(H126,2)*ROUND(G126,3),2)</f>
      </c>
      <c r="O126">
        <f>(I126*21)/100</f>
      </c>
      <c t="s">
        <v>33</v>
      </c>
    </row>
    <row r="127" spans="1:5" ht="12.75">
      <c r="A127" s="34" t="s">
        <v>61</v>
      </c>
      <c r="E127" s="35" t="s">
        <v>58</v>
      </c>
    </row>
    <row r="128" spans="1:5" ht="12.75">
      <c r="A128" s="36" t="s">
        <v>62</v>
      </c>
      <c r="E128" s="37" t="s">
        <v>9431</v>
      </c>
    </row>
    <row r="129" spans="1:5" ht="102">
      <c r="A129" t="s">
        <v>63</v>
      </c>
      <c r="E129" s="35" t="s">
        <v>9793</v>
      </c>
    </row>
    <row r="130" spans="1:16" ht="12.75">
      <c r="A130" s="24" t="s">
        <v>56</v>
      </c>
      <c s="29" t="s">
        <v>267</v>
      </c>
      <c s="29" t="s">
        <v>2733</v>
      </c>
      <c s="24" t="s">
        <v>58</v>
      </c>
      <c s="30" t="s">
        <v>2734</v>
      </c>
      <c s="31" t="s">
        <v>60</v>
      </c>
      <c s="32">
        <v>80</v>
      </c>
      <c s="33">
        <v>0</v>
      </c>
      <c s="33">
        <f>ROUND(ROUND(H130,2)*ROUND(G130,3),2)</f>
      </c>
      <c r="O130">
        <f>(I130*21)/100</f>
      </c>
      <c t="s">
        <v>33</v>
      </c>
    </row>
    <row r="131" spans="1:5" ht="12.75">
      <c r="A131" s="34" t="s">
        <v>61</v>
      </c>
      <c r="E131" s="35" t="s">
        <v>58</v>
      </c>
    </row>
    <row r="132" spans="1:5" ht="12.75">
      <c r="A132" s="36" t="s">
        <v>62</v>
      </c>
      <c r="E132" s="37" t="s">
        <v>9431</v>
      </c>
    </row>
    <row r="133" spans="1:5" ht="102">
      <c r="A133" t="s">
        <v>63</v>
      </c>
      <c r="E133" s="35" t="s">
        <v>9793</v>
      </c>
    </row>
    <row r="134" spans="1:16" ht="25.5">
      <c r="A134" s="24" t="s">
        <v>56</v>
      </c>
      <c s="29" t="s">
        <v>270</v>
      </c>
      <c s="29" t="s">
        <v>922</v>
      </c>
      <c s="24" t="s">
        <v>58</v>
      </c>
      <c s="30" t="s">
        <v>923</v>
      </c>
      <c s="31" t="s">
        <v>98</v>
      </c>
      <c s="32">
        <v>4</v>
      </c>
      <c s="33">
        <v>0</v>
      </c>
      <c s="33">
        <f>ROUND(ROUND(H134,2)*ROUND(G134,3),2)</f>
      </c>
      <c r="O134">
        <f>(I134*21)/100</f>
      </c>
      <c t="s">
        <v>33</v>
      </c>
    </row>
    <row r="135" spans="1:5" ht="12.75">
      <c r="A135" s="34" t="s">
        <v>61</v>
      </c>
      <c r="E135" s="35" t="s">
        <v>58</v>
      </c>
    </row>
    <row r="136" spans="1:5" ht="12.75">
      <c r="A136" s="36" t="s">
        <v>62</v>
      </c>
      <c r="E136" s="37" t="s">
        <v>9431</v>
      </c>
    </row>
    <row r="137" spans="1:5" ht="102">
      <c r="A137" t="s">
        <v>63</v>
      </c>
      <c r="E137" s="35" t="s">
        <v>1106</v>
      </c>
    </row>
    <row r="138" spans="1:16" ht="25.5">
      <c r="A138" s="24" t="s">
        <v>56</v>
      </c>
      <c s="29" t="s">
        <v>273</v>
      </c>
      <c s="29" t="s">
        <v>2752</v>
      </c>
      <c s="24" t="s">
        <v>58</v>
      </c>
      <c s="30" t="s">
        <v>2753</v>
      </c>
      <c s="31" t="s">
        <v>98</v>
      </c>
      <c s="32">
        <v>8</v>
      </c>
      <c s="33">
        <v>0</v>
      </c>
      <c s="33">
        <f>ROUND(ROUND(H138,2)*ROUND(G138,3),2)</f>
      </c>
      <c r="O138">
        <f>(I138*21)/100</f>
      </c>
      <c t="s">
        <v>33</v>
      </c>
    </row>
    <row r="139" spans="1:5" ht="12.75">
      <c r="A139" s="34" t="s">
        <v>61</v>
      </c>
      <c r="E139" s="35" t="s">
        <v>58</v>
      </c>
    </row>
    <row r="140" spans="1:5" ht="12.75">
      <c r="A140" s="36" t="s">
        <v>62</v>
      </c>
      <c r="E140" s="37" t="s">
        <v>9431</v>
      </c>
    </row>
    <row r="141" spans="1:5" ht="102">
      <c r="A141" t="s">
        <v>63</v>
      </c>
      <c r="E141" s="35" t="s">
        <v>1106</v>
      </c>
    </row>
    <row r="142" spans="1:16" ht="12.75">
      <c r="A142" s="24" t="s">
        <v>56</v>
      </c>
      <c s="29" t="s">
        <v>276</v>
      </c>
      <c s="29" t="s">
        <v>1934</v>
      </c>
      <c s="24" t="s">
        <v>58</v>
      </c>
      <c s="30" t="s">
        <v>1935</v>
      </c>
      <c s="31" t="s">
        <v>60</v>
      </c>
      <c s="32">
        <v>10</v>
      </c>
      <c s="33">
        <v>0</v>
      </c>
      <c s="33">
        <f>ROUND(ROUND(H142,2)*ROUND(G142,3),2)</f>
      </c>
      <c r="O142">
        <f>(I142*21)/100</f>
      </c>
      <c t="s">
        <v>33</v>
      </c>
    </row>
    <row r="143" spans="1:5" ht="12.75">
      <c r="A143" s="34" t="s">
        <v>61</v>
      </c>
      <c r="E143" s="35" t="s">
        <v>58</v>
      </c>
    </row>
    <row r="144" spans="1:5" ht="12.75">
      <c r="A144" s="36" t="s">
        <v>62</v>
      </c>
      <c r="E144" s="37" t="s">
        <v>9835</v>
      </c>
    </row>
    <row r="145" spans="1:5" ht="76.5">
      <c r="A145" t="s">
        <v>63</v>
      </c>
      <c r="E145" s="35" t="s">
        <v>2608</v>
      </c>
    </row>
    <row r="146" spans="1:16" ht="12.75">
      <c r="A146" s="24" t="s">
        <v>56</v>
      </c>
      <c s="29" t="s">
        <v>279</v>
      </c>
      <c s="29" t="s">
        <v>1936</v>
      </c>
      <c s="24" t="s">
        <v>58</v>
      </c>
      <c s="30" t="s">
        <v>1937</v>
      </c>
      <c s="31" t="s">
        <v>98</v>
      </c>
      <c s="32">
        <v>2</v>
      </c>
      <c s="33">
        <v>0</v>
      </c>
      <c s="33">
        <f>ROUND(ROUND(H146,2)*ROUND(G146,3),2)</f>
      </c>
      <c r="O146">
        <f>(I146*21)/100</f>
      </c>
      <c t="s">
        <v>33</v>
      </c>
    </row>
    <row r="147" spans="1:5" ht="12.75">
      <c r="A147" s="34" t="s">
        <v>61</v>
      </c>
      <c r="E147" s="35" t="s">
        <v>58</v>
      </c>
    </row>
    <row r="148" spans="1:5" ht="12.75">
      <c r="A148" s="36" t="s">
        <v>62</v>
      </c>
      <c r="E148" s="37" t="s">
        <v>9431</v>
      </c>
    </row>
    <row r="149" spans="1:5" ht="89.25">
      <c r="A149" t="s">
        <v>63</v>
      </c>
      <c r="E149" s="35" t="s">
        <v>2609</v>
      </c>
    </row>
    <row r="150" spans="1:18" ht="12.75" customHeight="1">
      <c r="A150" s="6" t="s">
        <v>53</v>
      </c>
      <c s="6"/>
      <c s="39" t="s">
        <v>2758</v>
      </c>
      <c s="6"/>
      <c s="27" t="s">
        <v>2759</v>
      </c>
      <c s="6"/>
      <c s="6"/>
      <c s="6"/>
      <c s="40">
        <f>0+Q150</f>
      </c>
      <c r="O150">
        <f>0+R150</f>
      </c>
      <c r="Q150">
        <f>0+I151+I155+I159+I163</f>
      </c>
      <c>
        <f>0+O151+O155+O159+O163</f>
      </c>
    </row>
    <row r="151" spans="1:16" ht="25.5">
      <c r="A151" s="24" t="s">
        <v>56</v>
      </c>
      <c s="29" t="s">
        <v>282</v>
      </c>
      <c s="29" t="s">
        <v>9836</v>
      </c>
      <c s="24" t="s">
        <v>58</v>
      </c>
      <c s="30" t="s">
        <v>9837</v>
      </c>
      <c s="31" t="s">
        <v>98</v>
      </c>
      <c s="32">
        <v>1</v>
      </c>
      <c s="33">
        <v>0</v>
      </c>
      <c s="33">
        <f>ROUND(ROUND(H151,2)*ROUND(G151,3),2)</f>
      </c>
      <c r="O151">
        <f>(I151*21)/100</f>
      </c>
      <c t="s">
        <v>33</v>
      </c>
    </row>
    <row r="152" spans="1:5" ht="12.75">
      <c r="A152" s="34" t="s">
        <v>61</v>
      </c>
      <c r="E152" s="35" t="s">
        <v>58</v>
      </c>
    </row>
    <row r="153" spans="1:5" ht="12.75">
      <c r="A153" s="36" t="s">
        <v>62</v>
      </c>
      <c r="E153" s="37" t="s">
        <v>9838</v>
      </c>
    </row>
    <row r="154" spans="1:5" ht="102">
      <c r="A154" t="s">
        <v>63</v>
      </c>
      <c r="E154" s="35" t="s">
        <v>9839</v>
      </c>
    </row>
    <row r="155" spans="1:16" ht="38.25">
      <c r="A155" s="24" t="s">
        <v>56</v>
      </c>
      <c s="29" t="s">
        <v>421</v>
      </c>
      <c s="29" t="s">
        <v>9840</v>
      </c>
      <c s="24" t="s">
        <v>58</v>
      </c>
      <c s="30" t="s">
        <v>9841</v>
      </c>
      <c s="31" t="s">
        <v>98</v>
      </c>
      <c s="32">
        <v>1</v>
      </c>
      <c s="33">
        <v>0</v>
      </c>
      <c s="33">
        <f>ROUND(ROUND(H155,2)*ROUND(G155,3),2)</f>
      </c>
      <c r="O155">
        <f>(I155*21)/100</f>
      </c>
      <c t="s">
        <v>33</v>
      </c>
    </row>
    <row r="156" spans="1:5" ht="25.5">
      <c r="A156" s="34" t="s">
        <v>61</v>
      </c>
      <c r="E156" s="35" t="s">
        <v>9842</v>
      </c>
    </row>
    <row r="157" spans="1:5" ht="12.75">
      <c r="A157" s="36" t="s">
        <v>62</v>
      </c>
      <c r="E157" s="37" t="s">
        <v>9838</v>
      </c>
    </row>
    <row r="158" spans="1:5" ht="89.25">
      <c r="A158" t="s">
        <v>63</v>
      </c>
      <c r="E158" s="35" t="s">
        <v>9843</v>
      </c>
    </row>
    <row r="159" spans="1:16" ht="25.5">
      <c r="A159" s="24" t="s">
        <v>56</v>
      </c>
      <c s="29" t="s">
        <v>285</v>
      </c>
      <c s="29" t="s">
        <v>9844</v>
      </c>
      <c s="24" t="s">
        <v>58</v>
      </c>
      <c s="30" t="s">
        <v>9845</v>
      </c>
      <c s="31" t="s">
        <v>98</v>
      </c>
      <c s="32">
        <v>1</v>
      </c>
      <c s="33">
        <v>0</v>
      </c>
      <c s="33">
        <f>ROUND(ROUND(H159,2)*ROUND(G159,3),2)</f>
      </c>
      <c r="O159">
        <f>(I159*21)/100</f>
      </c>
      <c t="s">
        <v>33</v>
      </c>
    </row>
    <row r="160" spans="1:5" ht="12.75">
      <c r="A160" s="34" t="s">
        <v>61</v>
      </c>
      <c r="E160" s="35" t="s">
        <v>58</v>
      </c>
    </row>
    <row r="161" spans="1:5" ht="12.75">
      <c r="A161" s="36" t="s">
        <v>62</v>
      </c>
      <c r="E161" s="37" t="s">
        <v>9838</v>
      </c>
    </row>
    <row r="162" spans="1:5" ht="102">
      <c r="A162" t="s">
        <v>63</v>
      </c>
      <c r="E162" s="35" t="s">
        <v>9839</v>
      </c>
    </row>
    <row r="163" spans="1:16" ht="12.75">
      <c r="A163" s="24" t="s">
        <v>56</v>
      </c>
      <c s="29" t="s">
        <v>110</v>
      </c>
      <c s="29" t="s">
        <v>8041</v>
      </c>
      <c s="24" t="s">
        <v>58</v>
      </c>
      <c s="30" t="s">
        <v>8042</v>
      </c>
      <c s="31" t="s">
        <v>98</v>
      </c>
      <c s="32">
        <v>2</v>
      </c>
      <c s="33">
        <v>0</v>
      </c>
      <c s="33">
        <f>ROUND(ROUND(H163,2)*ROUND(G163,3),2)</f>
      </c>
      <c r="O163">
        <f>(I163*21)/100</f>
      </c>
      <c t="s">
        <v>33</v>
      </c>
    </row>
    <row r="164" spans="1:5" ht="12.75">
      <c r="A164" s="34" t="s">
        <v>61</v>
      </c>
      <c r="E164" s="35" t="s">
        <v>58</v>
      </c>
    </row>
    <row r="165" spans="1:5" ht="12.75">
      <c r="A165" s="36" t="s">
        <v>62</v>
      </c>
      <c r="E165" s="37" t="s">
        <v>9768</v>
      </c>
    </row>
    <row r="166" spans="1:5" ht="114.75">
      <c r="A166" t="s">
        <v>63</v>
      </c>
      <c r="E166" s="35" t="s">
        <v>9469</v>
      </c>
    </row>
    <row r="167" spans="1:18" ht="12.75" customHeight="1">
      <c r="A167" s="6" t="s">
        <v>53</v>
      </c>
      <c s="6"/>
      <c s="39" t="s">
        <v>2612</v>
      </c>
      <c s="6"/>
      <c s="27" t="s">
        <v>2613</v>
      </c>
      <c s="6"/>
      <c s="6"/>
      <c s="6"/>
      <c s="40">
        <f>0+Q167</f>
      </c>
      <c r="O167">
        <f>0+R167</f>
      </c>
      <c r="Q167">
        <f>0+I168</f>
      </c>
      <c>
        <f>0+O168</f>
      </c>
    </row>
    <row r="168" spans="1:16" ht="25.5">
      <c r="A168" s="24" t="s">
        <v>56</v>
      </c>
      <c s="29" t="s">
        <v>113</v>
      </c>
      <c s="29" t="s">
        <v>9846</v>
      </c>
      <c s="24" t="s">
        <v>58</v>
      </c>
      <c s="30" t="s">
        <v>9847</v>
      </c>
      <c s="31" t="s">
        <v>98</v>
      </c>
      <c s="32">
        <v>1</v>
      </c>
      <c s="33">
        <v>0</v>
      </c>
      <c s="33">
        <f>ROUND(ROUND(H168,2)*ROUND(G168,3),2)</f>
      </c>
      <c r="O168">
        <f>(I168*21)/100</f>
      </c>
      <c t="s">
        <v>33</v>
      </c>
    </row>
    <row r="169" spans="1:5" ht="12.75">
      <c r="A169" s="34" t="s">
        <v>61</v>
      </c>
      <c r="E169" s="35" t="s">
        <v>58</v>
      </c>
    </row>
    <row r="170" spans="1:5" ht="12.75">
      <c r="A170" s="36" t="s">
        <v>62</v>
      </c>
      <c r="E170" s="37" t="s">
        <v>9838</v>
      </c>
    </row>
    <row r="171" spans="1:5" ht="102">
      <c r="A171" t="s">
        <v>63</v>
      </c>
      <c r="E171" s="35" t="s">
        <v>9848</v>
      </c>
    </row>
    <row r="172" spans="1:18" ht="12.75" customHeight="1">
      <c r="A172" s="6" t="s">
        <v>53</v>
      </c>
      <c s="6"/>
      <c s="39" t="s">
        <v>2261</v>
      </c>
      <c s="6"/>
      <c s="27" t="s">
        <v>2638</v>
      </c>
      <c s="6"/>
      <c s="6"/>
      <c s="6"/>
      <c s="40">
        <f>0+Q172</f>
      </c>
      <c r="O172">
        <f>0+R172</f>
      </c>
      <c r="Q172">
        <f>0+I173+I177+I181+I185+I189+I193+I197+I201</f>
      </c>
      <c>
        <f>0+O173+O177+O181+O185+O189+O193+O197+O201</f>
      </c>
    </row>
    <row r="173" spans="1:16" ht="25.5">
      <c r="A173" s="24" t="s">
        <v>56</v>
      </c>
      <c s="29" t="s">
        <v>288</v>
      </c>
      <c s="29" t="s">
        <v>9763</v>
      </c>
      <c s="24" t="s">
        <v>58</v>
      </c>
      <c s="30" t="s">
        <v>9764</v>
      </c>
      <c s="31" t="s">
        <v>98</v>
      </c>
      <c s="32">
        <v>1</v>
      </c>
      <c s="33">
        <v>0</v>
      </c>
      <c s="33">
        <f>ROUND(ROUND(H173,2)*ROUND(G173,3),2)</f>
      </c>
      <c r="O173">
        <f>(I173*21)/100</f>
      </c>
      <c t="s">
        <v>33</v>
      </c>
    </row>
    <row r="174" spans="1:5" ht="12.75">
      <c r="A174" s="34" t="s">
        <v>61</v>
      </c>
      <c r="E174" s="35" t="s">
        <v>58</v>
      </c>
    </row>
    <row r="175" spans="1:5" ht="12.75">
      <c r="A175" s="36" t="s">
        <v>62</v>
      </c>
      <c r="E175" s="37" t="s">
        <v>9799</v>
      </c>
    </row>
    <row r="176" spans="1:5" ht="114.75">
      <c r="A176" t="s">
        <v>63</v>
      </c>
      <c r="E176" s="35" t="s">
        <v>2667</v>
      </c>
    </row>
    <row r="177" spans="1:16" ht="25.5">
      <c r="A177" s="24" t="s">
        <v>56</v>
      </c>
      <c s="29" t="s">
        <v>291</v>
      </c>
      <c s="29" t="s">
        <v>1944</v>
      </c>
      <c s="24" t="s">
        <v>58</v>
      </c>
      <c s="30" t="s">
        <v>1945</v>
      </c>
      <c s="31" t="s">
        <v>98</v>
      </c>
      <c s="32">
        <v>1</v>
      </c>
      <c s="33">
        <v>0</v>
      </c>
      <c s="33">
        <f>ROUND(ROUND(H177,2)*ROUND(G177,3),2)</f>
      </c>
      <c r="O177">
        <f>(I177*21)/100</f>
      </c>
      <c t="s">
        <v>33</v>
      </c>
    </row>
    <row r="178" spans="1:5" ht="12.75">
      <c r="A178" s="34" t="s">
        <v>61</v>
      </c>
      <c r="E178" s="35" t="s">
        <v>58</v>
      </c>
    </row>
    <row r="179" spans="1:5" ht="12.75">
      <c r="A179" s="36" t="s">
        <v>62</v>
      </c>
      <c r="E179" s="37" t="s">
        <v>9800</v>
      </c>
    </row>
    <row r="180" spans="1:5" ht="89.25">
      <c r="A180" t="s">
        <v>63</v>
      </c>
      <c r="E180" s="35" t="s">
        <v>2668</v>
      </c>
    </row>
    <row r="181" spans="1:16" ht="12.75">
      <c r="A181" s="24" t="s">
        <v>56</v>
      </c>
      <c s="29" t="s">
        <v>294</v>
      </c>
      <c s="29" t="s">
        <v>9752</v>
      </c>
      <c s="24" t="s">
        <v>58</v>
      </c>
      <c s="30" t="s">
        <v>9221</v>
      </c>
      <c s="31" t="s">
        <v>98</v>
      </c>
      <c s="32">
        <v>1</v>
      </c>
      <c s="33">
        <v>0</v>
      </c>
      <c s="33">
        <f>ROUND(ROUND(H181,2)*ROUND(G181,3),2)</f>
      </c>
      <c r="O181">
        <f>(I181*21)/100</f>
      </c>
      <c t="s">
        <v>33</v>
      </c>
    </row>
    <row r="182" spans="1:5" ht="12.75">
      <c r="A182" s="34" t="s">
        <v>61</v>
      </c>
      <c r="E182" s="35" t="s">
        <v>58</v>
      </c>
    </row>
    <row r="183" spans="1:5" ht="12.75">
      <c r="A183" s="36" t="s">
        <v>62</v>
      </c>
      <c r="E183" s="37" t="s">
        <v>9800</v>
      </c>
    </row>
    <row r="184" spans="1:5" ht="76.5">
      <c r="A184" t="s">
        <v>63</v>
      </c>
      <c r="E184" s="35" t="s">
        <v>2674</v>
      </c>
    </row>
    <row r="185" spans="1:16" ht="12.75">
      <c r="A185" s="24" t="s">
        <v>56</v>
      </c>
      <c s="29" t="s">
        <v>298</v>
      </c>
      <c s="29" t="s">
        <v>1066</v>
      </c>
      <c s="24" t="s">
        <v>58</v>
      </c>
      <c s="30" t="s">
        <v>1067</v>
      </c>
      <c s="31" t="s">
        <v>370</v>
      </c>
      <c s="32">
        <v>4</v>
      </c>
      <c s="33">
        <v>0</v>
      </c>
      <c s="33">
        <f>ROUND(ROUND(H185,2)*ROUND(G185,3),2)</f>
      </c>
      <c r="O185">
        <f>(I185*21)/100</f>
      </c>
      <c t="s">
        <v>33</v>
      </c>
    </row>
    <row r="186" spans="1:5" ht="12.75">
      <c r="A186" s="34" t="s">
        <v>61</v>
      </c>
      <c r="E186" s="35" t="s">
        <v>58</v>
      </c>
    </row>
    <row r="187" spans="1:5" ht="12.75">
      <c r="A187" s="36" t="s">
        <v>62</v>
      </c>
      <c r="E187" s="37" t="s">
        <v>9803</v>
      </c>
    </row>
    <row r="188" spans="1:5" ht="89.25">
      <c r="A188" t="s">
        <v>63</v>
      </c>
      <c r="E188" s="35" t="s">
        <v>2688</v>
      </c>
    </row>
    <row r="189" spans="1:16" ht="12.75">
      <c r="A189" s="24" t="s">
        <v>56</v>
      </c>
      <c s="29" t="s">
        <v>301</v>
      </c>
      <c s="29" t="s">
        <v>1948</v>
      </c>
      <c s="24" t="s">
        <v>58</v>
      </c>
      <c s="30" t="s">
        <v>1949</v>
      </c>
      <c s="31" t="s">
        <v>370</v>
      </c>
      <c s="32">
        <v>2</v>
      </c>
      <c s="33">
        <v>0</v>
      </c>
      <c s="33">
        <f>ROUND(ROUND(H189,2)*ROUND(G189,3),2)</f>
      </c>
      <c r="O189">
        <f>(I189*21)/100</f>
      </c>
      <c t="s">
        <v>33</v>
      </c>
    </row>
    <row r="190" spans="1:5" ht="12.75">
      <c r="A190" s="34" t="s">
        <v>61</v>
      </c>
      <c r="E190" s="35" t="s">
        <v>58</v>
      </c>
    </row>
    <row r="191" spans="1:5" ht="12.75">
      <c r="A191" s="36" t="s">
        <v>62</v>
      </c>
      <c r="E191" s="37" t="s">
        <v>9802</v>
      </c>
    </row>
    <row r="192" spans="1:5" ht="89.25">
      <c r="A192" t="s">
        <v>63</v>
      </c>
      <c r="E192" s="35" t="s">
        <v>2689</v>
      </c>
    </row>
    <row r="193" spans="1:16" ht="12.75">
      <c r="A193" s="24" t="s">
        <v>56</v>
      </c>
      <c s="29" t="s">
        <v>304</v>
      </c>
      <c s="29" t="s">
        <v>1950</v>
      </c>
      <c s="24" t="s">
        <v>58</v>
      </c>
      <c s="30" t="s">
        <v>1951</v>
      </c>
      <c s="31" t="s">
        <v>370</v>
      </c>
      <c s="32">
        <v>2</v>
      </c>
      <c s="33">
        <v>0</v>
      </c>
      <c s="33">
        <f>ROUND(ROUND(H193,2)*ROUND(G193,3),2)</f>
      </c>
      <c r="O193">
        <f>(I193*21)/100</f>
      </c>
      <c t="s">
        <v>33</v>
      </c>
    </row>
    <row r="194" spans="1:5" ht="12.75">
      <c r="A194" s="34" t="s">
        <v>61</v>
      </c>
      <c r="E194" s="35" t="s">
        <v>58</v>
      </c>
    </row>
    <row r="195" spans="1:5" ht="12.75">
      <c r="A195" s="36" t="s">
        <v>62</v>
      </c>
      <c r="E195" s="37" t="s">
        <v>9802</v>
      </c>
    </row>
    <row r="196" spans="1:5" ht="89.25">
      <c r="A196" t="s">
        <v>63</v>
      </c>
      <c r="E196" s="35" t="s">
        <v>2690</v>
      </c>
    </row>
    <row r="197" spans="1:16" ht="12.75">
      <c r="A197" s="24" t="s">
        <v>56</v>
      </c>
      <c s="29" t="s">
        <v>307</v>
      </c>
      <c s="29" t="s">
        <v>1070</v>
      </c>
      <c s="24" t="s">
        <v>58</v>
      </c>
      <c s="30" t="s">
        <v>1071</v>
      </c>
      <c s="31" t="s">
        <v>370</v>
      </c>
      <c s="32">
        <v>4</v>
      </c>
      <c s="33">
        <v>0</v>
      </c>
      <c s="33">
        <f>ROUND(ROUND(H197,2)*ROUND(G197,3),2)</f>
      </c>
      <c r="O197">
        <f>(I197*21)/100</f>
      </c>
      <c t="s">
        <v>33</v>
      </c>
    </row>
    <row r="198" spans="1:5" ht="12.75">
      <c r="A198" s="34" t="s">
        <v>61</v>
      </c>
      <c r="E198" s="35" t="s">
        <v>58</v>
      </c>
    </row>
    <row r="199" spans="1:5" ht="12.75">
      <c r="A199" s="36" t="s">
        <v>62</v>
      </c>
      <c r="E199" s="37" t="s">
        <v>9803</v>
      </c>
    </row>
    <row r="200" spans="1:5" ht="89.25">
      <c r="A200" t="s">
        <v>63</v>
      </c>
      <c r="E200" s="35" t="s">
        <v>2692</v>
      </c>
    </row>
    <row r="201" spans="1:16" ht="12.75">
      <c r="A201" s="24" t="s">
        <v>56</v>
      </c>
      <c s="29" t="s">
        <v>310</v>
      </c>
      <c s="29" t="s">
        <v>1072</v>
      </c>
      <c s="24" t="s">
        <v>58</v>
      </c>
      <c s="30" t="s">
        <v>1073</v>
      </c>
      <c s="31" t="s">
        <v>370</v>
      </c>
      <c s="32">
        <v>8</v>
      </c>
      <c s="33">
        <v>0</v>
      </c>
      <c s="33">
        <f>ROUND(ROUND(H201,2)*ROUND(G201,3),2)</f>
      </c>
      <c r="O201">
        <f>(I201*21)/100</f>
      </c>
      <c t="s">
        <v>33</v>
      </c>
    </row>
    <row r="202" spans="1:5" ht="12.75">
      <c r="A202" s="34" t="s">
        <v>61</v>
      </c>
      <c r="E202" s="35" t="s">
        <v>58</v>
      </c>
    </row>
    <row r="203" spans="1:5" ht="12.75">
      <c r="A203" s="36" t="s">
        <v>62</v>
      </c>
      <c r="E203" s="37" t="s">
        <v>9801</v>
      </c>
    </row>
    <row r="204" spans="1:5" ht="89.25">
      <c r="A204" t="s">
        <v>63</v>
      </c>
      <c r="E204"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4.xml><?xml version="1.0" encoding="utf-8"?>
<worksheet xmlns="http://schemas.openxmlformats.org/spreadsheetml/2006/main" xmlns:r="http://schemas.openxmlformats.org/officeDocument/2006/relationships">
  <sheetPr>
    <pageSetUpPr fitToPage="1"/>
  </sheetPr>
  <dimension ref="A1:R26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0+O11+O24+O53+O58+O63+O68+O77+O98+O111+O116+O125+O166+O211+O260</f>
      </c>
      <c t="s">
        <v>32</v>
      </c>
    </row>
    <row r="3" spans="1:16" ht="15" customHeight="1">
      <c r="A3" t="s">
        <v>12</v>
      </c>
      <c s="12" t="s">
        <v>14</v>
      </c>
      <c s="13" t="s">
        <v>15</v>
      </c>
      <c s="1"/>
      <c s="14" t="s">
        <v>16</v>
      </c>
      <c s="1"/>
      <c s="9"/>
      <c s="8" t="s">
        <v>9849</v>
      </c>
      <c s="41">
        <f>0+I11+I24+I53+I58+I63+I68+I77+I98+I111+I116+I125+I166+I211+I260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9849</v>
      </c>
      <c s="6"/>
      <c s="18" t="s">
        <v>9850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f>
      </c>
      <c>
        <f>0+O12+O16+O20</f>
      </c>
    </row>
    <row r="12" spans="1:16" ht="12.75">
      <c r="A12" s="24" t="s">
        <v>56</v>
      </c>
      <c s="29" t="s">
        <v>394</v>
      </c>
      <c s="29" t="s">
        <v>9851</v>
      </c>
      <c s="24" t="s">
        <v>58</v>
      </c>
      <c s="30" t="s">
        <v>9852</v>
      </c>
      <c s="31" t="s">
        <v>525</v>
      </c>
      <c s="32">
        <v>8</v>
      </c>
      <c s="33">
        <v>0</v>
      </c>
      <c s="33">
        <f>ROUND(ROUND(H12,2)*ROUND(G12,3),2)</f>
      </c>
      <c r="O12">
        <f>(I12*21)/100</f>
      </c>
      <c t="s">
        <v>33</v>
      </c>
    </row>
    <row r="13" spans="1:5" ht="12.75">
      <c r="A13" s="34" t="s">
        <v>61</v>
      </c>
      <c r="E13" s="35" t="s">
        <v>58</v>
      </c>
    </row>
    <row r="14" spans="1:5" ht="12.75">
      <c r="A14" s="36" t="s">
        <v>62</v>
      </c>
      <c r="E14" s="37" t="s">
        <v>9853</v>
      </c>
    </row>
    <row r="15" spans="1:5" ht="318.75">
      <c r="A15" t="s">
        <v>63</v>
      </c>
      <c r="E15" s="35" t="s">
        <v>9078</v>
      </c>
    </row>
    <row r="16" spans="1:16" ht="12.75">
      <c r="A16" s="24" t="s">
        <v>56</v>
      </c>
      <c s="29" t="s">
        <v>50</v>
      </c>
      <c s="29" t="s">
        <v>9806</v>
      </c>
      <c s="24" t="s">
        <v>58</v>
      </c>
      <c s="30" t="s">
        <v>9807</v>
      </c>
      <c s="31" t="s">
        <v>525</v>
      </c>
      <c s="32">
        <v>10</v>
      </c>
      <c s="33">
        <v>0</v>
      </c>
      <c s="33">
        <f>ROUND(ROUND(H16,2)*ROUND(G16,3),2)</f>
      </c>
      <c r="O16">
        <f>(I16*21)/100</f>
      </c>
      <c t="s">
        <v>33</v>
      </c>
    </row>
    <row r="17" spans="1:5" ht="12.75">
      <c r="A17" s="34" t="s">
        <v>61</v>
      </c>
      <c r="E17" s="35" t="s">
        <v>58</v>
      </c>
    </row>
    <row r="18" spans="1:5" ht="12.75">
      <c r="A18" s="36" t="s">
        <v>62</v>
      </c>
      <c r="E18" s="37" t="s">
        <v>9835</v>
      </c>
    </row>
    <row r="19" spans="1:5" ht="318.75">
      <c r="A19" t="s">
        <v>63</v>
      </c>
      <c r="E19" s="35" t="s">
        <v>9078</v>
      </c>
    </row>
    <row r="20" spans="1:16" ht="12.75">
      <c r="A20" s="24" t="s">
        <v>56</v>
      </c>
      <c s="29" t="s">
        <v>52</v>
      </c>
      <c s="29" t="s">
        <v>9809</v>
      </c>
      <c s="24" t="s">
        <v>58</v>
      </c>
      <c s="30" t="s">
        <v>9810</v>
      </c>
      <c s="31" t="s">
        <v>525</v>
      </c>
      <c s="32">
        <v>7</v>
      </c>
      <c s="33">
        <v>0</v>
      </c>
      <c s="33">
        <f>ROUND(ROUND(H20,2)*ROUND(G20,3),2)</f>
      </c>
      <c r="O20">
        <f>(I20*21)/100</f>
      </c>
      <c t="s">
        <v>33</v>
      </c>
    </row>
    <row r="21" spans="1:5" ht="12.75">
      <c r="A21" s="34" t="s">
        <v>61</v>
      </c>
      <c r="E21" s="35" t="s">
        <v>58</v>
      </c>
    </row>
    <row r="22" spans="1:5" ht="12.75">
      <c r="A22" s="36" t="s">
        <v>62</v>
      </c>
      <c r="E22" s="37" t="s">
        <v>9854</v>
      </c>
    </row>
    <row r="23" spans="1:5" ht="25.5">
      <c r="A23" t="s">
        <v>63</v>
      </c>
      <c r="E23" s="35" t="s">
        <v>9812</v>
      </c>
    </row>
    <row r="24" spans="1:18" ht="12.75" customHeight="1">
      <c r="A24" s="6" t="s">
        <v>53</v>
      </c>
      <c s="6"/>
      <c s="39" t="s">
        <v>77</v>
      </c>
      <c s="6"/>
      <c s="27" t="s">
        <v>2512</v>
      </c>
      <c s="6"/>
      <c s="6"/>
      <c s="6"/>
      <c s="40">
        <f>0+Q24</f>
      </c>
      <c r="O24">
        <f>0+R24</f>
      </c>
      <c r="Q24">
        <f>0+I25+I29+I33+I37+I41+I45+I49</f>
      </c>
      <c>
        <f>0+O25+O29+O33+O37+O41+O45+O49</f>
      </c>
    </row>
    <row r="25" spans="1:16" ht="12.75">
      <c r="A25" s="24" t="s">
        <v>56</v>
      </c>
      <c s="29" t="s">
        <v>39</v>
      </c>
      <c s="29" t="s">
        <v>2520</v>
      </c>
      <c s="24" t="s">
        <v>58</v>
      </c>
      <c s="30" t="s">
        <v>9082</v>
      </c>
      <c s="31" t="s">
        <v>906</v>
      </c>
      <c s="32">
        <v>0.02</v>
      </c>
      <c s="33">
        <v>0</v>
      </c>
      <c s="33">
        <f>ROUND(ROUND(H25,2)*ROUND(G25,3),2)</f>
      </c>
      <c r="O25">
        <f>(I25*21)/100</f>
      </c>
      <c t="s">
        <v>33</v>
      </c>
    </row>
    <row r="26" spans="1:5" ht="12.75">
      <c r="A26" s="34" t="s">
        <v>61</v>
      </c>
      <c r="E26" s="35" t="s">
        <v>58</v>
      </c>
    </row>
    <row r="27" spans="1:5" ht="12.75">
      <c r="A27" s="36" t="s">
        <v>62</v>
      </c>
      <c r="E27" s="37" t="s">
        <v>9664</v>
      </c>
    </row>
    <row r="28" spans="1:5" ht="140.25">
      <c r="A28" t="s">
        <v>63</v>
      </c>
      <c r="E28" s="35" t="s">
        <v>9244</v>
      </c>
    </row>
    <row r="29" spans="1:16" ht="12.75">
      <c r="A29" s="24" t="s">
        <v>56</v>
      </c>
      <c s="29" t="s">
        <v>33</v>
      </c>
      <c s="29" t="s">
        <v>2522</v>
      </c>
      <c s="24" t="s">
        <v>58</v>
      </c>
      <c s="30" t="s">
        <v>9085</v>
      </c>
      <c s="31" t="s">
        <v>906</v>
      </c>
      <c s="32">
        <v>0.02</v>
      </c>
      <c s="33">
        <v>0</v>
      </c>
      <c s="33">
        <f>ROUND(ROUND(H29,2)*ROUND(G29,3),2)</f>
      </c>
      <c r="O29">
        <f>(I29*21)/100</f>
      </c>
      <c t="s">
        <v>33</v>
      </c>
    </row>
    <row r="30" spans="1:5" ht="12.75">
      <c r="A30" s="34" t="s">
        <v>61</v>
      </c>
      <c r="E30" s="35" t="s">
        <v>58</v>
      </c>
    </row>
    <row r="31" spans="1:5" ht="12.75">
      <c r="A31" s="36" t="s">
        <v>62</v>
      </c>
      <c r="E31" s="37" t="s">
        <v>9664</v>
      </c>
    </row>
    <row r="32" spans="1:5" ht="140.25">
      <c r="A32" t="s">
        <v>63</v>
      </c>
      <c r="E32" s="35" t="s">
        <v>9244</v>
      </c>
    </row>
    <row r="33" spans="1:16" ht="12.75">
      <c r="A33" s="24" t="s">
        <v>56</v>
      </c>
      <c s="29" t="s">
        <v>32</v>
      </c>
      <c s="29" t="s">
        <v>9813</v>
      </c>
      <c s="24" t="s">
        <v>58</v>
      </c>
      <c s="30" t="s">
        <v>9814</v>
      </c>
      <c s="31" t="s">
        <v>906</v>
      </c>
      <c s="32">
        <v>11</v>
      </c>
      <c s="33">
        <v>0</v>
      </c>
      <c s="33">
        <f>ROUND(ROUND(H33,2)*ROUND(G33,3),2)</f>
      </c>
      <c r="O33">
        <f>(I33*21)/100</f>
      </c>
      <c t="s">
        <v>33</v>
      </c>
    </row>
    <row r="34" spans="1:5" ht="12.75">
      <c r="A34" s="34" t="s">
        <v>61</v>
      </c>
      <c r="E34" s="35" t="s">
        <v>58</v>
      </c>
    </row>
    <row r="35" spans="1:5" ht="12.75">
      <c r="A35" s="36" t="s">
        <v>62</v>
      </c>
      <c r="E35" s="37" t="s">
        <v>9855</v>
      </c>
    </row>
    <row r="36" spans="1:5" ht="140.25">
      <c r="A36" t="s">
        <v>63</v>
      </c>
      <c r="E36" s="35" t="s">
        <v>9244</v>
      </c>
    </row>
    <row r="37" spans="1:16" ht="12.75">
      <c r="A37" s="24" t="s">
        <v>56</v>
      </c>
      <c s="29" t="s">
        <v>43</v>
      </c>
      <c s="29" t="s">
        <v>9816</v>
      </c>
      <c s="24" t="s">
        <v>58</v>
      </c>
      <c s="30" t="s">
        <v>9817</v>
      </c>
      <c s="31" t="s">
        <v>906</v>
      </c>
      <c s="32">
        <v>0.05</v>
      </c>
      <c s="33">
        <v>0</v>
      </c>
      <c s="33">
        <f>ROUND(ROUND(H37,2)*ROUND(G37,3),2)</f>
      </c>
      <c r="O37">
        <f>(I37*21)/100</f>
      </c>
      <c t="s">
        <v>33</v>
      </c>
    </row>
    <row r="38" spans="1:5" ht="12.75">
      <c r="A38" s="34" t="s">
        <v>61</v>
      </c>
      <c r="E38" s="35" t="s">
        <v>58</v>
      </c>
    </row>
    <row r="39" spans="1:5" ht="12.75">
      <c r="A39" s="36" t="s">
        <v>62</v>
      </c>
      <c r="E39" s="37" t="s">
        <v>9856</v>
      </c>
    </row>
    <row r="40" spans="1:5" ht="140.25">
      <c r="A40" t="s">
        <v>63</v>
      </c>
      <c r="E40" s="35" t="s">
        <v>9244</v>
      </c>
    </row>
    <row r="41" spans="1:16" ht="12.75">
      <c r="A41" s="24" t="s">
        <v>56</v>
      </c>
      <c s="29" t="s">
        <v>45</v>
      </c>
      <c s="29" t="s">
        <v>9382</v>
      </c>
      <c s="24" t="s">
        <v>58</v>
      </c>
      <c s="30" t="s">
        <v>9383</v>
      </c>
      <c s="31" t="s">
        <v>2193</v>
      </c>
      <c s="32">
        <v>4</v>
      </c>
      <c s="33">
        <v>0</v>
      </c>
      <c s="33">
        <f>ROUND(ROUND(H41,2)*ROUND(G41,3),2)</f>
      </c>
      <c r="O41">
        <f>(I41*21)/100</f>
      </c>
      <c t="s">
        <v>33</v>
      </c>
    </row>
    <row r="42" spans="1:5" ht="12.75">
      <c r="A42" s="34" t="s">
        <v>61</v>
      </c>
      <c r="E42" s="35" t="s">
        <v>58</v>
      </c>
    </row>
    <row r="43" spans="1:5" ht="12.75">
      <c r="A43" s="36" t="s">
        <v>62</v>
      </c>
      <c r="E43" s="37" t="s">
        <v>9819</v>
      </c>
    </row>
    <row r="44" spans="1:5" ht="140.25">
      <c r="A44" t="s">
        <v>63</v>
      </c>
      <c r="E44" s="35" t="s">
        <v>9244</v>
      </c>
    </row>
    <row r="45" spans="1:16" ht="12.75">
      <c r="A45" s="24" t="s">
        <v>56</v>
      </c>
      <c s="29" t="s">
        <v>47</v>
      </c>
      <c s="29" t="s">
        <v>2524</v>
      </c>
      <c s="24" t="s">
        <v>58</v>
      </c>
      <c s="30" t="s">
        <v>9088</v>
      </c>
      <c s="31" t="s">
        <v>906</v>
      </c>
      <c s="32">
        <v>0.03</v>
      </c>
      <c s="33">
        <v>0</v>
      </c>
      <c s="33">
        <f>ROUND(ROUND(H45,2)*ROUND(G45,3),2)</f>
      </c>
      <c r="O45">
        <f>(I45*21)/100</f>
      </c>
      <c t="s">
        <v>33</v>
      </c>
    </row>
    <row r="46" spans="1:5" ht="12.75">
      <c r="A46" s="34" t="s">
        <v>61</v>
      </c>
      <c r="E46" s="35" t="s">
        <v>58</v>
      </c>
    </row>
    <row r="47" spans="1:5" ht="12.75">
      <c r="A47" s="36" t="s">
        <v>62</v>
      </c>
      <c r="E47" s="37" t="s">
        <v>9664</v>
      </c>
    </row>
    <row r="48" spans="1:5" ht="140.25">
      <c r="A48" t="s">
        <v>63</v>
      </c>
      <c r="E48" s="35" t="s">
        <v>9244</v>
      </c>
    </row>
    <row r="49" spans="1:16" ht="25.5">
      <c r="A49" s="24" t="s">
        <v>56</v>
      </c>
      <c s="29" t="s">
        <v>67</v>
      </c>
      <c s="29" t="s">
        <v>9772</v>
      </c>
      <c s="24" t="s">
        <v>58</v>
      </c>
      <c s="30" t="s">
        <v>9820</v>
      </c>
      <c s="31" t="s">
        <v>906</v>
      </c>
      <c s="32">
        <v>54</v>
      </c>
      <c s="33">
        <v>0</v>
      </c>
      <c s="33">
        <f>ROUND(ROUND(H49,2)*ROUND(G49,3),2)</f>
      </c>
      <c r="O49">
        <f>(I49*21)/100</f>
      </c>
      <c t="s">
        <v>33</v>
      </c>
    </row>
    <row r="50" spans="1:5" ht="12.75">
      <c r="A50" s="34" t="s">
        <v>61</v>
      </c>
      <c r="E50" s="35" t="s">
        <v>58</v>
      </c>
    </row>
    <row r="51" spans="1:5" ht="12.75">
      <c r="A51" s="36" t="s">
        <v>62</v>
      </c>
      <c r="E51" s="37" t="s">
        <v>9857</v>
      </c>
    </row>
    <row r="52" spans="1:5" ht="140.25">
      <c r="A52" t="s">
        <v>63</v>
      </c>
      <c r="E52" s="35" t="s">
        <v>9244</v>
      </c>
    </row>
    <row r="53" spans="1:18" ht="12.75" customHeight="1">
      <c r="A53" s="6" t="s">
        <v>53</v>
      </c>
      <c s="6"/>
      <c s="39" t="s">
        <v>1885</v>
      </c>
      <c s="6"/>
      <c s="27" t="s">
        <v>9090</v>
      </c>
      <c s="6"/>
      <c s="6"/>
      <c s="6"/>
      <c s="40">
        <f>0+Q53</f>
      </c>
      <c r="O53">
        <f>0+R53</f>
      </c>
      <c r="Q53">
        <f>0+I54</f>
      </c>
      <c>
        <f>0+O54</f>
      </c>
    </row>
    <row r="54" spans="1:16" ht="12.75">
      <c r="A54" s="24" t="s">
        <v>56</v>
      </c>
      <c s="29" t="s">
        <v>70</v>
      </c>
      <c s="29" t="s">
        <v>528</v>
      </c>
      <c s="24" t="s">
        <v>58</v>
      </c>
      <c s="30" t="s">
        <v>529</v>
      </c>
      <c s="31" t="s">
        <v>525</v>
      </c>
      <c s="32">
        <v>18</v>
      </c>
      <c s="33">
        <v>0</v>
      </c>
      <c s="33">
        <f>ROUND(ROUND(H54,2)*ROUND(G54,3),2)</f>
      </c>
      <c r="O54">
        <f>(I54*21)/100</f>
      </c>
      <c t="s">
        <v>33</v>
      </c>
    </row>
    <row r="55" spans="1:5" ht="12.75">
      <c r="A55" s="34" t="s">
        <v>61</v>
      </c>
      <c r="E55" s="35" t="s">
        <v>58</v>
      </c>
    </row>
    <row r="56" spans="1:5" ht="12.75">
      <c r="A56" s="36" t="s">
        <v>62</v>
      </c>
      <c r="E56" s="37" t="s">
        <v>9858</v>
      </c>
    </row>
    <row r="57" spans="1:5" ht="229.5">
      <c r="A57" t="s">
        <v>63</v>
      </c>
      <c r="E57" s="35" t="s">
        <v>1744</v>
      </c>
    </row>
    <row r="58" spans="1:18" ht="12.75" customHeight="1">
      <c r="A58" s="6" t="s">
        <v>53</v>
      </c>
      <c s="6"/>
      <c s="39" t="s">
        <v>9391</v>
      </c>
      <c s="6"/>
      <c s="27" t="s">
        <v>4090</v>
      </c>
      <c s="6"/>
      <c s="6"/>
      <c s="6"/>
      <c s="40">
        <f>0+Q58</f>
      </c>
      <c r="O58">
        <f>0+R58</f>
      </c>
      <c r="Q58">
        <f>0+I59</f>
      </c>
      <c>
        <f>0+O59</f>
      </c>
    </row>
    <row r="59" spans="1:16" ht="12.75">
      <c r="A59" s="24" t="s">
        <v>56</v>
      </c>
      <c s="29" t="s">
        <v>74</v>
      </c>
      <c s="29" t="s">
        <v>1748</v>
      </c>
      <c s="24" t="s">
        <v>58</v>
      </c>
      <c s="30" t="s">
        <v>3788</v>
      </c>
      <c s="31" t="s">
        <v>525</v>
      </c>
      <c s="32">
        <v>2</v>
      </c>
      <c s="33">
        <v>0</v>
      </c>
      <c s="33">
        <f>ROUND(ROUND(H59,2)*ROUND(G59,3),2)</f>
      </c>
      <c r="O59">
        <f>(I59*21)/100</f>
      </c>
      <c t="s">
        <v>33</v>
      </c>
    </row>
    <row r="60" spans="1:5" ht="12.75">
      <c r="A60" s="34" t="s">
        <v>61</v>
      </c>
      <c r="E60" s="35" t="s">
        <v>58</v>
      </c>
    </row>
    <row r="61" spans="1:5" ht="12.75">
      <c r="A61" s="36" t="s">
        <v>62</v>
      </c>
      <c r="E61" s="37" t="s">
        <v>9774</v>
      </c>
    </row>
    <row r="62" spans="1:5" ht="409.5">
      <c r="A62" t="s">
        <v>63</v>
      </c>
      <c r="E62" s="35" t="s">
        <v>7190</v>
      </c>
    </row>
    <row r="63" spans="1:18" ht="12.75" customHeight="1">
      <c r="A63" s="6" t="s">
        <v>53</v>
      </c>
      <c s="6"/>
      <c s="39" t="s">
        <v>270</v>
      </c>
      <c s="6"/>
      <c s="27" t="s">
        <v>9093</v>
      </c>
      <c s="6"/>
      <c s="6"/>
      <c s="6"/>
      <c s="40">
        <f>0+Q63</f>
      </c>
      <c r="O63">
        <f>0+R63</f>
      </c>
      <c r="Q63">
        <f>0+I64</f>
      </c>
      <c>
        <f>0+O64</f>
      </c>
    </row>
    <row r="64" spans="1:16" ht="12.75">
      <c r="A64" s="24" t="s">
        <v>56</v>
      </c>
      <c s="29" t="s">
        <v>452</v>
      </c>
      <c s="29" t="s">
        <v>9249</v>
      </c>
      <c s="24" t="s">
        <v>58</v>
      </c>
      <c s="30" t="s">
        <v>9095</v>
      </c>
      <c s="31" t="s">
        <v>9096</v>
      </c>
      <c s="32">
        <v>3</v>
      </c>
      <c s="33">
        <v>0</v>
      </c>
      <c s="33">
        <f>ROUND(ROUND(H64,2)*ROUND(G64,3),2)</f>
      </c>
      <c r="O64">
        <f>(I64*21)/100</f>
      </c>
      <c t="s">
        <v>33</v>
      </c>
    </row>
    <row r="65" spans="1:5" ht="12.75">
      <c r="A65" s="34" t="s">
        <v>61</v>
      </c>
      <c r="E65" s="35" t="s">
        <v>58</v>
      </c>
    </row>
    <row r="66" spans="1:5" ht="12.75">
      <c r="A66" s="36" t="s">
        <v>62</v>
      </c>
      <c r="E66" s="37" t="s">
        <v>9831</v>
      </c>
    </row>
    <row r="67" spans="1:5" ht="12.75">
      <c r="A67" t="s">
        <v>63</v>
      </c>
      <c r="E67" s="35" t="s">
        <v>9098</v>
      </c>
    </row>
    <row r="68" spans="1:18" ht="12.75" customHeight="1">
      <c r="A68" s="6" t="s">
        <v>53</v>
      </c>
      <c s="6"/>
      <c s="39" t="s">
        <v>2531</v>
      </c>
      <c s="6"/>
      <c s="27" t="s">
        <v>2532</v>
      </c>
      <c s="6"/>
      <c s="6"/>
      <c s="6"/>
      <c s="40">
        <f>0+Q68</f>
      </c>
      <c r="O68">
        <f>0+R68</f>
      </c>
      <c r="Q68">
        <f>0+I69+I73</f>
      </c>
      <c>
        <f>0+O69+O73</f>
      </c>
    </row>
    <row r="69" spans="1:16" ht="25.5">
      <c r="A69" s="24" t="s">
        <v>56</v>
      </c>
      <c s="29" t="s">
        <v>77</v>
      </c>
      <c s="29" t="s">
        <v>742</v>
      </c>
      <c s="24" t="s">
        <v>58</v>
      </c>
      <c s="30" t="s">
        <v>743</v>
      </c>
      <c s="31" t="s">
        <v>98</v>
      </c>
      <c s="32">
        <v>18</v>
      </c>
      <c s="33">
        <v>0</v>
      </c>
      <c s="33">
        <f>ROUND(ROUND(H69,2)*ROUND(G69,3),2)</f>
      </c>
      <c r="O69">
        <f>(I69*21)/100</f>
      </c>
      <c t="s">
        <v>33</v>
      </c>
    </row>
    <row r="70" spans="1:5" ht="12.75">
      <c r="A70" s="34" t="s">
        <v>61</v>
      </c>
      <c r="E70" s="35" t="s">
        <v>58</v>
      </c>
    </row>
    <row r="71" spans="1:5" ht="12.75">
      <c r="A71" s="36" t="s">
        <v>62</v>
      </c>
      <c r="E71" s="37" t="s">
        <v>9431</v>
      </c>
    </row>
    <row r="72" spans="1:5" ht="89.25">
      <c r="A72" t="s">
        <v>63</v>
      </c>
      <c r="E72" s="35" t="s">
        <v>9859</v>
      </c>
    </row>
    <row r="73" spans="1:16" ht="12.75">
      <c r="A73" s="24" t="s">
        <v>56</v>
      </c>
      <c s="29" t="s">
        <v>80</v>
      </c>
      <c s="29" t="s">
        <v>748</v>
      </c>
      <c s="24" t="s">
        <v>58</v>
      </c>
      <c s="30" t="s">
        <v>749</v>
      </c>
      <c s="31" t="s">
        <v>98</v>
      </c>
      <c s="32">
        <v>12</v>
      </c>
      <c s="33">
        <v>0</v>
      </c>
      <c s="33">
        <f>ROUND(ROUND(H73,2)*ROUND(G73,3),2)</f>
      </c>
      <c r="O73">
        <f>(I73*21)/100</f>
      </c>
      <c t="s">
        <v>33</v>
      </c>
    </row>
    <row r="74" spans="1:5" ht="12.75">
      <c r="A74" s="34" t="s">
        <v>61</v>
      </c>
      <c r="E74" s="35" t="s">
        <v>58</v>
      </c>
    </row>
    <row r="75" spans="1:5" ht="12.75">
      <c r="A75" s="36" t="s">
        <v>62</v>
      </c>
      <c r="E75" s="37" t="s">
        <v>9860</v>
      </c>
    </row>
    <row r="76" spans="1:5" ht="102">
      <c r="A76" t="s">
        <v>63</v>
      </c>
      <c r="E76" s="35" t="s">
        <v>9107</v>
      </c>
    </row>
    <row r="77" spans="1:18" ht="12.75" customHeight="1">
      <c r="A77" s="6" t="s">
        <v>53</v>
      </c>
      <c s="6"/>
      <c s="39" t="s">
        <v>9108</v>
      </c>
      <c s="6"/>
      <c s="27" t="s">
        <v>9109</v>
      </c>
      <c s="6"/>
      <c s="6"/>
      <c s="6"/>
      <c s="40">
        <f>0+Q77</f>
      </c>
      <c r="O77">
        <f>0+R77</f>
      </c>
      <c r="Q77">
        <f>0+I78+I82+I86+I90+I94</f>
      </c>
      <c>
        <f>0+O78+O82+O86+O90+O94</f>
      </c>
    </row>
    <row r="78" spans="1:16" ht="12.75">
      <c r="A78" s="24" t="s">
        <v>56</v>
      </c>
      <c s="29" t="s">
        <v>83</v>
      </c>
      <c s="29" t="s">
        <v>532</v>
      </c>
      <c s="24" t="s">
        <v>58</v>
      </c>
      <c s="30" t="s">
        <v>533</v>
      </c>
      <c s="31" t="s">
        <v>60</v>
      </c>
      <c s="32">
        <v>190</v>
      </c>
      <c s="33">
        <v>0</v>
      </c>
      <c s="33">
        <f>ROUND(ROUND(H78,2)*ROUND(G78,3),2)</f>
      </c>
      <c r="O78">
        <f>(I78*21)/100</f>
      </c>
      <c t="s">
        <v>33</v>
      </c>
    </row>
    <row r="79" spans="1:5" ht="12.75">
      <c r="A79" s="34" t="s">
        <v>61</v>
      </c>
      <c r="E79" s="35" t="s">
        <v>58</v>
      </c>
    </row>
    <row r="80" spans="1:5" ht="12.75">
      <c r="A80" s="36" t="s">
        <v>62</v>
      </c>
      <c r="E80" s="37" t="s">
        <v>9861</v>
      </c>
    </row>
    <row r="81" spans="1:5" ht="114.75">
      <c r="A81" t="s">
        <v>63</v>
      </c>
      <c r="E81" s="35" t="s">
        <v>9862</v>
      </c>
    </row>
    <row r="82" spans="1:16" ht="12.75">
      <c r="A82" s="24" t="s">
        <v>56</v>
      </c>
      <c s="29" t="s">
        <v>252</v>
      </c>
      <c s="29" t="s">
        <v>534</v>
      </c>
      <c s="24" t="s">
        <v>58</v>
      </c>
      <c s="30" t="s">
        <v>535</v>
      </c>
      <c s="31" t="s">
        <v>60</v>
      </c>
      <c s="32">
        <v>20</v>
      </c>
      <c s="33">
        <v>0</v>
      </c>
      <c s="33">
        <f>ROUND(ROUND(H82,2)*ROUND(G82,3),2)</f>
      </c>
      <c r="O82">
        <f>(I82*21)/100</f>
      </c>
      <c t="s">
        <v>33</v>
      </c>
    </row>
    <row r="83" spans="1:5" ht="12.75">
      <c r="A83" s="34" t="s">
        <v>61</v>
      </c>
      <c r="E83" s="35" t="s">
        <v>58</v>
      </c>
    </row>
    <row r="84" spans="1:5" ht="12.75">
      <c r="A84" s="36" t="s">
        <v>62</v>
      </c>
      <c r="E84" s="37" t="s">
        <v>9779</v>
      </c>
    </row>
    <row r="85" spans="1:5" ht="114.75">
      <c r="A85" t="s">
        <v>63</v>
      </c>
      <c r="E85" s="35" t="s">
        <v>9863</v>
      </c>
    </row>
    <row r="86" spans="1:16" ht="12.75">
      <c r="A86" s="24" t="s">
        <v>56</v>
      </c>
      <c s="29" t="s">
        <v>86</v>
      </c>
      <c s="29" t="s">
        <v>648</v>
      </c>
      <c s="24" t="s">
        <v>58</v>
      </c>
      <c s="30" t="s">
        <v>649</v>
      </c>
      <c s="31" t="s">
        <v>60</v>
      </c>
      <c s="32">
        <v>190</v>
      </c>
      <c s="33">
        <v>0</v>
      </c>
      <c s="33">
        <f>ROUND(ROUND(H86,2)*ROUND(G86,3),2)</f>
      </c>
      <c r="O86">
        <f>(I86*21)/100</f>
      </c>
      <c t="s">
        <v>33</v>
      </c>
    </row>
    <row r="87" spans="1:5" ht="12.75">
      <c r="A87" s="34" t="s">
        <v>61</v>
      </c>
      <c r="E87" s="35" t="s">
        <v>58</v>
      </c>
    </row>
    <row r="88" spans="1:5" ht="12.75">
      <c r="A88" s="36" t="s">
        <v>62</v>
      </c>
      <c r="E88" s="37" t="s">
        <v>9861</v>
      </c>
    </row>
    <row r="89" spans="1:5" ht="140.25">
      <c r="A89" t="s">
        <v>63</v>
      </c>
      <c r="E89" s="35" t="s">
        <v>9115</v>
      </c>
    </row>
    <row r="90" spans="1:16" ht="25.5">
      <c r="A90" s="24" t="s">
        <v>56</v>
      </c>
      <c s="29" t="s">
        <v>89</v>
      </c>
      <c s="29" t="s">
        <v>9829</v>
      </c>
      <c s="24" t="s">
        <v>58</v>
      </c>
      <c s="30" t="s">
        <v>942</v>
      </c>
      <c s="31" t="s">
        <v>60</v>
      </c>
      <c s="32">
        <v>190</v>
      </c>
      <c s="33">
        <v>0</v>
      </c>
      <c s="33">
        <f>ROUND(ROUND(H90,2)*ROUND(G90,3),2)</f>
      </c>
      <c r="O90">
        <f>(I90*21)/100</f>
      </c>
      <c t="s">
        <v>33</v>
      </c>
    </row>
    <row r="91" spans="1:5" ht="12.75">
      <c r="A91" s="34" t="s">
        <v>61</v>
      </c>
      <c r="E91" s="35" t="s">
        <v>58</v>
      </c>
    </row>
    <row r="92" spans="1:5" ht="12.75">
      <c r="A92" s="36" t="s">
        <v>62</v>
      </c>
      <c r="E92" s="37" t="s">
        <v>9861</v>
      </c>
    </row>
    <row r="93" spans="1:5" ht="153">
      <c r="A93" t="s">
        <v>63</v>
      </c>
      <c r="E93" s="35" t="s">
        <v>9256</v>
      </c>
    </row>
    <row r="94" spans="1:16" ht="25.5">
      <c r="A94" s="24" t="s">
        <v>56</v>
      </c>
      <c s="29" t="s">
        <v>92</v>
      </c>
      <c s="29" t="s">
        <v>9116</v>
      </c>
      <c s="24" t="s">
        <v>58</v>
      </c>
      <c s="30" t="s">
        <v>9117</v>
      </c>
      <c s="31" t="s">
        <v>60</v>
      </c>
      <c s="32">
        <v>190</v>
      </c>
      <c s="33">
        <v>0</v>
      </c>
      <c s="33">
        <f>ROUND(ROUND(H94,2)*ROUND(G94,3),2)</f>
      </c>
      <c r="O94">
        <f>(I94*21)/100</f>
      </c>
      <c t="s">
        <v>33</v>
      </c>
    </row>
    <row r="95" spans="1:5" ht="12.75">
      <c r="A95" s="34" t="s">
        <v>61</v>
      </c>
      <c r="E95" s="35" t="s">
        <v>58</v>
      </c>
    </row>
    <row r="96" spans="1:5" ht="12.75">
      <c r="A96" s="36" t="s">
        <v>62</v>
      </c>
      <c r="E96" s="37" t="s">
        <v>9861</v>
      </c>
    </row>
    <row r="97" spans="1:5" ht="127.5">
      <c r="A97" t="s">
        <v>63</v>
      </c>
      <c r="E97" s="35" t="s">
        <v>9118</v>
      </c>
    </row>
    <row r="98" spans="1:18" ht="12.75" customHeight="1">
      <c r="A98" s="6" t="s">
        <v>53</v>
      </c>
      <c s="6"/>
      <c s="39" t="s">
        <v>2273</v>
      </c>
      <c s="6"/>
      <c s="27" t="s">
        <v>2534</v>
      </c>
      <c s="6"/>
      <c s="6"/>
      <c s="6"/>
      <c s="40">
        <f>0+Q98</f>
      </c>
      <c r="O98">
        <f>0+R98</f>
      </c>
      <c r="Q98">
        <f>0+I99+I103+I107</f>
      </c>
      <c>
        <f>0+O99+O103+O107</f>
      </c>
    </row>
    <row r="99" spans="1:16" ht="25.5">
      <c r="A99" s="24" t="s">
        <v>56</v>
      </c>
      <c s="29" t="s">
        <v>95</v>
      </c>
      <c s="29" t="s">
        <v>9414</v>
      </c>
      <c s="24" t="s">
        <v>58</v>
      </c>
      <c s="30" t="s">
        <v>9415</v>
      </c>
      <c s="31" t="s">
        <v>98</v>
      </c>
      <c s="32">
        <v>6</v>
      </c>
      <c s="33">
        <v>0</v>
      </c>
      <c s="33">
        <f>ROUND(ROUND(H99,2)*ROUND(G99,3),2)</f>
      </c>
      <c r="O99">
        <f>(I99*21)/100</f>
      </c>
      <c t="s">
        <v>33</v>
      </c>
    </row>
    <row r="100" spans="1:5" ht="12.75">
      <c r="A100" s="34" t="s">
        <v>61</v>
      </c>
      <c r="E100" s="35" t="s">
        <v>58</v>
      </c>
    </row>
    <row r="101" spans="1:5" ht="12.75">
      <c r="A101" s="36" t="s">
        <v>62</v>
      </c>
      <c r="E101" s="37" t="s">
        <v>9864</v>
      </c>
    </row>
    <row r="102" spans="1:5" ht="38.25">
      <c r="A102" t="s">
        <v>63</v>
      </c>
      <c r="E102" s="35" t="s">
        <v>2554</v>
      </c>
    </row>
    <row r="103" spans="1:16" ht="25.5">
      <c r="A103" s="24" t="s">
        <v>56</v>
      </c>
      <c s="29" t="s">
        <v>99</v>
      </c>
      <c s="29" t="s">
        <v>9507</v>
      </c>
      <c s="24" t="s">
        <v>58</v>
      </c>
      <c s="30" t="s">
        <v>763</v>
      </c>
      <c s="31" t="s">
        <v>98</v>
      </c>
      <c s="32">
        <v>2</v>
      </c>
      <c s="33">
        <v>0</v>
      </c>
      <c s="33">
        <f>ROUND(ROUND(H103,2)*ROUND(G103,3),2)</f>
      </c>
      <c r="O103">
        <f>(I103*21)/100</f>
      </c>
      <c t="s">
        <v>33</v>
      </c>
    </row>
    <row r="104" spans="1:5" ht="12.75">
      <c r="A104" s="34" t="s">
        <v>61</v>
      </c>
      <c r="E104" s="35" t="s">
        <v>58</v>
      </c>
    </row>
    <row r="105" spans="1:5" ht="12.75">
      <c r="A105" s="36" t="s">
        <v>62</v>
      </c>
      <c r="E105" s="37" t="s">
        <v>9774</v>
      </c>
    </row>
    <row r="106" spans="1:5" ht="38.25">
      <c r="A106" t="s">
        <v>63</v>
      </c>
      <c r="E106" s="35" t="s">
        <v>2554</v>
      </c>
    </row>
    <row r="107" spans="1:16" ht="25.5">
      <c r="A107" s="24" t="s">
        <v>56</v>
      </c>
      <c s="29" t="s">
        <v>102</v>
      </c>
      <c s="29" t="s">
        <v>9128</v>
      </c>
      <c s="24" t="s">
        <v>58</v>
      </c>
      <c s="30" t="s">
        <v>2553</v>
      </c>
      <c s="31" t="s">
        <v>98</v>
      </c>
      <c s="32">
        <v>2</v>
      </c>
      <c s="33">
        <v>0</v>
      </c>
      <c s="33">
        <f>ROUND(ROUND(H107,2)*ROUND(G107,3),2)</f>
      </c>
      <c r="O107">
        <f>(I107*21)/100</f>
      </c>
      <c t="s">
        <v>33</v>
      </c>
    </row>
    <row r="108" spans="1:5" ht="12.75">
      <c r="A108" s="34" t="s">
        <v>61</v>
      </c>
      <c r="E108" s="35" t="s">
        <v>58</v>
      </c>
    </row>
    <row r="109" spans="1:5" ht="12.75">
      <c r="A109" s="36" t="s">
        <v>62</v>
      </c>
      <c r="E109" s="37" t="s">
        <v>9774</v>
      </c>
    </row>
    <row r="110" spans="1:5" ht="38.25">
      <c r="A110" t="s">
        <v>63</v>
      </c>
      <c r="E110" s="35" t="s">
        <v>2554</v>
      </c>
    </row>
    <row r="111" spans="1:18" ht="12.75" customHeight="1">
      <c r="A111" s="6" t="s">
        <v>53</v>
      </c>
      <c s="6"/>
      <c s="39" t="s">
        <v>2559</v>
      </c>
      <c s="6"/>
      <c s="27" t="s">
        <v>2560</v>
      </c>
      <c s="6"/>
      <c s="6"/>
      <c s="6"/>
      <c s="40">
        <f>0+Q111</f>
      </c>
      <c r="O111">
        <f>0+R111</f>
      </c>
      <c r="Q111">
        <f>0+I112</f>
      </c>
      <c>
        <f>0+O112</f>
      </c>
    </row>
    <row r="112" spans="1:16" ht="12.75">
      <c r="A112" s="24" t="s">
        <v>56</v>
      </c>
      <c s="29" t="s">
        <v>105</v>
      </c>
      <c s="29" t="s">
        <v>764</v>
      </c>
      <c s="24" t="s">
        <v>58</v>
      </c>
      <c s="30" t="s">
        <v>765</v>
      </c>
      <c s="31" t="s">
        <v>98</v>
      </c>
      <c s="32">
        <v>6</v>
      </c>
      <c s="33">
        <v>0</v>
      </c>
      <c s="33">
        <f>ROUND(ROUND(H112,2)*ROUND(G112,3),2)</f>
      </c>
      <c r="O112">
        <f>(I112*21)/100</f>
      </c>
      <c t="s">
        <v>33</v>
      </c>
    </row>
    <row r="113" spans="1:5" ht="12.75">
      <c r="A113" s="34" t="s">
        <v>61</v>
      </c>
      <c r="E113" s="35" t="s">
        <v>58</v>
      </c>
    </row>
    <row r="114" spans="1:5" ht="12.75">
      <c r="A114" s="36" t="s">
        <v>62</v>
      </c>
      <c r="E114" s="37" t="s">
        <v>9864</v>
      </c>
    </row>
    <row r="115" spans="1:5" ht="102">
      <c r="A115" t="s">
        <v>63</v>
      </c>
      <c r="E115" s="35" t="s">
        <v>2564</v>
      </c>
    </row>
    <row r="116" spans="1:18" ht="12.75" customHeight="1">
      <c r="A116" s="6" t="s">
        <v>53</v>
      </c>
      <c s="6"/>
      <c s="39" t="s">
        <v>2282</v>
      </c>
      <c s="6"/>
      <c s="27" t="s">
        <v>2567</v>
      </c>
      <c s="6"/>
      <c s="6"/>
      <c s="6"/>
      <c s="40">
        <f>0+Q116</f>
      </c>
      <c r="O116">
        <f>0+R116</f>
      </c>
      <c r="Q116">
        <f>0+I117+I121</f>
      </c>
      <c>
        <f>0+O117+O121</f>
      </c>
    </row>
    <row r="117" spans="1:16" ht="12.75">
      <c r="A117" s="24" t="s">
        <v>56</v>
      </c>
      <c s="29" t="s">
        <v>258</v>
      </c>
      <c s="29" t="s">
        <v>779</v>
      </c>
      <c s="24" t="s">
        <v>58</v>
      </c>
      <c s="30" t="s">
        <v>780</v>
      </c>
      <c s="31" t="s">
        <v>98</v>
      </c>
      <c s="32">
        <v>4</v>
      </c>
      <c s="33">
        <v>0</v>
      </c>
      <c s="33">
        <f>ROUND(ROUND(H117,2)*ROUND(G117,3),2)</f>
      </c>
      <c r="O117">
        <f>(I117*21)/100</f>
      </c>
      <c t="s">
        <v>33</v>
      </c>
    </row>
    <row r="118" spans="1:5" ht="12.75">
      <c r="A118" s="34" t="s">
        <v>61</v>
      </c>
      <c r="E118" s="35" t="s">
        <v>58</v>
      </c>
    </row>
    <row r="119" spans="1:5" ht="12.75">
      <c r="A119" s="36" t="s">
        <v>62</v>
      </c>
      <c r="E119" s="37" t="s">
        <v>9865</v>
      </c>
    </row>
    <row r="120" spans="1:5" ht="114.75">
      <c r="A120" t="s">
        <v>63</v>
      </c>
      <c r="E120" s="35" t="s">
        <v>9866</v>
      </c>
    </row>
    <row r="121" spans="1:16" ht="12.75">
      <c r="A121" s="24" t="s">
        <v>56</v>
      </c>
      <c s="29" t="s">
        <v>261</v>
      </c>
      <c s="29" t="s">
        <v>9736</v>
      </c>
      <c s="24" t="s">
        <v>58</v>
      </c>
      <c s="30" t="s">
        <v>9337</v>
      </c>
      <c s="31" t="s">
        <v>2529</v>
      </c>
      <c s="32">
        <v>1</v>
      </c>
      <c s="33">
        <v>0</v>
      </c>
      <c s="33">
        <f>ROUND(ROUND(H121,2)*ROUND(G121,3),2)</f>
      </c>
      <c r="O121">
        <f>(I121*21)/100</f>
      </c>
      <c t="s">
        <v>33</v>
      </c>
    </row>
    <row r="122" spans="1:5" ht="12.75">
      <c r="A122" s="34" t="s">
        <v>61</v>
      </c>
      <c r="E122" s="35" t="s">
        <v>58</v>
      </c>
    </row>
    <row r="123" spans="1:5" ht="12.75">
      <c r="A123" s="36" t="s">
        <v>62</v>
      </c>
      <c r="E123" s="37" t="s">
        <v>9786</v>
      </c>
    </row>
    <row r="124" spans="1:5" ht="140.25">
      <c r="A124" t="s">
        <v>63</v>
      </c>
      <c r="E124" s="35" t="s">
        <v>9737</v>
      </c>
    </row>
    <row r="125" spans="1:18" ht="12.75" customHeight="1">
      <c r="A125" s="6" t="s">
        <v>53</v>
      </c>
      <c s="6"/>
      <c s="39" t="s">
        <v>2181</v>
      </c>
      <c s="6"/>
      <c s="27" t="s">
        <v>2583</v>
      </c>
      <c s="6"/>
      <c s="6"/>
      <c s="6"/>
      <c s="40">
        <f>0+Q125</f>
      </c>
      <c r="O125">
        <f>0+R125</f>
      </c>
      <c r="Q125">
        <f>0+I126+I130+I134+I138+I142+I146+I150+I154+I158+I162</f>
      </c>
      <c>
        <f>0+O126+O130+O134+O138+O142+O146+O150+O154+O158+O162</f>
      </c>
    </row>
    <row r="126" spans="1:16" ht="25.5">
      <c r="A126" s="24" t="s">
        <v>56</v>
      </c>
      <c s="29" t="s">
        <v>264</v>
      </c>
      <c s="29" t="s">
        <v>2597</v>
      </c>
      <c s="24" t="s">
        <v>58</v>
      </c>
      <c s="30" t="s">
        <v>2598</v>
      </c>
      <c s="31" t="s">
        <v>60</v>
      </c>
      <c s="32">
        <v>270</v>
      </c>
      <c s="33">
        <v>0</v>
      </c>
      <c s="33">
        <f>ROUND(ROUND(H126,2)*ROUND(G126,3),2)</f>
      </c>
      <c r="O126">
        <f>(I126*21)/100</f>
      </c>
      <c t="s">
        <v>33</v>
      </c>
    </row>
    <row r="127" spans="1:5" ht="12.75">
      <c r="A127" s="34" t="s">
        <v>61</v>
      </c>
      <c r="E127" s="35" t="s">
        <v>58</v>
      </c>
    </row>
    <row r="128" spans="1:5" ht="12.75">
      <c r="A128" s="36" t="s">
        <v>62</v>
      </c>
      <c r="E128" s="37" t="s">
        <v>9431</v>
      </c>
    </row>
    <row r="129" spans="1:5" ht="102">
      <c r="A129" t="s">
        <v>63</v>
      </c>
      <c r="E129" s="35" t="s">
        <v>9867</v>
      </c>
    </row>
    <row r="130" spans="1:16" ht="12.75">
      <c r="A130" s="24" t="s">
        <v>56</v>
      </c>
      <c s="29" t="s">
        <v>267</v>
      </c>
      <c s="29" t="s">
        <v>1049</v>
      </c>
      <c s="24" t="s">
        <v>58</v>
      </c>
      <c s="30" t="s">
        <v>1050</v>
      </c>
      <c s="31" t="s">
        <v>60</v>
      </c>
      <c s="32">
        <v>48</v>
      </c>
      <c s="33">
        <v>0</v>
      </c>
      <c s="33">
        <f>ROUND(ROUND(H130,2)*ROUND(G130,3),2)</f>
      </c>
      <c r="O130">
        <f>(I130*21)/100</f>
      </c>
      <c t="s">
        <v>33</v>
      </c>
    </row>
    <row r="131" spans="1:5" ht="12.75">
      <c r="A131" s="34" t="s">
        <v>61</v>
      </c>
      <c r="E131" s="35" t="s">
        <v>58</v>
      </c>
    </row>
    <row r="132" spans="1:5" ht="12.75">
      <c r="A132" s="36" t="s">
        <v>62</v>
      </c>
      <c r="E132" s="37" t="s">
        <v>9431</v>
      </c>
    </row>
    <row r="133" spans="1:5" ht="102">
      <c r="A133" t="s">
        <v>63</v>
      </c>
      <c r="E133" s="35" t="s">
        <v>9867</v>
      </c>
    </row>
    <row r="134" spans="1:16" ht="12.75">
      <c r="A134" s="24" t="s">
        <v>56</v>
      </c>
      <c s="29" t="s">
        <v>270</v>
      </c>
      <c s="29" t="s">
        <v>1051</v>
      </c>
      <c s="24" t="s">
        <v>58</v>
      </c>
      <c s="30" t="s">
        <v>1052</v>
      </c>
      <c s="31" t="s">
        <v>60</v>
      </c>
      <c s="32">
        <v>200</v>
      </c>
      <c s="33">
        <v>0</v>
      </c>
      <c s="33">
        <f>ROUND(ROUND(H134,2)*ROUND(G134,3),2)</f>
      </c>
      <c r="O134">
        <f>(I134*21)/100</f>
      </c>
      <c t="s">
        <v>33</v>
      </c>
    </row>
    <row r="135" spans="1:5" ht="12.75">
      <c r="A135" s="34" t="s">
        <v>61</v>
      </c>
      <c r="E135" s="35" t="s">
        <v>58</v>
      </c>
    </row>
    <row r="136" spans="1:5" ht="12.75">
      <c r="A136" s="36" t="s">
        <v>62</v>
      </c>
      <c r="E136" s="37" t="s">
        <v>9431</v>
      </c>
    </row>
    <row r="137" spans="1:5" ht="102">
      <c r="A137" t="s">
        <v>63</v>
      </c>
      <c r="E137" s="35" t="s">
        <v>9867</v>
      </c>
    </row>
    <row r="138" spans="1:16" ht="25.5">
      <c r="A138" s="24" t="s">
        <v>56</v>
      </c>
      <c s="29" t="s">
        <v>273</v>
      </c>
      <c s="29" t="s">
        <v>2606</v>
      </c>
      <c s="24" t="s">
        <v>58</v>
      </c>
      <c s="30" t="s">
        <v>2607</v>
      </c>
      <c s="31" t="s">
        <v>98</v>
      </c>
      <c s="32">
        <v>10</v>
      </c>
      <c s="33">
        <v>0</v>
      </c>
      <c s="33">
        <f>ROUND(ROUND(H138,2)*ROUND(G138,3),2)</f>
      </c>
      <c r="O138">
        <f>(I138*21)/100</f>
      </c>
      <c t="s">
        <v>33</v>
      </c>
    </row>
    <row r="139" spans="1:5" ht="12.75">
      <c r="A139" s="34" t="s">
        <v>61</v>
      </c>
      <c r="E139" s="35" t="s">
        <v>58</v>
      </c>
    </row>
    <row r="140" spans="1:5" ht="12.75">
      <c r="A140" s="36" t="s">
        <v>62</v>
      </c>
      <c r="E140" s="37" t="s">
        <v>9431</v>
      </c>
    </row>
    <row r="141" spans="1:5" ht="102">
      <c r="A141" t="s">
        <v>63</v>
      </c>
      <c r="E141" s="35" t="s">
        <v>1106</v>
      </c>
    </row>
    <row r="142" spans="1:16" ht="25.5">
      <c r="A142" s="24" t="s">
        <v>56</v>
      </c>
      <c s="29" t="s">
        <v>276</v>
      </c>
      <c s="29" t="s">
        <v>1053</v>
      </c>
      <c s="24" t="s">
        <v>58</v>
      </c>
      <c s="30" t="s">
        <v>1054</v>
      </c>
      <c s="31" t="s">
        <v>98</v>
      </c>
      <c s="32">
        <v>12</v>
      </c>
      <c s="33">
        <v>0</v>
      </c>
      <c s="33">
        <f>ROUND(ROUND(H142,2)*ROUND(G142,3),2)</f>
      </c>
      <c r="O142">
        <f>(I142*21)/100</f>
      </c>
      <c t="s">
        <v>33</v>
      </c>
    </row>
    <row r="143" spans="1:5" ht="12.75">
      <c r="A143" s="34" t="s">
        <v>61</v>
      </c>
      <c r="E143" s="35" t="s">
        <v>58</v>
      </c>
    </row>
    <row r="144" spans="1:5" ht="12.75">
      <c r="A144" s="36" t="s">
        <v>62</v>
      </c>
      <c r="E144" s="37" t="s">
        <v>9431</v>
      </c>
    </row>
    <row r="145" spans="1:5" ht="102">
      <c r="A145" t="s">
        <v>63</v>
      </c>
      <c r="E145" s="35" t="s">
        <v>1106</v>
      </c>
    </row>
    <row r="146" spans="1:16" ht="25.5">
      <c r="A146" s="24" t="s">
        <v>56</v>
      </c>
      <c s="29" t="s">
        <v>279</v>
      </c>
      <c s="29" t="s">
        <v>922</v>
      </c>
      <c s="24" t="s">
        <v>58</v>
      </c>
      <c s="30" t="s">
        <v>923</v>
      </c>
      <c s="31" t="s">
        <v>98</v>
      </c>
      <c s="32">
        <v>14</v>
      </c>
      <c s="33">
        <v>0</v>
      </c>
      <c s="33">
        <f>ROUND(ROUND(H146,2)*ROUND(G146,3),2)</f>
      </c>
      <c r="O146">
        <f>(I146*21)/100</f>
      </c>
      <c t="s">
        <v>33</v>
      </c>
    </row>
    <row r="147" spans="1:5" ht="12.75">
      <c r="A147" s="34" t="s">
        <v>61</v>
      </c>
      <c r="E147" s="35" t="s">
        <v>58</v>
      </c>
    </row>
    <row r="148" spans="1:5" ht="12.75">
      <c r="A148" s="36" t="s">
        <v>62</v>
      </c>
      <c r="E148" s="37" t="s">
        <v>9431</v>
      </c>
    </row>
    <row r="149" spans="1:5" ht="102">
      <c r="A149" t="s">
        <v>63</v>
      </c>
      <c r="E149" s="35" t="s">
        <v>1106</v>
      </c>
    </row>
    <row r="150" spans="1:16" ht="12.75">
      <c r="A150" s="24" t="s">
        <v>56</v>
      </c>
      <c s="29" t="s">
        <v>282</v>
      </c>
      <c s="29" t="s">
        <v>1934</v>
      </c>
      <c s="24" t="s">
        <v>58</v>
      </c>
      <c s="30" t="s">
        <v>1935</v>
      </c>
      <c s="31" t="s">
        <v>60</v>
      </c>
      <c s="32">
        <v>20</v>
      </c>
      <c s="33">
        <v>0</v>
      </c>
      <c s="33">
        <f>ROUND(ROUND(H150,2)*ROUND(G150,3),2)</f>
      </c>
      <c r="O150">
        <f>(I150*21)/100</f>
      </c>
      <c t="s">
        <v>33</v>
      </c>
    </row>
    <row r="151" spans="1:5" ht="12.75">
      <c r="A151" s="34" t="s">
        <v>61</v>
      </c>
      <c r="E151" s="35" t="s">
        <v>58</v>
      </c>
    </row>
    <row r="152" spans="1:5" ht="12.75">
      <c r="A152" s="36" t="s">
        <v>62</v>
      </c>
      <c r="E152" s="37" t="s">
        <v>9868</v>
      </c>
    </row>
    <row r="153" spans="1:5" ht="76.5">
      <c r="A153" t="s">
        <v>63</v>
      </c>
      <c r="E153" s="35" t="s">
        <v>2608</v>
      </c>
    </row>
    <row r="154" spans="1:16" ht="12.75">
      <c r="A154" s="24" t="s">
        <v>56</v>
      </c>
      <c s="29" t="s">
        <v>421</v>
      </c>
      <c s="29" t="s">
        <v>1936</v>
      </c>
      <c s="24" t="s">
        <v>58</v>
      </c>
      <c s="30" t="s">
        <v>1937</v>
      </c>
      <c s="31" t="s">
        <v>98</v>
      </c>
      <c s="32">
        <v>15</v>
      </c>
      <c s="33">
        <v>0</v>
      </c>
      <c s="33">
        <f>ROUND(ROUND(H154,2)*ROUND(G154,3),2)</f>
      </c>
      <c r="O154">
        <f>(I154*21)/100</f>
      </c>
      <c t="s">
        <v>33</v>
      </c>
    </row>
    <row r="155" spans="1:5" ht="12.75">
      <c r="A155" s="34" t="s">
        <v>61</v>
      </c>
      <c r="E155" s="35" t="s">
        <v>58</v>
      </c>
    </row>
    <row r="156" spans="1:5" ht="12.75">
      <c r="A156" s="36" t="s">
        <v>62</v>
      </c>
      <c r="E156" s="37" t="s">
        <v>9431</v>
      </c>
    </row>
    <row r="157" spans="1:5" ht="102">
      <c r="A157" t="s">
        <v>63</v>
      </c>
      <c r="E157" s="35" t="s">
        <v>9869</v>
      </c>
    </row>
    <row r="158" spans="1:16" ht="12.75">
      <c r="A158" s="24" t="s">
        <v>56</v>
      </c>
      <c s="29" t="s">
        <v>285</v>
      </c>
      <c s="29" t="s">
        <v>9870</v>
      </c>
      <c s="24" t="s">
        <v>58</v>
      </c>
      <c s="30" t="s">
        <v>9871</v>
      </c>
      <c s="31" t="s">
        <v>98</v>
      </c>
      <c s="32">
        <v>1</v>
      </c>
      <c s="33">
        <v>0</v>
      </c>
      <c s="33">
        <f>ROUND(ROUND(H158,2)*ROUND(G158,3),2)</f>
      </c>
      <c r="O158">
        <f>(I158*21)/100</f>
      </c>
      <c t="s">
        <v>33</v>
      </c>
    </row>
    <row r="159" spans="1:5" ht="12.75">
      <c r="A159" s="34" t="s">
        <v>61</v>
      </c>
      <c r="E159" s="35" t="s">
        <v>58</v>
      </c>
    </row>
    <row r="160" spans="1:5" ht="12.75">
      <c r="A160" s="36" t="s">
        <v>62</v>
      </c>
      <c r="E160" s="37" t="s">
        <v>9768</v>
      </c>
    </row>
    <row r="161" spans="1:5" ht="63.75">
      <c r="A161" t="s">
        <v>63</v>
      </c>
      <c r="E161" s="35" t="s">
        <v>9872</v>
      </c>
    </row>
    <row r="162" spans="1:16" ht="12.75">
      <c r="A162" s="24" t="s">
        <v>56</v>
      </c>
      <c s="29" t="s">
        <v>110</v>
      </c>
      <c s="29" t="s">
        <v>9583</v>
      </c>
      <c s="24" t="s">
        <v>58</v>
      </c>
      <c s="30" t="s">
        <v>9584</v>
      </c>
      <c s="31" t="s">
        <v>60</v>
      </c>
      <c s="32">
        <v>200</v>
      </c>
      <c s="33">
        <v>0</v>
      </c>
      <c s="33">
        <f>ROUND(ROUND(H162,2)*ROUND(G162,3),2)</f>
      </c>
      <c r="O162">
        <f>(I162*21)/100</f>
      </c>
      <c t="s">
        <v>33</v>
      </c>
    </row>
    <row r="163" spans="1:5" ht="12.75">
      <c r="A163" s="34" t="s">
        <v>61</v>
      </c>
      <c r="E163" s="35" t="s">
        <v>58</v>
      </c>
    </row>
    <row r="164" spans="1:5" ht="12.75">
      <c r="A164" s="36" t="s">
        <v>62</v>
      </c>
      <c r="E164" s="37" t="s">
        <v>9873</v>
      </c>
    </row>
    <row r="165" spans="1:5" ht="114.75">
      <c r="A165" t="s">
        <v>63</v>
      </c>
      <c r="E165" s="35" t="s">
        <v>9585</v>
      </c>
    </row>
    <row r="166" spans="1:18" ht="12.75" customHeight="1">
      <c r="A166" s="6" t="s">
        <v>53</v>
      </c>
      <c s="6"/>
      <c s="39" t="s">
        <v>2758</v>
      </c>
      <c s="6"/>
      <c s="27" t="s">
        <v>2759</v>
      </c>
      <c s="6"/>
      <c s="6"/>
      <c s="6"/>
      <c s="40">
        <f>0+Q166</f>
      </c>
      <c r="O166">
        <f>0+R166</f>
      </c>
      <c r="Q166">
        <f>0+I167+I171+I175+I179+I183+I187+I191+I195+I199+I203+I207</f>
      </c>
      <c>
        <f>0+O167+O171+O175+O179+O183+O187+O191+O195+O199+O203+O207</f>
      </c>
    </row>
    <row r="167" spans="1:16" ht="12.75">
      <c r="A167" s="24" t="s">
        <v>56</v>
      </c>
      <c s="29" t="s">
        <v>113</v>
      </c>
      <c s="29" t="s">
        <v>9738</v>
      </c>
      <c s="24" t="s">
        <v>58</v>
      </c>
      <c s="30" t="s">
        <v>9739</v>
      </c>
      <c s="31" t="s">
        <v>98</v>
      </c>
      <c s="32">
        <v>6</v>
      </c>
      <c s="33">
        <v>0</v>
      </c>
      <c s="33">
        <f>ROUND(ROUND(H167,2)*ROUND(G167,3),2)</f>
      </c>
      <c r="O167">
        <f>(I167*21)/100</f>
      </c>
      <c t="s">
        <v>33</v>
      </c>
    </row>
    <row r="168" spans="1:5" ht="12.75">
      <c r="A168" s="34" t="s">
        <v>61</v>
      </c>
      <c r="E168" s="35" t="s">
        <v>58</v>
      </c>
    </row>
    <row r="169" spans="1:5" ht="12.75">
      <c r="A169" s="36" t="s">
        <v>62</v>
      </c>
      <c r="E169" s="37" t="s">
        <v>9864</v>
      </c>
    </row>
    <row r="170" spans="1:5" ht="127.5">
      <c r="A170" t="s">
        <v>63</v>
      </c>
      <c r="E170" s="35" t="s">
        <v>9874</v>
      </c>
    </row>
    <row r="171" spans="1:16" ht="12.75">
      <c r="A171" s="24" t="s">
        <v>56</v>
      </c>
      <c s="29" t="s">
        <v>288</v>
      </c>
      <c s="29" t="s">
        <v>9741</v>
      </c>
      <c s="24" t="s">
        <v>58</v>
      </c>
      <c s="30" t="s">
        <v>9742</v>
      </c>
      <c s="31" t="s">
        <v>98</v>
      </c>
      <c s="32">
        <v>6</v>
      </c>
      <c s="33">
        <v>0</v>
      </c>
      <c s="33">
        <f>ROUND(ROUND(H171,2)*ROUND(G171,3),2)</f>
      </c>
      <c r="O171">
        <f>(I171*21)/100</f>
      </c>
      <c t="s">
        <v>33</v>
      </c>
    </row>
    <row r="172" spans="1:5" ht="12.75">
      <c r="A172" s="34" t="s">
        <v>61</v>
      </c>
      <c r="E172" s="35" t="s">
        <v>58</v>
      </c>
    </row>
    <row r="173" spans="1:5" ht="12.75">
      <c r="A173" s="36" t="s">
        <v>62</v>
      </c>
      <c r="E173" s="37" t="s">
        <v>9864</v>
      </c>
    </row>
    <row r="174" spans="1:5" ht="102">
      <c r="A174" t="s">
        <v>63</v>
      </c>
      <c r="E174" s="35" t="s">
        <v>9875</v>
      </c>
    </row>
    <row r="175" spans="1:16" ht="25.5">
      <c r="A175" s="24" t="s">
        <v>56</v>
      </c>
      <c s="29" t="s">
        <v>291</v>
      </c>
      <c s="29" t="s">
        <v>9743</v>
      </c>
      <c s="24" t="s">
        <v>58</v>
      </c>
      <c s="30" t="s">
        <v>9744</v>
      </c>
      <c s="31" t="s">
        <v>98</v>
      </c>
      <c s="32">
        <v>4</v>
      </c>
      <c s="33">
        <v>0</v>
      </c>
      <c s="33">
        <f>ROUND(ROUND(H175,2)*ROUND(G175,3),2)</f>
      </c>
      <c r="O175">
        <f>(I175*21)/100</f>
      </c>
      <c t="s">
        <v>33</v>
      </c>
    </row>
    <row r="176" spans="1:5" ht="12.75">
      <c r="A176" s="34" t="s">
        <v>61</v>
      </c>
      <c r="E176" s="35" t="s">
        <v>58</v>
      </c>
    </row>
    <row r="177" spans="1:5" ht="12.75">
      <c r="A177" s="36" t="s">
        <v>62</v>
      </c>
      <c r="E177" s="37" t="s">
        <v>9819</v>
      </c>
    </row>
    <row r="178" spans="1:5" ht="102">
      <c r="A178" t="s">
        <v>63</v>
      </c>
      <c r="E178" s="35" t="s">
        <v>9875</v>
      </c>
    </row>
    <row r="179" spans="1:16" ht="25.5">
      <c r="A179" s="24" t="s">
        <v>56</v>
      </c>
      <c s="29" t="s">
        <v>294</v>
      </c>
      <c s="29" t="s">
        <v>9745</v>
      </c>
      <c s="24" t="s">
        <v>58</v>
      </c>
      <c s="30" t="s">
        <v>9746</v>
      </c>
      <c s="31" t="s">
        <v>98</v>
      </c>
      <c s="32">
        <v>6</v>
      </c>
      <c s="33">
        <v>0</v>
      </c>
      <c s="33">
        <f>ROUND(ROUND(H179,2)*ROUND(G179,3),2)</f>
      </c>
      <c r="O179">
        <f>(I179*21)/100</f>
      </c>
      <c t="s">
        <v>33</v>
      </c>
    </row>
    <row r="180" spans="1:5" ht="12.75">
      <c r="A180" s="34" t="s">
        <v>61</v>
      </c>
      <c r="E180" s="35" t="s">
        <v>58</v>
      </c>
    </row>
    <row r="181" spans="1:5" ht="12.75">
      <c r="A181" s="36" t="s">
        <v>62</v>
      </c>
      <c r="E181" s="37" t="s">
        <v>9864</v>
      </c>
    </row>
    <row r="182" spans="1:5" ht="102">
      <c r="A182" t="s">
        <v>63</v>
      </c>
      <c r="E182" s="35" t="s">
        <v>9446</v>
      </c>
    </row>
    <row r="183" spans="1:16" ht="12.75">
      <c r="A183" s="24" t="s">
        <v>56</v>
      </c>
      <c s="29" t="s">
        <v>298</v>
      </c>
      <c s="29" t="s">
        <v>9749</v>
      </c>
      <c s="24" t="s">
        <v>58</v>
      </c>
      <c s="30" t="s">
        <v>9448</v>
      </c>
      <c s="31" t="s">
        <v>98</v>
      </c>
      <c s="32">
        <v>6</v>
      </c>
      <c s="33">
        <v>0</v>
      </c>
      <c s="33">
        <f>ROUND(ROUND(H183,2)*ROUND(G183,3),2)</f>
      </c>
      <c r="O183">
        <f>(I183*21)/100</f>
      </c>
      <c t="s">
        <v>33</v>
      </c>
    </row>
    <row r="184" spans="1:5" ht="12.75">
      <c r="A184" s="34" t="s">
        <v>61</v>
      </c>
      <c r="E184" s="35" t="s">
        <v>58</v>
      </c>
    </row>
    <row r="185" spans="1:5" ht="12.75">
      <c r="A185" s="36" t="s">
        <v>62</v>
      </c>
      <c r="E185" s="37" t="s">
        <v>9864</v>
      </c>
    </row>
    <row r="186" spans="1:5" ht="114.75">
      <c r="A186" t="s">
        <v>63</v>
      </c>
      <c r="E186" s="35" t="s">
        <v>9876</v>
      </c>
    </row>
    <row r="187" spans="1:16" ht="25.5">
      <c r="A187" s="24" t="s">
        <v>56</v>
      </c>
      <c s="29" t="s">
        <v>301</v>
      </c>
      <c s="29" t="s">
        <v>9750</v>
      </c>
      <c s="24" t="s">
        <v>58</v>
      </c>
      <c s="30" t="s">
        <v>9452</v>
      </c>
      <c s="31" t="s">
        <v>98</v>
      </c>
      <c s="32">
        <v>6</v>
      </c>
      <c s="33">
        <v>0</v>
      </c>
      <c s="33">
        <f>ROUND(ROUND(H187,2)*ROUND(G187,3),2)</f>
      </c>
      <c r="O187">
        <f>(I187*21)/100</f>
      </c>
      <c t="s">
        <v>33</v>
      </c>
    </row>
    <row r="188" spans="1:5" ht="12.75">
      <c r="A188" s="34" t="s">
        <v>61</v>
      </c>
      <c r="E188" s="35" t="s">
        <v>58</v>
      </c>
    </row>
    <row r="189" spans="1:5" ht="12.75">
      <c r="A189" s="36" t="s">
        <v>62</v>
      </c>
      <c r="E189" s="37" t="s">
        <v>9864</v>
      </c>
    </row>
    <row r="190" spans="1:5" ht="76.5">
      <c r="A190" t="s">
        <v>63</v>
      </c>
      <c r="E190" s="35" t="s">
        <v>9454</v>
      </c>
    </row>
    <row r="191" spans="1:16" ht="25.5">
      <c r="A191" s="24" t="s">
        <v>56</v>
      </c>
      <c s="29" t="s">
        <v>304</v>
      </c>
      <c s="29" t="s">
        <v>9877</v>
      </c>
      <c s="24" t="s">
        <v>58</v>
      </c>
      <c s="30" t="s">
        <v>9878</v>
      </c>
      <c s="31" t="s">
        <v>98</v>
      </c>
      <c s="32">
        <v>6</v>
      </c>
      <c s="33">
        <v>0</v>
      </c>
      <c s="33">
        <f>ROUND(ROUND(H191,2)*ROUND(G191,3),2)</f>
      </c>
      <c r="O191">
        <f>(I191*21)/100</f>
      </c>
      <c t="s">
        <v>33</v>
      </c>
    </row>
    <row r="192" spans="1:5" ht="12.75">
      <c r="A192" s="34" t="s">
        <v>61</v>
      </c>
      <c r="E192" s="35" t="s">
        <v>58</v>
      </c>
    </row>
    <row r="193" spans="1:5" ht="12.75">
      <c r="A193" s="36" t="s">
        <v>62</v>
      </c>
      <c r="E193" s="37" t="s">
        <v>9864</v>
      </c>
    </row>
    <row r="194" spans="1:5" ht="89.25">
      <c r="A194" t="s">
        <v>63</v>
      </c>
      <c r="E194" s="35" t="s">
        <v>9458</v>
      </c>
    </row>
    <row r="195" spans="1:16" ht="12.75">
      <c r="A195" s="24" t="s">
        <v>56</v>
      </c>
      <c s="29" t="s">
        <v>307</v>
      </c>
      <c s="29" t="s">
        <v>9879</v>
      </c>
      <c s="24" t="s">
        <v>58</v>
      </c>
      <c s="30" t="s">
        <v>9468</v>
      </c>
      <c s="31" t="s">
        <v>98</v>
      </c>
      <c s="32">
        <v>4</v>
      </c>
      <c s="33">
        <v>0</v>
      </c>
      <c s="33">
        <f>ROUND(ROUND(H195,2)*ROUND(G195,3),2)</f>
      </c>
      <c r="O195">
        <f>(I195*21)/100</f>
      </c>
      <c t="s">
        <v>33</v>
      </c>
    </row>
    <row r="196" spans="1:5" ht="12.75">
      <c r="A196" s="34" t="s">
        <v>61</v>
      </c>
      <c r="E196" s="35" t="s">
        <v>58</v>
      </c>
    </row>
    <row r="197" spans="1:5" ht="12.75">
      <c r="A197" s="36" t="s">
        <v>62</v>
      </c>
      <c r="E197" s="37" t="s">
        <v>9819</v>
      </c>
    </row>
    <row r="198" spans="1:5" ht="114.75">
      <c r="A198" t="s">
        <v>63</v>
      </c>
      <c r="E198" s="35" t="s">
        <v>9469</v>
      </c>
    </row>
    <row r="199" spans="1:16" ht="12.75">
      <c r="A199" s="24" t="s">
        <v>56</v>
      </c>
      <c s="29" t="s">
        <v>310</v>
      </c>
      <c s="29" t="s">
        <v>9880</v>
      </c>
      <c s="24" t="s">
        <v>58</v>
      </c>
      <c s="30" t="s">
        <v>9881</v>
      </c>
      <c s="31" t="s">
        <v>98</v>
      </c>
      <c s="32">
        <v>4</v>
      </c>
      <c s="33">
        <v>0</v>
      </c>
      <c s="33">
        <f>ROUND(ROUND(H199,2)*ROUND(G199,3),2)</f>
      </c>
      <c r="O199">
        <f>(I199*21)/100</f>
      </c>
      <c t="s">
        <v>33</v>
      </c>
    </row>
    <row r="200" spans="1:5" ht="12.75">
      <c r="A200" s="34" t="s">
        <v>61</v>
      </c>
      <c r="E200" s="35" t="s">
        <v>58</v>
      </c>
    </row>
    <row r="201" spans="1:5" ht="12.75">
      <c r="A201" s="36" t="s">
        <v>62</v>
      </c>
      <c r="E201" s="37" t="s">
        <v>9819</v>
      </c>
    </row>
    <row r="202" spans="1:5" ht="114.75">
      <c r="A202" t="s">
        <v>63</v>
      </c>
      <c r="E202" s="35" t="s">
        <v>9469</v>
      </c>
    </row>
    <row r="203" spans="1:16" ht="12.75">
      <c r="A203" s="24" t="s">
        <v>56</v>
      </c>
      <c s="29" t="s">
        <v>313</v>
      </c>
      <c s="29" t="s">
        <v>9882</v>
      </c>
      <c s="24" t="s">
        <v>58</v>
      </c>
      <c s="30" t="s">
        <v>9471</v>
      </c>
      <c s="31" t="s">
        <v>98</v>
      </c>
      <c s="32">
        <v>4</v>
      </c>
      <c s="33">
        <v>0</v>
      </c>
      <c s="33">
        <f>ROUND(ROUND(H203,2)*ROUND(G203,3),2)</f>
      </c>
      <c r="O203">
        <f>(I203*21)/100</f>
      </c>
      <c t="s">
        <v>33</v>
      </c>
    </row>
    <row r="204" spans="1:5" ht="12.75">
      <c r="A204" s="34" t="s">
        <v>61</v>
      </c>
      <c r="E204" s="35" t="s">
        <v>58</v>
      </c>
    </row>
    <row r="205" spans="1:5" ht="12.75">
      <c r="A205" s="36" t="s">
        <v>62</v>
      </c>
      <c r="E205" s="37" t="s">
        <v>9819</v>
      </c>
    </row>
    <row r="206" spans="1:5" ht="114.75">
      <c r="A206" t="s">
        <v>63</v>
      </c>
      <c r="E206" s="35" t="s">
        <v>9469</v>
      </c>
    </row>
    <row r="207" spans="1:16" ht="12.75">
      <c r="A207" s="24" t="s">
        <v>56</v>
      </c>
      <c s="29" t="s">
        <v>316</v>
      </c>
      <c s="29" t="s">
        <v>9883</v>
      </c>
      <c s="24" t="s">
        <v>58</v>
      </c>
      <c s="30" t="s">
        <v>9884</v>
      </c>
      <c s="31" t="s">
        <v>98</v>
      </c>
      <c s="32">
        <v>1</v>
      </c>
      <c s="33">
        <v>0</v>
      </c>
      <c s="33">
        <f>ROUND(ROUND(H207,2)*ROUND(G207,3),2)</f>
      </c>
      <c r="O207">
        <f>(I207*21)/100</f>
      </c>
      <c t="s">
        <v>33</v>
      </c>
    </row>
    <row r="208" spans="1:5" ht="12.75">
      <c r="A208" s="34" t="s">
        <v>61</v>
      </c>
      <c r="E208" s="35" t="s">
        <v>58</v>
      </c>
    </row>
    <row r="209" spans="1:5" ht="12.75">
      <c r="A209" s="36" t="s">
        <v>62</v>
      </c>
      <c r="E209" s="37" t="s">
        <v>9821</v>
      </c>
    </row>
    <row r="210" spans="1:5" ht="114.75">
      <c r="A210" t="s">
        <v>63</v>
      </c>
      <c r="E210" s="35" t="s">
        <v>9469</v>
      </c>
    </row>
    <row r="211" spans="1:18" ht="12.75" customHeight="1">
      <c r="A211" s="6" t="s">
        <v>53</v>
      </c>
      <c s="6"/>
      <c s="39" t="s">
        <v>2261</v>
      </c>
      <c s="6"/>
      <c s="27" t="s">
        <v>2638</v>
      </c>
      <c s="6"/>
      <c s="6"/>
      <c s="6"/>
      <c s="40">
        <f>0+Q211</f>
      </c>
      <c r="O211">
        <f>0+R211</f>
      </c>
      <c r="Q211">
        <f>0+I212+I216+I220+I224+I228+I232+I236+I240+I244+I248+I252+I256</f>
      </c>
      <c>
        <f>0+O212+O216+O220+O224+O228+O232+O236+O240+O244+O248+O252+O256</f>
      </c>
    </row>
    <row r="212" spans="1:16" ht="12.75">
      <c r="A212" s="24" t="s">
        <v>56</v>
      </c>
      <c s="29" t="s">
        <v>320</v>
      </c>
      <c s="29" t="s">
        <v>9885</v>
      </c>
      <c s="24" t="s">
        <v>58</v>
      </c>
      <c s="30" t="s">
        <v>9886</v>
      </c>
      <c s="31" t="s">
        <v>98</v>
      </c>
      <c s="32">
        <v>2</v>
      </c>
      <c s="33">
        <v>0</v>
      </c>
      <c s="33">
        <f>ROUND(ROUND(H212,2)*ROUND(G212,3),2)</f>
      </c>
      <c r="O212">
        <f>(I212*21)/100</f>
      </c>
      <c t="s">
        <v>33</v>
      </c>
    </row>
    <row r="213" spans="1:5" ht="12.75">
      <c r="A213" s="34" t="s">
        <v>61</v>
      </c>
      <c r="E213" s="35" t="s">
        <v>58</v>
      </c>
    </row>
    <row r="214" spans="1:5" ht="12.75">
      <c r="A214" s="36" t="s">
        <v>62</v>
      </c>
      <c r="E214" s="37" t="s">
        <v>9887</v>
      </c>
    </row>
    <row r="215" spans="1:5" ht="76.5">
      <c r="A215" t="s">
        <v>63</v>
      </c>
      <c r="E215" s="35" t="s">
        <v>2679</v>
      </c>
    </row>
    <row r="216" spans="1:16" ht="25.5">
      <c r="A216" s="24" t="s">
        <v>56</v>
      </c>
      <c s="29" t="s">
        <v>323</v>
      </c>
      <c s="29" t="s">
        <v>1062</v>
      </c>
      <c s="24" t="s">
        <v>58</v>
      </c>
      <c s="30" t="s">
        <v>1063</v>
      </c>
      <c s="31" t="s">
        <v>98</v>
      </c>
      <c s="32">
        <v>1</v>
      </c>
      <c s="33">
        <v>0</v>
      </c>
      <c s="33">
        <f>ROUND(ROUND(H216,2)*ROUND(G216,3),2)</f>
      </c>
      <c r="O216">
        <f>(I216*21)/100</f>
      </c>
      <c t="s">
        <v>33</v>
      </c>
    </row>
    <row r="217" spans="1:5" ht="12.75">
      <c r="A217" s="34" t="s">
        <v>61</v>
      </c>
      <c r="E217" s="35" t="s">
        <v>58</v>
      </c>
    </row>
    <row r="218" spans="1:5" ht="12.75">
      <c r="A218" s="36" t="s">
        <v>62</v>
      </c>
      <c r="E218" s="37" t="s">
        <v>9799</v>
      </c>
    </row>
    <row r="219" spans="1:5" ht="114.75">
      <c r="A219" t="s">
        <v>63</v>
      </c>
      <c r="E219" s="35" t="s">
        <v>2667</v>
      </c>
    </row>
    <row r="220" spans="1:16" ht="25.5">
      <c r="A220" s="24" t="s">
        <v>56</v>
      </c>
      <c s="29" t="s">
        <v>326</v>
      </c>
      <c s="29" t="s">
        <v>1944</v>
      </c>
      <c s="24" t="s">
        <v>58</v>
      </c>
      <c s="30" t="s">
        <v>1945</v>
      </c>
      <c s="31" t="s">
        <v>98</v>
      </c>
      <c s="32">
        <v>1</v>
      </c>
      <c s="33">
        <v>0</v>
      </c>
      <c s="33">
        <f>ROUND(ROUND(H220,2)*ROUND(G220,3),2)</f>
      </c>
      <c r="O220">
        <f>(I220*21)/100</f>
      </c>
      <c t="s">
        <v>33</v>
      </c>
    </row>
    <row r="221" spans="1:5" ht="12.75">
      <c r="A221" s="34" t="s">
        <v>61</v>
      </c>
      <c r="E221" s="35" t="s">
        <v>58</v>
      </c>
    </row>
    <row r="222" spans="1:5" ht="12.75">
      <c r="A222" s="36" t="s">
        <v>62</v>
      </c>
      <c r="E222" s="37" t="s">
        <v>9800</v>
      </c>
    </row>
    <row r="223" spans="1:5" ht="89.25">
      <c r="A223" t="s">
        <v>63</v>
      </c>
      <c r="E223" s="35" t="s">
        <v>2668</v>
      </c>
    </row>
    <row r="224" spans="1:16" ht="12.75">
      <c r="A224" s="24" t="s">
        <v>56</v>
      </c>
      <c s="29" t="s">
        <v>329</v>
      </c>
      <c s="29" t="s">
        <v>1946</v>
      </c>
      <c s="24" t="s">
        <v>58</v>
      </c>
      <c s="30" t="s">
        <v>1947</v>
      </c>
      <c s="31" t="s">
        <v>98</v>
      </c>
      <c s="32">
        <v>1</v>
      </c>
      <c s="33">
        <v>0</v>
      </c>
      <c s="33">
        <f>ROUND(ROUND(H224,2)*ROUND(G224,3),2)</f>
      </c>
      <c r="O224">
        <f>(I224*21)/100</f>
      </c>
      <c t="s">
        <v>33</v>
      </c>
    </row>
    <row r="225" spans="1:5" ht="12.75">
      <c r="A225" s="34" t="s">
        <v>61</v>
      </c>
      <c r="E225" s="35" t="s">
        <v>58</v>
      </c>
    </row>
    <row r="226" spans="1:5" ht="12.75">
      <c r="A226" s="36" t="s">
        <v>62</v>
      </c>
      <c r="E226" s="37" t="s">
        <v>9800</v>
      </c>
    </row>
    <row r="227" spans="1:5" ht="76.5">
      <c r="A227" t="s">
        <v>63</v>
      </c>
      <c r="E227" s="35" t="s">
        <v>2679</v>
      </c>
    </row>
    <row r="228" spans="1:16" ht="12.75">
      <c r="A228" s="24" t="s">
        <v>56</v>
      </c>
      <c s="29" t="s">
        <v>332</v>
      </c>
      <c s="29" t="s">
        <v>9751</v>
      </c>
      <c s="24" t="s">
        <v>58</v>
      </c>
      <c s="30" t="s">
        <v>9218</v>
      </c>
      <c s="31" t="s">
        <v>98</v>
      </c>
      <c s="32">
        <v>1</v>
      </c>
      <c s="33">
        <v>0</v>
      </c>
      <c s="33">
        <f>ROUND(ROUND(H228,2)*ROUND(G228,3),2)</f>
      </c>
      <c r="O228">
        <f>(I228*21)/100</f>
      </c>
      <c t="s">
        <v>33</v>
      </c>
    </row>
    <row r="229" spans="1:5" ht="12.75">
      <c r="A229" s="34" t="s">
        <v>61</v>
      </c>
      <c r="E229" s="35" t="s">
        <v>58</v>
      </c>
    </row>
    <row r="230" spans="1:5" ht="12.75">
      <c r="A230" s="36" t="s">
        <v>62</v>
      </c>
      <c r="E230" s="37" t="s">
        <v>9800</v>
      </c>
    </row>
    <row r="231" spans="1:5" ht="76.5">
      <c r="A231" t="s">
        <v>63</v>
      </c>
      <c r="E231" s="35" t="s">
        <v>2679</v>
      </c>
    </row>
    <row r="232" spans="1:16" ht="12.75">
      <c r="A232" s="24" t="s">
        <v>56</v>
      </c>
      <c s="29" t="s">
        <v>335</v>
      </c>
      <c s="29" t="s">
        <v>9752</v>
      </c>
      <c s="24" t="s">
        <v>58</v>
      </c>
      <c s="30" t="s">
        <v>9221</v>
      </c>
      <c s="31" t="s">
        <v>98</v>
      </c>
      <c s="32">
        <v>5</v>
      </c>
      <c s="33">
        <v>0</v>
      </c>
      <c s="33">
        <f>ROUND(ROUND(H232,2)*ROUND(G232,3),2)</f>
      </c>
      <c r="O232">
        <f>(I232*21)/100</f>
      </c>
      <c t="s">
        <v>33</v>
      </c>
    </row>
    <row r="233" spans="1:5" ht="12.75">
      <c r="A233" s="34" t="s">
        <v>61</v>
      </c>
      <c r="E233" s="35" t="s">
        <v>58</v>
      </c>
    </row>
    <row r="234" spans="1:5" ht="12.75">
      <c r="A234" s="36" t="s">
        <v>62</v>
      </c>
      <c r="E234" s="37" t="s">
        <v>9888</v>
      </c>
    </row>
    <row r="235" spans="1:5" ht="76.5">
      <c r="A235" t="s">
        <v>63</v>
      </c>
      <c r="E235" s="35" t="s">
        <v>2674</v>
      </c>
    </row>
    <row r="236" spans="1:16" ht="12.75">
      <c r="A236" s="24" t="s">
        <v>56</v>
      </c>
      <c s="29" t="s">
        <v>338</v>
      </c>
      <c s="29" t="s">
        <v>8086</v>
      </c>
      <c s="24" t="s">
        <v>58</v>
      </c>
      <c s="30" t="s">
        <v>8087</v>
      </c>
      <c s="31" t="s">
        <v>98</v>
      </c>
      <c s="32">
        <v>1</v>
      </c>
      <c s="33">
        <v>0</v>
      </c>
      <c s="33">
        <f>ROUND(ROUND(H236,2)*ROUND(G236,3),2)</f>
      </c>
      <c r="O236">
        <f>(I236*21)/100</f>
      </c>
      <c t="s">
        <v>33</v>
      </c>
    </row>
    <row r="237" spans="1:5" ht="12.75">
      <c r="A237" s="34" t="s">
        <v>61</v>
      </c>
      <c r="E237" s="35" t="s">
        <v>58</v>
      </c>
    </row>
    <row r="238" spans="1:5" ht="12.75">
      <c r="A238" s="36" t="s">
        <v>62</v>
      </c>
      <c r="E238" s="37" t="s">
        <v>9800</v>
      </c>
    </row>
    <row r="239" spans="1:5" ht="76.5">
      <c r="A239" t="s">
        <v>63</v>
      </c>
      <c r="E239" s="35" t="s">
        <v>2679</v>
      </c>
    </row>
    <row r="240" spans="1:16" ht="12.75">
      <c r="A240" s="24" t="s">
        <v>56</v>
      </c>
      <c s="29" t="s">
        <v>165</v>
      </c>
      <c s="29" t="s">
        <v>1066</v>
      </c>
      <c s="24" t="s">
        <v>58</v>
      </c>
      <c s="30" t="s">
        <v>1067</v>
      </c>
      <c s="31" t="s">
        <v>370</v>
      </c>
      <c s="32">
        <v>8</v>
      </c>
      <c s="33">
        <v>0</v>
      </c>
      <c s="33">
        <f>ROUND(ROUND(H240,2)*ROUND(G240,3),2)</f>
      </c>
      <c r="O240">
        <f>(I240*21)/100</f>
      </c>
      <c t="s">
        <v>33</v>
      </c>
    </row>
    <row r="241" spans="1:5" ht="12.75">
      <c r="A241" s="34" t="s">
        <v>61</v>
      </c>
      <c r="E241" s="35" t="s">
        <v>58</v>
      </c>
    </row>
    <row r="242" spans="1:5" ht="12.75">
      <c r="A242" s="36" t="s">
        <v>62</v>
      </c>
      <c r="E242" s="37" t="s">
        <v>9801</v>
      </c>
    </row>
    <row r="243" spans="1:5" ht="89.25">
      <c r="A243" t="s">
        <v>63</v>
      </c>
      <c r="E243" s="35" t="s">
        <v>2688</v>
      </c>
    </row>
    <row r="244" spans="1:16" ht="12.75">
      <c r="A244" s="24" t="s">
        <v>56</v>
      </c>
      <c s="29" t="s">
        <v>168</v>
      </c>
      <c s="29" t="s">
        <v>1948</v>
      </c>
      <c s="24" t="s">
        <v>58</v>
      </c>
      <c s="30" t="s">
        <v>1949</v>
      </c>
      <c s="31" t="s">
        <v>370</v>
      </c>
      <c s="32">
        <v>8</v>
      </c>
      <c s="33">
        <v>0</v>
      </c>
      <c s="33">
        <f>ROUND(ROUND(H244,2)*ROUND(G244,3),2)</f>
      </c>
      <c r="O244">
        <f>(I244*21)/100</f>
      </c>
      <c t="s">
        <v>33</v>
      </c>
    </row>
    <row r="245" spans="1:5" ht="12.75">
      <c r="A245" s="34" t="s">
        <v>61</v>
      </c>
      <c r="E245" s="35" t="s">
        <v>58</v>
      </c>
    </row>
    <row r="246" spans="1:5" ht="12.75">
      <c r="A246" s="36" t="s">
        <v>62</v>
      </c>
      <c r="E246" s="37" t="s">
        <v>9801</v>
      </c>
    </row>
    <row r="247" spans="1:5" ht="89.25">
      <c r="A247" t="s">
        <v>63</v>
      </c>
      <c r="E247" s="35" t="s">
        <v>2689</v>
      </c>
    </row>
    <row r="248" spans="1:16" ht="12.75">
      <c r="A248" s="24" t="s">
        <v>56</v>
      </c>
      <c s="29" t="s">
        <v>341</v>
      </c>
      <c s="29" t="s">
        <v>1950</v>
      </c>
      <c s="24" t="s">
        <v>58</v>
      </c>
      <c s="30" t="s">
        <v>1951</v>
      </c>
      <c s="31" t="s">
        <v>370</v>
      </c>
      <c s="32">
        <v>4</v>
      </c>
      <c s="33">
        <v>0</v>
      </c>
      <c s="33">
        <f>ROUND(ROUND(H248,2)*ROUND(G248,3),2)</f>
      </c>
      <c r="O248">
        <f>(I248*21)/100</f>
      </c>
      <c t="s">
        <v>33</v>
      </c>
    </row>
    <row r="249" spans="1:5" ht="12.75">
      <c r="A249" s="34" t="s">
        <v>61</v>
      </c>
      <c r="E249" s="35" t="s">
        <v>58</v>
      </c>
    </row>
    <row r="250" spans="1:5" ht="12.75">
      <c r="A250" s="36" t="s">
        <v>62</v>
      </c>
      <c r="E250" s="37" t="s">
        <v>9803</v>
      </c>
    </row>
    <row r="251" spans="1:5" ht="89.25">
      <c r="A251" t="s">
        <v>63</v>
      </c>
      <c r="E251" s="35" t="s">
        <v>2690</v>
      </c>
    </row>
    <row r="252" spans="1:16" ht="12.75">
      <c r="A252" s="24" t="s">
        <v>56</v>
      </c>
      <c s="29" t="s">
        <v>344</v>
      </c>
      <c s="29" t="s">
        <v>1070</v>
      </c>
      <c s="24" t="s">
        <v>58</v>
      </c>
      <c s="30" t="s">
        <v>1071</v>
      </c>
      <c s="31" t="s">
        <v>370</v>
      </c>
      <c s="32">
        <v>8</v>
      </c>
      <c s="33">
        <v>0</v>
      </c>
      <c s="33">
        <f>ROUND(ROUND(H252,2)*ROUND(G252,3),2)</f>
      </c>
      <c r="O252">
        <f>(I252*21)/100</f>
      </c>
      <c t="s">
        <v>33</v>
      </c>
    </row>
    <row r="253" spans="1:5" ht="12.75">
      <c r="A253" s="34" t="s">
        <v>61</v>
      </c>
      <c r="E253" s="35" t="s">
        <v>58</v>
      </c>
    </row>
    <row r="254" spans="1:5" ht="12.75">
      <c r="A254" s="36" t="s">
        <v>62</v>
      </c>
      <c r="E254" s="37" t="s">
        <v>9801</v>
      </c>
    </row>
    <row r="255" spans="1:5" ht="89.25">
      <c r="A255" t="s">
        <v>63</v>
      </c>
      <c r="E255" s="35" t="s">
        <v>2692</v>
      </c>
    </row>
    <row r="256" spans="1:16" ht="12.75">
      <c r="A256" s="24" t="s">
        <v>56</v>
      </c>
      <c s="29" t="s">
        <v>171</v>
      </c>
      <c s="29" t="s">
        <v>1072</v>
      </c>
      <c s="24" t="s">
        <v>58</v>
      </c>
      <c s="30" t="s">
        <v>1073</v>
      </c>
      <c s="31" t="s">
        <v>370</v>
      </c>
      <c s="32">
        <v>8</v>
      </c>
      <c s="33">
        <v>0</v>
      </c>
      <c s="33">
        <f>ROUND(ROUND(H256,2)*ROUND(G256,3),2)</f>
      </c>
      <c r="O256">
        <f>(I256*21)/100</f>
      </c>
      <c t="s">
        <v>33</v>
      </c>
    </row>
    <row r="257" spans="1:5" ht="12.75">
      <c r="A257" s="34" t="s">
        <v>61</v>
      </c>
      <c r="E257" s="35" t="s">
        <v>58</v>
      </c>
    </row>
    <row r="258" spans="1:5" ht="12.75">
      <c r="A258" s="36" t="s">
        <v>62</v>
      </c>
      <c r="E258" s="37" t="s">
        <v>9801</v>
      </c>
    </row>
    <row r="259" spans="1:5" ht="89.25">
      <c r="A259" t="s">
        <v>63</v>
      </c>
      <c r="E259" s="35" t="s">
        <v>9237</v>
      </c>
    </row>
    <row r="260" spans="1:18" ht="12.75" customHeight="1">
      <c r="A260" s="6" t="s">
        <v>53</v>
      </c>
      <c s="6"/>
      <c s="39" t="s">
        <v>2384</v>
      </c>
      <c s="6"/>
      <c s="27" t="s">
        <v>2699</v>
      </c>
      <c s="6"/>
      <c s="6"/>
      <c s="6"/>
      <c s="40">
        <f>0+Q260</f>
      </c>
      <c r="O260">
        <f>0+R260</f>
      </c>
      <c r="Q260">
        <f>0+I261</f>
      </c>
      <c>
        <f>0+O261</f>
      </c>
    </row>
    <row r="261" spans="1:16" ht="12.75">
      <c r="A261" s="24" t="s">
        <v>56</v>
      </c>
      <c s="29" t="s">
        <v>174</v>
      </c>
      <c s="29" t="s">
        <v>2391</v>
      </c>
      <c s="24" t="s">
        <v>58</v>
      </c>
      <c s="30" t="s">
        <v>2392</v>
      </c>
      <c s="31" t="s">
        <v>98</v>
      </c>
      <c s="32">
        <v>6</v>
      </c>
      <c s="33">
        <v>0</v>
      </c>
      <c s="33">
        <f>ROUND(ROUND(H261,2)*ROUND(G261,3),2)</f>
      </c>
      <c r="O261">
        <f>(I261*21)/100</f>
      </c>
      <c t="s">
        <v>33</v>
      </c>
    </row>
    <row r="262" spans="1:5" ht="12.75">
      <c r="A262" s="34" t="s">
        <v>61</v>
      </c>
      <c r="E262" s="35" t="s">
        <v>58</v>
      </c>
    </row>
    <row r="263" spans="1:5" ht="12.75">
      <c r="A263" s="36" t="s">
        <v>62</v>
      </c>
      <c r="E263" s="37" t="s">
        <v>9889</v>
      </c>
    </row>
    <row r="264" spans="1:5" ht="102">
      <c r="A264" t="s">
        <v>63</v>
      </c>
      <c r="E264" s="35" t="s">
        <v>2708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5.xml><?xml version="1.0" encoding="utf-8"?>
<worksheet xmlns="http://schemas.openxmlformats.org/spreadsheetml/2006/main" xmlns:r="http://schemas.openxmlformats.org/officeDocument/2006/relationships">
  <sheetPr>
    <pageSetUpPr fitToPage="1"/>
  </sheetPr>
  <dimension ref="A1:R17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0+O11+O16+O33+O38+O43+O48+O57+O78+O83+O88+O93+O118+O135+O172</f>
      </c>
      <c t="s">
        <v>32</v>
      </c>
    </row>
    <row r="3" spans="1:16" ht="15" customHeight="1">
      <c r="A3" t="s">
        <v>12</v>
      </c>
      <c s="12" t="s">
        <v>14</v>
      </c>
      <c s="13" t="s">
        <v>15</v>
      </c>
      <c s="1"/>
      <c s="14" t="s">
        <v>16</v>
      </c>
      <c s="1"/>
      <c s="9"/>
      <c s="8" t="s">
        <v>9890</v>
      </c>
      <c s="41">
        <f>0+I11+I16+I33+I38+I43+I48+I57+I78+I83+I88+I93+I118+I135+I172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9890</v>
      </c>
      <c s="6"/>
      <c s="18" t="s">
        <v>9891</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45</v>
      </c>
      <c s="29" t="s">
        <v>9806</v>
      </c>
      <c s="24" t="s">
        <v>58</v>
      </c>
      <c s="30" t="s">
        <v>9807</v>
      </c>
      <c s="31" t="s">
        <v>525</v>
      </c>
      <c s="32">
        <v>10</v>
      </c>
      <c s="33">
        <v>0</v>
      </c>
      <c s="33">
        <f>ROUND(ROUND(H12,2)*ROUND(G12,3),2)</f>
      </c>
      <c r="O12">
        <f>(I12*21)/100</f>
      </c>
      <c t="s">
        <v>33</v>
      </c>
    </row>
    <row r="13" spans="1:5" ht="12.75">
      <c r="A13" s="34" t="s">
        <v>61</v>
      </c>
      <c r="E13" s="35" t="s">
        <v>58</v>
      </c>
    </row>
    <row r="14" spans="1:5" ht="12.75">
      <c r="A14" s="36" t="s">
        <v>62</v>
      </c>
      <c r="E14" s="37" t="s">
        <v>9835</v>
      </c>
    </row>
    <row r="15" spans="1:5" ht="318.75">
      <c r="A15" t="s">
        <v>63</v>
      </c>
      <c r="E15" s="35" t="s">
        <v>9078</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0.02</v>
      </c>
      <c s="33">
        <v>0</v>
      </c>
      <c s="33">
        <f>ROUND(ROUND(H17,2)*ROUND(G17,3),2)</f>
      </c>
      <c r="O17">
        <f>(I17*21)/100</f>
      </c>
      <c t="s">
        <v>33</v>
      </c>
    </row>
    <row r="18" spans="1:5" ht="12.75">
      <c r="A18" s="34" t="s">
        <v>61</v>
      </c>
      <c r="E18" s="35" t="s">
        <v>58</v>
      </c>
    </row>
    <row r="19" spans="1:5" ht="12.75">
      <c r="A19" s="36" t="s">
        <v>62</v>
      </c>
      <c r="E19" s="37" t="s">
        <v>9664</v>
      </c>
    </row>
    <row r="20" spans="1:5" ht="140.25">
      <c r="A20" t="s">
        <v>63</v>
      </c>
      <c r="E20" s="35" t="s">
        <v>9244</v>
      </c>
    </row>
    <row r="21" spans="1:16" ht="12.75">
      <c r="A21" s="24" t="s">
        <v>56</v>
      </c>
      <c s="29" t="s">
        <v>33</v>
      </c>
      <c s="29" t="s">
        <v>2522</v>
      </c>
      <c s="24" t="s">
        <v>58</v>
      </c>
      <c s="30" t="s">
        <v>9085</v>
      </c>
      <c s="31" t="s">
        <v>906</v>
      </c>
      <c s="32">
        <v>0.02</v>
      </c>
      <c s="33">
        <v>0</v>
      </c>
      <c s="33">
        <f>ROUND(ROUND(H21,2)*ROUND(G21,3),2)</f>
      </c>
      <c r="O21">
        <f>(I21*21)/100</f>
      </c>
      <c t="s">
        <v>33</v>
      </c>
    </row>
    <row r="22" spans="1:5" ht="12.75">
      <c r="A22" s="34" t="s">
        <v>61</v>
      </c>
      <c r="E22" s="35" t="s">
        <v>58</v>
      </c>
    </row>
    <row r="23" spans="1:5" ht="12.75">
      <c r="A23" s="36" t="s">
        <v>62</v>
      </c>
      <c r="E23" s="37" t="s">
        <v>9664</v>
      </c>
    </row>
    <row r="24" spans="1:5" ht="140.25">
      <c r="A24" t="s">
        <v>63</v>
      </c>
      <c r="E24" s="35" t="s">
        <v>9244</v>
      </c>
    </row>
    <row r="25" spans="1:16" ht="12.75">
      <c r="A25" s="24" t="s">
        <v>56</v>
      </c>
      <c s="29" t="s">
        <v>32</v>
      </c>
      <c s="29" t="s">
        <v>2524</v>
      </c>
      <c s="24" t="s">
        <v>58</v>
      </c>
      <c s="30" t="s">
        <v>9088</v>
      </c>
      <c s="31" t="s">
        <v>906</v>
      </c>
      <c s="32">
        <v>0.03</v>
      </c>
      <c s="33">
        <v>0</v>
      </c>
      <c s="33">
        <f>ROUND(ROUND(H25,2)*ROUND(G25,3),2)</f>
      </c>
      <c r="O25">
        <f>(I25*21)/100</f>
      </c>
      <c t="s">
        <v>33</v>
      </c>
    </row>
    <row r="26" spans="1:5" ht="12.75">
      <c r="A26" s="34" t="s">
        <v>61</v>
      </c>
      <c r="E26" s="35" t="s">
        <v>58</v>
      </c>
    </row>
    <row r="27" spans="1:5" ht="12.75">
      <c r="A27" s="36" t="s">
        <v>62</v>
      </c>
      <c r="E27" s="37" t="s">
        <v>9664</v>
      </c>
    </row>
    <row r="28" spans="1:5" ht="140.25">
      <c r="A28" t="s">
        <v>63</v>
      </c>
      <c r="E28" s="35" t="s">
        <v>9244</v>
      </c>
    </row>
    <row r="29" spans="1:16" ht="25.5">
      <c r="A29" s="24" t="s">
        <v>56</v>
      </c>
      <c s="29" t="s">
        <v>47</v>
      </c>
      <c s="29" t="s">
        <v>9772</v>
      </c>
      <c s="24" t="s">
        <v>58</v>
      </c>
      <c s="30" t="s">
        <v>9820</v>
      </c>
      <c s="31" t="s">
        <v>906</v>
      </c>
      <c s="32">
        <v>30</v>
      </c>
      <c s="33">
        <v>0</v>
      </c>
      <c s="33">
        <f>ROUND(ROUND(H29,2)*ROUND(G29,3),2)</f>
      </c>
      <c r="O29">
        <f>(I29*21)/100</f>
      </c>
      <c t="s">
        <v>33</v>
      </c>
    </row>
    <row r="30" spans="1:5" ht="12.75">
      <c r="A30" s="34" t="s">
        <v>61</v>
      </c>
      <c r="E30" s="35" t="s">
        <v>58</v>
      </c>
    </row>
    <row r="31" spans="1:5" ht="12.75">
      <c r="A31" s="36" t="s">
        <v>62</v>
      </c>
      <c r="E31" s="37" t="s">
        <v>9892</v>
      </c>
    </row>
    <row r="32" spans="1:5" ht="140.25">
      <c r="A32" t="s">
        <v>63</v>
      </c>
      <c r="E32" s="35" t="s">
        <v>9244</v>
      </c>
    </row>
    <row r="33" spans="1:18" ht="12.75" customHeight="1">
      <c r="A33" s="6" t="s">
        <v>53</v>
      </c>
      <c s="6"/>
      <c s="39" t="s">
        <v>1885</v>
      </c>
      <c s="6"/>
      <c s="27" t="s">
        <v>9090</v>
      </c>
      <c s="6"/>
      <c s="6"/>
      <c s="6"/>
      <c s="40">
        <f>0+Q33</f>
      </c>
      <c r="O33">
        <f>0+R33</f>
      </c>
      <c r="Q33">
        <f>0+I34</f>
      </c>
      <c>
        <f>0+O34</f>
      </c>
    </row>
    <row r="34" spans="1:16" ht="12.75">
      <c r="A34" s="24" t="s">
        <v>56</v>
      </c>
      <c s="29" t="s">
        <v>452</v>
      </c>
      <c s="29" t="s">
        <v>528</v>
      </c>
      <c s="24" t="s">
        <v>58</v>
      </c>
      <c s="30" t="s">
        <v>529</v>
      </c>
      <c s="31" t="s">
        <v>525</v>
      </c>
      <c s="32">
        <v>10</v>
      </c>
      <c s="33">
        <v>0</v>
      </c>
      <c s="33">
        <f>ROUND(ROUND(H34,2)*ROUND(G34,3),2)</f>
      </c>
      <c r="O34">
        <f>(I34*21)/100</f>
      </c>
      <c t="s">
        <v>33</v>
      </c>
    </row>
    <row r="35" spans="1:5" ht="12.75">
      <c r="A35" s="34" t="s">
        <v>61</v>
      </c>
      <c r="E35" s="35" t="s">
        <v>58</v>
      </c>
    </row>
    <row r="36" spans="1:5" ht="12.75">
      <c r="A36" s="36" t="s">
        <v>62</v>
      </c>
      <c r="E36" s="37" t="s">
        <v>9835</v>
      </c>
    </row>
    <row r="37" spans="1:5" ht="229.5">
      <c r="A37" t="s">
        <v>63</v>
      </c>
      <c r="E37" s="35" t="s">
        <v>1744</v>
      </c>
    </row>
    <row r="38" spans="1:18" ht="12.75" customHeight="1">
      <c r="A38" s="6" t="s">
        <v>53</v>
      </c>
      <c s="6"/>
      <c s="39" t="s">
        <v>9391</v>
      </c>
      <c s="6"/>
      <c s="27" t="s">
        <v>4090</v>
      </c>
      <c s="6"/>
      <c s="6"/>
      <c s="6"/>
      <c s="40">
        <f>0+Q38</f>
      </c>
      <c r="O38">
        <f>0+R38</f>
      </c>
      <c r="Q38">
        <f>0+I39</f>
      </c>
      <c>
        <f>0+O39</f>
      </c>
    </row>
    <row r="39" spans="1:16" ht="12.75">
      <c r="A39" s="24" t="s">
        <v>56</v>
      </c>
      <c s="29" t="s">
        <v>394</v>
      </c>
      <c s="29" t="s">
        <v>1748</v>
      </c>
      <c s="24" t="s">
        <v>58</v>
      </c>
      <c s="30" t="s">
        <v>3788</v>
      </c>
      <c s="31" t="s">
        <v>525</v>
      </c>
      <c s="32">
        <v>0.5</v>
      </c>
      <c s="33">
        <v>0</v>
      </c>
      <c s="33">
        <f>ROUND(ROUND(H39,2)*ROUND(G39,3),2)</f>
      </c>
      <c r="O39">
        <f>(I39*21)/100</f>
      </c>
      <c t="s">
        <v>33</v>
      </c>
    </row>
    <row r="40" spans="1:5" ht="12.75">
      <c r="A40" s="34" t="s">
        <v>61</v>
      </c>
      <c r="E40" s="35" t="s">
        <v>58</v>
      </c>
    </row>
    <row r="41" spans="1:5" ht="12.75">
      <c r="A41" s="36" t="s">
        <v>62</v>
      </c>
      <c r="E41" s="37" t="s">
        <v>9893</v>
      </c>
    </row>
    <row r="42" spans="1:5" ht="409.5">
      <c r="A42" t="s">
        <v>63</v>
      </c>
      <c r="E42" s="35" t="s">
        <v>7190</v>
      </c>
    </row>
    <row r="43" spans="1:18" ht="12.75" customHeight="1">
      <c r="A43" s="6" t="s">
        <v>53</v>
      </c>
      <c s="6"/>
      <c s="39" t="s">
        <v>270</v>
      </c>
      <c s="6"/>
      <c s="27" t="s">
        <v>9093</v>
      </c>
      <c s="6"/>
      <c s="6"/>
      <c s="6"/>
      <c s="40">
        <f>0+Q43</f>
      </c>
      <c r="O43">
        <f>0+R43</f>
      </c>
      <c r="Q43">
        <f>0+I44</f>
      </c>
      <c>
        <f>0+O44</f>
      </c>
    </row>
    <row r="44" spans="1:16" ht="12.75">
      <c r="A44" s="24" t="s">
        <v>56</v>
      </c>
      <c s="29" t="s">
        <v>43</v>
      </c>
      <c s="29" t="s">
        <v>9249</v>
      </c>
      <c s="24" t="s">
        <v>58</v>
      </c>
      <c s="30" t="s">
        <v>9095</v>
      </c>
      <c s="31" t="s">
        <v>9096</v>
      </c>
      <c s="32">
        <v>1</v>
      </c>
      <c s="33">
        <v>0</v>
      </c>
      <c s="33">
        <f>ROUND(ROUND(H44,2)*ROUND(G44,3),2)</f>
      </c>
      <c r="O44">
        <f>(I44*21)/100</f>
      </c>
      <c t="s">
        <v>33</v>
      </c>
    </row>
    <row r="45" spans="1:5" ht="12.75">
      <c r="A45" s="34" t="s">
        <v>61</v>
      </c>
      <c r="E45" s="35" t="s">
        <v>58</v>
      </c>
    </row>
    <row r="46" spans="1:5" ht="12.75">
      <c r="A46" s="36" t="s">
        <v>62</v>
      </c>
      <c r="E46" s="37" t="s">
        <v>9768</v>
      </c>
    </row>
    <row r="47" spans="1:5" ht="12.75">
      <c r="A47" t="s">
        <v>63</v>
      </c>
      <c r="E47" s="35" t="s">
        <v>9098</v>
      </c>
    </row>
    <row r="48" spans="1:18" ht="12.75" customHeight="1">
      <c r="A48" s="6" t="s">
        <v>53</v>
      </c>
      <c s="6"/>
      <c s="39" t="s">
        <v>2531</v>
      </c>
      <c s="6"/>
      <c s="27" t="s">
        <v>2532</v>
      </c>
      <c s="6"/>
      <c s="6"/>
      <c s="6"/>
      <c s="40">
        <f>0+Q48</f>
      </c>
      <c r="O48">
        <f>0+R48</f>
      </c>
      <c r="Q48">
        <f>0+I49+I53</f>
      </c>
      <c>
        <f>0+O49+O53</f>
      </c>
    </row>
    <row r="49" spans="1:16" ht="25.5">
      <c r="A49" s="24" t="s">
        <v>56</v>
      </c>
      <c s="29" t="s">
        <v>50</v>
      </c>
      <c s="29" t="s">
        <v>742</v>
      </c>
      <c s="24" t="s">
        <v>58</v>
      </c>
      <c s="30" t="s">
        <v>743</v>
      </c>
      <c s="31" t="s">
        <v>98</v>
      </c>
      <c s="32">
        <v>6</v>
      </c>
      <c s="33">
        <v>0</v>
      </c>
      <c s="33">
        <f>ROUND(ROUND(H49,2)*ROUND(G49,3),2)</f>
      </c>
      <c r="O49">
        <f>(I49*21)/100</f>
      </c>
      <c t="s">
        <v>33</v>
      </c>
    </row>
    <row r="50" spans="1:5" ht="12.75">
      <c r="A50" s="34" t="s">
        <v>61</v>
      </c>
      <c r="E50" s="35" t="s">
        <v>58</v>
      </c>
    </row>
    <row r="51" spans="1:5" ht="12.75">
      <c r="A51" s="36" t="s">
        <v>62</v>
      </c>
      <c r="E51" s="37" t="s">
        <v>9431</v>
      </c>
    </row>
    <row r="52" spans="1:5" ht="89.25">
      <c r="A52" t="s">
        <v>63</v>
      </c>
      <c r="E52" s="35" t="s">
        <v>9894</v>
      </c>
    </row>
    <row r="53" spans="1:16" ht="12.75">
      <c r="A53" s="24" t="s">
        <v>56</v>
      </c>
      <c s="29" t="s">
        <v>52</v>
      </c>
      <c s="29" t="s">
        <v>748</v>
      </c>
      <c s="24" t="s">
        <v>58</v>
      </c>
      <c s="30" t="s">
        <v>749</v>
      </c>
      <c s="31" t="s">
        <v>98</v>
      </c>
      <c s="32">
        <v>2</v>
      </c>
      <c s="33">
        <v>0</v>
      </c>
      <c s="33">
        <f>ROUND(ROUND(H53,2)*ROUND(G53,3),2)</f>
      </c>
      <c r="O53">
        <f>(I53*21)/100</f>
      </c>
      <c t="s">
        <v>33</v>
      </c>
    </row>
    <row r="54" spans="1:5" ht="12.75">
      <c r="A54" s="34" t="s">
        <v>61</v>
      </c>
      <c r="E54" s="35" t="s">
        <v>58</v>
      </c>
    </row>
    <row r="55" spans="1:5" ht="12.75">
      <c r="A55" s="36" t="s">
        <v>62</v>
      </c>
      <c r="E55" s="37" t="s">
        <v>9774</v>
      </c>
    </row>
    <row r="56" spans="1:5" ht="114.75">
      <c r="A56" t="s">
        <v>63</v>
      </c>
      <c r="E56" s="35" t="s">
        <v>9895</v>
      </c>
    </row>
    <row r="57" spans="1:18" ht="12.75" customHeight="1">
      <c r="A57" s="6" t="s">
        <v>53</v>
      </c>
      <c s="6"/>
      <c s="39" t="s">
        <v>9108</v>
      </c>
      <c s="6"/>
      <c s="27" t="s">
        <v>9109</v>
      </c>
      <c s="6"/>
      <c s="6"/>
      <c s="6"/>
      <c s="40">
        <f>0+Q57</f>
      </c>
      <c r="O57">
        <f>0+R57</f>
      </c>
      <c r="Q57">
        <f>0+I58+I62+I66+I70+I74</f>
      </c>
      <c>
        <f>0+O58+O62+O66+O70+O74</f>
      </c>
    </row>
    <row r="58" spans="1:16" ht="12.75">
      <c r="A58" s="24" t="s">
        <v>56</v>
      </c>
      <c s="29" t="s">
        <v>67</v>
      </c>
      <c s="29" t="s">
        <v>530</v>
      </c>
      <c s="24" t="s">
        <v>58</v>
      </c>
      <c s="30" t="s">
        <v>531</v>
      </c>
      <c s="31" t="s">
        <v>60</v>
      </c>
      <c s="32">
        <v>50</v>
      </c>
      <c s="33">
        <v>0</v>
      </c>
      <c s="33">
        <f>ROUND(ROUND(H58,2)*ROUND(G58,3),2)</f>
      </c>
      <c r="O58">
        <f>(I58*21)/100</f>
      </c>
      <c t="s">
        <v>33</v>
      </c>
    </row>
    <row r="59" spans="1:5" ht="12.75">
      <c r="A59" s="34" t="s">
        <v>61</v>
      </c>
      <c r="E59" s="35" t="s">
        <v>58</v>
      </c>
    </row>
    <row r="60" spans="1:5" ht="12.75">
      <c r="A60" s="36" t="s">
        <v>62</v>
      </c>
      <c r="E60" s="37" t="s">
        <v>9896</v>
      </c>
    </row>
    <row r="61" spans="1:5" ht="114.75">
      <c r="A61" t="s">
        <v>63</v>
      </c>
      <c r="E61" s="35" t="s">
        <v>9897</v>
      </c>
    </row>
    <row r="62" spans="1:16" ht="12.75">
      <c r="A62" s="24" t="s">
        <v>56</v>
      </c>
      <c s="29" t="s">
        <v>70</v>
      </c>
      <c s="29" t="s">
        <v>534</v>
      </c>
      <c s="24" t="s">
        <v>58</v>
      </c>
      <c s="30" t="s">
        <v>535</v>
      </c>
      <c s="31" t="s">
        <v>60</v>
      </c>
      <c s="32">
        <v>4</v>
      </c>
      <c s="33">
        <v>0</v>
      </c>
      <c s="33">
        <f>ROUND(ROUND(H62,2)*ROUND(G62,3),2)</f>
      </c>
      <c r="O62">
        <f>(I62*21)/100</f>
      </c>
      <c t="s">
        <v>33</v>
      </c>
    </row>
    <row r="63" spans="1:5" ht="12.75">
      <c r="A63" s="34" t="s">
        <v>61</v>
      </c>
      <c r="E63" s="35" t="s">
        <v>58</v>
      </c>
    </row>
    <row r="64" spans="1:5" ht="12.75">
      <c r="A64" s="36" t="s">
        <v>62</v>
      </c>
      <c r="E64" s="37" t="s">
        <v>9819</v>
      </c>
    </row>
    <row r="65" spans="1:5" ht="102">
      <c r="A65" t="s">
        <v>63</v>
      </c>
      <c r="E65" s="35" t="s">
        <v>2547</v>
      </c>
    </row>
    <row r="66" spans="1:16" ht="12.75">
      <c r="A66" s="24" t="s">
        <v>56</v>
      </c>
      <c s="29" t="s">
        <v>74</v>
      </c>
      <c s="29" t="s">
        <v>9252</v>
      </c>
      <c s="24" t="s">
        <v>58</v>
      </c>
      <c s="30" t="s">
        <v>9253</v>
      </c>
      <c s="31" t="s">
        <v>60</v>
      </c>
      <c s="32">
        <v>50</v>
      </c>
      <c s="33">
        <v>0</v>
      </c>
      <c s="33">
        <f>ROUND(ROUND(H66,2)*ROUND(G66,3),2)</f>
      </c>
      <c r="O66">
        <f>(I66*21)/100</f>
      </c>
      <c t="s">
        <v>33</v>
      </c>
    </row>
    <row r="67" spans="1:5" ht="12.75">
      <c r="A67" s="34" t="s">
        <v>61</v>
      </c>
      <c r="E67" s="35" t="s">
        <v>58</v>
      </c>
    </row>
    <row r="68" spans="1:5" ht="12.75">
      <c r="A68" s="36" t="s">
        <v>62</v>
      </c>
      <c r="E68" s="37" t="s">
        <v>9896</v>
      </c>
    </row>
    <row r="69" spans="1:5" ht="140.25">
      <c r="A69" t="s">
        <v>63</v>
      </c>
      <c r="E69" s="35" t="s">
        <v>9254</v>
      </c>
    </row>
    <row r="70" spans="1:16" ht="25.5">
      <c r="A70" s="24" t="s">
        <v>56</v>
      </c>
      <c s="29" t="s">
        <v>77</v>
      </c>
      <c s="29" t="s">
        <v>9255</v>
      </c>
      <c s="24" t="s">
        <v>58</v>
      </c>
      <c s="30" t="s">
        <v>759</v>
      </c>
      <c s="31" t="s">
        <v>60</v>
      </c>
      <c s="32">
        <v>50</v>
      </c>
      <c s="33">
        <v>0</v>
      </c>
      <c s="33">
        <f>ROUND(ROUND(H70,2)*ROUND(G70,3),2)</f>
      </c>
      <c r="O70">
        <f>(I70*21)/100</f>
      </c>
      <c t="s">
        <v>33</v>
      </c>
    </row>
    <row r="71" spans="1:5" ht="12.75">
      <c r="A71" s="34" t="s">
        <v>61</v>
      </c>
      <c r="E71" s="35" t="s">
        <v>58</v>
      </c>
    </row>
    <row r="72" spans="1:5" ht="12.75">
      <c r="A72" s="36" t="s">
        <v>62</v>
      </c>
      <c r="E72" s="37" t="s">
        <v>9896</v>
      </c>
    </row>
    <row r="73" spans="1:5" ht="153">
      <c r="A73" t="s">
        <v>63</v>
      </c>
      <c r="E73" s="35" t="s">
        <v>9256</v>
      </c>
    </row>
    <row r="74" spans="1:16" ht="25.5">
      <c r="A74" s="24" t="s">
        <v>56</v>
      </c>
      <c s="29" t="s">
        <v>80</v>
      </c>
      <c s="29" t="s">
        <v>9116</v>
      </c>
      <c s="24" t="s">
        <v>58</v>
      </c>
      <c s="30" t="s">
        <v>9117</v>
      </c>
      <c s="31" t="s">
        <v>60</v>
      </c>
      <c s="32">
        <v>50</v>
      </c>
      <c s="33">
        <v>0</v>
      </c>
      <c s="33">
        <f>ROUND(ROUND(H74,2)*ROUND(G74,3),2)</f>
      </c>
      <c r="O74">
        <f>(I74*21)/100</f>
      </c>
      <c t="s">
        <v>33</v>
      </c>
    </row>
    <row r="75" spans="1:5" ht="12.75">
      <c r="A75" s="34" t="s">
        <v>61</v>
      </c>
      <c r="E75" s="35" t="s">
        <v>58</v>
      </c>
    </row>
    <row r="76" spans="1:5" ht="12.75">
      <c r="A76" s="36" t="s">
        <v>62</v>
      </c>
      <c r="E76" s="37" t="s">
        <v>9896</v>
      </c>
    </row>
    <row r="77" spans="1:5" ht="127.5">
      <c r="A77" t="s">
        <v>63</v>
      </c>
      <c r="E77" s="35" t="s">
        <v>9118</v>
      </c>
    </row>
    <row r="78" spans="1:18" ht="12.75" customHeight="1">
      <c r="A78" s="6" t="s">
        <v>53</v>
      </c>
      <c s="6"/>
      <c s="39" t="s">
        <v>2273</v>
      </c>
      <c s="6"/>
      <c s="27" t="s">
        <v>2534</v>
      </c>
      <c s="6"/>
      <c s="6"/>
      <c s="6"/>
      <c s="40">
        <f>0+Q78</f>
      </c>
      <c r="O78">
        <f>0+R78</f>
      </c>
      <c r="Q78">
        <f>0+I79</f>
      </c>
      <c>
        <f>0+O79</f>
      </c>
    </row>
    <row r="79" spans="1:16" ht="25.5">
      <c r="A79" s="24" t="s">
        <v>56</v>
      </c>
      <c s="29" t="s">
        <v>83</v>
      </c>
      <c s="29" t="s">
        <v>9128</v>
      </c>
      <c s="24" t="s">
        <v>58</v>
      </c>
      <c s="30" t="s">
        <v>2553</v>
      </c>
      <c s="31" t="s">
        <v>98</v>
      </c>
      <c s="32">
        <v>2</v>
      </c>
      <c s="33">
        <v>0</v>
      </c>
      <c s="33">
        <f>ROUND(ROUND(H79,2)*ROUND(G79,3),2)</f>
      </c>
      <c r="O79">
        <f>(I79*21)/100</f>
      </c>
      <c t="s">
        <v>33</v>
      </c>
    </row>
    <row r="80" spans="1:5" ht="12.75">
      <c r="A80" s="34" t="s">
        <v>61</v>
      </c>
      <c r="E80" s="35" t="s">
        <v>58</v>
      </c>
    </row>
    <row r="81" spans="1:5" ht="12.75">
      <c r="A81" s="36" t="s">
        <v>62</v>
      </c>
      <c r="E81" s="37" t="s">
        <v>9774</v>
      </c>
    </row>
    <row r="82" spans="1:5" ht="38.25">
      <c r="A82" t="s">
        <v>63</v>
      </c>
      <c r="E82" s="35" t="s">
        <v>2554</v>
      </c>
    </row>
    <row r="83" spans="1:18" ht="12.75" customHeight="1">
      <c r="A83" s="6" t="s">
        <v>53</v>
      </c>
      <c s="6"/>
      <c s="39" t="s">
        <v>2559</v>
      </c>
      <c s="6"/>
      <c s="27" t="s">
        <v>2560</v>
      </c>
      <c s="6"/>
      <c s="6"/>
      <c s="6"/>
      <c s="40">
        <f>0+Q83</f>
      </c>
      <c r="O83">
        <f>0+R83</f>
      </c>
      <c r="Q83">
        <f>0+I84</f>
      </c>
      <c>
        <f>0+O84</f>
      </c>
    </row>
    <row r="84" spans="1:16" ht="12.75">
      <c r="A84" s="24" t="s">
        <v>56</v>
      </c>
      <c s="29" t="s">
        <v>252</v>
      </c>
      <c s="29" t="s">
        <v>764</v>
      </c>
      <c s="24" t="s">
        <v>58</v>
      </c>
      <c s="30" t="s">
        <v>765</v>
      </c>
      <c s="31" t="s">
        <v>98</v>
      </c>
      <c s="32">
        <v>1</v>
      </c>
      <c s="33">
        <v>0</v>
      </c>
      <c s="33">
        <f>ROUND(ROUND(H84,2)*ROUND(G84,3),2)</f>
      </c>
      <c r="O84">
        <f>(I84*21)/100</f>
      </c>
      <c t="s">
        <v>33</v>
      </c>
    </row>
    <row r="85" spans="1:5" ht="12.75">
      <c r="A85" s="34" t="s">
        <v>61</v>
      </c>
      <c r="E85" s="35" t="s">
        <v>58</v>
      </c>
    </row>
    <row r="86" spans="1:5" ht="12.75">
      <c r="A86" s="36" t="s">
        <v>62</v>
      </c>
      <c r="E86" s="37" t="s">
        <v>9821</v>
      </c>
    </row>
    <row r="87" spans="1:5" ht="102">
      <c r="A87" t="s">
        <v>63</v>
      </c>
      <c r="E87" s="35" t="s">
        <v>2564</v>
      </c>
    </row>
    <row r="88" spans="1:18" ht="12.75" customHeight="1">
      <c r="A88" s="6" t="s">
        <v>53</v>
      </c>
      <c s="6"/>
      <c s="39" t="s">
        <v>2282</v>
      </c>
      <c s="6"/>
      <c s="27" t="s">
        <v>2567</v>
      </c>
      <c s="6"/>
      <c s="6"/>
      <c s="6"/>
      <c s="40">
        <f>0+Q88</f>
      </c>
      <c r="O88">
        <f>0+R88</f>
      </c>
      <c r="Q88">
        <f>0+I89</f>
      </c>
      <c>
        <f>0+O89</f>
      </c>
    </row>
    <row r="89" spans="1:16" ht="12.75">
      <c r="A89" s="24" t="s">
        <v>56</v>
      </c>
      <c s="29" t="s">
        <v>86</v>
      </c>
      <c s="29" t="s">
        <v>779</v>
      </c>
      <c s="24" t="s">
        <v>58</v>
      </c>
      <c s="30" t="s">
        <v>780</v>
      </c>
      <c s="31" t="s">
        <v>98</v>
      </c>
      <c s="32">
        <v>2</v>
      </c>
      <c s="33">
        <v>0</v>
      </c>
      <c s="33">
        <f>ROUND(ROUND(H89,2)*ROUND(G89,3),2)</f>
      </c>
      <c r="O89">
        <f>(I89*21)/100</f>
      </c>
      <c t="s">
        <v>33</v>
      </c>
    </row>
    <row r="90" spans="1:5" ht="12.75">
      <c r="A90" s="34" t="s">
        <v>61</v>
      </c>
      <c r="E90" s="35" t="s">
        <v>58</v>
      </c>
    </row>
    <row r="91" spans="1:5" ht="12.75">
      <c r="A91" s="36" t="s">
        <v>62</v>
      </c>
      <c r="E91" s="37" t="s">
        <v>9774</v>
      </c>
    </row>
    <row r="92" spans="1:5" ht="114.75">
      <c r="A92" t="s">
        <v>63</v>
      </c>
      <c r="E92" s="35" t="s">
        <v>9898</v>
      </c>
    </row>
    <row r="93" spans="1:18" ht="12.75" customHeight="1">
      <c r="A93" s="6" t="s">
        <v>53</v>
      </c>
      <c s="6"/>
      <c s="39" t="s">
        <v>2181</v>
      </c>
      <c s="6"/>
      <c s="27" t="s">
        <v>2583</v>
      </c>
      <c s="6"/>
      <c s="6"/>
      <c s="6"/>
      <c s="40">
        <f>0+Q93</f>
      </c>
      <c r="O93">
        <f>0+R93</f>
      </c>
      <c r="Q93">
        <f>0+I94+I98+I102+I106+I110+I114</f>
      </c>
      <c>
        <f>0+O94+O98+O102+O106+O110+O114</f>
      </c>
    </row>
    <row r="94" spans="1:16" ht="25.5">
      <c r="A94" s="24" t="s">
        <v>56</v>
      </c>
      <c s="29" t="s">
        <v>89</v>
      </c>
      <c s="29" t="s">
        <v>9791</v>
      </c>
      <c s="24" t="s">
        <v>58</v>
      </c>
      <c s="30" t="s">
        <v>9792</v>
      </c>
      <c s="31" t="s">
        <v>60</v>
      </c>
      <c s="32">
        <v>55</v>
      </c>
      <c s="33">
        <v>0</v>
      </c>
      <c s="33">
        <f>ROUND(ROUND(H94,2)*ROUND(G94,3),2)</f>
      </c>
      <c r="O94">
        <f>(I94*21)/100</f>
      </c>
      <c t="s">
        <v>33</v>
      </c>
    </row>
    <row r="95" spans="1:5" ht="12.75">
      <c r="A95" s="34" t="s">
        <v>61</v>
      </c>
      <c r="E95" s="35" t="s">
        <v>58</v>
      </c>
    </row>
    <row r="96" spans="1:5" ht="12.75">
      <c r="A96" s="36" t="s">
        <v>62</v>
      </c>
      <c r="E96" s="37" t="s">
        <v>9431</v>
      </c>
    </row>
    <row r="97" spans="1:5" ht="102">
      <c r="A97" t="s">
        <v>63</v>
      </c>
      <c r="E97" s="35" t="s">
        <v>9899</v>
      </c>
    </row>
    <row r="98" spans="1:16" ht="12.75">
      <c r="A98" s="24" t="s">
        <v>56</v>
      </c>
      <c s="29" t="s">
        <v>92</v>
      </c>
      <c s="29" t="s">
        <v>1049</v>
      </c>
      <c s="24" t="s">
        <v>58</v>
      </c>
      <c s="30" t="s">
        <v>1050</v>
      </c>
      <c s="31" t="s">
        <v>60</v>
      </c>
      <c s="32">
        <v>15</v>
      </c>
      <c s="33">
        <v>0</v>
      </c>
      <c s="33">
        <f>ROUND(ROUND(H98,2)*ROUND(G98,3),2)</f>
      </c>
      <c r="O98">
        <f>(I98*21)/100</f>
      </c>
      <c t="s">
        <v>33</v>
      </c>
    </row>
    <row r="99" spans="1:5" ht="12.75">
      <c r="A99" s="34" t="s">
        <v>61</v>
      </c>
      <c r="E99" s="35" t="s">
        <v>58</v>
      </c>
    </row>
    <row r="100" spans="1:5" ht="12.75">
      <c r="A100" s="36" t="s">
        <v>62</v>
      </c>
      <c r="E100" s="37" t="s">
        <v>9431</v>
      </c>
    </row>
    <row r="101" spans="1:5" ht="89.25">
      <c r="A101" t="s">
        <v>63</v>
      </c>
      <c r="E101" s="35" t="s">
        <v>9900</v>
      </c>
    </row>
    <row r="102" spans="1:16" ht="12.75">
      <c r="A102" s="24" t="s">
        <v>56</v>
      </c>
      <c s="29" t="s">
        <v>95</v>
      </c>
      <c s="29" t="s">
        <v>1051</v>
      </c>
      <c s="24" t="s">
        <v>58</v>
      </c>
      <c s="30" t="s">
        <v>1052</v>
      </c>
      <c s="31" t="s">
        <v>60</v>
      </c>
      <c s="32">
        <v>15</v>
      </c>
      <c s="33">
        <v>0</v>
      </c>
      <c s="33">
        <f>ROUND(ROUND(H102,2)*ROUND(G102,3),2)</f>
      </c>
      <c r="O102">
        <f>(I102*21)/100</f>
      </c>
      <c t="s">
        <v>33</v>
      </c>
    </row>
    <row r="103" spans="1:5" ht="12.75">
      <c r="A103" s="34" t="s">
        <v>61</v>
      </c>
      <c r="E103" s="35" t="s">
        <v>58</v>
      </c>
    </row>
    <row r="104" spans="1:5" ht="12.75">
      <c r="A104" s="36" t="s">
        <v>62</v>
      </c>
      <c r="E104" s="37" t="s">
        <v>9431</v>
      </c>
    </row>
    <row r="105" spans="1:5" ht="89.25">
      <c r="A105" t="s">
        <v>63</v>
      </c>
      <c r="E105" s="35" t="s">
        <v>2590</v>
      </c>
    </row>
    <row r="106" spans="1:16" ht="25.5">
      <c r="A106" s="24" t="s">
        <v>56</v>
      </c>
      <c s="29" t="s">
        <v>99</v>
      </c>
      <c s="29" t="s">
        <v>922</v>
      </c>
      <c s="24" t="s">
        <v>58</v>
      </c>
      <c s="30" t="s">
        <v>923</v>
      </c>
      <c s="31" t="s">
        <v>98</v>
      </c>
      <c s="32">
        <v>6</v>
      </c>
      <c s="33">
        <v>0</v>
      </c>
      <c s="33">
        <f>ROUND(ROUND(H106,2)*ROUND(G106,3),2)</f>
      </c>
      <c r="O106">
        <f>(I106*21)/100</f>
      </c>
      <c t="s">
        <v>33</v>
      </c>
    </row>
    <row r="107" spans="1:5" ht="12.75">
      <c r="A107" s="34" t="s">
        <v>61</v>
      </c>
      <c r="E107" s="35" t="s">
        <v>58</v>
      </c>
    </row>
    <row r="108" spans="1:5" ht="12.75">
      <c r="A108" s="36" t="s">
        <v>62</v>
      </c>
      <c r="E108" s="37" t="s">
        <v>9431</v>
      </c>
    </row>
    <row r="109" spans="1:5" ht="102">
      <c r="A109" t="s">
        <v>63</v>
      </c>
      <c r="E109" s="35" t="s">
        <v>1106</v>
      </c>
    </row>
    <row r="110" spans="1:16" ht="12.75">
      <c r="A110" s="24" t="s">
        <v>56</v>
      </c>
      <c s="29" t="s">
        <v>102</v>
      </c>
      <c s="29" t="s">
        <v>1934</v>
      </c>
      <c s="24" t="s">
        <v>58</v>
      </c>
      <c s="30" t="s">
        <v>1935</v>
      </c>
      <c s="31" t="s">
        <v>60</v>
      </c>
      <c s="32">
        <v>4</v>
      </c>
      <c s="33">
        <v>0</v>
      </c>
      <c s="33">
        <f>ROUND(ROUND(H110,2)*ROUND(G110,3),2)</f>
      </c>
      <c r="O110">
        <f>(I110*21)/100</f>
      </c>
      <c t="s">
        <v>33</v>
      </c>
    </row>
    <row r="111" spans="1:5" ht="12.75">
      <c r="A111" s="34" t="s">
        <v>61</v>
      </c>
      <c r="E111" s="35" t="s">
        <v>58</v>
      </c>
    </row>
    <row r="112" spans="1:5" ht="12.75">
      <c r="A112" s="36" t="s">
        <v>62</v>
      </c>
      <c r="E112" s="37" t="s">
        <v>9819</v>
      </c>
    </row>
    <row r="113" spans="1:5" ht="76.5">
      <c r="A113" t="s">
        <v>63</v>
      </c>
      <c r="E113" s="35" t="s">
        <v>2608</v>
      </c>
    </row>
    <row r="114" spans="1:16" ht="12.75">
      <c r="A114" s="24" t="s">
        <v>56</v>
      </c>
      <c s="29" t="s">
        <v>105</v>
      </c>
      <c s="29" t="s">
        <v>1936</v>
      </c>
      <c s="24" t="s">
        <v>58</v>
      </c>
      <c s="30" t="s">
        <v>1937</v>
      </c>
      <c s="31" t="s">
        <v>98</v>
      </c>
      <c s="32">
        <v>2</v>
      </c>
      <c s="33">
        <v>0</v>
      </c>
      <c s="33">
        <f>ROUND(ROUND(H114,2)*ROUND(G114,3),2)</f>
      </c>
      <c r="O114">
        <f>(I114*21)/100</f>
      </c>
      <c t="s">
        <v>33</v>
      </c>
    </row>
    <row r="115" spans="1:5" ht="12.75">
      <c r="A115" s="34" t="s">
        <v>61</v>
      </c>
      <c r="E115" s="35" t="s">
        <v>58</v>
      </c>
    </row>
    <row r="116" spans="1:5" ht="12.75">
      <c r="A116" s="36" t="s">
        <v>62</v>
      </c>
      <c r="E116" s="37" t="s">
        <v>9431</v>
      </c>
    </row>
    <row r="117" spans="1:5" ht="102">
      <c r="A117" t="s">
        <v>63</v>
      </c>
      <c r="E117" s="35" t="s">
        <v>9901</v>
      </c>
    </row>
    <row r="118" spans="1:18" ht="12.75" customHeight="1">
      <c r="A118" s="6" t="s">
        <v>53</v>
      </c>
      <c s="6"/>
      <c s="39" t="s">
        <v>2758</v>
      </c>
      <c s="6"/>
      <c s="27" t="s">
        <v>2759</v>
      </c>
      <c s="6"/>
      <c s="6"/>
      <c s="6"/>
      <c s="40">
        <f>0+Q118</f>
      </c>
      <c r="O118">
        <f>0+R118</f>
      </c>
      <c r="Q118">
        <f>0+I119+I123+I127+I131</f>
      </c>
      <c>
        <f>0+O119+O123+O127+O131</f>
      </c>
    </row>
    <row r="119" spans="1:16" ht="25.5">
      <c r="A119" s="24" t="s">
        <v>56</v>
      </c>
      <c s="29" t="s">
        <v>258</v>
      </c>
      <c s="29" t="s">
        <v>9902</v>
      </c>
      <c s="24" t="s">
        <v>58</v>
      </c>
      <c s="30" t="s">
        <v>9761</v>
      </c>
      <c s="31" t="s">
        <v>98</v>
      </c>
      <c s="32">
        <v>1</v>
      </c>
      <c s="33">
        <v>0</v>
      </c>
      <c s="33">
        <f>ROUND(ROUND(H119,2)*ROUND(G119,3),2)</f>
      </c>
      <c r="O119">
        <f>(I119*21)/100</f>
      </c>
      <c t="s">
        <v>33</v>
      </c>
    </row>
    <row r="120" spans="1:5" ht="12.75">
      <c r="A120" s="34" t="s">
        <v>61</v>
      </c>
      <c r="E120" s="35" t="s">
        <v>58</v>
      </c>
    </row>
    <row r="121" spans="1:5" ht="12.75">
      <c r="A121" s="36" t="s">
        <v>62</v>
      </c>
      <c r="E121" s="37" t="s">
        <v>9838</v>
      </c>
    </row>
    <row r="122" spans="1:5" ht="114.75">
      <c r="A122" t="s">
        <v>63</v>
      </c>
      <c r="E122" s="35" t="s">
        <v>9903</v>
      </c>
    </row>
    <row r="123" spans="1:16" ht="25.5">
      <c r="A123" s="24" t="s">
        <v>56</v>
      </c>
      <c s="29" t="s">
        <v>261</v>
      </c>
      <c s="29" t="s">
        <v>9904</v>
      </c>
      <c s="24" t="s">
        <v>58</v>
      </c>
      <c s="30" t="s">
        <v>9460</v>
      </c>
      <c s="31" t="s">
        <v>98</v>
      </c>
      <c s="32">
        <v>1</v>
      </c>
      <c s="33">
        <v>0</v>
      </c>
      <c s="33">
        <f>ROUND(ROUND(H123,2)*ROUND(G123,3),2)</f>
      </c>
      <c r="O123">
        <f>(I123*21)/100</f>
      </c>
      <c t="s">
        <v>33</v>
      </c>
    </row>
    <row r="124" spans="1:5" ht="12.75">
      <c r="A124" s="34" t="s">
        <v>61</v>
      </c>
      <c r="E124" s="35" t="s">
        <v>58</v>
      </c>
    </row>
    <row r="125" spans="1:5" ht="12.75">
      <c r="A125" s="36" t="s">
        <v>62</v>
      </c>
      <c r="E125" s="37" t="s">
        <v>9838</v>
      </c>
    </row>
    <row r="126" spans="1:5" ht="114.75">
      <c r="A126" t="s">
        <v>63</v>
      </c>
      <c r="E126" s="35" t="s">
        <v>9905</v>
      </c>
    </row>
    <row r="127" spans="1:16" ht="25.5">
      <c r="A127" s="24" t="s">
        <v>56</v>
      </c>
      <c s="29" t="s">
        <v>264</v>
      </c>
      <c s="29" t="s">
        <v>9906</v>
      </c>
      <c s="24" t="s">
        <v>58</v>
      </c>
      <c s="30" t="s">
        <v>9462</v>
      </c>
      <c s="31" t="s">
        <v>98</v>
      </c>
      <c s="32">
        <v>1</v>
      </c>
      <c s="33">
        <v>0</v>
      </c>
      <c s="33">
        <f>ROUND(ROUND(H127,2)*ROUND(G127,3),2)</f>
      </c>
      <c r="O127">
        <f>(I127*21)/100</f>
      </c>
      <c t="s">
        <v>33</v>
      </c>
    </row>
    <row r="128" spans="1:5" ht="12.75">
      <c r="A128" s="34" t="s">
        <v>61</v>
      </c>
      <c r="E128" s="35" t="s">
        <v>58</v>
      </c>
    </row>
    <row r="129" spans="1:5" ht="12.75">
      <c r="A129" s="36" t="s">
        <v>62</v>
      </c>
      <c r="E129" s="37" t="s">
        <v>9838</v>
      </c>
    </row>
    <row r="130" spans="1:5" ht="102">
      <c r="A130" t="s">
        <v>63</v>
      </c>
      <c r="E130" s="35" t="s">
        <v>9907</v>
      </c>
    </row>
    <row r="131" spans="1:16" ht="12.75">
      <c r="A131" s="24" t="s">
        <v>56</v>
      </c>
      <c s="29" t="s">
        <v>267</v>
      </c>
      <c s="29" t="s">
        <v>9908</v>
      </c>
      <c s="24" t="s">
        <v>58</v>
      </c>
      <c s="30" t="s">
        <v>9909</v>
      </c>
      <c s="31" t="s">
        <v>98</v>
      </c>
      <c s="32">
        <v>1</v>
      </c>
      <c s="33">
        <v>0</v>
      </c>
      <c s="33">
        <f>ROUND(ROUND(H131,2)*ROUND(G131,3),2)</f>
      </c>
      <c r="O131">
        <f>(I131*21)/100</f>
      </c>
      <c t="s">
        <v>33</v>
      </c>
    </row>
    <row r="132" spans="1:5" ht="12.75">
      <c r="A132" s="34" t="s">
        <v>61</v>
      </c>
      <c r="E132" s="35" t="s">
        <v>58</v>
      </c>
    </row>
    <row r="133" spans="1:5" ht="12.75">
      <c r="A133" s="36" t="s">
        <v>62</v>
      </c>
      <c r="E133" s="37" t="s">
        <v>9838</v>
      </c>
    </row>
    <row r="134" spans="1:5" ht="102">
      <c r="A134" t="s">
        <v>63</v>
      </c>
      <c r="E134" s="35" t="s">
        <v>9910</v>
      </c>
    </row>
    <row r="135" spans="1:18" ht="12.75" customHeight="1">
      <c r="A135" s="6" t="s">
        <v>53</v>
      </c>
      <c s="6"/>
      <c s="39" t="s">
        <v>2261</v>
      </c>
      <c s="6"/>
      <c s="27" t="s">
        <v>2638</v>
      </c>
      <c s="6"/>
      <c s="6"/>
      <c s="6"/>
      <c s="40">
        <f>0+Q135</f>
      </c>
      <c r="O135">
        <f>0+R135</f>
      </c>
      <c r="Q135">
        <f>0+I136+I140+I144+I148+I152+I156+I160+I164+I168</f>
      </c>
      <c>
        <f>0+O136+O140+O144+O148+O152+O156+O160+O164+O168</f>
      </c>
    </row>
    <row r="136" spans="1:16" ht="12.75">
      <c r="A136" s="24" t="s">
        <v>56</v>
      </c>
      <c s="29" t="s">
        <v>270</v>
      </c>
      <c s="29" t="s">
        <v>8463</v>
      </c>
      <c s="24" t="s">
        <v>58</v>
      </c>
      <c s="30" t="s">
        <v>8464</v>
      </c>
      <c s="31" t="s">
        <v>98</v>
      </c>
      <c s="32">
        <v>1</v>
      </c>
      <c s="33">
        <v>0</v>
      </c>
      <c s="33">
        <f>ROUND(ROUND(H136,2)*ROUND(G136,3),2)</f>
      </c>
      <c r="O136">
        <f>(I136*21)/100</f>
      </c>
      <c t="s">
        <v>33</v>
      </c>
    </row>
    <row r="137" spans="1:5" ht="12.75">
      <c r="A137" s="34" t="s">
        <v>61</v>
      </c>
      <c r="E137" s="35" t="s">
        <v>58</v>
      </c>
    </row>
    <row r="138" spans="1:5" ht="12.75">
      <c r="A138" s="36" t="s">
        <v>62</v>
      </c>
      <c r="E138" s="37" t="s">
        <v>9799</v>
      </c>
    </row>
    <row r="139" spans="1:5" ht="89.25">
      <c r="A139" t="s">
        <v>63</v>
      </c>
      <c r="E139" s="35" t="s">
        <v>2641</v>
      </c>
    </row>
    <row r="140" spans="1:16" ht="25.5">
      <c r="A140" s="24" t="s">
        <v>56</v>
      </c>
      <c s="29" t="s">
        <v>273</v>
      </c>
      <c s="29" t="s">
        <v>9763</v>
      </c>
      <c s="24" t="s">
        <v>58</v>
      </c>
      <c s="30" t="s">
        <v>9764</v>
      </c>
      <c s="31" t="s">
        <v>98</v>
      </c>
      <c s="32">
        <v>1</v>
      </c>
      <c s="33">
        <v>0</v>
      </c>
      <c s="33">
        <f>ROUND(ROUND(H140,2)*ROUND(G140,3),2)</f>
      </c>
      <c r="O140">
        <f>(I140*21)/100</f>
      </c>
      <c t="s">
        <v>33</v>
      </c>
    </row>
    <row r="141" spans="1:5" ht="12.75">
      <c r="A141" s="34" t="s">
        <v>61</v>
      </c>
      <c r="E141" s="35" t="s">
        <v>58</v>
      </c>
    </row>
    <row r="142" spans="1:5" ht="12.75">
      <c r="A142" s="36" t="s">
        <v>62</v>
      </c>
      <c r="E142" s="37" t="s">
        <v>9799</v>
      </c>
    </row>
    <row r="143" spans="1:5" ht="114.75">
      <c r="A143" t="s">
        <v>63</v>
      </c>
      <c r="E143" s="35" t="s">
        <v>2667</v>
      </c>
    </row>
    <row r="144" spans="1:16" ht="25.5">
      <c r="A144" s="24" t="s">
        <v>56</v>
      </c>
      <c s="29" t="s">
        <v>276</v>
      </c>
      <c s="29" t="s">
        <v>1944</v>
      </c>
      <c s="24" t="s">
        <v>58</v>
      </c>
      <c s="30" t="s">
        <v>1945</v>
      </c>
      <c s="31" t="s">
        <v>98</v>
      </c>
      <c s="32">
        <v>1</v>
      </c>
      <c s="33">
        <v>0</v>
      </c>
      <c s="33">
        <f>ROUND(ROUND(H144,2)*ROUND(G144,3),2)</f>
      </c>
      <c r="O144">
        <f>(I144*21)/100</f>
      </c>
      <c t="s">
        <v>33</v>
      </c>
    </row>
    <row r="145" spans="1:5" ht="12.75">
      <c r="A145" s="34" t="s">
        <v>61</v>
      </c>
      <c r="E145" s="35" t="s">
        <v>58</v>
      </c>
    </row>
    <row r="146" spans="1:5" ht="12.75">
      <c r="A146" s="36" t="s">
        <v>62</v>
      </c>
      <c r="E146" s="37" t="s">
        <v>9800</v>
      </c>
    </row>
    <row r="147" spans="1:5" ht="89.25">
      <c r="A147" t="s">
        <v>63</v>
      </c>
      <c r="E147" s="35" t="s">
        <v>2668</v>
      </c>
    </row>
    <row r="148" spans="1:16" ht="12.75">
      <c r="A148" s="24" t="s">
        <v>56</v>
      </c>
      <c s="29" t="s">
        <v>279</v>
      </c>
      <c s="29" t="s">
        <v>9752</v>
      </c>
      <c s="24" t="s">
        <v>58</v>
      </c>
      <c s="30" t="s">
        <v>9221</v>
      </c>
      <c s="31" t="s">
        <v>98</v>
      </c>
      <c s="32">
        <v>3</v>
      </c>
      <c s="33">
        <v>0</v>
      </c>
      <c s="33">
        <f>ROUND(ROUND(H148,2)*ROUND(G148,3),2)</f>
      </c>
      <c r="O148">
        <f>(I148*21)/100</f>
      </c>
      <c t="s">
        <v>33</v>
      </c>
    </row>
    <row r="149" spans="1:5" ht="12.75">
      <c r="A149" s="34" t="s">
        <v>61</v>
      </c>
      <c r="E149" s="35" t="s">
        <v>58</v>
      </c>
    </row>
    <row r="150" spans="1:5" ht="12.75">
      <c r="A150" s="36" t="s">
        <v>62</v>
      </c>
      <c r="E150" s="37" t="s">
        <v>9800</v>
      </c>
    </row>
    <row r="151" spans="1:5" ht="76.5">
      <c r="A151" t="s">
        <v>63</v>
      </c>
      <c r="E151" s="35" t="s">
        <v>2674</v>
      </c>
    </row>
    <row r="152" spans="1:16" ht="12.75">
      <c r="A152" s="24" t="s">
        <v>56</v>
      </c>
      <c s="29" t="s">
        <v>282</v>
      </c>
      <c s="29" t="s">
        <v>1066</v>
      </c>
      <c s="24" t="s">
        <v>58</v>
      </c>
      <c s="30" t="s">
        <v>1067</v>
      </c>
      <c s="31" t="s">
        <v>370</v>
      </c>
      <c s="32">
        <v>4</v>
      </c>
      <c s="33">
        <v>0</v>
      </c>
      <c s="33">
        <f>ROUND(ROUND(H152,2)*ROUND(G152,3),2)</f>
      </c>
      <c r="O152">
        <f>(I152*21)/100</f>
      </c>
      <c t="s">
        <v>33</v>
      </c>
    </row>
    <row r="153" spans="1:5" ht="12.75">
      <c r="A153" s="34" t="s">
        <v>61</v>
      </c>
      <c r="E153" s="35" t="s">
        <v>58</v>
      </c>
    </row>
    <row r="154" spans="1:5" ht="12.75">
      <c r="A154" s="36" t="s">
        <v>62</v>
      </c>
      <c r="E154" s="37" t="s">
        <v>9803</v>
      </c>
    </row>
    <row r="155" spans="1:5" ht="89.25">
      <c r="A155" t="s">
        <v>63</v>
      </c>
      <c r="E155" s="35" t="s">
        <v>2688</v>
      </c>
    </row>
    <row r="156" spans="1:16" ht="12.75">
      <c r="A156" s="24" t="s">
        <v>56</v>
      </c>
      <c s="29" t="s">
        <v>421</v>
      </c>
      <c s="29" t="s">
        <v>1948</v>
      </c>
      <c s="24" t="s">
        <v>58</v>
      </c>
      <c s="30" t="s">
        <v>1949</v>
      </c>
      <c s="31" t="s">
        <v>370</v>
      </c>
      <c s="32">
        <v>2</v>
      </c>
      <c s="33">
        <v>0</v>
      </c>
      <c s="33">
        <f>ROUND(ROUND(H156,2)*ROUND(G156,3),2)</f>
      </c>
      <c r="O156">
        <f>(I156*21)/100</f>
      </c>
      <c t="s">
        <v>33</v>
      </c>
    </row>
    <row r="157" spans="1:5" ht="12.75">
      <c r="A157" s="34" t="s">
        <v>61</v>
      </c>
      <c r="E157" s="35" t="s">
        <v>58</v>
      </c>
    </row>
    <row r="158" spans="1:5" ht="12.75">
      <c r="A158" s="36" t="s">
        <v>62</v>
      </c>
      <c r="E158" s="37" t="s">
        <v>9802</v>
      </c>
    </row>
    <row r="159" spans="1:5" ht="89.25">
      <c r="A159" t="s">
        <v>63</v>
      </c>
      <c r="E159" s="35" t="s">
        <v>2689</v>
      </c>
    </row>
    <row r="160" spans="1:16" ht="12.75">
      <c r="A160" s="24" t="s">
        <v>56</v>
      </c>
      <c s="29" t="s">
        <v>285</v>
      </c>
      <c s="29" t="s">
        <v>1950</v>
      </c>
      <c s="24" t="s">
        <v>58</v>
      </c>
      <c s="30" t="s">
        <v>1951</v>
      </c>
      <c s="31" t="s">
        <v>370</v>
      </c>
      <c s="32">
        <v>2</v>
      </c>
      <c s="33">
        <v>0</v>
      </c>
      <c s="33">
        <f>ROUND(ROUND(H160,2)*ROUND(G160,3),2)</f>
      </c>
      <c r="O160">
        <f>(I160*21)/100</f>
      </c>
      <c t="s">
        <v>33</v>
      </c>
    </row>
    <row r="161" spans="1:5" ht="12.75">
      <c r="A161" s="34" t="s">
        <v>61</v>
      </c>
      <c r="E161" s="35" t="s">
        <v>58</v>
      </c>
    </row>
    <row r="162" spans="1:5" ht="12.75">
      <c r="A162" s="36" t="s">
        <v>62</v>
      </c>
      <c r="E162" s="37" t="s">
        <v>9802</v>
      </c>
    </row>
    <row r="163" spans="1:5" ht="89.25">
      <c r="A163" t="s">
        <v>63</v>
      </c>
      <c r="E163" s="35" t="s">
        <v>2690</v>
      </c>
    </row>
    <row r="164" spans="1:16" ht="12.75">
      <c r="A164" s="24" t="s">
        <v>56</v>
      </c>
      <c s="29" t="s">
        <v>110</v>
      </c>
      <c s="29" t="s">
        <v>1070</v>
      </c>
      <c s="24" t="s">
        <v>58</v>
      </c>
      <c s="30" t="s">
        <v>1071</v>
      </c>
      <c s="31" t="s">
        <v>370</v>
      </c>
      <c s="32">
        <v>4</v>
      </c>
      <c s="33">
        <v>0</v>
      </c>
      <c s="33">
        <f>ROUND(ROUND(H164,2)*ROUND(G164,3),2)</f>
      </c>
      <c r="O164">
        <f>(I164*21)/100</f>
      </c>
      <c t="s">
        <v>33</v>
      </c>
    </row>
    <row r="165" spans="1:5" ht="12.75">
      <c r="A165" s="34" t="s">
        <v>61</v>
      </c>
      <c r="E165" s="35" t="s">
        <v>58</v>
      </c>
    </row>
    <row r="166" spans="1:5" ht="12.75">
      <c r="A166" s="36" t="s">
        <v>62</v>
      </c>
      <c r="E166" s="37" t="s">
        <v>9803</v>
      </c>
    </row>
    <row r="167" spans="1:5" ht="89.25">
      <c r="A167" t="s">
        <v>63</v>
      </c>
      <c r="E167" s="35" t="s">
        <v>2692</v>
      </c>
    </row>
    <row r="168" spans="1:16" ht="12.75">
      <c r="A168" s="24" t="s">
        <v>56</v>
      </c>
      <c s="29" t="s">
        <v>113</v>
      </c>
      <c s="29" t="s">
        <v>1072</v>
      </c>
      <c s="24" t="s">
        <v>58</v>
      </c>
      <c s="30" t="s">
        <v>1073</v>
      </c>
      <c s="31" t="s">
        <v>370</v>
      </c>
      <c s="32">
        <v>8</v>
      </c>
      <c s="33">
        <v>0</v>
      </c>
      <c s="33">
        <f>ROUND(ROUND(H168,2)*ROUND(G168,3),2)</f>
      </c>
      <c r="O168">
        <f>(I168*21)/100</f>
      </c>
      <c t="s">
        <v>33</v>
      </c>
    </row>
    <row r="169" spans="1:5" ht="12.75">
      <c r="A169" s="34" t="s">
        <v>61</v>
      </c>
      <c r="E169" s="35" t="s">
        <v>58</v>
      </c>
    </row>
    <row r="170" spans="1:5" ht="12.75">
      <c r="A170" s="36" t="s">
        <v>62</v>
      </c>
      <c r="E170" s="37" t="s">
        <v>9801</v>
      </c>
    </row>
    <row r="171" spans="1:5" ht="89.25">
      <c r="A171" t="s">
        <v>63</v>
      </c>
      <c r="E171" s="35" t="s">
        <v>9237</v>
      </c>
    </row>
    <row r="172" spans="1:18" ht="12.75" customHeight="1">
      <c r="A172" s="6" t="s">
        <v>53</v>
      </c>
      <c s="6"/>
      <c s="39" t="s">
        <v>2384</v>
      </c>
      <c s="6"/>
      <c s="27" t="s">
        <v>2699</v>
      </c>
      <c s="6"/>
      <c s="6"/>
      <c s="6"/>
      <c s="40">
        <f>0+Q172</f>
      </c>
      <c r="O172">
        <f>0+R172</f>
      </c>
      <c r="Q172">
        <f>0+I173</f>
      </c>
      <c>
        <f>0+O173</f>
      </c>
    </row>
    <row r="173" spans="1:16" ht="12.75">
      <c r="A173" s="24" t="s">
        <v>56</v>
      </c>
      <c s="29" t="s">
        <v>288</v>
      </c>
      <c s="29" t="s">
        <v>2386</v>
      </c>
      <c s="24" t="s">
        <v>58</v>
      </c>
      <c s="30" t="s">
        <v>2387</v>
      </c>
      <c s="31" t="s">
        <v>98</v>
      </c>
      <c s="32">
        <v>2</v>
      </c>
      <c s="33">
        <v>0</v>
      </c>
      <c s="33">
        <f>ROUND(ROUND(H173,2)*ROUND(G173,3),2)</f>
      </c>
      <c r="O173">
        <f>(I173*21)/100</f>
      </c>
      <c t="s">
        <v>33</v>
      </c>
    </row>
    <row r="174" spans="1:5" ht="12.75">
      <c r="A174" s="34" t="s">
        <v>61</v>
      </c>
      <c r="E174" s="35" t="s">
        <v>58</v>
      </c>
    </row>
    <row r="175" spans="1:5" ht="12.75">
      <c r="A175" s="36" t="s">
        <v>62</v>
      </c>
      <c r="E175" s="37" t="s">
        <v>9911</v>
      </c>
    </row>
    <row r="176" spans="1:5" ht="76.5">
      <c r="A176" t="s">
        <v>63</v>
      </c>
      <c r="E176" s="35" t="s">
        <v>2705</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6.xml><?xml version="1.0" encoding="utf-8"?>
<worksheet xmlns="http://schemas.openxmlformats.org/spreadsheetml/2006/main" xmlns:r="http://schemas.openxmlformats.org/officeDocument/2006/relationships">
  <sheetPr>
    <pageSetUpPr fitToPage="1"/>
  </sheetPr>
  <dimension ref="A1:R221"/>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0+O11+O24+O49+O54+O59+O64+O69+O82+O103+O108+O117+O134+O179+O196+O201</f>
      </c>
      <c t="s">
        <v>32</v>
      </c>
    </row>
    <row r="3" spans="1:16" ht="15" customHeight="1">
      <c r="A3" t="s">
        <v>12</v>
      </c>
      <c s="12" t="s">
        <v>14</v>
      </c>
      <c s="13" t="s">
        <v>15</v>
      </c>
      <c s="1"/>
      <c s="14" t="s">
        <v>16</v>
      </c>
      <c s="1"/>
      <c s="9"/>
      <c s="8" t="s">
        <v>9912</v>
      </c>
      <c s="41">
        <f>0+I11+I24+I49+I54+I59+I64+I69+I82+I103+I108+I117+I134+I179+I196+I201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9912</v>
      </c>
      <c s="6"/>
      <c s="18" t="s">
        <v>9913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f>
      </c>
      <c>
        <f>0+O12+O16+O20</f>
      </c>
    </row>
    <row r="12" spans="1:16" ht="12.75">
      <c r="A12" s="24" t="s">
        <v>56</v>
      </c>
      <c s="29" t="s">
        <v>45</v>
      </c>
      <c s="29" t="s">
        <v>9914</v>
      </c>
      <c s="24" t="s">
        <v>58</v>
      </c>
      <c s="30" t="s">
        <v>9915</v>
      </c>
      <c s="31" t="s">
        <v>525</v>
      </c>
      <c s="32">
        <v>1</v>
      </c>
      <c s="33">
        <v>0</v>
      </c>
      <c s="33">
        <f>ROUND(ROUND(H12,2)*ROUND(G12,3),2)</f>
      </c>
      <c r="O12">
        <f>(I12*21)/100</f>
      </c>
      <c t="s">
        <v>33</v>
      </c>
    </row>
    <row r="13" spans="1:5" ht="12.75">
      <c r="A13" s="34" t="s">
        <v>61</v>
      </c>
      <c r="E13" s="35" t="s">
        <v>58</v>
      </c>
    </row>
    <row r="14" spans="1:5" ht="12.75">
      <c r="A14" s="36" t="s">
        <v>62</v>
      </c>
      <c r="E14" s="37" t="s">
        <v>9916</v>
      </c>
    </row>
    <row r="15" spans="1:5" ht="318.75">
      <c r="A15" t="s">
        <v>63</v>
      </c>
      <c r="E15" s="35" t="s">
        <v>9078</v>
      </c>
    </row>
    <row r="16" spans="1:16" ht="12.75">
      <c r="A16" s="24" t="s">
        <v>56</v>
      </c>
      <c s="29" t="s">
        <v>47</v>
      </c>
      <c s="29" t="s">
        <v>9769</v>
      </c>
      <c s="24" t="s">
        <v>58</v>
      </c>
      <c s="30" t="s">
        <v>9770</v>
      </c>
      <c s="31" t="s">
        <v>525</v>
      </c>
      <c s="32">
        <v>17</v>
      </c>
      <c s="33">
        <v>0</v>
      </c>
      <c s="33">
        <f>ROUND(ROUND(H16,2)*ROUND(G16,3),2)</f>
      </c>
      <c r="O16">
        <f>(I16*21)/100</f>
      </c>
      <c t="s">
        <v>33</v>
      </c>
    </row>
    <row r="17" spans="1:5" ht="12.75">
      <c r="A17" s="34" t="s">
        <v>61</v>
      </c>
      <c r="E17" s="35" t="s">
        <v>58</v>
      </c>
    </row>
    <row r="18" spans="1:5" ht="12.75">
      <c r="A18" s="36" t="s">
        <v>62</v>
      </c>
      <c r="E18" s="37" t="s">
        <v>9917</v>
      </c>
    </row>
    <row r="19" spans="1:5" ht="318.75">
      <c r="A19" t="s">
        <v>63</v>
      </c>
      <c r="E19" s="35" t="s">
        <v>9078</v>
      </c>
    </row>
    <row r="20" spans="1:16" ht="12.75">
      <c r="A20" s="24" t="s">
        <v>56</v>
      </c>
      <c s="29" t="s">
        <v>452</v>
      </c>
      <c s="29" t="s">
        <v>9755</v>
      </c>
      <c s="24" t="s">
        <v>58</v>
      </c>
      <c s="30" t="s">
        <v>9758</v>
      </c>
      <c s="31" t="s">
        <v>525</v>
      </c>
      <c s="32">
        <v>1.4</v>
      </c>
      <c s="33">
        <v>0</v>
      </c>
      <c s="33">
        <f>ROUND(ROUND(H20,2)*ROUND(G20,3),2)</f>
      </c>
      <c r="O20">
        <f>(I20*21)/100</f>
      </c>
      <c t="s">
        <v>33</v>
      </c>
    </row>
    <row r="21" spans="1:5" ht="12.75">
      <c r="A21" s="34" t="s">
        <v>61</v>
      </c>
      <c r="E21" s="35" t="s">
        <v>58</v>
      </c>
    </row>
    <row r="22" spans="1:5" ht="12.75">
      <c r="A22" s="36" t="s">
        <v>62</v>
      </c>
      <c r="E22" s="37" t="s">
        <v>9918</v>
      </c>
    </row>
    <row r="23" spans="1:5" ht="331.5">
      <c r="A23" t="s">
        <v>63</v>
      </c>
      <c r="E23" s="35" t="s">
        <v>9757</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9082</v>
      </c>
      <c s="31" t="s">
        <v>906</v>
      </c>
      <c s="32">
        <v>0.01</v>
      </c>
      <c s="33">
        <v>0</v>
      </c>
      <c s="33">
        <f>ROUND(ROUND(H25,2)*ROUND(G25,3),2)</f>
      </c>
      <c r="O25">
        <f>(I25*21)/100</f>
      </c>
      <c t="s">
        <v>33</v>
      </c>
    </row>
    <row r="26" spans="1:5" ht="12.75">
      <c r="A26" s="34" t="s">
        <v>61</v>
      </c>
      <c r="E26" s="35" t="s">
        <v>58</v>
      </c>
    </row>
    <row r="27" spans="1:5" ht="12.75">
      <c r="A27" s="36" t="s">
        <v>62</v>
      </c>
      <c r="E27" s="37" t="s">
        <v>9919</v>
      </c>
    </row>
    <row r="28" spans="1:5" ht="140.25">
      <c r="A28" t="s">
        <v>63</v>
      </c>
      <c r="E28" s="35" t="s">
        <v>9244</v>
      </c>
    </row>
    <row r="29" spans="1:16" ht="12.75">
      <c r="A29" s="24" t="s">
        <v>56</v>
      </c>
      <c s="29" t="s">
        <v>33</v>
      </c>
      <c s="29" t="s">
        <v>2522</v>
      </c>
      <c s="24" t="s">
        <v>58</v>
      </c>
      <c s="30" t="s">
        <v>9085</v>
      </c>
      <c s="31" t="s">
        <v>906</v>
      </c>
      <c s="32">
        <v>0.04</v>
      </c>
      <c s="33">
        <v>0</v>
      </c>
      <c s="33">
        <f>ROUND(ROUND(H29,2)*ROUND(G29,3),2)</f>
      </c>
      <c r="O29">
        <f>(I29*21)/100</f>
      </c>
      <c t="s">
        <v>33</v>
      </c>
    </row>
    <row r="30" spans="1:5" ht="12.75">
      <c r="A30" s="34" t="s">
        <v>61</v>
      </c>
      <c r="E30" s="35" t="s">
        <v>58</v>
      </c>
    </row>
    <row r="31" spans="1:5" ht="12.75">
      <c r="A31" s="36" t="s">
        <v>62</v>
      </c>
      <c r="E31" s="37" t="s">
        <v>9919</v>
      </c>
    </row>
    <row r="32" spans="1:5" ht="140.25">
      <c r="A32" t="s">
        <v>63</v>
      </c>
      <c r="E32" s="35" t="s">
        <v>9244</v>
      </c>
    </row>
    <row r="33" spans="1:16" ht="12.75">
      <c r="A33" s="24" t="s">
        <v>56</v>
      </c>
      <c s="29" t="s">
        <v>32</v>
      </c>
      <c s="29" t="s">
        <v>9086</v>
      </c>
      <c s="24" t="s">
        <v>58</v>
      </c>
      <c s="30" t="s">
        <v>9711</v>
      </c>
      <c s="31" t="s">
        <v>906</v>
      </c>
      <c s="32">
        <v>0.09</v>
      </c>
      <c s="33">
        <v>0</v>
      </c>
      <c s="33">
        <f>ROUND(ROUND(H33,2)*ROUND(G33,3),2)</f>
      </c>
      <c r="O33">
        <f>(I33*21)/100</f>
      </c>
      <c t="s">
        <v>33</v>
      </c>
    </row>
    <row r="34" spans="1:5" ht="12.75">
      <c r="A34" s="34" t="s">
        <v>61</v>
      </c>
      <c r="E34" s="35" t="s">
        <v>58</v>
      </c>
    </row>
    <row r="35" spans="1:5" ht="12.75">
      <c r="A35" s="36" t="s">
        <v>62</v>
      </c>
      <c r="E35" s="37" t="s">
        <v>9920</v>
      </c>
    </row>
    <row r="36" spans="1:5" ht="127.5">
      <c r="A36" t="s">
        <v>63</v>
      </c>
      <c r="E36" s="35" t="s">
        <v>9712</v>
      </c>
    </row>
    <row r="37" spans="1:16" ht="25.5">
      <c r="A37" s="24" t="s">
        <v>56</v>
      </c>
      <c s="29" t="s">
        <v>394</v>
      </c>
      <c s="29" t="s">
        <v>9245</v>
      </c>
      <c s="24" t="s">
        <v>58</v>
      </c>
      <c s="30" t="s">
        <v>9246</v>
      </c>
      <c s="31" t="s">
        <v>906</v>
      </c>
      <c s="32">
        <v>0.01</v>
      </c>
      <c s="33">
        <v>0</v>
      </c>
      <c s="33">
        <f>ROUND(ROUND(H37,2)*ROUND(G37,3),2)</f>
      </c>
      <c r="O37">
        <f>(I37*21)/100</f>
      </c>
      <c t="s">
        <v>33</v>
      </c>
    </row>
    <row r="38" spans="1:5" ht="12.75">
      <c r="A38" s="34" t="s">
        <v>61</v>
      </c>
      <c r="E38" s="35" t="s">
        <v>58</v>
      </c>
    </row>
    <row r="39" spans="1:5" ht="12.75">
      <c r="A39" s="36" t="s">
        <v>62</v>
      </c>
      <c r="E39" s="37" t="s">
        <v>9919</v>
      </c>
    </row>
    <row r="40" spans="1:5" ht="140.25">
      <c r="A40" t="s">
        <v>63</v>
      </c>
      <c r="E40" s="35" t="s">
        <v>9244</v>
      </c>
    </row>
    <row r="41" spans="1:16" ht="38.25">
      <c r="A41" s="24" t="s">
        <v>56</v>
      </c>
      <c s="29" t="s">
        <v>320</v>
      </c>
      <c s="29" t="s">
        <v>904</v>
      </c>
      <c s="24" t="s">
        <v>58</v>
      </c>
      <c s="30" t="s">
        <v>905</v>
      </c>
      <c s="31" t="s">
        <v>906</v>
      </c>
      <c s="32">
        <v>2.8</v>
      </c>
      <c s="33">
        <v>0</v>
      </c>
      <c s="33">
        <f>ROUND(ROUND(H41,2)*ROUND(G41,3),2)</f>
      </c>
      <c r="O41">
        <f>(I41*21)/100</f>
      </c>
      <c t="s">
        <v>33</v>
      </c>
    </row>
    <row r="42" spans="1:5" ht="12.75">
      <c r="A42" s="34" t="s">
        <v>61</v>
      </c>
      <c r="E42" s="35" t="s">
        <v>58</v>
      </c>
    </row>
    <row r="43" spans="1:5" ht="12.75">
      <c r="A43" s="36" t="s">
        <v>62</v>
      </c>
      <c r="E43" s="37" t="s">
        <v>9921</v>
      </c>
    </row>
    <row r="44" spans="1:5" ht="140.25">
      <c r="A44" t="s">
        <v>63</v>
      </c>
      <c r="E44" s="35" t="s">
        <v>907</v>
      </c>
    </row>
    <row r="45" spans="1:16" ht="38.25">
      <c r="A45" s="24" t="s">
        <v>56</v>
      </c>
      <c s="29" t="s">
        <v>323</v>
      </c>
      <c s="29" t="s">
        <v>9922</v>
      </c>
      <c s="24" t="s">
        <v>58</v>
      </c>
      <c s="30" t="s">
        <v>9923</v>
      </c>
      <c s="31" t="s">
        <v>906</v>
      </c>
      <c s="32">
        <v>0.06</v>
      </c>
      <c s="33">
        <v>0</v>
      </c>
      <c s="33">
        <f>ROUND(ROUND(H45,2)*ROUND(G45,3),2)</f>
      </c>
      <c r="O45">
        <f>(I45*21)/100</f>
      </c>
      <c t="s">
        <v>33</v>
      </c>
    </row>
    <row r="46" spans="1:5" ht="25.5">
      <c r="A46" s="34" t="s">
        <v>61</v>
      </c>
      <c r="E46" s="35" t="s">
        <v>9924</v>
      </c>
    </row>
    <row r="47" spans="1:5" ht="12.75">
      <c r="A47" s="36" t="s">
        <v>62</v>
      </c>
      <c r="E47" s="37" t="s">
        <v>9919</v>
      </c>
    </row>
    <row r="48" spans="1:5" ht="153">
      <c r="A48" t="s">
        <v>63</v>
      </c>
      <c r="E48" s="35" t="s">
        <v>9925</v>
      </c>
    </row>
    <row r="49" spans="1:18" ht="12.75" customHeight="1">
      <c r="A49" s="6" t="s">
        <v>53</v>
      </c>
      <c s="6"/>
      <c s="39" t="s">
        <v>1885</v>
      </c>
      <c s="6"/>
      <c s="27" t="s">
        <v>9090</v>
      </c>
      <c s="6"/>
      <c s="6"/>
      <c s="6"/>
      <c s="40">
        <f>0+Q49</f>
      </c>
      <c r="O49">
        <f>0+R49</f>
      </c>
      <c r="Q49">
        <f>0+I50</f>
      </c>
      <c>
        <f>0+O50</f>
      </c>
    </row>
    <row r="50" spans="1:16" ht="12.75">
      <c r="A50" s="24" t="s">
        <v>56</v>
      </c>
      <c s="29" t="s">
        <v>50</v>
      </c>
      <c s="29" t="s">
        <v>528</v>
      </c>
      <c s="24" t="s">
        <v>58</v>
      </c>
      <c s="30" t="s">
        <v>529</v>
      </c>
      <c s="31" t="s">
        <v>525</v>
      </c>
      <c s="32">
        <v>16.6</v>
      </c>
      <c s="33">
        <v>0</v>
      </c>
      <c s="33">
        <f>ROUND(ROUND(H50,2)*ROUND(G50,3),2)</f>
      </c>
      <c r="O50">
        <f>(I50*21)/100</f>
      </c>
      <c t="s">
        <v>33</v>
      </c>
    </row>
    <row r="51" spans="1:5" ht="12.75">
      <c r="A51" s="34" t="s">
        <v>61</v>
      </c>
      <c r="E51" s="35" t="s">
        <v>58</v>
      </c>
    </row>
    <row r="52" spans="1:5" ht="12.75">
      <c r="A52" s="36" t="s">
        <v>62</v>
      </c>
      <c r="E52" s="37" t="s">
        <v>9926</v>
      </c>
    </row>
    <row r="53" spans="1:5" ht="229.5">
      <c r="A53" t="s">
        <v>63</v>
      </c>
      <c r="E53" s="35" t="s">
        <v>1744</v>
      </c>
    </row>
    <row r="54" spans="1:18" ht="12.75" customHeight="1">
      <c r="A54" s="6" t="s">
        <v>53</v>
      </c>
      <c s="6"/>
      <c s="39" t="s">
        <v>9391</v>
      </c>
      <c s="6"/>
      <c s="27" t="s">
        <v>4090</v>
      </c>
      <c s="6"/>
      <c s="6"/>
      <c s="6"/>
      <c s="40">
        <f>0+Q54</f>
      </c>
      <c r="O54">
        <f>0+R54</f>
      </c>
      <c r="Q54">
        <f>0+I55</f>
      </c>
      <c>
        <f>0+O55</f>
      </c>
    </row>
    <row r="55" spans="1:16" ht="12.75">
      <c r="A55" s="24" t="s">
        <v>56</v>
      </c>
      <c s="29" t="s">
        <v>52</v>
      </c>
      <c s="29" t="s">
        <v>3233</v>
      </c>
      <c s="24" t="s">
        <v>58</v>
      </c>
      <c s="30" t="s">
        <v>3234</v>
      </c>
      <c s="31" t="s">
        <v>525</v>
      </c>
      <c s="32">
        <v>1</v>
      </c>
      <c s="33">
        <v>0</v>
      </c>
      <c s="33">
        <f>ROUND(ROUND(H55,2)*ROUND(G55,3),2)</f>
      </c>
      <c r="O55">
        <f>(I55*21)/100</f>
      </c>
      <c t="s">
        <v>33</v>
      </c>
    </row>
    <row r="56" spans="1:5" ht="12.75">
      <c r="A56" s="34" t="s">
        <v>61</v>
      </c>
      <c r="E56" s="35" t="s">
        <v>58</v>
      </c>
    </row>
    <row r="57" spans="1:5" ht="12.75">
      <c r="A57" s="36" t="s">
        <v>62</v>
      </c>
      <c r="E57" s="37" t="s">
        <v>9927</v>
      </c>
    </row>
    <row r="58" spans="1:5" ht="409.5">
      <c r="A58" t="s">
        <v>63</v>
      </c>
      <c r="E58" s="35" t="s">
        <v>7190</v>
      </c>
    </row>
    <row r="59" spans="1:18" ht="12.75" customHeight="1">
      <c r="A59" s="6" t="s">
        <v>53</v>
      </c>
      <c s="6"/>
      <c s="39" t="s">
        <v>270</v>
      </c>
      <c s="6"/>
      <c s="27" t="s">
        <v>9093</v>
      </c>
      <c s="6"/>
      <c s="6"/>
      <c s="6"/>
      <c s="40">
        <f>0+Q59</f>
      </c>
      <c r="O59">
        <f>0+R59</f>
      </c>
      <c r="Q59">
        <f>0+I60</f>
      </c>
      <c>
        <f>0+O60</f>
      </c>
    </row>
    <row r="60" spans="1:16" ht="12.75">
      <c r="A60" s="24" t="s">
        <v>56</v>
      </c>
      <c s="29" t="s">
        <v>43</v>
      </c>
      <c s="29" t="s">
        <v>9249</v>
      </c>
      <c s="24" t="s">
        <v>58</v>
      </c>
      <c s="30" t="s">
        <v>9095</v>
      </c>
      <c s="31" t="s">
        <v>9096</v>
      </c>
      <c s="32">
        <v>1</v>
      </c>
      <c s="33">
        <v>0</v>
      </c>
      <c s="33">
        <f>ROUND(ROUND(H60,2)*ROUND(G60,3),2)</f>
      </c>
      <c r="O60">
        <f>(I60*21)/100</f>
      </c>
      <c t="s">
        <v>33</v>
      </c>
    </row>
    <row r="61" spans="1:5" ht="12.75">
      <c r="A61" s="34" t="s">
        <v>61</v>
      </c>
      <c r="E61" s="35" t="s">
        <v>58</v>
      </c>
    </row>
    <row r="62" spans="1:5" ht="12.75">
      <c r="A62" s="36" t="s">
        <v>62</v>
      </c>
      <c r="E62" s="37" t="s">
        <v>9928</v>
      </c>
    </row>
    <row r="63" spans="1:5" ht="12.75">
      <c r="A63" t="s">
        <v>63</v>
      </c>
      <c r="E63" s="35" t="s">
        <v>9098</v>
      </c>
    </row>
    <row r="64" spans="1:18" ht="12.75" customHeight="1">
      <c r="A64" s="6" t="s">
        <v>53</v>
      </c>
      <c s="6"/>
      <c s="39" t="s">
        <v>310</v>
      </c>
      <c s="6"/>
      <c s="27" t="s">
        <v>9297</v>
      </c>
      <c s="6"/>
      <c s="6"/>
      <c s="6"/>
      <c s="40">
        <f>0+Q64</f>
      </c>
      <c r="O64">
        <f>0+R64</f>
      </c>
      <c r="Q64">
        <f>0+I65</f>
      </c>
      <c>
        <f>0+O65</f>
      </c>
    </row>
    <row r="65" spans="1:16" ht="12.75">
      <c r="A65" s="24" t="s">
        <v>56</v>
      </c>
      <c s="29" t="s">
        <v>67</v>
      </c>
      <c s="29" t="s">
        <v>9929</v>
      </c>
      <c s="24" t="s">
        <v>58</v>
      </c>
      <c s="30" t="s">
        <v>9930</v>
      </c>
      <c s="31" t="s">
        <v>525</v>
      </c>
      <c s="32">
        <v>1.2</v>
      </c>
      <c s="33">
        <v>0</v>
      </c>
      <c s="33">
        <f>ROUND(ROUND(H65,2)*ROUND(G65,3),2)</f>
      </c>
      <c r="O65">
        <f>(I65*21)/100</f>
      </c>
      <c t="s">
        <v>33</v>
      </c>
    </row>
    <row r="66" spans="1:5" ht="12.75">
      <c r="A66" s="34" t="s">
        <v>61</v>
      </c>
      <c r="E66" s="35" t="s">
        <v>58</v>
      </c>
    </row>
    <row r="67" spans="1:5" ht="12.75">
      <c r="A67" s="36" t="s">
        <v>62</v>
      </c>
      <c r="E67" s="37" t="s">
        <v>9931</v>
      </c>
    </row>
    <row r="68" spans="1:5" ht="38.25">
      <c r="A68" t="s">
        <v>63</v>
      </c>
      <c r="E68" s="35" t="s">
        <v>4094</v>
      </c>
    </row>
    <row r="69" spans="1:18" ht="12.75" customHeight="1">
      <c r="A69" s="6" t="s">
        <v>53</v>
      </c>
      <c s="6"/>
      <c s="39" t="s">
        <v>2531</v>
      </c>
      <c s="6"/>
      <c s="27" t="s">
        <v>2532</v>
      </c>
      <c s="6"/>
      <c s="6"/>
      <c s="6"/>
      <c s="40">
        <f>0+Q69</f>
      </c>
      <c r="O69">
        <f>0+R69</f>
      </c>
      <c r="Q69">
        <f>0+I70+I74+I78</f>
      </c>
      <c>
        <f>0+O70+O74+O78</f>
      </c>
    </row>
    <row r="70" spans="1:16" ht="25.5">
      <c r="A70" s="24" t="s">
        <v>56</v>
      </c>
      <c s="29" t="s">
        <v>70</v>
      </c>
      <c s="29" t="s">
        <v>742</v>
      </c>
      <c s="24" t="s">
        <v>58</v>
      </c>
      <c s="30" t="s">
        <v>743</v>
      </c>
      <c s="31" t="s">
        <v>98</v>
      </c>
      <c s="32">
        <v>10</v>
      </c>
      <c s="33">
        <v>0</v>
      </c>
      <c s="33">
        <f>ROUND(ROUND(H70,2)*ROUND(G70,3),2)</f>
      </c>
      <c r="O70">
        <f>(I70*21)/100</f>
      </c>
      <c t="s">
        <v>33</v>
      </c>
    </row>
    <row r="71" spans="1:5" ht="12.75">
      <c r="A71" s="34" t="s">
        <v>61</v>
      </c>
      <c r="E71" s="35" t="s">
        <v>58</v>
      </c>
    </row>
    <row r="72" spans="1:5" ht="12.75">
      <c r="A72" s="36" t="s">
        <v>62</v>
      </c>
      <c r="E72" s="37" t="s">
        <v>9932</v>
      </c>
    </row>
    <row r="73" spans="1:5" ht="76.5">
      <c r="A73" t="s">
        <v>63</v>
      </c>
      <c r="E73" s="35" t="s">
        <v>2533</v>
      </c>
    </row>
    <row r="74" spans="1:16" ht="12.75">
      <c r="A74" s="24" t="s">
        <v>56</v>
      </c>
      <c s="29" t="s">
        <v>74</v>
      </c>
      <c s="29" t="s">
        <v>744</v>
      </c>
      <c s="24" t="s">
        <v>58</v>
      </c>
      <c s="30" t="s">
        <v>745</v>
      </c>
      <c s="31" t="s">
        <v>98</v>
      </c>
      <c s="32">
        <v>2</v>
      </c>
      <c s="33">
        <v>0</v>
      </c>
      <c s="33">
        <f>ROUND(ROUND(H74,2)*ROUND(G74,3),2)</f>
      </c>
      <c r="O74">
        <f>(I74*21)/100</f>
      </c>
      <c t="s">
        <v>33</v>
      </c>
    </row>
    <row r="75" spans="1:5" ht="12.75">
      <c r="A75" s="34" t="s">
        <v>61</v>
      </c>
      <c r="E75" s="35" t="s">
        <v>58</v>
      </c>
    </row>
    <row r="76" spans="1:5" ht="12.75">
      <c r="A76" s="36" t="s">
        <v>62</v>
      </c>
      <c r="E76" s="37" t="s">
        <v>9933</v>
      </c>
    </row>
    <row r="77" spans="1:5" ht="76.5">
      <c r="A77" t="s">
        <v>63</v>
      </c>
      <c r="E77" s="35" t="s">
        <v>9321</v>
      </c>
    </row>
    <row r="78" spans="1:16" ht="12.75">
      <c r="A78" s="24" t="s">
        <v>56</v>
      </c>
      <c s="29" t="s">
        <v>77</v>
      </c>
      <c s="29" t="s">
        <v>748</v>
      </c>
      <c s="24" t="s">
        <v>58</v>
      </c>
      <c s="30" t="s">
        <v>749</v>
      </c>
      <c s="31" t="s">
        <v>98</v>
      </c>
      <c s="32">
        <v>11</v>
      </c>
      <c s="33">
        <v>0</v>
      </c>
      <c s="33">
        <f>ROUND(ROUND(H78,2)*ROUND(G78,3),2)</f>
      </c>
      <c r="O78">
        <f>(I78*21)/100</f>
      </c>
      <c t="s">
        <v>33</v>
      </c>
    </row>
    <row r="79" spans="1:5" ht="12.75">
      <c r="A79" s="34" t="s">
        <v>61</v>
      </c>
      <c r="E79" s="35" t="s">
        <v>58</v>
      </c>
    </row>
    <row r="80" spans="1:5" ht="12.75">
      <c r="A80" s="36" t="s">
        <v>62</v>
      </c>
      <c r="E80" s="37" t="s">
        <v>9934</v>
      </c>
    </row>
    <row r="81" spans="1:5" ht="102">
      <c r="A81" t="s">
        <v>63</v>
      </c>
      <c r="E81" s="35" t="s">
        <v>9107</v>
      </c>
    </row>
    <row r="82" spans="1:18" ht="12.75" customHeight="1">
      <c r="A82" s="6" t="s">
        <v>53</v>
      </c>
      <c s="6"/>
      <c s="39" t="s">
        <v>9108</v>
      </c>
      <c s="6"/>
      <c s="27" t="s">
        <v>9109</v>
      </c>
      <c s="6"/>
      <c s="6"/>
      <c s="6"/>
      <c s="40">
        <f>0+Q82</f>
      </c>
      <c r="O82">
        <f>0+R82</f>
      </c>
      <c r="Q82">
        <f>0+I83+I87+I91+I95+I99</f>
      </c>
      <c>
        <f>0+O83+O87+O91+O95+O99</f>
      </c>
    </row>
    <row r="83" spans="1:16" ht="12.75">
      <c r="A83" s="24" t="s">
        <v>56</v>
      </c>
      <c s="29" t="s">
        <v>80</v>
      </c>
      <c s="29" t="s">
        <v>532</v>
      </c>
      <c s="24" t="s">
        <v>58</v>
      </c>
      <c s="30" t="s">
        <v>533</v>
      </c>
      <c s="31" t="s">
        <v>60</v>
      </c>
      <c s="32">
        <v>44</v>
      </c>
      <c s="33">
        <v>0</v>
      </c>
      <c s="33">
        <f>ROUND(ROUND(H83,2)*ROUND(G83,3),2)</f>
      </c>
      <c r="O83">
        <f>(I83*21)/100</f>
      </c>
      <c t="s">
        <v>33</v>
      </c>
    </row>
    <row r="84" spans="1:5" ht="12.75">
      <c r="A84" s="34" t="s">
        <v>61</v>
      </c>
      <c r="E84" s="35" t="s">
        <v>58</v>
      </c>
    </row>
    <row r="85" spans="1:5" ht="12.75">
      <c r="A85" s="36" t="s">
        <v>62</v>
      </c>
      <c r="E85" s="37" t="s">
        <v>9935</v>
      </c>
    </row>
    <row r="86" spans="1:5" ht="102">
      <c r="A86" t="s">
        <v>63</v>
      </c>
      <c r="E86" s="35" t="s">
        <v>2541</v>
      </c>
    </row>
    <row r="87" spans="1:16" ht="12.75">
      <c r="A87" s="24" t="s">
        <v>56</v>
      </c>
      <c s="29" t="s">
        <v>83</v>
      </c>
      <c s="29" t="s">
        <v>534</v>
      </c>
      <c s="24" t="s">
        <v>58</v>
      </c>
      <c s="30" t="s">
        <v>535</v>
      </c>
      <c s="31" t="s">
        <v>60</v>
      </c>
      <c s="32">
        <v>16</v>
      </c>
      <c s="33">
        <v>0</v>
      </c>
      <c s="33">
        <f>ROUND(ROUND(H87,2)*ROUND(G87,3),2)</f>
      </c>
      <c r="O87">
        <f>(I87*21)/100</f>
      </c>
      <c t="s">
        <v>33</v>
      </c>
    </row>
    <row r="88" spans="1:5" ht="12.75">
      <c r="A88" s="34" t="s">
        <v>61</v>
      </c>
      <c r="E88" s="35" t="s">
        <v>58</v>
      </c>
    </row>
    <row r="89" spans="1:5" ht="12.75">
      <c r="A89" s="36" t="s">
        <v>62</v>
      </c>
      <c r="E89" s="37" t="s">
        <v>9936</v>
      </c>
    </row>
    <row r="90" spans="1:5" ht="102">
      <c r="A90" t="s">
        <v>63</v>
      </c>
      <c r="E90" s="35" t="s">
        <v>2547</v>
      </c>
    </row>
    <row r="91" spans="1:16" ht="12.75">
      <c r="A91" s="24" t="s">
        <v>56</v>
      </c>
      <c s="29" t="s">
        <v>252</v>
      </c>
      <c s="29" t="s">
        <v>648</v>
      </c>
      <c s="24" t="s">
        <v>58</v>
      </c>
      <c s="30" t="s">
        <v>649</v>
      </c>
      <c s="31" t="s">
        <v>60</v>
      </c>
      <c s="32">
        <v>44</v>
      </c>
      <c s="33">
        <v>0</v>
      </c>
      <c s="33">
        <f>ROUND(ROUND(H91,2)*ROUND(G91,3),2)</f>
      </c>
      <c r="O91">
        <f>(I91*21)/100</f>
      </c>
      <c t="s">
        <v>33</v>
      </c>
    </row>
    <row r="92" spans="1:5" ht="12.75">
      <c r="A92" s="34" t="s">
        <v>61</v>
      </c>
      <c r="E92" s="35" t="s">
        <v>58</v>
      </c>
    </row>
    <row r="93" spans="1:5" ht="12.75">
      <c r="A93" s="36" t="s">
        <v>62</v>
      </c>
      <c r="E93" s="37" t="s">
        <v>9935</v>
      </c>
    </row>
    <row r="94" spans="1:5" ht="140.25">
      <c r="A94" t="s">
        <v>63</v>
      </c>
      <c r="E94" s="35" t="s">
        <v>9115</v>
      </c>
    </row>
    <row r="95" spans="1:16" ht="25.5">
      <c r="A95" s="24" t="s">
        <v>56</v>
      </c>
      <c s="29" t="s">
        <v>86</v>
      </c>
      <c s="29" t="s">
        <v>941</v>
      </c>
      <c s="24" t="s">
        <v>58</v>
      </c>
      <c s="30" t="s">
        <v>942</v>
      </c>
      <c s="31" t="s">
        <v>60</v>
      </c>
      <c s="32">
        <v>44</v>
      </c>
      <c s="33">
        <v>0</v>
      </c>
      <c s="33">
        <f>ROUND(ROUND(H95,2)*ROUND(G95,3),2)</f>
      </c>
      <c r="O95">
        <f>(I95*21)/100</f>
      </c>
      <c t="s">
        <v>33</v>
      </c>
    </row>
    <row r="96" spans="1:5" ht="12.75">
      <c r="A96" s="34" t="s">
        <v>61</v>
      </c>
      <c r="E96" s="35" t="s">
        <v>58</v>
      </c>
    </row>
    <row r="97" spans="1:5" ht="12.75">
      <c r="A97" s="36" t="s">
        <v>62</v>
      </c>
      <c r="E97" s="37" t="s">
        <v>9935</v>
      </c>
    </row>
    <row r="98" spans="1:5" ht="127.5">
      <c r="A98" t="s">
        <v>63</v>
      </c>
      <c r="E98" s="35" t="s">
        <v>2561</v>
      </c>
    </row>
    <row r="99" spans="1:16" ht="25.5">
      <c r="A99" s="24" t="s">
        <v>56</v>
      </c>
      <c s="29" t="s">
        <v>89</v>
      </c>
      <c s="29" t="s">
        <v>9722</v>
      </c>
      <c s="24" t="s">
        <v>58</v>
      </c>
      <c s="30" t="s">
        <v>9723</v>
      </c>
      <c s="31" t="s">
        <v>60</v>
      </c>
      <c s="32">
        <v>44</v>
      </c>
      <c s="33">
        <v>0</v>
      </c>
      <c s="33">
        <f>ROUND(ROUND(H99,2)*ROUND(G99,3),2)</f>
      </c>
      <c r="O99">
        <f>(I99*21)/100</f>
      </c>
      <c t="s">
        <v>33</v>
      </c>
    </row>
    <row r="100" spans="1:5" ht="12.75">
      <c r="A100" s="34" t="s">
        <v>61</v>
      </c>
      <c r="E100" s="35" t="s">
        <v>58</v>
      </c>
    </row>
    <row r="101" spans="1:5" ht="12.75">
      <c r="A101" s="36" t="s">
        <v>62</v>
      </c>
      <c r="E101" s="37" t="s">
        <v>9937</v>
      </c>
    </row>
    <row r="102" spans="1:5" ht="63.75">
      <c r="A102" t="s">
        <v>63</v>
      </c>
      <c r="E102" s="35" t="s">
        <v>9724</v>
      </c>
    </row>
    <row r="103" spans="1:18" ht="12.75" customHeight="1">
      <c r="A103" s="6" t="s">
        <v>53</v>
      </c>
      <c s="6"/>
      <c s="39" t="s">
        <v>2273</v>
      </c>
      <c s="6"/>
      <c s="27" t="s">
        <v>2534</v>
      </c>
      <c s="6"/>
      <c s="6"/>
      <c s="6"/>
      <c s="40">
        <f>0+Q103</f>
      </c>
      <c r="O103">
        <f>0+R103</f>
      </c>
      <c r="Q103">
        <f>0+I104</f>
      </c>
      <c>
        <f>0+O104</f>
      </c>
    </row>
    <row r="104" spans="1:16" ht="25.5">
      <c r="A104" s="24" t="s">
        <v>56</v>
      </c>
      <c s="29" t="s">
        <v>92</v>
      </c>
      <c s="29" t="s">
        <v>2552</v>
      </c>
      <c s="24" t="s">
        <v>58</v>
      </c>
      <c s="30" t="s">
        <v>2553</v>
      </c>
      <c s="31" t="s">
        <v>98</v>
      </c>
      <c s="32">
        <v>8</v>
      </c>
      <c s="33">
        <v>0</v>
      </c>
      <c s="33">
        <f>ROUND(ROUND(H104,2)*ROUND(G104,3),2)</f>
      </c>
      <c r="O104">
        <f>(I104*21)/100</f>
      </c>
      <c t="s">
        <v>33</v>
      </c>
    </row>
    <row r="105" spans="1:5" ht="12.75">
      <c r="A105" s="34" t="s">
        <v>61</v>
      </c>
      <c r="E105" s="35" t="s">
        <v>58</v>
      </c>
    </row>
    <row r="106" spans="1:5" ht="12.75">
      <c r="A106" s="36" t="s">
        <v>62</v>
      </c>
      <c r="E106" s="37" t="s">
        <v>9938</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95</v>
      </c>
      <c s="29" t="s">
        <v>764</v>
      </c>
      <c s="24" t="s">
        <v>58</v>
      </c>
      <c s="30" t="s">
        <v>765</v>
      </c>
      <c s="31" t="s">
        <v>98</v>
      </c>
      <c s="32">
        <v>5</v>
      </c>
      <c s="33">
        <v>0</v>
      </c>
      <c s="33">
        <f>ROUND(ROUND(H109,2)*ROUND(G109,3),2)</f>
      </c>
      <c r="O109">
        <f>(I109*21)/100</f>
      </c>
      <c t="s">
        <v>33</v>
      </c>
    </row>
    <row r="110" spans="1:5" ht="12.75">
      <c r="A110" s="34" t="s">
        <v>61</v>
      </c>
      <c r="E110" s="35" t="s">
        <v>58</v>
      </c>
    </row>
    <row r="111" spans="1:5" ht="12.75">
      <c r="A111" s="36" t="s">
        <v>62</v>
      </c>
      <c r="E111" s="37" t="s">
        <v>9939</v>
      </c>
    </row>
    <row r="112" spans="1:5" ht="102">
      <c r="A112" t="s">
        <v>63</v>
      </c>
      <c r="E112" s="35" t="s">
        <v>2564</v>
      </c>
    </row>
    <row r="113" spans="1:16" ht="25.5">
      <c r="A113" s="24" t="s">
        <v>56</v>
      </c>
      <c s="29" t="s">
        <v>99</v>
      </c>
      <c s="29" t="s">
        <v>766</v>
      </c>
      <c s="24" t="s">
        <v>58</v>
      </c>
      <c s="30" t="s">
        <v>767</v>
      </c>
      <c s="31" t="s">
        <v>98</v>
      </c>
      <c s="32">
        <v>3</v>
      </c>
      <c s="33">
        <v>0</v>
      </c>
      <c s="33">
        <f>ROUND(ROUND(H113,2)*ROUND(G113,3),2)</f>
      </c>
      <c r="O113">
        <f>(I113*21)/100</f>
      </c>
      <c t="s">
        <v>33</v>
      </c>
    </row>
    <row r="114" spans="1:5" ht="12.75">
      <c r="A114" s="34" t="s">
        <v>61</v>
      </c>
      <c r="E114" s="35" t="s">
        <v>58</v>
      </c>
    </row>
    <row r="115" spans="1:5" ht="12.75">
      <c r="A115" s="36" t="s">
        <v>62</v>
      </c>
      <c r="E115" s="37" t="s">
        <v>9940</v>
      </c>
    </row>
    <row r="116" spans="1:5" ht="102">
      <c r="A116" t="s">
        <v>63</v>
      </c>
      <c r="E116" s="35" t="s">
        <v>2541</v>
      </c>
    </row>
    <row r="117" spans="1:18" ht="12.75" customHeight="1">
      <c r="A117" s="6" t="s">
        <v>53</v>
      </c>
      <c s="6"/>
      <c s="39" t="s">
        <v>2282</v>
      </c>
      <c s="6"/>
      <c s="27" t="s">
        <v>2567</v>
      </c>
      <c s="6"/>
      <c s="6"/>
      <c s="6"/>
      <c s="40">
        <f>0+Q117</f>
      </c>
      <c r="O117">
        <f>0+R117</f>
      </c>
      <c r="Q117">
        <f>0+I118+I122+I126+I130</f>
      </c>
      <c>
        <f>0+O118+O122+O126+O130</f>
      </c>
    </row>
    <row r="118" spans="1:16" ht="12.75">
      <c r="A118" s="24" t="s">
        <v>56</v>
      </c>
      <c s="29" t="s">
        <v>102</v>
      </c>
      <c s="29" t="s">
        <v>1924</v>
      </c>
      <c s="24" t="s">
        <v>58</v>
      </c>
      <c s="30" t="s">
        <v>1925</v>
      </c>
      <c s="31" t="s">
        <v>60</v>
      </c>
      <c s="32">
        <v>14</v>
      </c>
      <c s="33">
        <v>0</v>
      </c>
      <c s="33">
        <f>ROUND(ROUND(H118,2)*ROUND(G118,3),2)</f>
      </c>
      <c r="O118">
        <f>(I118*21)/100</f>
      </c>
      <c t="s">
        <v>33</v>
      </c>
    </row>
    <row r="119" spans="1:5" ht="12.75">
      <c r="A119" s="34" t="s">
        <v>61</v>
      </c>
      <c r="E119" s="35" t="s">
        <v>58</v>
      </c>
    </row>
    <row r="120" spans="1:5" ht="12.75">
      <c r="A120" s="36" t="s">
        <v>62</v>
      </c>
      <c r="E120" s="37" t="s">
        <v>9941</v>
      </c>
    </row>
    <row r="121" spans="1:5" ht="127.5">
      <c r="A121" t="s">
        <v>63</v>
      </c>
      <c r="E121" s="35" t="s">
        <v>9135</v>
      </c>
    </row>
    <row r="122" spans="1:16" ht="12.75">
      <c r="A122" s="24" t="s">
        <v>56</v>
      </c>
      <c s="29" t="s">
        <v>105</v>
      </c>
      <c s="29" t="s">
        <v>1926</v>
      </c>
      <c s="24" t="s">
        <v>58</v>
      </c>
      <c s="30" t="s">
        <v>1927</v>
      </c>
      <c s="31" t="s">
        <v>98</v>
      </c>
      <c s="32">
        <v>2</v>
      </c>
      <c s="33">
        <v>0</v>
      </c>
      <c s="33">
        <f>ROUND(ROUND(H122,2)*ROUND(G122,3),2)</f>
      </c>
      <c r="O122">
        <f>(I122*21)/100</f>
      </c>
      <c t="s">
        <v>33</v>
      </c>
    </row>
    <row r="123" spans="1:5" ht="12.75">
      <c r="A123" s="34" t="s">
        <v>61</v>
      </c>
      <c r="E123" s="35" t="s">
        <v>58</v>
      </c>
    </row>
    <row r="124" spans="1:5" ht="12.75">
      <c r="A124" s="36" t="s">
        <v>62</v>
      </c>
      <c r="E124" s="37" t="s">
        <v>9942</v>
      </c>
    </row>
    <row r="125" spans="1:5" ht="102">
      <c r="A125" t="s">
        <v>63</v>
      </c>
      <c r="E125" s="35" t="s">
        <v>9137</v>
      </c>
    </row>
    <row r="126" spans="1:16" ht="12.75">
      <c r="A126" s="24" t="s">
        <v>56</v>
      </c>
      <c s="29" t="s">
        <v>258</v>
      </c>
      <c s="29" t="s">
        <v>779</v>
      </c>
      <c s="24" t="s">
        <v>58</v>
      </c>
      <c s="30" t="s">
        <v>780</v>
      </c>
      <c s="31" t="s">
        <v>98</v>
      </c>
      <c s="32">
        <v>5</v>
      </c>
      <c s="33">
        <v>0</v>
      </c>
      <c s="33">
        <f>ROUND(ROUND(H126,2)*ROUND(G126,3),2)</f>
      </c>
      <c r="O126">
        <f>(I126*21)/100</f>
      </c>
      <c t="s">
        <v>33</v>
      </c>
    </row>
    <row r="127" spans="1:5" ht="12.75">
      <c r="A127" s="34" t="s">
        <v>61</v>
      </c>
      <c r="E127" s="35" t="s">
        <v>58</v>
      </c>
    </row>
    <row r="128" spans="1:5" ht="12.75">
      <c r="A128" s="36" t="s">
        <v>62</v>
      </c>
      <c r="E128" s="37" t="s">
        <v>9943</v>
      </c>
    </row>
    <row r="129" spans="1:5" ht="102">
      <c r="A129" t="s">
        <v>63</v>
      </c>
      <c r="E129" s="35" t="s">
        <v>2582</v>
      </c>
    </row>
    <row r="130" spans="1:16" ht="12.75">
      <c r="A130" s="24" t="s">
        <v>56</v>
      </c>
      <c s="29" t="s">
        <v>261</v>
      </c>
      <c s="29" t="s">
        <v>9736</v>
      </c>
      <c s="24" t="s">
        <v>58</v>
      </c>
      <c s="30" t="s">
        <v>9337</v>
      </c>
      <c s="31" t="s">
        <v>2529</v>
      </c>
      <c s="32">
        <v>1</v>
      </c>
      <c s="33">
        <v>0</v>
      </c>
      <c s="33">
        <f>ROUND(ROUND(H130,2)*ROUND(G130,3),2)</f>
      </c>
      <c r="O130">
        <f>(I130*21)/100</f>
      </c>
      <c t="s">
        <v>33</v>
      </c>
    </row>
    <row r="131" spans="1:5" ht="12.75">
      <c r="A131" s="34" t="s">
        <v>61</v>
      </c>
      <c r="E131" s="35" t="s">
        <v>58</v>
      </c>
    </row>
    <row r="132" spans="1:5" ht="12.75">
      <c r="A132" s="36" t="s">
        <v>62</v>
      </c>
      <c r="E132" s="37" t="s">
        <v>9944</v>
      </c>
    </row>
    <row r="133" spans="1:5" ht="140.25">
      <c r="A133" t="s">
        <v>63</v>
      </c>
      <c r="E133" s="35" t="s">
        <v>9737</v>
      </c>
    </row>
    <row r="134" spans="1:18" ht="12.75" customHeight="1">
      <c r="A134" s="6" t="s">
        <v>53</v>
      </c>
      <c s="6"/>
      <c s="39" t="s">
        <v>2181</v>
      </c>
      <c s="6"/>
      <c s="27" t="s">
        <v>2583</v>
      </c>
      <c s="6"/>
      <c s="6"/>
      <c s="6"/>
      <c s="40">
        <f>0+Q134</f>
      </c>
      <c r="O134">
        <f>0+R134</f>
      </c>
      <c r="Q134">
        <f>0+I135+I139+I143+I147+I151+I155+I159+I163+I167+I171+I175</f>
      </c>
      <c>
        <f>0+O135+O139+O143+O147+O151+O155+O159+O163+O167+O171+O175</f>
      </c>
    </row>
    <row r="135" spans="1:16" ht="25.5">
      <c r="A135" s="24" t="s">
        <v>56</v>
      </c>
      <c s="29" t="s">
        <v>264</v>
      </c>
      <c s="29" t="s">
        <v>2597</v>
      </c>
      <c s="24" t="s">
        <v>58</v>
      </c>
      <c s="30" t="s">
        <v>2598</v>
      </c>
      <c s="31" t="s">
        <v>60</v>
      </c>
      <c s="32">
        <v>18</v>
      </c>
      <c s="33">
        <v>0</v>
      </c>
      <c s="33">
        <f>ROUND(ROUND(H135,2)*ROUND(G135,3),2)</f>
      </c>
      <c r="O135">
        <f>(I135*21)/100</f>
      </c>
      <c t="s">
        <v>33</v>
      </c>
    </row>
    <row r="136" spans="1:5" ht="12.75">
      <c r="A136" s="34" t="s">
        <v>61</v>
      </c>
      <c r="E136" s="35" t="s">
        <v>58</v>
      </c>
    </row>
    <row r="137" spans="1:5" ht="12.75">
      <c r="A137" s="36" t="s">
        <v>62</v>
      </c>
      <c r="E137" s="37" t="s">
        <v>9945</v>
      </c>
    </row>
    <row r="138" spans="1:5" ht="89.25">
      <c r="A138" t="s">
        <v>63</v>
      </c>
      <c r="E138" s="35" t="s">
        <v>2590</v>
      </c>
    </row>
    <row r="139" spans="1:16" ht="12.75">
      <c r="A139" s="24" t="s">
        <v>56</v>
      </c>
      <c s="29" t="s">
        <v>267</v>
      </c>
      <c s="29" t="s">
        <v>920</v>
      </c>
      <c s="24" t="s">
        <v>58</v>
      </c>
      <c s="30" t="s">
        <v>921</v>
      </c>
      <c s="31" t="s">
        <v>60</v>
      </c>
      <c s="32">
        <v>5</v>
      </c>
      <c s="33">
        <v>0</v>
      </c>
      <c s="33">
        <f>ROUND(ROUND(H139,2)*ROUND(G139,3),2)</f>
      </c>
      <c r="O139">
        <f>(I139*21)/100</f>
      </c>
      <c t="s">
        <v>33</v>
      </c>
    </row>
    <row r="140" spans="1:5" ht="12.75">
      <c r="A140" s="34" t="s">
        <v>61</v>
      </c>
      <c r="E140" s="35" t="s">
        <v>58</v>
      </c>
    </row>
    <row r="141" spans="1:5" ht="12.75">
      <c r="A141" s="36" t="s">
        <v>62</v>
      </c>
      <c r="E141" s="37" t="s">
        <v>9946</v>
      </c>
    </row>
    <row r="142" spans="1:5" ht="89.25">
      <c r="A142" t="s">
        <v>63</v>
      </c>
      <c r="E142" s="35" t="s">
        <v>2590</v>
      </c>
    </row>
    <row r="143" spans="1:16" ht="12.75">
      <c r="A143" s="24" t="s">
        <v>56</v>
      </c>
      <c s="29" t="s">
        <v>270</v>
      </c>
      <c s="29" t="s">
        <v>1051</v>
      </c>
      <c s="24" t="s">
        <v>58</v>
      </c>
      <c s="30" t="s">
        <v>1052</v>
      </c>
      <c s="31" t="s">
        <v>60</v>
      </c>
      <c s="32">
        <v>5</v>
      </c>
      <c s="33">
        <v>0</v>
      </c>
      <c s="33">
        <f>ROUND(ROUND(H143,2)*ROUND(G143,3),2)</f>
      </c>
      <c r="O143">
        <f>(I143*21)/100</f>
      </c>
      <c t="s">
        <v>33</v>
      </c>
    </row>
    <row r="144" spans="1:5" ht="12.75">
      <c r="A144" s="34" t="s">
        <v>61</v>
      </c>
      <c r="E144" s="35" t="s">
        <v>58</v>
      </c>
    </row>
    <row r="145" spans="1:5" ht="12.75">
      <c r="A145" s="36" t="s">
        <v>62</v>
      </c>
      <c r="E145" s="37" t="s">
        <v>9946</v>
      </c>
    </row>
    <row r="146" spans="1:5" ht="89.25">
      <c r="A146" t="s">
        <v>63</v>
      </c>
      <c r="E146" s="35" t="s">
        <v>2590</v>
      </c>
    </row>
    <row r="147" spans="1:16" ht="12.75">
      <c r="A147" s="24" t="s">
        <v>56</v>
      </c>
      <c s="29" t="s">
        <v>273</v>
      </c>
      <c s="29" t="s">
        <v>2733</v>
      </c>
      <c s="24" t="s">
        <v>58</v>
      </c>
      <c s="30" t="s">
        <v>2734</v>
      </c>
      <c s="31" t="s">
        <v>60</v>
      </c>
      <c s="32">
        <v>62</v>
      </c>
      <c s="33">
        <v>0</v>
      </c>
      <c s="33">
        <f>ROUND(ROUND(H147,2)*ROUND(G147,3),2)</f>
      </c>
      <c r="O147">
        <f>(I147*21)/100</f>
      </c>
      <c t="s">
        <v>33</v>
      </c>
    </row>
    <row r="148" spans="1:5" ht="12.75">
      <c r="A148" s="34" t="s">
        <v>61</v>
      </c>
      <c r="E148" s="35" t="s">
        <v>58</v>
      </c>
    </row>
    <row r="149" spans="1:5" ht="12.75">
      <c r="A149" s="36" t="s">
        <v>62</v>
      </c>
      <c r="E149" s="37" t="s">
        <v>9947</v>
      </c>
    </row>
    <row r="150" spans="1:5" ht="89.25">
      <c r="A150" t="s">
        <v>63</v>
      </c>
      <c r="E150" s="35" t="s">
        <v>2590</v>
      </c>
    </row>
    <row r="151" spans="1:16" ht="25.5">
      <c r="A151" s="24" t="s">
        <v>56</v>
      </c>
      <c s="29" t="s">
        <v>276</v>
      </c>
      <c s="29" t="s">
        <v>922</v>
      </c>
      <c s="24" t="s">
        <v>58</v>
      </c>
      <c s="30" t="s">
        <v>923</v>
      </c>
      <c s="31" t="s">
        <v>98</v>
      </c>
      <c s="32">
        <v>9</v>
      </c>
      <c s="33">
        <v>0</v>
      </c>
      <c s="33">
        <f>ROUND(ROUND(H151,2)*ROUND(G151,3),2)</f>
      </c>
      <c r="O151">
        <f>(I151*21)/100</f>
      </c>
      <c t="s">
        <v>33</v>
      </c>
    </row>
    <row r="152" spans="1:5" ht="12.75">
      <c r="A152" s="34" t="s">
        <v>61</v>
      </c>
      <c r="E152" s="35" t="s">
        <v>58</v>
      </c>
    </row>
    <row r="153" spans="1:5" ht="12.75">
      <c r="A153" s="36" t="s">
        <v>62</v>
      </c>
      <c r="E153" s="37" t="s">
        <v>9948</v>
      </c>
    </row>
    <row r="154" spans="1:5" ht="102">
      <c r="A154" t="s">
        <v>63</v>
      </c>
      <c r="E154" s="35" t="s">
        <v>1106</v>
      </c>
    </row>
    <row r="155" spans="1:16" ht="12.75">
      <c r="A155" s="24" t="s">
        <v>56</v>
      </c>
      <c s="29" t="s">
        <v>279</v>
      </c>
      <c s="29" t="s">
        <v>1934</v>
      </c>
      <c s="24" t="s">
        <v>58</v>
      </c>
      <c s="30" t="s">
        <v>1935</v>
      </c>
      <c s="31" t="s">
        <v>60</v>
      </c>
      <c s="32">
        <v>16</v>
      </c>
      <c s="33">
        <v>0</v>
      </c>
      <c s="33">
        <f>ROUND(ROUND(H155,2)*ROUND(G155,3),2)</f>
      </c>
      <c r="O155">
        <f>(I155*21)/100</f>
      </c>
      <c t="s">
        <v>33</v>
      </c>
    </row>
    <row r="156" spans="1:5" ht="12.75">
      <c r="A156" s="34" t="s">
        <v>61</v>
      </c>
      <c r="E156" s="35" t="s">
        <v>58</v>
      </c>
    </row>
    <row r="157" spans="1:5" ht="12.75">
      <c r="A157" s="36" t="s">
        <v>62</v>
      </c>
      <c r="E157" s="37" t="s">
        <v>9949</v>
      </c>
    </row>
    <row r="158" spans="1:5" ht="76.5">
      <c r="A158" t="s">
        <v>63</v>
      </c>
      <c r="E158" s="35" t="s">
        <v>2608</v>
      </c>
    </row>
    <row r="159" spans="1:16" ht="12.75">
      <c r="A159" s="24" t="s">
        <v>56</v>
      </c>
      <c s="29" t="s">
        <v>282</v>
      </c>
      <c s="29" t="s">
        <v>1936</v>
      </c>
      <c s="24" t="s">
        <v>58</v>
      </c>
      <c s="30" t="s">
        <v>1937</v>
      </c>
      <c s="31" t="s">
        <v>98</v>
      </c>
      <c s="32">
        <v>10</v>
      </c>
      <c s="33">
        <v>0</v>
      </c>
      <c s="33">
        <f>ROUND(ROUND(H159,2)*ROUND(G159,3),2)</f>
      </c>
      <c r="O159">
        <f>(I159*21)/100</f>
      </c>
      <c t="s">
        <v>33</v>
      </c>
    </row>
    <row r="160" spans="1:5" ht="12.75">
      <c r="A160" s="34" t="s">
        <v>61</v>
      </c>
      <c r="E160" s="35" t="s">
        <v>58</v>
      </c>
    </row>
    <row r="161" spans="1:5" ht="12.75">
      <c r="A161" s="36" t="s">
        <v>62</v>
      </c>
      <c r="E161" s="37" t="s">
        <v>9932</v>
      </c>
    </row>
    <row r="162" spans="1:5" ht="89.25">
      <c r="A162" t="s">
        <v>63</v>
      </c>
      <c r="E162" s="35" t="s">
        <v>2609</v>
      </c>
    </row>
    <row r="163" spans="1:16" ht="12.75">
      <c r="A163" s="24" t="s">
        <v>56</v>
      </c>
      <c s="29" t="s">
        <v>421</v>
      </c>
      <c s="29" t="s">
        <v>9950</v>
      </c>
      <c s="24" t="s">
        <v>58</v>
      </c>
      <c s="30" t="s">
        <v>9951</v>
      </c>
      <c s="31" t="s">
        <v>98</v>
      </c>
      <c s="32">
        <v>1</v>
      </c>
      <c s="33">
        <v>0</v>
      </c>
      <c s="33">
        <f>ROUND(ROUND(H163,2)*ROUND(G163,3),2)</f>
      </c>
      <c r="O163">
        <f>(I163*21)/100</f>
      </c>
      <c t="s">
        <v>33</v>
      </c>
    </row>
    <row r="164" spans="1:5" ht="12.75">
      <c r="A164" s="34" t="s">
        <v>61</v>
      </c>
      <c r="E164" s="35" t="s">
        <v>58</v>
      </c>
    </row>
    <row r="165" spans="1:5" ht="12.75">
      <c r="A165" s="36" t="s">
        <v>62</v>
      </c>
      <c r="E165" s="37" t="s">
        <v>9952</v>
      </c>
    </row>
    <row r="166" spans="1:5" ht="114.75">
      <c r="A166" t="s">
        <v>63</v>
      </c>
      <c r="E166" s="35" t="s">
        <v>9469</v>
      </c>
    </row>
    <row r="167" spans="1:16" ht="12.75">
      <c r="A167" s="24" t="s">
        <v>56</v>
      </c>
      <c s="29" t="s">
        <v>285</v>
      </c>
      <c s="29" t="s">
        <v>9870</v>
      </c>
      <c s="24" t="s">
        <v>58</v>
      </c>
      <c s="30" t="s">
        <v>9871</v>
      </c>
      <c s="31" t="s">
        <v>98</v>
      </c>
      <c s="32">
        <v>1</v>
      </c>
      <c s="33">
        <v>0</v>
      </c>
      <c s="33">
        <f>ROUND(ROUND(H167,2)*ROUND(G167,3),2)</f>
      </c>
      <c r="O167">
        <f>(I167*21)/100</f>
      </c>
      <c t="s">
        <v>33</v>
      </c>
    </row>
    <row r="168" spans="1:5" ht="12.75">
      <c r="A168" s="34" t="s">
        <v>61</v>
      </c>
      <c r="E168" s="35" t="s">
        <v>58</v>
      </c>
    </row>
    <row r="169" spans="1:5" ht="12.75">
      <c r="A169" s="36" t="s">
        <v>62</v>
      </c>
      <c r="E169" s="37" t="s">
        <v>9952</v>
      </c>
    </row>
    <row r="170" spans="1:5" ht="63.75">
      <c r="A170" t="s">
        <v>63</v>
      </c>
      <c r="E170" s="35" t="s">
        <v>9872</v>
      </c>
    </row>
    <row r="171" spans="1:16" ht="12.75">
      <c r="A171" s="24" t="s">
        <v>56</v>
      </c>
      <c s="29" t="s">
        <v>110</v>
      </c>
      <c s="29" t="s">
        <v>8033</v>
      </c>
      <c s="24" t="s">
        <v>58</v>
      </c>
      <c s="30" t="s">
        <v>8034</v>
      </c>
      <c s="31" t="s">
        <v>60</v>
      </c>
      <c s="32">
        <v>15</v>
      </c>
      <c s="33">
        <v>0</v>
      </c>
      <c s="33">
        <f>ROUND(ROUND(H171,2)*ROUND(G171,3),2)</f>
      </c>
      <c r="O171">
        <f>(I171*21)/100</f>
      </c>
      <c t="s">
        <v>33</v>
      </c>
    </row>
    <row r="172" spans="1:5" ht="12.75">
      <c r="A172" s="34" t="s">
        <v>61</v>
      </c>
      <c r="E172" s="35" t="s">
        <v>58</v>
      </c>
    </row>
    <row r="173" spans="1:5" ht="12.75">
      <c r="A173" s="36" t="s">
        <v>62</v>
      </c>
      <c r="E173" s="37" t="s">
        <v>9953</v>
      </c>
    </row>
    <row r="174" spans="1:5" ht="114.75">
      <c r="A174" t="s">
        <v>63</v>
      </c>
      <c r="E174" s="35" t="s">
        <v>9585</v>
      </c>
    </row>
    <row r="175" spans="1:16" ht="12.75">
      <c r="A175" s="24" t="s">
        <v>56</v>
      </c>
      <c s="29" t="s">
        <v>113</v>
      </c>
      <c s="29" t="s">
        <v>9954</v>
      </c>
      <c s="24" t="s">
        <v>58</v>
      </c>
      <c s="30" t="s">
        <v>9955</v>
      </c>
      <c s="31" t="s">
        <v>2907</v>
      </c>
      <c s="32">
        <v>100</v>
      </c>
      <c s="33">
        <v>0</v>
      </c>
      <c s="33">
        <f>ROUND(ROUND(H175,2)*ROUND(G175,3),2)</f>
      </c>
      <c r="O175">
        <f>(I175*21)/100</f>
      </c>
      <c t="s">
        <v>33</v>
      </c>
    </row>
    <row r="176" spans="1:5" ht="12.75">
      <c r="A176" s="34" t="s">
        <v>61</v>
      </c>
      <c r="E176" s="35" t="s">
        <v>58</v>
      </c>
    </row>
    <row r="177" spans="1:5" ht="12.75">
      <c r="A177" s="36" t="s">
        <v>62</v>
      </c>
      <c r="E177" s="37" t="s">
        <v>9956</v>
      </c>
    </row>
    <row r="178" spans="1:5" ht="127.5">
      <c r="A178" t="s">
        <v>63</v>
      </c>
      <c r="E178" s="35" t="s">
        <v>9735</v>
      </c>
    </row>
    <row r="179" spans="1:18" ht="12.75" customHeight="1">
      <c r="A179" s="6" t="s">
        <v>53</v>
      </c>
      <c s="6"/>
      <c s="39" t="s">
        <v>2758</v>
      </c>
      <c s="6"/>
      <c s="27" t="s">
        <v>2759</v>
      </c>
      <c s="6"/>
      <c s="6"/>
      <c s="6"/>
      <c s="40">
        <f>0+Q179</f>
      </c>
      <c r="O179">
        <f>0+R179</f>
      </c>
      <c r="Q179">
        <f>0+I180+I184+I188+I192</f>
      </c>
      <c>
        <f>0+O180+O184+O188+O192</f>
      </c>
    </row>
    <row r="180" spans="1:16" ht="25.5">
      <c r="A180" s="24" t="s">
        <v>56</v>
      </c>
      <c s="29" t="s">
        <v>288</v>
      </c>
      <c s="29" t="s">
        <v>9957</v>
      </c>
      <c s="24" t="s">
        <v>58</v>
      </c>
      <c s="30" t="s">
        <v>9606</v>
      </c>
      <c s="31" t="s">
        <v>98</v>
      </c>
      <c s="32">
        <v>1</v>
      </c>
      <c s="33">
        <v>0</v>
      </c>
      <c s="33">
        <f>ROUND(ROUND(H180,2)*ROUND(G180,3),2)</f>
      </c>
      <c r="O180">
        <f>(I180*21)/100</f>
      </c>
      <c t="s">
        <v>33</v>
      </c>
    </row>
    <row r="181" spans="1:5" ht="12.75">
      <c r="A181" s="34" t="s">
        <v>61</v>
      </c>
      <c r="E181" s="35" t="s">
        <v>58</v>
      </c>
    </row>
    <row r="182" spans="1:5" ht="12.75">
      <c r="A182" s="36" t="s">
        <v>62</v>
      </c>
      <c r="E182" s="37" t="s">
        <v>9958</v>
      </c>
    </row>
    <row r="183" spans="1:5" ht="102">
      <c r="A183" t="s">
        <v>63</v>
      </c>
      <c r="E183" s="35" t="s">
        <v>9530</v>
      </c>
    </row>
    <row r="184" spans="1:16" ht="38.25">
      <c r="A184" s="24" t="s">
        <v>56</v>
      </c>
      <c s="29" t="s">
        <v>291</v>
      </c>
      <c s="29" t="s">
        <v>9840</v>
      </c>
      <c s="24" t="s">
        <v>58</v>
      </c>
      <c s="30" t="s">
        <v>9841</v>
      </c>
      <c s="31" t="s">
        <v>98</v>
      </c>
      <c s="32">
        <v>1</v>
      </c>
      <c s="33">
        <v>0</v>
      </c>
      <c s="33">
        <f>ROUND(ROUND(H184,2)*ROUND(G184,3),2)</f>
      </c>
      <c r="O184">
        <f>(I184*21)/100</f>
      </c>
      <c t="s">
        <v>33</v>
      </c>
    </row>
    <row r="185" spans="1:5" ht="25.5">
      <c r="A185" s="34" t="s">
        <v>61</v>
      </c>
      <c r="E185" s="35" t="s">
        <v>9842</v>
      </c>
    </row>
    <row r="186" spans="1:5" ht="12.75">
      <c r="A186" s="36" t="s">
        <v>62</v>
      </c>
      <c r="E186" s="37" t="s">
        <v>9959</v>
      </c>
    </row>
    <row r="187" spans="1:5" ht="89.25">
      <c r="A187" t="s">
        <v>63</v>
      </c>
      <c r="E187" s="35" t="s">
        <v>9843</v>
      </c>
    </row>
    <row r="188" spans="1:16" ht="25.5">
      <c r="A188" s="24" t="s">
        <v>56</v>
      </c>
      <c s="29" t="s">
        <v>294</v>
      </c>
      <c s="29" t="s">
        <v>9960</v>
      </c>
      <c s="24" t="s">
        <v>58</v>
      </c>
      <c s="30" t="s">
        <v>9961</v>
      </c>
      <c s="31" t="s">
        <v>98</v>
      </c>
      <c s="32">
        <v>1</v>
      </c>
      <c s="33">
        <v>0</v>
      </c>
      <c s="33">
        <f>ROUND(ROUND(H188,2)*ROUND(G188,3),2)</f>
      </c>
      <c r="O188">
        <f>(I188*21)/100</f>
      </c>
      <c t="s">
        <v>33</v>
      </c>
    </row>
    <row r="189" spans="1:5" ht="12.75">
      <c r="A189" s="34" t="s">
        <v>61</v>
      </c>
      <c r="E189" s="35" t="s">
        <v>58</v>
      </c>
    </row>
    <row r="190" spans="1:5" ht="12.75">
      <c r="A190" s="36" t="s">
        <v>62</v>
      </c>
      <c r="E190" s="37" t="s">
        <v>9959</v>
      </c>
    </row>
    <row r="191" spans="1:5" ht="89.25">
      <c r="A191" t="s">
        <v>63</v>
      </c>
      <c r="E191" s="35" t="s">
        <v>9196</v>
      </c>
    </row>
    <row r="192" spans="1:16" ht="12.75">
      <c r="A192" s="24" t="s">
        <v>56</v>
      </c>
      <c s="29" t="s">
        <v>298</v>
      </c>
      <c s="29" t="s">
        <v>8041</v>
      </c>
      <c s="24" t="s">
        <v>58</v>
      </c>
      <c s="30" t="s">
        <v>8042</v>
      </c>
      <c s="31" t="s">
        <v>98</v>
      </c>
      <c s="32">
        <v>1</v>
      </c>
      <c s="33">
        <v>0</v>
      </c>
      <c s="33">
        <f>ROUND(ROUND(H192,2)*ROUND(G192,3),2)</f>
      </c>
      <c r="O192">
        <f>(I192*21)/100</f>
      </c>
      <c t="s">
        <v>33</v>
      </c>
    </row>
    <row r="193" spans="1:5" ht="12.75">
      <c r="A193" s="34" t="s">
        <v>61</v>
      </c>
      <c r="E193" s="35" t="s">
        <v>58</v>
      </c>
    </row>
    <row r="194" spans="1:5" ht="12.75">
      <c r="A194" s="36" t="s">
        <v>62</v>
      </c>
      <c r="E194" s="37" t="s">
        <v>9952</v>
      </c>
    </row>
    <row r="195" spans="1:5" ht="114.75">
      <c r="A195" t="s">
        <v>63</v>
      </c>
      <c r="E195" s="35" t="s">
        <v>9469</v>
      </c>
    </row>
    <row r="196" spans="1:18" ht="12.75" customHeight="1">
      <c r="A196" s="6" t="s">
        <v>53</v>
      </c>
      <c s="6"/>
      <c s="39" t="s">
        <v>2612</v>
      </c>
      <c s="6"/>
      <c s="27" t="s">
        <v>2613</v>
      </c>
      <c s="6"/>
      <c s="6"/>
      <c s="6"/>
      <c s="40">
        <f>0+Q196</f>
      </c>
      <c r="O196">
        <f>0+R196</f>
      </c>
      <c r="Q196">
        <f>0+I197</f>
      </c>
      <c>
        <f>0+O197</f>
      </c>
    </row>
    <row r="197" spans="1:16" ht="25.5">
      <c r="A197" s="24" t="s">
        <v>56</v>
      </c>
      <c s="29" t="s">
        <v>301</v>
      </c>
      <c s="29" t="s">
        <v>9846</v>
      </c>
      <c s="24" t="s">
        <v>58</v>
      </c>
      <c s="30" t="s">
        <v>9847</v>
      </c>
      <c s="31" t="s">
        <v>98</v>
      </c>
      <c s="32">
        <v>1</v>
      </c>
      <c s="33">
        <v>0</v>
      </c>
      <c s="33">
        <f>ROUND(ROUND(H197,2)*ROUND(G197,3),2)</f>
      </c>
      <c r="O197">
        <f>(I197*21)/100</f>
      </c>
      <c t="s">
        <v>33</v>
      </c>
    </row>
    <row r="198" spans="1:5" ht="12.75">
      <c r="A198" s="34" t="s">
        <v>61</v>
      </c>
      <c r="E198" s="35" t="s">
        <v>58</v>
      </c>
    </row>
    <row r="199" spans="1:5" ht="12.75">
      <c r="A199" s="36" t="s">
        <v>62</v>
      </c>
      <c r="E199" s="37" t="s">
        <v>9959</v>
      </c>
    </row>
    <row r="200" spans="1:5" ht="102">
      <c r="A200" t="s">
        <v>63</v>
      </c>
      <c r="E200" s="35" t="s">
        <v>9848</v>
      </c>
    </row>
    <row r="201" spans="1:18" ht="12.75" customHeight="1">
      <c r="A201" s="6" t="s">
        <v>53</v>
      </c>
      <c s="6"/>
      <c s="39" t="s">
        <v>2261</v>
      </c>
      <c s="6"/>
      <c s="27" t="s">
        <v>2638</v>
      </c>
      <c s="6"/>
      <c s="6"/>
      <c s="6"/>
      <c s="40">
        <f>0+Q201</f>
      </c>
      <c r="O201">
        <f>0+R201</f>
      </c>
      <c r="Q201">
        <f>0+I202+I206+I210+I214+I218</f>
      </c>
      <c>
        <f>0+O202+O206+O210+O214+O218</f>
      </c>
    </row>
    <row r="202" spans="1:16" ht="25.5">
      <c r="A202" s="24" t="s">
        <v>56</v>
      </c>
      <c s="29" t="s">
        <v>304</v>
      </c>
      <c s="29" t="s">
        <v>9763</v>
      </c>
      <c s="24" t="s">
        <v>58</v>
      </c>
      <c s="30" t="s">
        <v>9764</v>
      </c>
      <c s="31" t="s">
        <v>98</v>
      </c>
      <c s="32">
        <v>1</v>
      </c>
      <c s="33">
        <v>0</v>
      </c>
      <c s="33">
        <f>ROUND(ROUND(H202,2)*ROUND(G202,3),2)</f>
      </c>
      <c r="O202">
        <f>(I202*21)/100</f>
      </c>
      <c t="s">
        <v>33</v>
      </c>
    </row>
    <row r="203" spans="1:5" ht="12.75">
      <c r="A203" s="34" t="s">
        <v>61</v>
      </c>
      <c r="E203" s="35" t="s">
        <v>58</v>
      </c>
    </row>
    <row r="204" spans="1:5" ht="12.75">
      <c r="A204" s="36" t="s">
        <v>62</v>
      </c>
      <c r="E204" s="37" t="s">
        <v>9962</v>
      </c>
    </row>
    <row r="205" spans="1:5" ht="114.75">
      <c r="A205" t="s">
        <v>63</v>
      </c>
      <c r="E205" s="35" t="s">
        <v>2667</v>
      </c>
    </row>
    <row r="206" spans="1:16" ht="25.5">
      <c r="A206" s="24" t="s">
        <v>56</v>
      </c>
      <c s="29" t="s">
        <v>307</v>
      </c>
      <c s="29" t="s">
        <v>1944</v>
      </c>
      <c s="24" t="s">
        <v>58</v>
      </c>
      <c s="30" t="s">
        <v>1945</v>
      </c>
      <c s="31" t="s">
        <v>98</v>
      </c>
      <c s="32">
        <v>1</v>
      </c>
      <c s="33">
        <v>0</v>
      </c>
      <c s="33">
        <f>ROUND(ROUND(H206,2)*ROUND(G206,3),2)</f>
      </c>
      <c r="O206">
        <f>(I206*21)/100</f>
      </c>
      <c t="s">
        <v>33</v>
      </c>
    </row>
    <row r="207" spans="1:5" ht="12.75">
      <c r="A207" s="34" t="s">
        <v>61</v>
      </c>
      <c r="E207" s="35" t="s">
        <v>58</v>
      </c>
    </row>
    <row r="208" spans="1:5" ht="12.75">
      <c r="A208" s="36" t="s">
        <v>62</v>
      </c>
      <c r="E208" s="37" t="s">
        <v>9962</v>
      </c>
    </row>
    <row r="209" spans="1:5" ht="89.25">
      <c r="A209" t="s">
        <v>63</v>
      </c>
      <c r="E209" s="35" t="s">
        <v>2668</v>
      </c>
    </row>
    <row r="210" spans="1:16" ht="12.75">
      <c r="A210" s="24" t="s">
        <v>56</v>
      </c>
      <c s="29" t="s">
        <v>310</v>
      </c>
      <c s="29" t="s">
        <v>1950</v>
      </c>
      <c s="24" t="s">
        <v>58</v>
      </c>
      <c s="30" t="s">
        <v>1951</v>
      </c>
      <c s="31" t="s">
        <v>370</v>
      </c>
      <c s="32">
        <v>2</v>
      </c>
      <c s="33">
        <v>0</v>
      </c>
      <c s="33">
        <f>ROUND(ROUND(H210,2)*ROUND(G210,3),2)</f>
      </c>
      <c r="O210">
        <f>(I210*21)/100</f>
      </c>
      <c t="s">
        <v>33</v>
      </c>
    </row>
    <row r="211" spans="1:5" ht="12.75">
      <c r="A211" s="34" t="s">
        <v>61</v>
      </c>
      <c r="E211" s="35" t="s">
        <v>58</v>
      </c>
    </row>
    <row r="212" spans="1:5" ht="12.75">
      <c r="A212" s="36" t="s">
        <v>62</v>
      </c>
      <c r="E212" s="37" t="s">
        <v>9963</v>
      </c>
    </row>
    <row r="213" spans="1:5" ht="89.25">
      <c r="A213" t="s">
        <v>63</v>
      </c>
      <c r="E213" s="35" t="s">
        <v>2690</v>
      </c>
    </row>
    <row r="214" spans="1:16" ht="12.75">
      <c r="A214" s="24" t="s">
        <v>56</v>
      </c>
      <c s="29" t="s">
        <v>313</v>
      </c>
      <c s="29" t="s">
        <v>1070</v>
      </c>
      <c s="24" t="s">
        <v>58</v>
      </c>
      <c s="30" t="s">
        <v>1071</v>
      </c>
      <c s="31" t="s">
        <v>370</v>
      </c>
      <c s="32">
        <v>4</v>
      </c>
      <c s="33">
        <v>0</v>
      </c>
      <c s="33">
        <f>ROUND(ROUND(H214,2)*ROUND(G214,3),2)</f>
      </c>
      <c r="O214">
        <f>(I214*21)/100</f>
      </c>
      <c t="s">
        <v>33</v>
      </c>
    </row>
    <row r="215" spans="1:5" ht="12.75">
      <c r="A215" s="34" t="s">
        <v>61</v>
      </c>
      <c r="E215" s="35" t="s">
        <v>58</v>
      </c>
    </row>
    <row r="216" spans="1:5" ht="12.75">
      <c r="A216" s="36" t="s">
        <v>62</v>
      </c>
      <c r="E216" s="37" t="s">
        <v>9964</v>
      </c>
    </row>
    <row r="217" spans="1:5" ht="89.25">
      <c r="A217" t="s">
        <v>63</v>
      </c>
      <c r="E217" s="35" t="s">
        <v>2692</v>
      </c>
    </row>
    <row r="218" spans="1:16" ht="12.75">
      <c r="A218" s="24" t="s">
        <v>56</v>
      </c>
      <c s="29" t="s">
        <v>316</v>
      </c>
      <c s="29" t="s">
        <v>1072</v>
      </c>
      <c s="24" t="s">
        <v>58</v>
      </c>
      <c s="30" t="s">
        <v>1073</v>
      </c>
      <c s="31" t="s">
        <v>370</v>
      </c>
      <c s="32">
        <v>8</v>
      </c>
      <c s="33">
        <v>0</v>
      </c>
      <c s="33">
        <f>ROUND(ROUND(H218,2)*ROUND(G218,3),2)</f>
      </c>
      <c r="O218">
        <f>(I218*21)/100</f>
      </c>
      <c t="s">
        <v>33</v>
      </c>
    </row>
    <row r="219" spans="1:5" ht="12.75">
      <c r="A219" s="34" t="s">
        <v>61</v>
      </c>
      <c r="E219" s="35" t="s">
        <v>58</v>
      </c>
    </row>
    <row r="220" spans="1:5" ht="12.75">
      <c r="A220" s="36" t="s">
        <v>62</v>
      </c>
      <c r="E220" s="37" t="s">
        <v>9965</v>
      </c>
    </row>
    <row r="221" spans="1:5" ht="89.25">
      <c r="A221" t="s">
        <v>63</v>
      </c>
      <c r="E221"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7.xml><?xml version="1.0" encoding="utf-8"?>
<worksheet xmlns="http://schemas.openxmlformats.org/spreadsheetml/2006/main" xmlns:r="http://schemas.openxmlformats.org/officeDocument/2006/relationships">
  <sheetPr>
    <pageSetUpPr fitToPage="1"/>
  </sheetPr>
  <dimension ref="A1:R2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0+O11+O24+O61+O66+O71+O76+O85+O106+O111+O120+O137+O174+O211+O236</f>
      </c>
      <c t="s">
        <v>32</v>
      </c>
    </row>
    <row r="3" spans="1:16" ht="15" customHeight="1">
      <c r="A3" t="s">
        <v>12</v>
      </c>
      <c s="12" t="s">
        <v>14</v>
      </c>
      <c s="13" t="s">
        <v>15</v>
      </c>
      <c s="1"/>
      <c s="14" t="s">
        <v>16</v>
      </c>
      <c s="1"/>
      <c s="9"/>
      <c s="8" t="s">
        <v>9966</v>
      </c>
      <c s="41">
        <f>0+I11+I24+I61+I66+I71+I76+I85+I106+I111+I120+I137+I174+I211+I236</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9966</v>
      </c>
      <c s="6"/>
      <c s="18" t="s">
        <v>9967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f>
      </c>
      <c>
        <f>0+O12+O16+O20</f>
      </c>
    </row>
    <row r="12" spans="1:16" ht="12.75">
      <c r="A12" s="24" t="s">
        <v>56</v>
      </c>
      <c s="29" t="s">
        <v>47</v>
      </c>
      <c s="29" t="s">
        <v>9914</v>
      </c>
      <c s="24" t="s">
        <v>58</v>
      </c>
      <c s="30" t="s">
        <v>9915</v>
      </c>
      <c s="31" t="s">
        <v>525</v>
      </c>
      <c s="32">
        <v>0.8</v>
      </c>
      <c s="33">
        <v>0</v>
      </c>
      <c s="33">
        <f>ROUND(ROUND(H12,2)*ROUND(G12,3),2)</f>
      </c>
      <c r="O12">
        <f>(I12*21)/100</f>
      </c>
      <c t="s">
        <v>33</v>
      </c>
    </row>
    <row r="13" spans="1:5" ht="12.75">
      <c r="A13" s="34" t="s">
        <v>61</v>
      </c>
      <c r="E13" s="35" t="s">
        <v>58</v>
      </c>
    </row>
    <row r="14" spans="1:5" ht="12.75">
      <c r="A14" s="36" t="s">
        <v>62</v>
      </c>
      <c r="E14" s="37" t="s">
        <v>9968</v>
      </c>
    </row>
    <row r="15" spans="1:5" ht="318.75">
      <c r="A15" t="s">
        <v>63</v>
      </c>
      <c r="E15" s="35" t="s">
        <v>9078</v>
      </c>
    </row>
    <row r="16" spans="1:16" ht="12.75">
      <c r="A16" s="24" t="s">
        <v>56</v>
      </c>
      <c s="29" t="s">
        <v>452</v>
      </c>
      <c s="29" t="s">
        <v>9769</v>
      </c>
      <c s="24" t="s">
        <v>58</v>
      </c>
      <c s="30" t="s">
        <v>9770</v>
      </c>
      <c s="31" t="s">
        <v>525</v>
      </c>
      <c s="32">
        <v>50</v>
      </c>
      <c s="33">
        <v>0</v>
      </c>
      <c s="33">
        <f>ROUND(ROUND(H16,2)*ROUND(G16,3),2)</f>
      </c>
      <c r="O16">
        <f>(I16*21)/100</f>
      </c>
      <c t="s">
        <v>33</v>
      </c>
    </row>
    <row r="17" spans="1:5" ht="12.75">
      <c r="A17" s="34" t="s">
        <v>61</v>
      </c>
      <c r="E17" s="35" t="s">
        <v>58</v>
      </c>
    </row>
    <row r="18" spans="1:5" ht="12.75">
      <c r="A18" s="36" t="s">
        <v>62</v>
      </c>
      <c r="E18" s="37" t="s">
        <v>9969</v>
      </c>
    </row>
    <row r="19" spans="1:5" ht="318.75">
      <c r="A19" t="s">
        <v>63</v>
      </c>
      <c r="E19" s="35" t="s">
        <v>9078</v>
      </c>
    </row>
    <row r="20" spans="1:16" ht="12.75">
      <c r="A20" s="24" t="s">
        <v>56</v>
      </c>
      <c s="29" t="s">
        <v>394</v>
      </c>
      <c s="29" t="s">
        <v>9755</v>
      </c>
      <c s="24" t="s">
        <v>58</v>
      </c>
      <c s="30" t="s">
        <v>9758</v>
      </c>
      <c s="31" t="s">
        <v>525</v>
      </c>
      <c s="32">
        <v>1.2</v>
      </c>
      <c s="33">
        <v>0</v>
      </c>
      <c s="33">
        <f>ROUND(ROUND(H20,2)*ROUND(G20,3),2)</f>
      </c>
      <c r="O20">
        <f>(I20*21)/100</f>
      </c>
      <c t="s">
        <v>33</v>
      </c>
    </row>
    <row r="21" spans="1:5" ht="12.75">
      <c r="A21" s="34" t="s">
        <v>61</v>
      </c>
      <c r="E21" s="35" t="s">
        <v>58</v>
      </c>
    </row>
    <row r="22" spans="1:5" ht="12.75">
      <c r="A22" s="36" t="s">
        <v>62</v>
      </c>
      <c r="E22" s="37" t="s">
        <v>9970</v>
      </c>
    </row>
    <row r="23" spans="1:5" ht="331.5">
      <c r="A23" t="s">
        <v>63</v>
      </c>
      <c r="E23" s="35" t="s">
        <v>9757</v>
      </c>
    </row>
    <row r="24" spans="1:18" ht="12.75" customHeight="1">
      <c r="A24" s="6" t="s">
        <v>53</v>
      </c>
      <c s="6"/>
      <c s="39" t="s">
        <v>77</v>
      </c>
      <c s="6"/>
      <c s="27" t="s">
        <v>2512</v>
      </c>
      <c s="6"/>
      <c s="6"/>
      <c s="6"/>
      <c s="40">
        <f>0+Q24</f>
      </c>
      <c r="O24">
        <f>0+R24</f>
      </c>
      <c r="Q24">
        <f>0+I25+I29+I33+I37+I41+I45+I49+I53+I57</f>
      </c>
      <c>
        <f>0+O25+O29+O33+O37+O41+O45+O49+O53+O57</f>
      </c>
    </row>
    <row r="25" spans="1:16" ht="12.75">
      <c r="A25" s="24" t="s">
        <v>56</v>
      </c>
      <c s="29" t="s">
        <v>39</v>
      </c>
      <c s="29" t="s">
        <v>2520</v>
      </c>
      <c s="24" t="s">
        <v>58</v>
      </c>
      <c s="30" t="s">
        <v>9082</v>
      </c>
      <c s="31" t="s">
        <v>906</v>
      </c>
      <c s="32">
        <v>0.01</v>
      </c>
      <c s="33">
        <v>0</v>
      </c>
      <c s="33">
        <f>ROUND(ROUND(H25,2)*ROUND(G25,3),2)</f>
      </c>
      <c r="O25">
        <f>(I25*21)/100</f>
      </c>
      <c t="s">
        <v>33</v>
      </c>
    </row>
    <row r="26" spans="1:5" ht="12.75">
      <c r="A26" s="34" t="s">
        <v>61</v>
      </c>
      <c r="E26" s="35" t="s">
        <v>58</v>
      </c>
    </row>
    <row r="27" spans="1:5" ht="12.75">
      <c r="A27" s="36" t="s">
        <v>62</v>
      </c>
      <c r="E27" s="37" t="s">
        <v>9919</v>
      </c>
    </row>
    <row r="28" spans="1:5" ht="140.25">
      <c r="A28" t="s">
        <v>63</v>
      </c>
      <c r="E28" s="35" t="s">
        <v>9244</v>
      </c>
    </row>
    <row r="29" spans="1:16" ht="12.75">
      <c r="A29" s="24" t="s">
        <v>56</v>
      </c>
      <c s="29" t="s">
        <v>33</v>
      </c>
      <c s="29" t="s">
        <v>2522</v>
      </c>
      <c s="24" t="s">
        <v>58</v>
      </c>
      <c s="30" t="s">
        <v>9085</v>
      </c>
      <c s="31" t="s">
        <v>906</v>
      </c>
      <c s="32">
        <v>0.04</v>
      </c>
      <c s="33">
        <v>0</v>
      </c>
      <c s="33">
        <f>ROUND(ROUND(H29,2)*ROUND(G29,3),2)</f>
      </c>
      <c r="O29">
        <f>(I29*21)/100</f>
      </c>
      <c t="s">
        <v>33</v>
      </c>
    </row>
    <row r="30" spans="1:5" ht="12.75">
      <c r="A30" s="34" t="s">
        <v>61</v>
      </c>
      <c r="E30" s="35" t="s">
        <v>58</v>
      </c>
    </row>
    <row r="31" spans="1:5" ht="12.75">
      <c r="A31" s="36" t="s">
        <v>62</v>
      </c>
      <c r="E31" s="37" t="s">
        <v>9919</v>
      </c>
    </row>
    <row r="32" spans="1:5" ht="140.25">
      <c r="A32" t="s">
        <v>63</v>
      </c>
      <c r="E32" s="35" t="s">
        <v>9244</v>
      </c>
    </row>
    <row r="33" spans="1:16" ht="12.75">
      <c r="A33" s="24" t="s">
        <v>56</v>
      </c>
      <c s="29" t="s">
        <v>32</v>
      </c>
      <c s="29" t="s">
        <v>9086</v>
      </c>
      <c s="24" t="s">
        <v>58</v>
      </c>
      <c s="30" t="s">
        <v>9711</v>
      </c>
      <c s="31" t="s">
        <v>906</v>
      </c>
      <c s="32">
        <v>0.08</v>
      </c>
      <c s="33">
        <v>0</v>
      </c>
      <c s="33">
        <f>ROUND(ROUND(H33,2)*ROUND(G33,3),2)</f>
      </c>
      <c r="O33">
        <f>(I33*21)/100</f>
      </c>
      <c t="s">
        <v>33</v>
      </c>
    </row>
    <row r="34" spans="1:5" ht="12.75">
      <c r="A34" s="34" t="s">
        <v>61</v>
      </c>
      <c r="E34" s="35" t="s">
        <v>58</v>
      </c>
    </row>
    <row r="35" spans="1:5" ht="12.75">
      <c r="A35" s="36" t="s">
        <v>62</v>
      </c>
      <c r="E35" s="37" t="s">
        <v>9919</v>
      </c>
    </row>
    <row r="36" spans="1:5" ht="127.5">
      <c r="A36" t="s">
        <v>63</v>
      </c>
      <c r="E36" s="35" t="s">
        <v>9712</v>
      </c>
    </row>
    <row r="37" spans="1:16" ht="12.75">
      <c r="A37" s="24" t="s">
        <v>56</v>
      </c>
      <c s="29" t="s">
        <v>43</v>
      </c>
      <c s="29" t="s">
        <v>9382</v>
      </c>
      <c s="24" t="s">
        <v>58</v>
      </c>
      <c s="30" t="s">
        <v>9383</v>
      </c>
      <c s="31" t="s">
        <v>2193</v>
      </c>
      <c s="32">
        <v>4</v>
      </c>
      <c s="33">
        <v>0</v>
      </c>
      <c s="33">
        <f>ROUND(ROUND(H37,2)*ROUND(G37,3),2)</f>
      </c>
      <c r="O37">
        <f>(I37*21)/100</f>
      </c>
      <c t="s">
        <v>33</v>
      </c>
    </row>
    <row r="38" spans="1:5" ht="12.75">
      <c r="A38" s="34" t="s">
        <v>61</v>
      </c>
      <c r="E38" s="35" t="s">
        <v>58</v>
      </c>
    </row>
    <row r="39" spans="1:5" ht="12.75">
      <c r="A39" s="36" t="s">
        <v>62</v>
      </c>
      <c r="E39" s="37" t="s">
        <v>9971</v>
      </c>
    </row>
    <row r="40" spans="1:5" ht="140.25">
      <c r="A40" t="s">
        <v>63</v>
      </c>
      <c r="E40" s="35" t="s">
        <v>9244</v>
      </c>
    </row>
    <row r="41" spans="1:16" ht="25.5">
      <c r="A41" s="24" t="s">
        <v>56</v>
      </c>
      <c s="29" t="s">
        <v>50</v>
      </c>
      <c s="29" t="s">
        <v>9245</v>
      </c>
      <c s="24" t="s">
        <v>58</v>
      </c>
      <c s="30" t="s">
        <v>9246</v>
      </c>
      <c s="31" t="s">
        <v>906</v>
      </c>
      <c s="32">
        <v>0.03</v>
      </c>
      <c s="33">
        <v>0</v>
      </c>
      <c s="33">
        <f>ROUND(ROUND(H41,2)*ROUND(G41,3),2)</f>
      </c>
      <c r="O41">
        <f>(I41*21)/100</f>
      </c>
      <c t="s">
        <v>33</v>
      </c>
    </row>
    <row r="42" spans="1:5" ht="12.75">
      <c r="A42" s="34" t="s">
        <v>61</v>
      </c>
      <c r="E42" s="35" t="s">
        <v>58</v>
      </c>
    </row>
    <row r="43" spans="1:5" ht="12.75">
      <c r="A43" s="36" t="s">
        <v>62</v>
      </c>
      <c r="E43" s="37" t="s">
        <v>9919</v>
      </c>
    </row>
    <row r="44" spans="1:5" ht="140.25">
      <c r="A44" t="s">
        <v>63</v>
      </c>
      <c r="E44" s="35" t="s">
        <v>9244</v>
      </c>
    </row>
    <row r="45" spans="1:16" ht="38.25">
      <c r="A45" s="24" t="s">
        <v>56</v>
      </c>
      <c s="29" t="s">
        <v>329</v>
      </c>
      <c s="29" t="s">
        <v>904</v>
      </c>
      <c s="24" t="s">
        <v>58</v>
      </c>
      <c s="30" t="s">
        <v>905</v>
      </c>
      <c s="31" t="s">
        <v>906</v>
      </c>
      <c s="32">
        <v>2.4</v>
      </c>
      <c s="33">
        <v>0</v>
      </c>
      <c s="33">
        <f>ROUND(ROUND(H45,2)*ROUND(G45,3),2)</f>
      </c>
      <c r="O45">
        <f>(I45*21)/100</f>
      </c>
      <c t="s">
        <v>33</v>
      </c>
    </row>
    <row r="46" spans="1:5" ht="12.75">
      <c r="A46" s="34" t="s">
        <v>61</v>
      </c>
      <c r="E46" s="35" t="s">
        <v>58</v>
      </c>
    </row>
    <row r="47" spans="1:5" ht="12.75">
      <c r="A47" s="36" t="s">
        <v>62</v>
      </c>
      <c r="E47" s="37" t="s">
        <v>9972</v>
      </c>
    </row>
    <row r="48" spans="1:5" ht="140.25">
      <c r="A48" t="s">
        <v>63</v>
      </c>
      <c r="E48" s="35" t="s">
        <v>907</v>
      </c>
    </row>
    <row r="49" spans="1:16" ht="25.5">
      <c r="A49" s="24" t="s">
        <v>56</v>
      </c>
      <c s="29" t="s">
        <v>332</v>
      </c>
      <c s="29" t="s">
        <v>910</v>
      </c>
      <c s="24" t="s">
        <v>58</v>
      </c>
      <c s="30" t="s">
        <v>2924</v>
      </c>
      <c s="31" t="s">
        <v>906</v>
      </c>
      <c s="32">
        <v>2.4</v>
      </c>
      <c s="33">
        <v>0</v>
      </c>
      <c s="33">
        <f>ROUND(ROUND(H49,2)*ROUND(G49,3),2)</f>
      </c>
      <c r="O49">
        <f>(I49*21)/100</f>
      </c>
      <c t="s">
        <v>33</v>
      </c>
    </row>
    <row r="50" spans="1:5" ht="12.75">
      <c r="A50" s="34" t="s">
        <v>61</v>
      </c>
      <c r="E50" s="35" t="s">
        <v>58</v>
      </c>
    </row>
    <row r="51" spans="1:5" ht="12.75">
      <c r="A51" s="36" t="s">
        <v>62</v>
      </c>
      <c r="E51" s="37" t="s">
        <v>9919</v>
      </c>
    </row>
    <row r="52" spans="1:5" ht="140.25">
      <c r="A52" t="s">
        <v>63</v>
      </c>
      <c r="E52" s="35" t="s">
        <v>907</v>
      </c>
    </row>
    <row r="53" spans="1:16" ht="25.5">
      <c r="A53" s="24" t="s">
        <v>56</v>
      </c>
      <c s="29" t="s">
        <v>335</v>
      </c>
      <c s="29" t="s">
        <v>2100</v>
      </c>
      <c s="24" t="s">
        <v>58</v>
      </c>
      <c s="30" t="s">
        <v>2936</v>
      </c>
      <c s="31" t="s">
        <v>906</v>
      </c>
      <c s="32">
        <v>0.36</v>
      </c>
      <c s="33">
        <v>0</v>
      </c>
      <c s="33">
        <f>ROUND(ROUND(H53,2)*ROUND(G53,3),2)</f>
      </c>
      <c r="O53">
        <f>(I53*21)/100</f>
      </c>
      <c t="s">
        <v>33</v>
      </c>
    </row>
    <row r="54" spans="1:5" ht="12.75">
      <c r="A54" s="34" t="s">
        <v>61</v>
      </c>
      <c r="E54" s="35" t="s">
        <v>58</v>
      </c>
    </row>
    <row r="55" spans="1:5" ht="12.75">
      <c r="A55" s="36" t="s">
        <v>62</v>
      </c>
      <c r="E55" s="37" t="s">
        <v>9919</v>
      </c>
    </row>
    <row r="56" spans="1:5" ht="127.5">
      <c r="A56" t="s">
        <v>63</v>
      </c>
      <c r="E56" s="35" t="s">
        <v>9389</v>
      </c>
    </row>
    <row r="57" spans="1:16" ht="38.25">
      <c r="A57" s="24" t="s">
        <v>56</v>
      </c>
      <c s="29" t="s">
        <v>338</v>
      </c>
      <c s="29" t="s">
        <v>9922</v>
      </c>
      <c s="24" t="s">
        <v>58</v>
      </c>
      <c s="30" t="s">
        <v>9923</v>
      </c>
      <c s="31" t="s">
        <v>906</v>
      </c>
      <c s="32">
        <v>0.08</v>
      </c>
      <c s="33">
        <v>0</v>
      </c>
      <c s="33">
        <f>ROUND(ROUND(H57,2)*ROUND(G57,3),2)</f>
      </c>
      <c r="O57">
        <f>(I57*21)/100</f>
      </c>
      <c t="s">
        <v>33</v>
      </c>
    </row>
    <row r="58" spans="1:5" ht="25.5">
      <c r="A58" s="34" t="s">
        <v>61</v>
      </c>
      <c r="E58" s="35" t="s">
        <v>9924</v>
      </c>
    </row>
    <row r="59" spans="1:5" ht="12.75">
      <c r="A59" s="36" t="s">
        <v>62</v>
      </c>
      <c r="E59" s="37" t="s">
        <v>9919</v>
      </c>
    </row>
    <row r="60" spans="1:5" ht="153">
      <c r="A60" t="s">
        <v>63</v>
      </c>
      <c r="E60" s="35" t="s">
        <v>9925</v>
      </c>
    </row>
    <row r="61" spans="1:18" ht="12.75" customHeight="1">
      <c r="A61" s="6" t="s">
        <v>53</v>
      </c>
      <c s="6"/>
      <c s="39" t="s">
        <v>1885</v>
      </c>
      <c s="6"/>
      <c s="27" t="s">
        <v>9090</v>
      </c>
      <c s="6"/>
      <c s="6"/>
      <c s="6"/>
      <c s="40">
        <f>0+Q61</f>
      </c>
      <c r="O61">
        <f>0+R61</f>
      </c>
      <c r="Q61">
        <f>0+I62</f>
      </c>
      <c>
        <f>0+O62</f>
      </c>
    </row>
    <row r="62" spans="1:16" ht="12.75">
      <c r="A62" s="24" t="s">
        <v>56</v>
      </c>
      <c s="29" t="s">
        <v>52</v>
      </c>
      <c s="29" t="s">
        <v>528</v>
      </c>
      <c s="24" t="s">
        <v>58</v>
      </c>
      <c s="30" t="s">
        <v>529</v>
      </c>
      <c s="31" t="s">
        <v>525</v>
      </c>
      <c s="32">
        <v>50</v>
      </c>
      <c s="33">
        <v>0</v>
      </c>
      <c s="33">
        <f>ROUND(ROUND(H62,2)*ROUND(G62,3),2)</f>
      </c>
      <c r="O62">
        <f>(I62*21)/100</f>
      </c>
      <c t="s">
        <v>33</v>
      </c>
    </row>
    <row r="63" spans="1:5" ht="12.75">
      <c r="A63" s="34" t="s">
        <v>61</v>
      </c>
      <c r="E63" s="35" t="s">
        <v>58</v>
      </c>
    </row>
    <row r="64" spans="1:5" ht="12.75">
      <c r="A64" s="36" t="s">
        <v>62</v>
      </c>
      <c r="E64" s="37" t="s">
        <v>9973</v>
      </c>
    </row>
    <row r="65" spans="1:5" ht="229.5">
      <c r="A65" t="s">
        <v>63</v>
      </c>
      <c r="E65" s="35" t="s">
        <v>1744</v>
      </c>
    </row>
    <row r="66" spans="1:18" ht="12.75" customHeight="1">
      <c r="A66" s="6" t="s">
        <v>53</v>
      </c>
      <c s="6"/>
      <c s="39" t="s">
        <v>9391</v>
      </c>
      <c s="6"/>
      <c s="27" t="s">
        <v>4090</v>
      </c>
      <c s="6"/>
      <c s="6"/>
      <c s="6"/>
      <c s="40">
        <f>0+Q66</f>
      </c>
      <c r="O66">
        <f>0+R66</f>
      </c>
      <c r="Q66">
        <f>0+I67</f>
      </c>
      <c>
        <f>0+O67</f>
      </c>
    </row>
    <row r="67" spans="1:16" ht="12.75">
      <c r="A67" s="24" t="s">
        <v>56</v>
      </c>
      <c s="29" t="s">
        <v>67</v>
      </c>
      <c s="29" t="s">
        <v>3233</v>
      </c>
      <c s="24" t="s">
        <v>58</v>
      </c>
      <c s="30" t="s">
        <v>3234</v>
      </c>
      <c s="31" t="s">
        <v>525</v>
      </c>
      <c s="32">
        <v>0.8</v>
      </c>
      <c s="33">
        <v>0</v>
      </c>
      <c s="33">
        <f>ROUND(ROUND(H67,2)*ROUND(G67,3),2)</f>
      </c>
      <c r="O67">
        <f>(I67*21)/100</f>
      </c>
      <c t="s">
        <v>33</v>
      </c>
    </row>
    <row r="68" spans="1:5" ht="12.75">
      <c r="A68" s="34" t="s">
        <v>61</v>
      </c>
      <c r="E68" s="35" t="s">
        <v>58</v>
      </c>
    </row>
    <row r="69" spans="1:5" ht="12.75">
      <c r="A69" s="36" t="s">
        <v>62</v>
      </c>
      <c r="E69" s="37" t="s">
        <v>9968</v>
      </c>
    </row>
    <row r="70" spans="1:5" ht="409.5">
      <c r="A70" t="s">
        <v>63</v>
      </c>
      <c r="E70" s="35" t="s">
        <v>7190</v>
      </c>
    </row>
    <row r="71" spans="1:18" ht="12.75" customHeight="1">
      <c r="A71" s="6" t="s">
        <v>53</v>
      </c>
      <c s="6"/>
      <c s="39" t="s">
        <v>270</v>
      </c>
      <c s="6"/>
      <c s="27" t="s">
        <v>9093</v>
      </c>
      <c s="6"/>
      <c s="6"/>
      <c s="6"/>
      <c s="40">
        <f>0+Q71</f>
      </c>
      <c r="O71">
        <f>0+R71</f>
      </c>
      <c r="Q71">
        <f>0+I72</f>
      </c>
      <c>
        <f>0+O72</f>
      </c>
    </row>
    <row r="72" spans="1:16" ht="12.75">
      <c r="A72" s="24" t="s">
        <v>56</v>
      </c>
      <c s="29" t="s">
        <v>45</v>
      </c>
      <c s="29" t="s">
        <v>9249</v>
      </c>
      <c s="24" t="s">
        <v>58</v>
      </c>
      <c s="30" t="s">
        <v>9095</v>
      </c>
      <c s="31" t="s">
        <v>9096</v>
      </c>
      <c s="32">
        <v>1</v>
      </c>
      <c s="33">
        <v>0</v>
      </c>
      <c s="33">
        <f>ROUND(ROUND(H72,2)*ROUND(G72,3),2)</f>
      </c>
      <c r="O72">
        <f>(I72*21)/100</f>
      </c>
      <c t="s">
        <v>33</v>
      </c>
    </row>
    <row r="73" spans="1:5" ht="12.75">
      <c r="A73" s="34" t="s">
        <v>61</v>
      </c>
      <c r="E73" s="35" t="s">
        <v>58</v>
      </c>
    </row>
    <row r="74" spans="1:5" ht="12.75">
      <c r="A74" s="36" t="s">
        <v>62</v>
      </c>
      <c r="E74" s="37" t="s">
        <v>9974</v>
      </c>
    </row>
    <row r="75" spans="1:5" ht="12.75">
      <c r="A75" t="s">
        <v>63</v>
      </c>
      <c r="E75" s="35" t="s">
        <v>9098</v>
      </c>
    </row>
    <row r="76" spans="1:18" ht="12.75" customHeight="1">
      <c r="A76" s="6" t="s">
        <v>53</v>
      </c>
      <c s="6"/>
      <c s="39" t="s">
        <v>2531</v>
      </c>
      <c s="6"/>
      <c s="27" t="s">
        <v>2532</v>
      </c>
      <c s="6"/>
      <c s="6"/>
      <c s="6"/>
      <c s="40">
        <f>0+Q76</f>
      </c>
      <c r="O76">
        <f>0+R76</f>
      </c>
      <c r="Q76">
        <f>0+I77+I81</f>
      </c>
      <c>
        <f>0+O77+O81</f>
      </c>
    </row>
    <row r="77" spans="1:16" ht="25.5">
      <c r="A77" s="24" t="s">
        <v>56</v>
      </c>
      <c s="29" t="s">
        <v>70</v>
      </c>
      <c s="29" t="s">
        <v>742</v>
      </c>
      <c s="24" t="s">
        <v>58</v>
      </c>
      <c s="30" t="s">
        <v>743</v>
      </c>
      <c s="31" t="s">
        <v>98</v>
      </c>
      <c s="32">
        <v>24</v>
      </c>
      <c s="33">
        <v>0</v>
      </c>
      <c s="33">
        <f>ROUND(ROUND(H77,2)*ROUND(G77,3),2)</f>
      </c>
      <c r="O77">
        <f>(I77*21)/100</f>
      </c>
      <c t="s">
        <v>33</v>
      </c>
    </row>
    <row r="78" spans="1:5" ht="12.75">
      <c r="A78" s="34" t="s">
        <v>61</v>
      </c>
      <c r="E78" s="35" t="s">
        <v>58</v>
      </c>
    </row>
    <row r="79" spans="1:5" ht="12.75">
      <c r="A79" s="36" t="s">
        <v>62</v>
      </c>
      <c r="E79" s="37" t="s">
        <v>9975</v>
      </c>
    </row>
    <row r="80" spans="1:5" ht="76.5">
      <c r="A80" t="s">
        <v>63</v>
      </c>
      <c r="E80" s="35" t="s">
        <v>2533</v>
      </c>
    </row>
    <row r="81" spans="1:16" ht="12.75">
      <c r="A81" s="24" t="s">
        <v>56</v>
      </c>
      <c s="29" t="s">
        <v>74</v>
      </c>
      <c s="29" t="s">
        <v>748</v>
      </c>
      <c s="24" t="s">
        <v>58</v>
      </c>
      <c s="30" t="s">
        <v>749</v>
      </c>
      <c s="31" t="s">
        <v>98</v>
      </c>
      <c s="32">
        <v>17</v>
      </c>
      <c s="33">
        <v>0</v>
      </c>
      <c s="33">
        <f>ROUND(ROUND(H81,2)*ROUND(G81,3),2)</f>
      </c>
      <c r="O81">
        <f>(I81*21)/100</f>
      </c>
      <c t="s">
        <v>33</v>
      </c>
    </row>
    <row r="82" spans="1:5" ht="12.75">
      <c r="A82" s="34" t="s">
        <v>61</v>
      </c>
      <c r="E82" s="35" t="s">
        <v>58</v>
      </c>
    </row>
    <row r="83" spans="1:5" ht="12.75">
      <c r="A83" s="36" t="s">
        <v>62</v>
      </c>
      <c r="E83" s="37" t="s">
        <v>9976</v>
      </c>
    </row>
    <row r="84" spans="1:5" ht="102">
      <c r="A84" t="s">
        <v>63</v>
      </c>
      <c r="E84" s="35" t="s">
        <v>9107</v>
      </c>
    </row>
    <row r="85" spans="1:18" ht="12.75" customHeight="1">
      <c r="A85" s="6" t="s">
        <v>53</v>
      </c>
      <c s="6"/>
      <c s="39" t="s">
        <v>9108</v>
      </c>
      <c s="6"/>
      <c s="27" t="s">
        <v>9109</v>
      </c>
      <c s="6"/>
      <c s="6"/>
      <c s="6"/>
      <c s="40">
        <f>0+Q85</f>
      </c>
      <c r="O85">
        <f>0+R85</f>
      </c>
      <c r="Q85">
        <f>0+I86+I90+I94+I98+I102</f>
      </c>
      <c>
        <f>0+O86+O90+O94+O98+O102</f>
      </c>
    </row>
    <row r="86" spans="1:16" ht="12.75">
      <c r="A86" s="24" t="s">
        <v>56</v>
      </c>
      <c s="29" t="s">
        <v>77</v>
      </c>
      <c s="29" t="s">
        <v>532</v>
      </c>
      <c s="24" t="s">
        <v>58</v>
      </c>
      <c s="30" t="s">
        <v>533</v>
      </c>
      <c s="31" t="s">
        <v>60</v>
      </c>
      <c s="32">
        <v>108</v>
      </c>
      <c s="33">
        <v>0</v>
      </c>
      <c s="33">
        <f>ROUND(ROUND(H86,2)*ROUND(G86,3),2)</f>
      </c>
      <c r="O86">
        <f>(I86*21)/100</f>
      </c>
      <c t="s">
        <v>33</v>
      </c>
    </row>
    <row r="87" spans="1:5" ht="12.75">
      <c r="A87" s="34" t="s">
        <v>61</v>
      </c>
      <c r="E87" s="35" t="s">
        <v>58</v>
      </c>
    </row>
    <row r="88" spans="1:5" ht="12.75">
      <c r="A88" s="36" t="s">
        <v>62</v>
      </c>
      <c r="E88" s="37" t="s">
        <v>9977</v>
      </c>
    </row>
    <row r="89" spans="1:5" ht="102">
      <c r="A89" t="s">
        <v>63</v>
      </c>
      <c r="E89" s="35" t="s">
        <v>2541</v>
      </c>
    </row>
    <row r="90" spans="1:16" ht="12.75">
      <c r="A90" s="24" t="s">
        <v>56</v>
      </c>
      <c s="29" t="s">
        <v>80</v>
      </c>
      <c s="29" t="s">
        <v>534</v>
      </c>
      <c s="24" t="s">
        <v>58</v>
      </c>
      <c s="30" t="s">
        <v>535</v>
      </c>
      <c s="31" t="s">
        <v>60</v>
      </c>
      <c s="32">
        <v>15</v>
      </c>
      <c s="33">
        <v>0</v>
      </c>
      <c s="33">
        <f>ROUND(ROUND(H90,2)*ROUND(G90,3),2)</f>
      </c>
      <c r="O90">
        <f>(I90*21)/100</f>
      </c>
      <c t="s">
        <v>33</v>
      </c>
    </row>
    <row r="91" spans="1:5" ht="12.75">
      <c r="A91" s="34" t="s">
        <v>61</v>
      </c>
      <c r="E91" s="35" t="s">
        <v>58</v>
      </c>
    </row>
    <row r="92" spans="1:5" ht="12.75">
      <c r="A92" s="36" t="s">
        <v>62</v>
      </c>
      <c r="E92" s="37" t="s">
        <v>9978</v>
      </c>
    </row>
    <row r="93" spans="1:5" ht="102">
      <c r="A93" t="s">
        <v>63</v>
      </c>
      <c r="E93" s="35" t="s">
        <v>2547</v>
      </c>
    </row>
    <row r="94" spans="1:16" ht="12.75">
      <c r="A94" s="24" t="s">
        <v>56</v>
      </c>
      <c s="29" t="s">
        <v>83</v>
      </c>
      <c s="29" t="s">
        <v>648</v>
      </c>
      <c s="24" t="s">
        <v>58</v>
      </c>
      <c s="30" t="s">
        <v>649</v>
      </c>
      <c s="31" t="s">
        <v>60</v>
      </c>
      <c s="32">
        <v>108</v>
      </c>
      <c s="33">
        <v>0</v>
      </c>
      <c s="33">
        <f>ROUND(ROUND(H94,2)*ROUND(G94,3),2)</f>
      </c>
      <c r="O94">
        <f>(I94*21)/100</f>
      </c>
      <c t="s">
        <v>33</v>
      </c>
    </row>
    <row r="95" spans="1:5" ht="12.75">
      <c r="A95" s="34" t="s">
        <v>61</v>
      </c>
      <c r="E95" s="35" t="s">
        <v>58</v>
      </c>
    </row>
    <row r="96" spans="1:5" ht="12.75">
      <c r="A96" s="36" t="s">
        <v>62</v>
      </c>
      <c r="E96" s="37" t="s">
        <v>9977</v>
      </c>
    </row>
    <row r="97" spans="1:5" ht="140.25">
      <c r="A97" t="s">
        <v>63</v>
      </c>
      <c r="E97" s="35" t="s">
        <v>9115</v>
      </c>
    </row>
    <row r="98" spans="1:16" ht="25.5">
      <c r="A98" s="24" t="s">
        <v>56</v>
      </c>
      <c s="29" t="s">
        <v>252</v>
      </c>
      <c s="29" t="s">
        <v>941</v>
      </c>
      <c s="24" t="s">
        <v>58</v>
      </c>
      <c s="30" t="s">
        <v>942</v>
      </c>
      <c s="31" t="s">
        <v>60</v>
      </c>
      <c s="32">
        <v>108</v>
      </c>
      <c s="33">
        <v>0</v>
      </c>
      <c s="33">
        <f>ROUND(ROUND(H98,2)*ROUND(G98,3),2)</f>
      </c>
      <c r="O98">
        <f>(I98*21)/100</f>
      </c>
      <c t="s">
        <v>33</v>
      </c>
    </row>
    <row r="99" spans="1:5" ht="12.75">
      <c r="A99" s="34" t="s">
        <v>61</v>
      </c>
      <c r="E99" s="35" t="s">
        <v>58</v>
      </c>
    </row>
    <row r="100" spans="1:5" ht="12.75">
      <c r="A100" s="36" t="s">
        <v>62</v>
      </c>
      <c r="E100" s="37" t="s">
        <v>9977</v>
      </c>
    </row>
    <row r="101" spans="1:5" ht="127.5">
      <c r="A101" t="s">
        <v>63</v>
      </c>
      <c r="E101" s="35" t="s">
        <v>2561</v>
      </c>
    </row>
    <row r="102" spans="1:16" ht="25.5">
      <c r="A102" s="24" t="s">
        <v>56</v>
      </c>
      <c s="29" t="s">
        <v>86</v>
      </c>
      <c s="29" t="s">
        <v>9722</v>
      </c>
      <c s="24" t="s">
        <v>58</v>
      </c>
      <c s="30" t="s">
        <v>9723</v>
      </c>
      <c s="31" t="s">
        <v>60</v>
      </c>
      <c s="32">
        <v>108</v>
      </c>
      <c s="33">
        <v>0</v>
      </c>
      <c s="33">
        <f>ROUND(ROUND(H102,2)*ROUND(G102,3),2)</f>
      </c>
      <c r="O102">
        <f>(I102*21)/100</f>
      </c>
      <c t="s">
        <v>33</v>
      </c>
    </row>
    <row r="103" spans="1:5" ht="12.75">
      <c r="A103" s="34" t="s">
        <v>61</v>
      </c>
      <c r="E103" s="35" t="s">
        <v>58</v>
      </c>
    </row>
    <row r="104" spans="1:5" ht="12.75">
      <c r="A104" s="36" t="s">
        <v>62</v>
      </c>
      <c r="E104" s="37" t="s">
        <v>9977</v>
      </c>
    </row>
    <row r="105" spans="1:5" ht="63.75">
      <c r="A105" t="s">
        <v>63</v>
      </c>
      <c r="E105" s="35" t="s">
        <v>9724</v>
      </c>
    </row>
    <row r="106" spans="1:18" ht="12.75" customHeight="1">
      <c r="A106" s="6" t="s">
        <v>53</v>
      </c>
      <c s="6"/>
      <c s="39" t="s">
        <v>2273</v>
      </c>
      <c s="6"/>
      <c s="27" t="s">
        <v>2534</v>
      </c>
      <c s="6"/>
      <c s="6"/>
      <c s="6"/>
      <c s="40">
        <f>0+Q106</f>
      </c>
      <c r="O106">
        <f>0+R106</f>
      </c>
      <c r="Q106">
        <f>0+I107</f>
      </c>
      <c>
        <f>0+O107</f>
      </c>
    </row>
    <row r="107" spans="1:16" ht="25.5">
      <c r="A107" s="24" t="s">
        <v>56</v>
      </c>
      <c s="29" t="s">
        <v>89</v>
      </c>
      <c s="29" t="s">
        <v>9979</v>
      </c>
      <c s="24" t="s">
        <v>58</v>
      </c>
      <c s="30" t="s">
        <v>9415</v>
      </c>
      <c s="31" t="s">
        <v>98</v>
      </c>
      <c s="32">
        <v>16</v>
      </c>
      <c s="33">
        <v>0</v>
      </c>
      <c s="33">
        <f>ROUND(ROUND(H107,2)*ROUND(G107,3),2)</f>
      </c>
      <c r="O107">
        <f>(I107*21)/100</f>
      </c>
      <c t="s">
        <v>33</v>
      </c>
    </row>
    <row r="108" spans="1:5" ht="12.75">
      <c r="A108" s="34" t="s">
        <v>61</v>
      </c>
      <c r="E108" s="35" t="s">
        <v>58</v>
      </c>
    </row>
    <row r="109" spans="1:5" ht="12.75">
      <c r="A109" s="36" t="s">
        <v>62</v>
      </c>
      <c r="E109" s="37" t="s">
        <v>9980</v>
      </c>
    </row>
    <row r="110" spans="1:5" ht="38.25">
      <c r="A110" t="s">
        <v>63</v>
      </c>
      <c r="E110" s="35" t="s">
        <v>2554</v>
      </c>
    </row>
    <row r="111" spans="1:18" ht="12.75" customHeight="1">
      <c r="A111" s="6" t="s">
        <v>53</v>
      </c>
      <c s="6"/>
      <c s="39" t="s">
        <v>2559</v>
      </c>
      <c s="6"/>
      <c s="27" t="s">
        <v>2560</v>
      </c>
      <c s="6"/>
      <c s="6"/>
      <c s="6"/>
      <c s="40">
        <f>0+Q111</f>
      </c>
      <c r="O111">
        <f>0+R111</f>
      </c>
      <c r="Q111">
        <f>0+I112+I116</f>
      </c>
      <c>
        <f>0+O112+O116</f>
      </c>
    </row>
    <row r="112" spans="1:16" ht="12.75">
      <c r="A112" s="24" t="s">
        <v>56</v>
      </c>
      <c s="29" t="s">
        <v>92</v>
      </c>
      <c s="29" t="s">
        <v>764</v>
      </c>
      <c s="24" t="s">
        <v>58</v>
      </c>
      <c s="30" t="s">
        <v>765</v>
      </c>
      <c s="31" t="s">
        <v>98</v>
      </c>
      <c s="32">
        <v>8</v>
      </c>
      <c s="33">
        <v>0</v>
      </c>
      <c s="33">
        <f>ROUND(ROUND(H112,2)*ROUND(G112,3),2)</f>
      </c>
      <c r="O112">
        <f>(I112*21)/100</f>
      </c>
      <c t="s">
        <v>33</v>
      </c>
    </row>
    <row r="113" spans="1:5" ht="12.75">
      <c r="A113" s="34" t="s">
        <v>61</v>
      </c>
      <c r="E113" s="35" t="s">
        <v>58</v>
      </c>
    </row>
    <row r="114" spans="1:5" ht="12.75">
      <c r="A114" s="36" t="s">
        <v>62</v>
      </c>
      <c r="E114" s="37" t="s">
        <v>9981</v>
      </c>
    </row>
    <row r="115" spans="1:5" ht="102">
      <c r="A115" t="s">
        <v>63</v>
      </c>
      <c r="E115" s="35" t="s">
        <v>2564</v>
      </c>
    </row>
    <row r="116" spans="1:16" ht="25.5">
      <c r="A116" s="24" t="s">
        <v>56</v>
      </c>
      <c s="29" t="s">
        <v>95</v>
      </c>
      <c s="29" t="s">
        <v>766</v>
      </c>
      <c s="24" t="s">
        <v>58</v>
      </c>
      <c s="30" t="s">
        <v>767</v>
      </c>
      <c s="31" t="s">
        <v>98</v>
      </c>
      <c s="32">
        <v>2</v>
      </c>
      <c s="33">
        <v>0</v>
      </c>
      <c s="33">
        <f>ROUND(ROUND(H116,2)*ROUND(G116,3),2)</f>
      </c>
      <c r="O116">
        <f>(I116*21)/100</f>
      </c>
      <c t="s">
        <v>33</v>
      </c>
    </row>
    <row r="117" spans="1:5" ht="12.75">
      <c r="A117" s="34" t="s">
        <v>61</v>
      </c>
      <c r="E117" s="35" t="s">
        <v>58</v>
      </c>
    </row>
    <row r="118" spans="1:5" ht="12.75">
      <c r="A118" s="36" t="s">
        <v>62</v>
      </c>
      <c r="E118" s="37" t="s">
        <v>9982</v>
      </c>
    </row>
    <row r="119" spans="1:5" ht="102">
      <c r="A119" t="s">
        <v>63</v>
      </c>
      <c r="E119" s="35" t="s">
        <v>2541</v>
      </c>
    </row>
    <row r="120" spans="1:18" ht="12.75" customHeight="1">
      <c r="A120" s="6" t="s">
        <v>53</v>
      </c>
      <c s="6"/>
      <c s="39" t="s">
        <v>2282</v>
      </c>
      <c s="6"/>
      <c s="27" t="s">
        <v>2567</v>
      </c>
      <c s="6"/>
      <c s="6"/>
      <c s="6"/>
      <c s="40">
        <f>0+Q120</f>
      </c>
      <c r="O120">
        <f>0+R120</f>
      </c>
      <c r="Q120">
        <f>0+I121+I125+I129+I133</f>
      </c>
      <c>
        <f>0+O121+O125+O129+O133</f>
      </c>
    </row>
    <row r="121" spans="1:16" ht="12.75">
      <c r="A121" s="24" t="s">
        <v>56</v>
      </c>
      <c s="29" t="s">
        <v>99</v>
      </c>
      <c s="29" t="s">
        <v>1924</v>
      </c>
      <c s="24" t="s">
        <v>58</v>
      </c>
      <c s="30" t="s">
        <v>1925</v>
      </c>
      <c s="31" t="s">
        <v>60</v>
      </c>
      <c s="32">
        <v>40</v>
      </c>
      <c s="33">
        <v>0</v>
      </c>
      <c s="33">
        <f>ROUND(ROUND(H121,2)*ROUND(G121,3),2)</f>
      </c>
      <c r="O121">
        <f>(I121*21)/100</f>
      </c>
      <c t="s">
        <v>33</v>
      </c>
    </row>
    <row r="122" spans="1:5" ht="12.75">
      <c r="A122" s="34" t="s">
        <v>61</v>
      </c>
      <c r="E122" s="35" t="s">
        <v>58</v>
      </c>
    </row>
    <row r="123" spans="1:5" ht="12.75">
      <c r="A123" s="36" t="s">
        <v>62</v>
      </c>
      <c r="E123" s="37" t="s">
        <v>9983</v>
      </c>
    </row>
    <row r="124" spans="1:5" ht="127.5">
      <c r="A124" t="s">
        <v>63</v>
      </c>
      <c r="E124" s="35" t="s">
        <v>9135</v>
      </c>
    </row>
    <row r="125" spans="1:16" ht="12.75">
      <c r="A125" s="24" t="s">
        <v>56</v>
      </c>
      <c s="29" t="s">
        <v>102</v>
      </c>
      <c s="29" t="s">
        <v>779</v>
      </c>
      <c s="24" t="s">
        <v>58</v>
      </c>
      <c s="30" t="s">
        <v>780</v>
      </c>
      <c s="31" t="s">
        <v>98</v>
      </c>
      <c s="32">
        <v>5</v>
      </c>
      <c s="33">
        <v>0</v>
      </c>
      <c s="33">
        <f>ROUND(ROUND(H125,2)*ROUND(G125,3),2)</f>
      </c>
      <c r="O125">
        <f>(I125*21)/100</f>
      </c>
      <c t="s">
        <v>33</v>
      </c>
    </row>
    <row r="126" spans="1:5" ht="12.75">
      <c r="A126" s="34" t="s">
        <v>61</v>
      </c>
      <c r="E126" s="35" t="s">
        <v>58</v>
      </c>
    </row>
    <row r="127" spans="1:5" ht="12.75">
      <c r="A127" s="36" t="s">
        <v>62</v>
      </c>
      <c r="E127" s="37" t="s">
        <v>9984</v>
      </c>
    </row>
    <row r="128" spans="1:5" ht="102">
      <c r="A128" t="s">
        <v>63</v>
      </c>
      <c r="E128" s="35" t="s">
        <v>2582</v>
      </c>
    </row>
    <row r="129" spans="1:16" ht="12.75">
      <c r="A129" s="24" t="s">
        <v>56</v>
      </c>
      <c s="29" t="s">
        <v>105</v>
      </c>
      <c s="29" t="s">
        <v>9139</v>
      </c>
      <c s="24" t="s">
        <v>58</v>
      </c>
      <c s="30" t="s">
        <v>9140</v>
      </c>
      <c s="31" t="s">
        <v>60</v>
      </c>
      <c s="32">
        <v>40</v>
      </c>
      <c s="33">
        <v>0</v>
      </c>
      <c s="33">
        <f>ROUND(ROUND(H129,2)*ROUND(G129,3),2)</f>
      </c>
      <c r="O129">
        <f>(I129*21)/100</f>
      </c>
      <c t="s">
        <v>33</v>
      </c>
    </row>
    <row r="130" spans="1:5" ht="12.75">
      <c r="A130" s="34" t="s">
        <v>61</v>
      </c>
      <c r="E130" s="35" t="s">
        <v>58</v>
      </c>
    </row>
    <row r="131" spans="1:5" ht="12.75">
      <c r="A131" s="36" t="s">
        <v>62</v>
      </c>
      <c r="E131" s="37" t="s">
        <v>9983</v>
      </c>
    </row>
    <row r="132" spans="1:5" ht="38.25">
      <c r="A132" t="s">
        <v>63</v>
      </c>
      <c r="E132" s="35" t="s">
        <v>9141</v>
      </c>
    </row>
    <row r="133" spans="1:16" ht="12.75">
      <c r="A133" s="24" t="s">
        <v>56</v>
      </c>
      <c s="29" t="s">
        <v>258</v>
      </c>
      <c s="29" t="s">
        <v>9736</v>
      </c>
      <c s="24" t="s">
        <v>58</v>
      </c>
      <c s="30" t="s">
        <v>9337</v>
      </c>
      <c s="31" t="s">
        <v>2529</v>
      </c>
      <c s="32">
        <v>1</v>
      </c>
      <c s="33">
        <v>0</v>
      </c>
      <c s="33">
        <f>ROUND(ROUND(H133,2)*ROUND(G133,3),2)</f>
      </c>
      <c r="O133">
        <f>(I133*21)/100</f>
      </c>
      <c t="s">
        <v>33</v>
      </c>
    </row>
    <row r="134" spans="1:5" ht="12.75">
      <c r="A134" s="34" t="s">
        <v>61</v>
      </c>
      <c r="E134" s="35" t="s">
        <v>58</v>
      </c>
    </row>
    <row r="135" spans="1:5" ht="12.75">
      <c r="A135" s="36" t="s">
        <v>62</v>
      </c>
      <c r="E135" s="37" t="s">
        <v>9985</v>
      </c>
    </row>
    <row r="136" spans="1:5" ht="140.25">
      <c r="A136" t="s">
        <v>63</v>
      </c>
      <c r="E136" s="35" t="s">
        <v>9737</v>
      </c>
    </row>
    <row r="137" spans="1:18" ht="12.75" customHeight="1">
      <c r="A137" s="6" t="s">
        <v>53</v>
      </c>
      <c s="6"/>
      <c s="39" t="s">
        <v>2181</v>
      </c>
      <c s="6"/>
      <c s="27" t="s">
        <v>2583</v>
      </c>
      <c s="6"/>
      <c s="6"/>
      <c s="6"/>
      <c s="40">
        <f>0+Q137</f>
      </c>
      <c r="O137">
        <f>0+R137</f>
      </c>
      <c r="Q137">
        <f>0+I138+I142+I146+I150+I154+I158+I162+I166+I170</f>
      </c>
      <c>
        <f>0+O138+O142+O146+O150+O154+O158+O162+O166+O170</f>
      </c>
    </row>
    <row r="138" spans="1:16" ht="25.5">
      <c r="A138" s="24" t="s">
        <v>56</v>
      </c>
      <c s="29" t="s">
        <v>261</v>
      </c>
      <c s="29" t="s">
        <v>2597</v>
      </c>
      <c s="24" t="s">
        <v>58</v>
      </c>
      <c s="30" t="s">
        <v>2598</v>
      </c>
      <c s="31" t="s">
        <v>60</v>
      </c>
      <c s="32">
        <v>124</v>
      </c>
      <c s="33">
        <v>0</v>
      </c>
      <c s="33">
        <f>ROUND(ROUND(H138,2)*ROUND(G138,3),2)</f>
      </c>
      <c r="O138">
        <f>(I138*21)/100</f>
      </c>
      <c t="s">
        <v>33</v>
      </c>
    </row>
    <row r="139" spans="1:5" ht="12.75">
      <c r="A139" s="34" t="s">
        <v>61</v>
      </c>
      <c r="E139" s="35" t="s">
        <v>58</v>
      </c>
    </row>
    <row r="140" spans="1:5" ht="12.75">
      <c r="A140" s="36" t="s">
        <v>62</v>
      </c>
      <c r="E140" s="37" t="s">
        <v>9986</v>
      </c>
    </row>
    <row r="141" spans="1:5" ht="89.25">
      <c r="A141" t="s">
        <v>63</v>
      </c>
      <c r="E141" s="35" t="s">
        <v>2590</v>
      </c>
    </row>
    <row r="142" spans="1:16" ht="12.75">
      <c r="A142" s="24" t="s">
        <v>56</v>
      </c>
      <c s="29" t="s">
        <v>264</v>
      </c>
      <c s="29" t="s">
        <v>1049</v>
      </c>
      <c s="24" t="s">
        <v>58</v>
      </c>
      <c s="30" t="s">
        <v>1050</v>
      </c>
      <c s="31" t="s">
        <v>60</v>
      </c>
      <c s="32">
        <v>24</v>
      </c>
      <c s="33">
        <v>0</v>
      </c>
      <c s="33">
        <f>ROUND(ROUND(H142,2)*ROUND(G142,3),2)</f>
      </c>
      <c r="O142">
        <f>(I142*21)/100</f>
      </c>
      <c t="s">
        <v>33</v>
      </c>
    </row>
    <row r="143" spans="1:5" ht="12.75">
      <c r="A143" s="34" t="s">
        <v>61</v>
      </c>
      <c r="E143" s="35" t="s">
        <v>58</v>
      </c>
    </row>
    <row r="144" spans="1:5" ht="12.75">
      <c r="A144" s="36" t="s">
        <v>62</v>
      </c>
      <c r="E144" s="37" t="s">
        <v>9987</v>
      </c>
    </row>
    <row r="145" spans="1:5" ht="89.25">
      <c r="A145" t="s">
        <v>63</v>
      </c>
      <c r="E145" s="35" t="s">
        <v>2590</v>
      </c>
    </row>
    <row r="146" spans="1:16" ht="12.75">
      <c r="A146" s="24" t="s">
        <v>56</v>
      </c>
      <c s="29" t="s">
        <v>267</v>
      </c>
      <c s="29" t="s">
        <v>1051</v>
      </c>
      <c s="24" t="s">
        <v>58</v>
      </c>
      <c s="30" t="s">
        <v>1052</v>
      </c>
      <c s="31" t="s">
        <v>60</v>
      </c>
      <c s="32">
        <v>124</v>
      </c>
      <c s="33">
        <v>0</v>
      </c>
      <c s="33">
        <f>ROUND(ROUND(H146,2)*ROUND(G146,3),2)</f>
      </c>
      <c r="O146">
        <f>(I146*21)/100</f>
      </c>
      <c t="s">
        <v>33</v>
      </c>
    </row>
    <row r="147" spans="1:5" ht="12.75">
      <c r="A147" s="34" t="s">
        <v>61</v>
      </c>
      <c r="E147" s="35" t="s">
        <v>58</v>
      </c>
    </row>
    <row r="148" spans="1:5" ht="12.75">
      <c r="A148" s="36" t="s">
        <v>62</v>
      </c>
      <c r="E148" s="37" t="s">
        <v>9988</v>
      </c>
    </row>
    <row r="149" spans="1:5" ht="89.25">
      <c r="A149" t="s">
        <v>63</v>
      </c>
      <c r="E149" s="35" t="s">
        <v>2590</v>
      </c>
    </row>
    <row r="150" spans="1:16" ht="25.5">
      <c r="A150" s="24" t="s">
        <v>56</v>
      </c>
      <c s="29" t="s">
        <v>270</v>
      </c>
      <c s="29" t="s">
        <v>2606</v>
      </c>
      <c s="24" t="s">
        <v>58</v>
      </c>
      <c s="30" t="s">
        <v>2607</v>
      </c>
      <c s="31" t="s">
        <v>98</v>
      </c>
      <c s="32">
        <v>8</v>
      </c>
      <c s="33">
        <v>0</v>
      </c>
      <c s="33">
        <f>ROUND(ROUND(H150,2)*ROUND(G150,3),2)</f>
      </c>
      <c r="O150">
        <f>(I150*21)/100</f>
      </c>
      <c t="s">
        <v>33</v>
      </c>
    </row>
    <row r="151" spans="1:5" ht="12.75">
      <c r="A151" s="34" t="s">
        <v>61</v>
      </c>
      <c r="E151" s="35" t="s">
        <v>58</v>
      </c>
    </row>
    <row r="152" spans="1:5" ht="12.75">
      <c r="A152" s="36" t="s">
        <v>62</v>
      </c>
      <c r="E152" s="37" t="s">
        <v>9989</v>
      </c>
    </row>
    <row r="153" spans="1:5" ht="102">
      <c r="A153" t="s">
        <v>63</v>
      </c>
      <c r="E153" s="35" t="s">
        <v>1106</v>
      </c>
    </row>
    <row r="154" spans="1:16" ht="25.5">
      <c r="A154" s="24" t="s">
        <v>56</v>
      </c>
      <c s="29" t="s">
        <v>273</v>
      </c>
      <c s="29" t="s">
        <v>1053</v>
      </c>
      <c s="24" t="s">
        <v>58</v>
      </c>
      <c s="30" t="s">
        <v>1054</v>
      </c>
      <c s="31" t="s">
        <v>98</v>
      </c>
      <c s="32">
        <v>8</v>
      </c>
      <c s="33">
        <v>0</v>
      </c>
      <c s="33">
        <f>ROUND(ROUND(H154,2)*ROUND(G154,3),2)</f>
      </c>
      <c r="O154">
        <f>(I154*21)/100</f>
      </c>
      <c t="s">
        <v>33</v>
      </c>
    </row>
    <row r="155" spans="1:5" ht="12.75">
      <c r="A155" s="34" t="s">
        <v>61</v>
      </c>
      <c r="E155" s="35" t="s">
        <v>58</v>
      </c>
    </row>
    <row r="156" spans="1:5" ht="12.75">
      <c r="A156" s="36" t="s">
        <v>62</v>
      </c>
      <c r="E156" s="37" t="s">
        <v>9989</v>
      </c>
    </row>
    <row r="157" spans="1:5" ht="102">
      <c r="A157" t="s">
        <v>63</v>
      </c>
      <c r="E157" s="35" t="s">
        <v>1106</v>
      </c>
    </row>
    <row r="158" spans="1:16" ht="25.5">
      <c r="A158" s="24" t="s">
        <v>56</v>
      </c>
      <c s="29" t="s">
        <v>276</v>
      </c>
      <c s="29" t="s">
        <v>922</v>
      </c>
      <c s="24" t="s">
        <v>58</v>
      </c>
      <c s="30" t="s">
        <v>923</v>
      </c>
      <c s="31" t="s">
        <v>98</v>
      </c>
      <c s="32">
        <v>8</v>
      </c>
      <c s="33">
        <v>0</v>
      </c>
      <c s="33">
        <f>ROUND(ROUND(H158,2)*ROUND(G158,3),2)</f>
      </c>
      <c r="O158">
        <f>(I158*21)/100</f>
      </c>
      <c t="s">
        <v>33</v>
      </c>
    </row>
    <row r="159" spans="1:5" ht="12.75">
      <c r="A159" s="34" t="s">
        <v>61</v>
      </c>
      <c r="E159" s="35" t="s">
        <v>58</v>
      </c>
    </row>
    <row r="160" spans="1:5" ht="12.75">
      <c r="A160" s="36" t="s">
        <v>62</v>
      </c>
      <c r="E160" s="37" t="s">
        <v>9989</v>
      </c>
    </row>
    <row r="161" spans="1:5" ht="102">
      <c r="A161" t="s">
        <v>63</v>
      </c>
      <c r="E161" s="35" t="s">
        <v>1106</v>
      </c>
    </row>
    <row r="162" spans="1:16" ht="12.75">
      <c r="A162" s="24" t="s">
        <v>56</v>
      </c>
      <c s="29" t="s">
        <v>279</v>
      </c>
      <c s="29" t="s">
        <v>1934</v>
      </c>
      <c s="24" t="s">
        <v>58</v>
      </c>
      <c s="30" t="s">
        <v>1935</v>
      </c>
      <c s="31" t="s">
        <v>60</v>
      </c>
      <c s="32">
        <v>15</v>
      </c>
      <c s="33">
        <v>0</v>
      </c>
      <c s="33">
        <f>ROUND(ROUND(H162,2)*ROUND(G162,3),2)</f>
      </c>
      <c r="O162">
        <f>(I162*21)/100</f>
      </c>
      <c t="s">
        <v>33</v>
      </c>
    </row>
    <row r="163" spans="1:5" ht="12.75">
      <c r="A163" s="34" t="s">
        <v>61</v>
      </c>
      <c r="E163" s="35" t="s">
        <v>58</v>
      </c>
    </row>
    <row r="164" spans="1:5" ht="12.75">
      <c r="A164" s="36" t="s">
        <v>62</v>
      </c>
      <c r="E164" s="37" t="s">
        <v>9990</v>
      </c>
    </row>
    <row r="165" spans="1:5" ht="76.5">
      <c r="A165" t="s">
        <v>63</v>
      </c>
      <c r="E165" s="35" t="s">
        <v>2608</v>
      </c>
    </row>
    <row r="166" spans="1:16" ht="12.75">
      <c r="A166" s="24" t="s">
        <v>56</v>
      </c>
      <c s="29" t="s">
        <v>282</v>
      </c>
      <c s="29" t="s">
        <v>1936</v>
      </c>
      <c s="24" t="s">
        <v>58</v>
      </c>
      <c s="30" t="s">
        <v>1937</v>
      </c>
      <c s="31" t="s">
        <v>98</v>
      </c>
      <c s="32">
        <v>24</v>
      </c>
      <c s="33">
        <v>0</v>
      </c>
      <c s="33">
        <f>ROUND(ROUND(H166,2)*ROUND(G166,3),2)</f>
      </c>
      <c r="O166">
        <f>(I166*21)/100</f>
      </c>
      <c t="s">
        <v>33</v>
      </c>
    </row>
    <row r="167" spans="1:5" ht="12.75">
      <c r="A167" s="34" t="s">
        <v>61</v>
      </c>
      <c r="E167" s="35" t="s">
        <v>58</v>
      </c>
    </row>
    <row r="168" spans="1:5" ht="12.75">
      <c r="A168" s="36" t="s">
        <v>62</v>
      </c>
      <c r="E168" s="37" t="s">
        <v>9991</v>
      </c>
    </row>
    <row r="169" spans="1:5" ht="89.25">
      <c r="A169" t="s">
        <v>63</v>
      </c>
      <c r="E169" s="35" t="s">
        <v>2609</v>
      </c>
    </row>
    <row r="170" spans="1:16" ht="12.75">
      <c r="A170" s="24" t="s">
        <v>56</v>
      </c>
      <c s="29" t="s">
        <v>421</v>
      </c>
      <c s="29" t="s">
        <v>9583</v>
      </c>
      <c s="24" t="s">
        <v>58</v>
      </c>
      <c s="30" t="s">
        <v>9584</v>
      </c>
      <c s="31" t="s">
        <v>60</v>
      </c>
      <c s="32">
        <v>190</v>
      </c>
      <c s="33">
        <v>0</v>
      </c>
      <c s="33">
        <f>ROUND(ROUND(H170,2)*ROUND(G170,3),2)</f>
      </c>
      <c r="O170">
        <f>(I170*21)/100</f>
      </c>
      <c t="s">
        <v>33</v>
      </c>
    </row>
    <row r="171" spans="1:5" ht="12.75">
      <c r="A171" s="34" t="s">
        <v>61</v>
      </c>
      <c r="E171" s="35" t="s">
        <v>58</v>
      </c>
    </row>
    <row r="172" spans="1:5" ht="12.75">
      <c r="A172" s="36" t="s">
        <v>62</v>
      </c>
      <c r="E172" s="37" t="s">
        <v>9992</v>
      </c>
    </row>
    <row r="173" spans="1:5" ht="114.75">
      <c r="A173" t="s">
        <v>63</v>
      </c>
      <c r="E173" s="35" t="s">
        <v>9585</v>
      </c>
    </row>
    <row r="174" spans="1:18" ht="12.75" customHeight="1">
      <c r="A174" s="6" t="s">
        <v>53</v>
      </c>
      <c s="6"/>
      <c s="39" t="s">
        <v>2758</v>
      </c>
      <c s="6"/>
      <c s="27" t="s">
        <v>2759</v>
      </c>
      <c s="6"/>
      <c s="6"/>
      <c s="6"/>
      <c s="40">
        <f>0+Q174</f>
      </c>
      <c r="O174">
        <f>0+R174</f>
      </c>
      <c r="Q174">
        <f>0+I175+I179+I183+I187+I191+I195+I199+I203+I207</f>
      </c>
      <c>
        <f>0+O175+O179+O183+O187+O191+O195+O199+O203+O207</f>
      </c>
    </row>
    <row r="175" spans="1:16" ht="12.75">
      <c r="A175" s="24" t="s">
        <v>56</v>
      </c>
      <c s="29" t="s">
        <v>285</v>
      </c>
      <c s="29" t="s">
        <v>9738</v>
      </c>
      <c s="24" t="s">
        <v>58</v>
      </c>
      <c s="30" t="s">
        <v>9739</v>
      </c>
      <c s="31" t="s">
        <v>98</v>
      </c>
      <c s="32">
        <v>4</v>
      </c>
      <c s="33">
        <v>0</v>
      </c>
      <c s="33">
        <f>ROUND(ROUND(H175,2)*ROUND(G175,3),2)</f>
      </c>
      <c r="O175">
        <f>(I175*21)/100</f>
      </c>
      <c t="s">
        <v>33</v>
      </c>
    </row>
    <row r="176" spans="1:5" ht="12.75">
      <c r="A176" s="34" t="s">
        <v>61</v>
      </c>
      <c r="E176" s="35" t="s">
        <v>58</v>
      </c>
    </row>
    <row r="177" spans="1:5" ht="12.75">
      <c r="A177" s="36" t="s">
        <v>62</v>
      </c>
      <c r="E177" s="37" t="s">
        <v>9993</v>
      </c>
    </row>
    <row r="178" spans="1:5" ht="114.75">
      <c r="A178" t="s">
        <v>63</v>
      </c>
      <c r="E178" s="35" t="s">
        <v>9740</v>
      </c>
    </row>
    <row r="179" spans="1:16" ht="12.75">
      <c r="A179" s="24" t="s">
        <v>56</v>
      </c>
      <c s="29" t="s">
        <v>110</v>
      </c>
      <c s="29" t="s">
        <v>9741</v>
      </c>
      <c s="24" t="s">
        <v>58</v>
      </c>
      <c s="30" t="s">
        <v>9742</v>
      </c>
      <c s="31" t="s">
        <v>98</v>
      </c>
      <c s="32">
        <v>4</v>
      </c>
      <c s="33">
        <v>0</v>
      </c>
      <c s="33">
        <f>ROUND(ROUND(H179,2)*ROUND(G179,3),2)</f>
      </c>
      <c r="O179">
        <f>(I179*21)/100</f>
      </c>
      <c t="s">
        <v>33</v>
      </c>
    </row>
    <row r="180" spans="1:5" ht="12.75">
      <c r="A180" s="34" t="s">
        <v>61</v>
      </c>
      <c r="E180" s="35" t="s">
        <v>58</v>
      </c>
    </row>
    <row r="181" spans="1:5" ht="12.75">
      <c r="A181" s="36" t="s">
        <v>62</v>
      </c>
      <c r="E181" s="37" t="s">
        <v>9993</v>
      </c>
    </row>
    <row r="182" spans="1:5" ht="89.25">
      <c r="A182" t="s">
        <v>63</v>
      </c>
      <c r="E182" s="35" t="s">
        <v>9442</v>
      </c>
    </row>
    <row r="183" spans="1:16" ht="25.5">
      <c r="A183" s="24" t="s">
        <v>56</v>
      </c>
      <c s="29" t="s">
        <v>113</v>
      </c>
      <c s="29" t="s">
        <v>9743</v>
      </c>
      <c s="24" t="s">
        <v>58</v>
      </c>
      <c s="30" t="s">
        <v>9744</v>
      </c>
      <c s="31" t="s">
        <v>98</v>
      </c>
      <c s="32">
        <v>4</v>
      </c>
      <c s="33">
        <v>0</v>
      </c>
      <c s="33">
        <f>ROUND(ROUND(H183,2)*ROUND(G183,3),2)</f>
      </c>
      <c r="O183">
        <f>(I183*21)/100</f>
      </c>
      <c t="s">
        <v>33</v>
      </c>
    </row>
    <row r="184" spans="1:5" ht="12.75">
      <c r="A184" s="34" t="s">
        <v>61</v>
      </c>
      <c r="E184" s="35" t="s">
        <v>58</v>
      </c>
    </row>
    <row r="185" spans="1:5" ht="12.75">
      <c r="A185" s="36" t="s">
        <v>62</v>
      </c>
      <c r="E185" s="37" t="s">
        <v>9994</v>
      </c>
    </row>
    <row r="186" spans="1:5" ht="89.25">
      <c r="A186" t="s">
        <v>63</v>
      </c>
      <c r="E186" s="35" t="s">
        <v>9442</v>
      </c>
    </row>
    <row r="187" spans="1:16" ht="25.5">
      <c r="A187" s="24" t="s">
        <v>56</v>
      </c>
      <c s="29" t="s">
        <v>288</v>
      </c>
      <c s="29" t="s">
        <v>9745</v>
      </c>
      <c s="24" t="s">
        <v>58</v>
      </c>
      <c s="30" t="s">
        <v>9746</v>
      </c>
      <c s="31" t="s">
        <v>98</v>
      </c>
      <c s="32">
        <v>4</v>
      </c>
      <c s="33">
        <v>0</v>
      </c>
      <c s="33">
        <f>ROUND(ROUND(H187,2)*ROUND(G187,3),2)</f>
      </c>
      <c r="O187">
        <f>(I187*21)/100</f>
      </c>
      <c t="s">
        <v>33</v>
      </c>
    </row>
    <row r="188" spans="1:5" ht="12.75">
      <c r="A188" s="34" t="s">
        <v>61</v>
      </c>
      <c r="E188" s="35" t="s">
        <v>58</v>
      </c>
    </row>
    <row r="189" spans="1:5" ht="12.75">
      <c r="A189" s="36" t="s">
        <v>62</v>
      </c>
      <c r="E189" s="37" t="s">
        <v>9993</v>
      </c>
    </row>
    <row r="190" spans="1:5" ht="102">
      <c r="A190" t="s">
        <v>63</v>
      </c>
      <c r="E190" s="35" t="s">
        <v>9446</v>
      </c>
    </row>
    <row r="191" spans="1:16" ht="25.5">
      <c r="A191" s="24" t="s">
        <v>56</v>
      </c>
      <c s="29" t="s">
        <v>291</v>
      </c>
      <c s="29" t="s">
        <v>9747</v>
      </c>
      <c s="24" t="s">
        <v>58</v>
      </c>
      <c s="30" t="s">
        <v>9748</v>
      </c>
      <c s="31" t="s">
        <v>98</v>
      </c>
      <c s="32">
        <v>4</v>
      </c>
      <c s="33">
        <v>0</v>
      </c>
      <c s="33">
        <f>ROUND(ROUND(H191,2)*ROUND(G191,3),2)</f>
      </c>
      <c r="O191">
        <f>(I191*21)/100</f>
      </c>
      <c t="s">
        <v>33</v>
      </c>
    </row>
    <row r="192" spans="1:5" ht="12.75">
      <c r="A192" s="34" t="s">
        <v>61</v>
      </c>
      <c r="E192" s="35" t="s">
        <v>58</v>
      </c>
    </row>
    <row r="193" spans="1:5" ht="12.75">
      <c r="A193" s="36" t="s">
        <v>62</v>
      </c>
      <c r="E193" s="37" t="s">
        <v>9993</v>
      </c>
    </row>
    <row r="194" spans="1:5" ht="89.25">
      <c r="A194" t="s">
        <v>63</v>
      </c>
      <c r="E194" s="35" t="s">
        <v>9458</v>
      </c>
    </row>
    <row r="195" spans="1:16" ht="12.75">
      <c r="A195" s="24" t="s">
        <v>56</v>
      </c>
      <c s="29" t="s">
        <v>294</v>
      </c>
      <c s="29" t="s">
        <v>9879</v>
      </c>
      <c s="24" t="s">
        <v>58</v>
      </c>
      <c s="30" t="s">
        <v>9468</v>
      </c>
      <c s="31" t="s">
        <v>98</v>
      </c>
      <c s="32">
        <v>4</v>
      </c>
      <c s="33">
        <v>0</v>
      </c>
      <c s="33">
        <f>ROUND(ROUND(H195,2)*ROUND(G195,3),2)</f>
      </c>
      <c r="O195">
        <f>(I195*21)/100</f>
      </c>
      <c t="s">
        <v>33</v>
      </c>
    </row>
    <row r="196" spans="1:5" ht="12.75">
      <c r="A196" s="34" t="s">
        <v>61</v>
      </c>
      <c r="E196" s="35" t="s">
        <v>58</v>
      </c>
    </row>
    <row r="197" spans="1:5" ht="12.75">
      <c r="A197" s="36" t="s">
        <v>62</v>
      </c>
      <c r="E197" s="37" t="s">
        <v>9995</v>
      </c>
    </row>
    <row r="198" spans="1:5" ht="114.75">
      <c r="A198" t="s">
        <v>63</v>
      </c>
      <c r="E198" s="35" t="s">
        <v>9469</v>
      </c>
    </row>
    <row r="199" spans="1:16" ht="12.75">
      <c r="A199" s="24" t="s">
        <v>56</v>
      </c>
      <c s="29" t="s">
        <v>298</v>
      </c>
      <c s="29" t="s">
        <v>9880</v>
      </c>
      <c s="24" t="s">
        <v>58</v>
      </c>
      <c s="30" t="s">
        <v>9881</v>
      </c>
      <c s="31" t="s">
        <v>98</v>
      </c>
      <c s="32">
        <v>4</v>
      </c>
      <c s="33">
        <v>0</v>
      </c>
      <c s="33">
        <f>ROUND(ROUND(H199,2)*ROUND(G199,3),2)</f>
      </c>
      <c r="O199">
        <f>(I199*21)/100</f>
      </c>
      <c t="s">
        <v>33</v>
      </c>
    </row>
    <row r="200" spans="1:5" ht="12.75">
      <c r="A200" s="34" t="s">
        <v>61</v>
      </c>
      <c r="E200" s="35" t="s">
        <v>58</v>
      </c>
    </row>
    <row r="201" spans="1:5" ht="12.75">
      <c r="A201" s="36" t="s">
        <v>62</v>
      </c>
      <c r="E201" s="37" t="s">
        <v>9995</v>
      </c>
    </row>
    <row r="202" spans="1:5" ht="114.75">
      <c r="A202" t="s">
        <v>63</v>
      </c>
      <c r="E202" s="35" t="s">
        <v>9469</v>
      </c>
    </row>
    <row r="203" spans="1:16" ht="12.75">
      <c r="A203" s="24" t="s">
        <v>56</v>
      </c>
      <c s="29" t="s">
        <v>301</v>
      </c>
      <c s="29" t="s">
        <v>9882</v>
      </c>
      <c s="24" t="s">
        <v>58</v>
      </c>
      <c s="30" t="s">
        <v>9471</v>
      </c>
      <c s="31" t="s">
        <v>98</v>
      </c>
      <c s="32">
        <v>4</v>
      </c>
      <c s="33">
        <v>0</v>
      </c>
      <c s="33">
        <f>ROUND(ROUND(H203,2)*ROUND(G203,3),2)</f>
      </c>
      <c r="O203">
        <f>(I203*21)/100</f>
      </c>
      <c t="s">
        <v>33</v>
      </c>
    </row>
    <row r="204" spans="1:5" ht="12.75">
      <c r="A204" s="34" t="s">
        <v>61</v>
      </c>
      <c r="E204" s="35" t="s">
        <v>58</v>
      </c>
    </row>
    <row r="205" spans="1:5" ht="12.75">
      <c r="A205" s="36" t="s">
        <v>62</v>
      </c>
      <c r="E205" s="37" t="s">
        <v>9995</v>
      </c>
    </row>
    <row r="206" spans="1:5" ht="114.75">
      <c r="A206" t="s">
        <v>63</v>
      </c>
      <c r="E206" s="35" t="s">
        <v>9469</v>
      </c>
    </row>
    <row r="207" spans="1:16" ht="12.75">
      <c r="A207" s="24" t="s">
        <v>56</v>
      </c>
      <c s="29" t="s">
        <v>304</v>
      </c>
      <c s="29" t="s">
        <v>9996</v>
      </c>
      <c s="24" t="s">
        <v>58</v>
      </c>
      <c s="30" t="s">
        <v>9955</v>
      </c>
      <c s="31" t="s">
        <v>4154</v>
      </c>
      <c s="32">
        <v>62</v>
      </c>
      <c s="33">
        <v>0</v>
      </c>
      <c s="33">
        <f>ROUND(ROUND(H207,2)*ROUND(G207,3),2)</f>
      </c>
      <c r="O207">
        <f>(I207*21)/100</f>
      </c>
      <c t="s">
        <v>33</v>
      </c>
    </row>
    <row r="208" spans="1:5" ht="12.75">
      <c r="A208" s="34" t="s">
        <v>61</v>
      </c>
      <c r="E208" s="35" t="s">
        <v>58</v>
      </c>
    </row>
    <row r="209" spans="1:5" ht="12.75">
      <c r="A209" s="36" t="s">
        <v>62</v>
      </c>
      <c r="E209" s="37" t="s">
        <v>9997</v>
      </c>
    </row>
    <row r="210" spans="1:5" ht="127.5">
      <c r="A210" t="s">
        <v>63</v>
      </c>
      <c r="E210" s="35" t="s">
        <v>9998</v>
      </c>
    </row>
    <row r="211" spans="1:18" ht="12.75" customHeight="1">
      <c r="A211" s="6" t="s">
        <v>53</v>
      </c>
      <c s="6"/>
      <c s="39" t="s">
        <v>2261</v>
      </c>
      <c s="6"/>
      <c s="27" t="s">
        <v>2638</v>
      </c>
      <c s="6"/>
      <c s="6"/>
      <c s="6"/>
      <c s="40">
        <f>0+Q211</f>
      </c>
      <c r="O211">
        <f>0+R211</f>
      </c>
      <c r="Q211">
        <f>0+I212+I216+I220+I224+I228+I232</f>
      </c>
      <c>
        <f>0+O212+O216+O220+O224+O228+O232</f>
      </c>
    </row>
    <row r="212" spans="1:16" ht="25.5">
      <c r="A212" s="24" t="s">
        <v>56</v>
      </c>
      <c s="29" t="s">
        <v>307</v>
      </c>
      <c s="29" t="s">
        <v>1062</v>
      </c>
      <c s="24" t="s">
        <v>58</v>
      </c>
      <c s="30" t="s">
        <v>1063</v>
      </c>
      <c s="31" t="s">
        <v>98</v>
      </c>
      <c s="32">
        <v>1</v>
      </c>
      <c s="33">
        <v>0</v>
      </c>
      <c s="33">
        <f>ROUND(ROUND(H212,2)*ROUND(G212,3),2)</f>
      </c>
      <c r="O212">
        <f>(I212*21)/100</f>
      </c>
      <c t="s">
        <v>33</v>
      </c>
    </row>
    <row r="213" spans="1:5" ht="12.75">
      <c r="A213" s="34" t="s">
        <v>61</v>
      </c>
      <c r="E213" s="35" t="s">
        <v>58</v>
      </c>
    </row>
    <row r="214" spans="1:5" ht="12.75">
      <c r="A214" s="36" t="s">
        <v>62</v>
      </c>
      <c r="E214" s="37" t="s">
        <v>9962</v>
      </c>
    </row>
    <row r="215" spans="1:5" ht="114.75">
      <c r="A215" t="s">
        <v>63</v>
      </c>
      <c r="E215" s="35" t="s">
        <v>2667</v>
      </c>
    </row>
    <row r="216" spans="1:16" ht="25.5">
      <c r="A216" s="24" t="s">
        <v>56</v>
      </c>
      <c s="29" t="s">
        <v>310</v>
      </c>
      <c s="29" t="s">
        <v>1944</v>
      </c>
      <c s="24" t="s">
        <v>58</v>
      </c>
      <c s="30" t="s">
        <v>1945</v>
      </c>
      <c s="31" t="s">
        <v>98</v>
      </c>
      <c s="32">
        <v>1</v>
      </c>
      <c s="33">
        <v>0</v>
      </c>
      <c s="33">
        <f>ROUND(ROUND(H216,2)*ROUND(G216,3),2)</f>
      </c>
      <c r="O216">
        <f>(I216*21)/100</f>
      </c>
      <c t="s">
        <v>33</v>
      </c>
    </row>
    <row r="217" spans="1:5" ht="12.75">
      <c r="A217" s="34" t="s">
        <v>61</v>
      </c>
      <c r="E217" s="35" t="s">
        <v>58</v>
      </c>
    </row>
    <row r="218" spans="1:5" ht="12.75">
      <c r="A218" s="36" t="s">
        <v>62</v>
      </c>
      <c r="E218" s="37" t="s">
        <v>9962</v>
      </c>
    </row>
    <row r="219" spans="1:5" ht="89.25">
      <c r="A219" t="s">
        <v>63</v>
      </c>
      <c r="E219" s="35" t="s">
        <v>2668</v>
      </c>
    </row>
    <row r="220" spans="1:16" ht="12.75">
      <c r="A220" s="24" t="s">
        <v>56</v>
      </c>
      <c s="29" t="s">
        <v>313</v>
      </c>
      <c s="29" t="s">
        <v>8086</v>
      </c>
      <c s="24" t="s">
        <v>58</v>
      </c>
      <c s="30" t="s">
        <v>8087</v>
      </c>
      <c s="31" t="s">
        <v>98</v>
      </c>
      <c s="32">
        <v>1</v>
      </c>
      <c s="33">
        <v>0</v>
      </c>
      <c s="33">
        <f>ROUND(ROUND(H220,2)*ROUND(G220,3),2)</f>
      </c>
      <c r="O220">
        <f>(I220*21)/100</f>
      </c>
      <c t="s">
        <v>33</v>
      </c>
    </row>
    <row r="221" spans="1:5" ht="12.75">
      <c r="A221" s="34" t="s">
        <v>61</v>
      </c>
      <c r="E221" s="35" t="s">
        <v>58</v>
      </c>
    </row>
    <row r="222" spans="1:5" ht="12.75">
      <c r="A222" s="36" t="s">
        <v>62</v>
      </c>
      <c r="E222" s="37" t="s">
        <v>9999</v>
      </c>
    </row>
    <row r="223" spans="1:5" ht="76.5">
      <c r="A223" t="s">
        <v>63</v>
      </c>
      <c r="E223" s="35" t="s">
        <v>2679</v>
      </c>
    </row>
    <row r="224" spans="1:16" ht="12.75">
      <c r="A224" s="24" t="s">
        <v>56</v>
      </c>
      <c s="29" t="s">
        <v>316</v>
      </c>
      <c s="29" t="s">
        <v>1950</v>
      </c>
      <c s="24" t="s">
        <v>58</v>
      </c>
      <c s="30" t="s">
        <v>1951</v>
      </c>
      <c s="31" t="s">
        <v>370</v>
      </c>
      <c s="32">
        <v>2</v>
      </c>
      <c s="33">
        <v>0</v>
      </c>
      <c s="33">
        <f>ROUND(ROUND(H224,2)*ROUND(G224,3),2)</f>
      </c>
      <c r="O224">
        <f>(I224*21)/100</f>
      </c>
      <c t="s">
        <v>33</v>
      </c>
    </row>
    <row r="225" spans="1:5" ht="12.75">
      <c r="A225" s="34" t="s">
        <v>61</v>
      </c>
      <c r="E225" s="35" t="s">
        <v>58</v>
      </c>
    </row>
    <row r="226" spans="1:5" ht="12.75">
      <c r="A226" s="36" t="s">
        <v>62</v>
      </c>
      <c r="E226" s="37" t="s">
        <v>9963</v>
      </c>
    </row>
    <row r="227" spans="1:5" ht="89.25">
      <c r="A227" t="s">
        <v>63</v>
      </c>
      <c r="E227" s="35" t="s">
        <v>2690</v>
      </c>
    </row>
    <row r="228" spans="1:16" ht="12.75">
      <c r="A228" s="24" t="s">
        <v>56</v>
      </c>
      <c s="29" t="s">
        <v>320</v>
      </c>
      <c s="29" t="s">
        <v>1070</v>
      </c>
      <c s="24" t="s">
        <v>58</v>
      </c>
      <c s="30" t="s">
        <v>1071</v>
      </c>
      <c s="31" t="s">
        <v>370</v>
      </c>
      <c s="32">
        <v>4</v>
      </c>
      <c s="33">
        <v>0</v>
      </c>
      <c s="33">
        <f>ROUND(ROUND(H228,2)*ROUND(G228,3),2)</f>
      </c>
      <c r="O228">
        <f>(I228*21)/100</f>
      </c>
      <c t="s">
        <v>33</v>
      </c>
    </row>
    <row r="229" spans="1:5" ht="12.75">
      <c r="A229" s="34" t="s">
        <v>61</v>
      </c>
      <c r="E229" s="35" t="s">
        <v>58</v>
      </c>
    </row>
    <row r="230" spans="1:5" ht="12.75">
      <c r="A230" s="36" t="s">
        <v>62</v>
      </c>
      <c r="E230" s="37" t="s">
        <v>9964</v>
      </c>
    </row>
    <row r="231" spans="1:5" ht="89.25">
      <c r="A231" t="s">
        <v>63</v>
      </c>
      <c r="E231" s="35" t="s">
        <v>2692</v>
      </c>
    </row>
    <row r="232" spans="1:16" ht="12.75">
      <c r="A232" s="24" t="s">
        <v>56</v>
      </c>
      <c s="29" t="s">
        <v>323</v>
      </c>
      <c s="29" t="s">
        <v>1072</v>
      </c>
      <c s="24" t="s">
        <v>58</v>
      </c>
      <c s="30" t="s">
        <v>1073</v>
      </c>
      <c s="31" t="s">
        <v>370</v>
      </c>
      <c s="32">
        <v>8</v>
      </c>
      <c s="33">
        <v>0</v>
      </c>
      <c s="33">
        <f>ROUND(ROUND(H232,2)*ROUND(G232,3),2)</f>
      </c>
      <c r="O232">
        <f>(I232*21)/100</f>
      </c>
      <c t="s">
        <v>33</v>
      </c>
    </row>
    <row r="233" spans="1:5" ht="12.75">
      <c r="A233" s="34" t="s">
        <v>61</v>
      </c>
      <c r="E233" s="35" t="s">
        <v>58</v>
      </c>
    </row>
    <row r="234" spans="1:5" ht="12.75">
      <c r="A234" s="36" t="s">
        <v>62</v>
      </c>
      <c r="E234" s="37" t="s">
        <v>9965</v>
      </c>
    </row>
    <row r="235" spans="1:5" ht="89.25">
      <c r="A235" t="s">
        <v>63</v>
      </c>
      <c r="E235" s="35" t="s">
        <v>9237</v>
      </c>
    </row>
    <row r="236" spans="1:18" ht="12.75" customHeight="1">
      <c r="A236" s="6" t="s">
        <v>53</v>
      </c>
      <c s="6"/>
      <c s="39" t="s">
        <v>50</v>
      </c>
      <c s="6"/>
      <c s="27" t="s">
        <v>10000</v>
      </c>
      <c s="6"/>
      <c s="6"/>
      <c s="6"/>
      <c s="40">
        <f>0+Q236</f>
      </c>
      <c r="O236">
        <f>0+R236</f>
      </c>
      <c r="Q236">
        <f>0+I237</f>
      </c>
      <c>
        <f>0+O237</f>
      </c>
    </row>
    <row r="237" spans="1:16" ht="12.75">
      <c r="A237" s="24" t="s">
        <v>56</v>
      </c>
      <c s="29" t="s">
        <v>326</v>
      </c>
      <c s="29" t="s">
        <v>10001</v>
      </c>
      <c s="24" t="s">
        <v>58</v>
      </c>
      <c s="30" t="s">
        <v>10002</v>
      </c>
      <c s="31" t="s">
        <v>525</v>
      </c>
      <c s="32">
        <v>1.5</v>
      </c>
      <c s="33">
        <v>0</v>
      </c>
      <c s="33">
        <f>ROUND(ROUND(H237,2)*ROUND(G237,3),2)</f>
      </c>
      <c r="O237">
        <f>(I237*21)/100</f>
      </c>
      <c t="s">
        <v>33</v>
      </c>
    </row>
    <row r="238" spans="1:5" ht="12.75">
      <c r="A238" s="34" t="s">
        <v>61</v>
      </c>
      <c r="E238" s="35" t="s">
        <v>58</v>
      </c>
    </row>
    <row r="239" spans="1:5" ht="12.75">
      <c r="A239" s="36" t="s">
        <v>62</v>
      </c>
      <c r="E239" s="37" t="s">
        <v>9992</v>
      </c>
    </row>
    <row r="240" spans="1:5" ht="102">
      <c r="A240" t="s">
        <v>63</v>
      </c>
      <c r="E240" s="35" t="s">
        <v>4468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8.xml><?xml version="1.0" encoding="utf-8"?>
<worksheet xmlns="http://schemas.openxmlformats.org/spreadsheetml/2006/main" xmlns:r="http://schemas.openxmlformats.org/officeDocument/2006/relationships">
  <sheetPr>
    <pageSetUpPr fitToPage="1"/>
  </sheetPr>
  <dimension ref="A1:R18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0+O11+O24+O49+O54+O59+O64+O73+O94+O99+O108+O113+O146+O163+O184</f>
      </c>
      <c t="s">
        <v>32</v>
      </c>
    </row>
    <row r="3" spans="1:16" ht="15" customHeight="1">
      <c r="A3" t="s">
        <v>12</v>
      </c>
      <c s="12" t="s">
        <v>14</v>
      </c>
      <c s="13" t="s">
        <v>15</v>
      </c>
      <c s="1"/>
      <c s="14" t="s">
        <v>16</v>
      </c>
      <c s="1"/>
      <c s="9"/>
      <c s="8" t="s">
        <v>10003</v>
      </c>
      <c s="41">
        <f>0+I11+I24+I49+I54+I59+I64+I73+I94+I99+I108+I113+I146+I163+I184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10003</v>
      </c>
      <c s="6"/>
      <c s="18" t="s">
        <v>10004</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f>
      </c>
      <c>
        <f>0+O12+O16+O20</f>
      </c>
    </row>
    <row r="12" spans="1:16" ht="12.75">
      <c r="A12" s="24" t="s">
        <v>56</v>
      </c>
      <c s="29" t="s">
        <v>45</v>
      </c>
      <c s="29" t="s">
        <v>9075</v>
      </c>
      <c s="24" t="s">
        <v>58</v>
      </c>
      <c s="30" t="s">
        <v>9076</v>
      </c>
      <c s="31" t="s">
        <v>525</v>
      </c>
      <c s="32">
        <v>0.4</v>
      </c>
      <c s="33">
        <v>0</v>
      </c>
      <c s="33">
        <f>ROUND(ROUND(H12,2)*ROUND(G12,3),2)</f>
      </c>
      <c r="O12">
        <f>(I12*21)/100</f>
      </c>
      <c t="s">
        <v>33</v>
      </c>
    </row>
    <row r="13" spans="1:5" ht="12.75">
      <c r="A13" s="34" t="s">
        <v>61</v>
      </c>
      <c r="E13" s="35" t="s">
        <v>58</v>
      </c>
    </row>
    <row r="14" spans="1:5" ht="12.75">
      <c r="A14" s="36" t="s">
        <v>62</v>
      </c>
      <c r="E14" s="37" t="s">
        <v>10005</v>
      </c>
    </row>
    <row r="15" spans="1:5" ht="318.75">
      <c r="A15" t="s">
        <v>63</v>
      </c>
      <c r="E15" s="35" t="s">
        <v>9078</v>
      </c>
    </row>
    <row r="16" spans="1:16" ht="12.75">
      <c r="A16" s="24" t="s">
        <v>56</v>
      </c>
      <c s="29" t="s">
        <v>47</v>
      </c>
      <c s="29" t="s">
        <v>9769</v>
      </c>
      <c s="24" t="s">
        <v>58</v>
      </c>
      <c s="30" t="s">
        <v>9770</v>
      </c>
      <c s="31" t="s">
        <v>525</v>
      </c>
      <c s="32">
        <v>10</v>
      </c>
      <c s="33">
        <v>0</v>
      </c>
      <c s="33">
        <f>ROUND(ROUND(H16,2)*ROUND(G16,3),2)</f>
      </c>
      <c r="O16">
        <f>(I16*21)/100</f>
      </c>
      <c t="s">
        <v>33</v>
      </c>
    </row>
    <row r="17" spans="1:5" ht="12.75">
      <c r="A17" s="34" t="s">
        <v>61</v>
      </c>
      <c r="E17" s="35" t="s">
        <v>58</v>
      </c>
    </row>
    <row r="18" spans="1:5" ht="12.75">
      <c r="A18" s="36" t="s">
        <v>62</v>
      </c>
      <c r="E18" s="37" t="s">
        <v>10006</v>
      </c>
    </row>
    <row r="19" spans="1:5" ht="318.75">
      <c r="A19" t="s">
        <v>63</v>
      </c>
      <c r="E19" s="35" t="s">
        <v>9078</v>
      </c>
    </row>
    <row r="20" spans="1:16" ht="12.75">
      <c r="A20" s="24" t="s">
        <v>56</v>
      </c>
      <c s="29" t="s">
        <v>452</v>
      </c>
      <c s="29" t="s">
        <v>9755</v>
      </c>
      <c s="24" t="s">
        <v>58</v>
      </c>
      <c s="30" t="s">
        <v>9758</v>
      </c>
      <c s="31" t="s">
        <v>525</v>
      </c>
      <c s="32">
        <v>0.9</v>
      </c>
      <c s="33">
        <v>0</v>
      </c>
      <c s="33">
        <f>ROUND(ROUND(H20,2)*ROUND(G20,3),2)</f>
      </c>
      <c r="O20">
        <f>(I20*21)/100</f>
      </c>
      <c t="s">
        <v>33</v>
      </c>
    </row>
    <row r="21" spans="1:5" ht="12.75">
      <c r="A21" s="34" t="s">
        <v>61</v>
      </c>
      <c r="E21" s="35" t="s">
        <v>58</v>
      </c>
    </row>
    <row r="22" spans="1:5" ht="12.75">
      <c r="A22" s="36" t="s">
        <v>62</v>
      </c>
      <c r="E22" s="37" t="s">
        <v>10007</v>
      </c>
    </row>
    <row r="23" spans="1:5" ht="331.5">
      <c r="A23" t="s">
        <v>63</v>
      </c>
      <c r="E23" s="35" t="s">
        <v>9757</v>
      </c>
    </row>
    <row r="24" spans="1:18" ht="12.75" customHeight="1">
      <c r="A24" s="6" t="s">
        <v>53</v>
      </c>
      <c s="6"/>
      <c s="39" t="s">
        <v>77</v>
      </c>
      <c s="6"/>
      <c s="27" t="s">
        <v>2512</v>
      </c>
      <c s="6"/>
      <c s="6"/>
      <c s="6"/>
      <c s="40">
        <f>0+Q24</f>
      </c>
      <c r="O24">
        <f>0+R24</f>
      </c>
      <c r="Q24">
        <f>0+I25+I29+I33+I37+I41+I45</f>
      </c>
      <c>
        <f>0+O25+O29+O33+O37+O41+O45</f>
      </c>
    </row>
    <row r="25" spans="1:16" ht="12.75">
      <c r="A25" s="24" t="s">
        <v>56</v>
      </c>
      <c s="29" t="s">
        <v>39</v>
      </c>
      <c s="29" t="s">
        <v>2520</v>
      </c>
      <c s="24" t="s">
        <v>58</v>
      </c>
      <c s="30" t="s">
        <v>9082</v>
      </c>
      <c s="31" t="s">
        <v>906</v>
      </c>
      <c s="32">
        <v>0.01</v>
      </c>
      <c s="33">
        <v>0</v>
      </c>
      <c s="33">
        <f>ROUND(ROUND(H25,2)*ROUND(G25,3),2)</f>
      </c>
      <c r="O25">
        <f>(I25*21)/100</f>
      </c>
      <c t="s">
        <v>33</v>
      </c>
    </row>
    <row r="26" spans="1:5" ht="12.75">
      <c r="A26" s="34" t="s">
        <v>61</v>
      </c>
      <c r="E26" s="35" t="s">
        <v>58</v>
      </c>
    </row>
    <row r="27" spans="1:5" ht="12.75">
      <c r="A27" s="36" t="s">
        <v>62</v>
      </c>
      <c r="E27" s="37" t="s">
        <v>9919</v>
      </c>
    </row>
    <row r="28" spans="1:5" ht="140.25">
      <c r="A28" t="s">
        <v>63</v>
      </c>
      <c r="E28" s="35" t="s">
        <v>9244</v>
      </c>
    </row>
    <row r="29" spans="1:16" ht="12.75">
      <c r="A29" s="24" t="s">
        <v>56</v>
      </c>
      <c s="29" t="s">
        <v>33</v>
      </c>
      <c s="29" t="s">
        <v>2522</v>
      </c>
      <c s="24" t="s">
        <v>58</v>
      </c>
      <c s="30" t="s">
        <v>9085</v>
      </c>
      <c s="31" t="s">
        <v>906</v>
      </c>
      <c s="32">
        <v>0.01</v>
      </c>
      <c s="33">
        <v>0</v>
      </c>
      <c s="33">
        <f>ROUND(ROUND(H29,2)*ROUND(G29,3),2)</f>
      </c>
      <c r="O29">
        <f>(I29*21)/100</f>
      </c>
      <c t="s">
        <v>33</v>
      </c>
    </row>
    <row r="30" spans="1:5" ht="12.75">
      <c r="A30" s="34" t="s">
        <v>61</v>
      </c>
      <c r="E30" s="35" t="s">
        <v>58</v>
      </c>
    </row>
    <row r="31" spans="1:5" ht="12.75">
      <c r="A31" s="36" t="s">
        <v>62</v>
      </c>
      <c r="E31" s="37" t="s">
        <v>9919</v>
      </c>
    </row>
    <row r="32" spans="1:5" ht="140.25">
      <c r="A32" t="s">
        <v>63</v>
      </c>
      <c r="E32" s="35" t="s">
        <v>9244</v>
      </c>
    </row>
    <row r="33" spans="1:16" ht="12.75">
      <c r="A33" s="24" t="s">
        <v>56</v>
      </c>
      <c s="29" t="s">
        <v>32</v>
      </c>
      <c s="29" t="s">
        <v>9086</v>
      </c>
      <c s="24" t="s">
        <v>58</v>
      </c>
      <c s="30" t="s">
        <v>9711</v>
      </c>
      <c s="31" t="s">
        <v>906</v>
      </c>
      <c s="32">
        <v>0.01</v>
      </c>
      <c s="33">
        <v>0</v>
      </c>
      <c s="33">
        <f>ROUND(ROUND(H33,2)*ROUND(G33,3),2)</f>
      </c>
      <c r="O33">
        <f>(I33*21)/100</f>
      </c>
      <c t="s">
        <v>33</v>
      </c>
    </row>
    <row r="34" spans="1:5" ht="12.75">
      <c r="A34" s="34" t="s">
        <v>61</v>
      </c>
      <c r="E34" s="35" t="s">
        <v>58</v>
      </c>
    </row>
    <row r="35" spans="1:5" ht="12.75">
      <c r="A35" s="36" t="s">
        <v>62</v>
      </c>
      <c r="E35" s="37" t="s">
        <v>9919</v>
      </c>
    </row>
    <row r="36" spans="1:5" ht="127.5">
      <c r="A36" t="s">
        <v>63</v>
      </c>
      <c r="E36" s="35" t="s">
        <v>9712</v>
      </c>
    </row>
    <row r="37" spans="1:16" ht="25.5">
      <c r="A37" s="24" t="s">
        <v>56</v>
      </c>
      <c s="29" t="s">
        <v>394</v>
      </c>
      <c s="29" t="s">
        <v>9245</v>
      </c>
      <c s="24" t="s">
        <v>58</v>
      </c>
      <c s="30" t="s">
        <v>9246</v>
      </c>
      <c s="31" t="s">
        <v>906</v>
      </c>
      <c s="32">
        <v>0.01</v>
      </c>
      <c s="33">
        <v>0</v>
      </c>
      <c s="33">
        <f>ROUND(ROUND(H37,2)*ROUND(G37,3),2)</f>
      </c>
      <c r="O37">
        <f>(I37*21)/100</f>
      </c>
      <c t="s">
        <v>33</v>
      </c>
    </row>
    <row r="38" spans="1:5" ht="12.75">
      <c r="A38" s="34" t="s">
        <v>61</v>
      </c>
      <c r="E38" s="35" t="s">
        <v>58</v>
      </c>
    </row>
    <row r="39" spans="1:5" ht="12.75">
      <c r="A39" s="36" t="s">
        <v>62</v>
      </c>
      <c r="E39" s="37" t="s">
        <v>9919</v>
      </c>
    </row>
    <row r="40" spans="1:5" ht="140.25">
      <c r="A40" t="s">
        <v>63</v>
      </c>
      <c r="E40" s="35" t="s">
        <v>9244</v>
      </c>
    </row>
    <row r="41" spans="1:16" ht="38.25">
      <c r="A41" s="24" t="s">
        <v>56</v>
      </c>
      <c s="29" t="s">
        <v>294</v>
      </c>
      <c s="29" t="s">
        <v>904</v>
      </c>
      <c s="24" t="s">
        <v>58</v>
      </c>
      <c s="30" t="s">
        <v>905</v>
      </c>
      <c s="31" t="s">
        <v>906</v>
      </c>
      <c s="32">
        <v>1.83</v>
      </c>
      <c s="33">
        <v>0</v>
      </c>
      <c s="33">
        <f>ROUND(ROUND(H41,2)*ROUND(G41,3),2)</f>
      </c>
      <c r="O41">
        <f>(I41*21)/100</f>
      </c>
      <c t="s">
        <v>33</v>
      </c>
    </row>
    <row r="42" spans="1:5" ht="12.75">
      <c r="A42" s="34" t="s">
        <v>61</v>
      </c>
      <c r="E42" s="35" t="s">
        <v>58</v>
      </c>
    </row>
    <row r="43" spans="1:5" ht="12.75">
      <c r="A43" s="36" t="s">
        <v>62</v>
      </c>
      <c r="E43" s="37" t="s">
        <v>10008</v>
      </c>
    </row>
    <row r="44" spans="1:5" ht="140.25">
      <c r="A44" t="s">
        <v>63</v>
      </c>
      <c r="E44" s="35" t="s">
        <v>907</v>
      </c>
    </row>
    <row r="45" spans="1:16" ht="25.5">
      <c r="A45" s="24" t="s">
        <v>56</v>
      </c>
      <c s="29" t="s">
        <v>298</v>
      </c>
      <c s="29" t="s">
        <v>910</v>
      </c>
      <c s="24" t="s">
        <v>58</v>
      </c>
      <c s="30" t="s">
        <v>2924</v>
      </c>
      <c s="31" t="s">
        <v>906</v>
      </c>
      <c s="32">
        <v>0.4</v>
      </c>
      <c s="33">
        <v>0</v>
      </c>
      <c s="33">
        <f>ROUND(ROUND(H45,2)*ROUND(G45,3),2)</f>
      </c>
      <c r="O45">
        <f>(I45*21)/100</f>
      </c>
      <c t="s">
        <v>33</v>
      </c>
    </row>
    <row r="46" spans="1:5" ht="12.75">
      <c r="A46" s="34" t="s">
        <v>61</v>
      </c>
      <c r="E46" s="35" t="s">
        <v>58</v>
      </c>
    </row>
    <row r="47" spans="1:5" ht="12.75">
      <c r="A47" s="36" t="s">
        <v>62</v>
      </c>
      <c r="E47" s="37" t="s">
        <v>9919</v>
      </c>
    </row>
    <row r="48" spans="1:5" ht="140.25">
      <c r="A48" t="s">
        <v>63</v>
      </c>
      <c r="E48" s="35" t="s">
        <v>907</v>
      </c>
    </row>
    <row r="49" spans="1:18" ht="12.75" customHeight="1">
      <c r="A49" s="6" t="s">
        <v>53</v>
      </c>
      <c s="6"/>
      <c s="39" t="s">
        <v>1885</v>
      </c>
      <c s="6"/>
      <c s="27" t="s">
        <v>9090</v>
      </c>
      <c s="6"/>
      <c s="6"/>
      <c s="6"/>
      <c s="40">
        <f>0+Q49</f>
      </c>
      <c r="O49">
        <f>0+R49</f>
      </c>
      <c r="Q49">
        <f>0+I50</f>
      </c>
      <c>
        <f>0+O50</f>
      </c>
    </row>
    <row r="50" spans="1:16" ht="12.75">
      <c r="A50" s="24" t="s">
        <v>56</v>
      </c>
      <c s="29" t="s">
        <v>50</v>
      </c>
      <c s="29" t="s">
        <v>528</v>
      </c>
      <c s="24" t="s">
        <v>58</v>
      </c>
      <c s="30" t="s">
        <v>529</v>
      </c>
      <c s="31" t="s">
        <v>525</v>
      </c>
      <c s="32">
        <v>9.5</v>
      </c>
      <c s="33">
        <v>0</v>
      </c>
      <c s="33">
        <f>ROUND(ROUND(H50,2)*ROUND(G50,3),2)</f>
      </c>
      <c r="O50">
        <f>(I50*21)/100</f>
      </c>
      <c t="s">
        <v>33</v>
      </c>
    </row>
    <row r="51" spans="1:5" ht="12.75">
      <c r="A51" s="34" t="s">
        <v>61</v>
      </c>
      <c r="E51" s="35" t="s">
        <v>58</v>
      </c>
    </row>
    <row r="52" spans="1:5" ht="12.75">
      <c r="A52" s="36" t="s">
        <v>62</v>
      </c>
      <c r="E52" s="37" t="s">
        <v>10009</v>
      </c>
    </row>
    <row r="53" spans="1:5" ht="229.5">
      <c r="A53" t="s">
        <v>63</v>
      </c>
      <c r="E53" s="35" t="s">
        <v>1744</v>
      </c>
    </row>
    <row r="54" spans="1:18" ht="12.75" customHeight="1">
      <c r="A54" s="6" t="s">
        <v>53</v>
      </c>
      <c s="6"/>
      <c s="39" t="s">
        <v>9391</v>
      </c>
      <c s="6"/>
      <c s="27" t="s">
        <v>4090</v>
      </c>
      <c s="6"/>
      <c s="6"/>
      <c s="6"/>
      <c s="40">
        <f>0+Q54</f>
      </c>
      <c r="O54">
        <f>0+R54</f>
      </c>
      <c r="Q54">
        <f>0+I55</f>
      </c>
      <c>
        <f>0+O55</f>
      </c>
    </row>
    <row r="55" spans="1:16" ht="12.75">
      <c r="A55" s="24" t="s">
        <v>56</v>
      </c>
      <c s="29" t="s">
        <v>52</v>
      </c>
      <c s="29" t="s">
        <v>1748</v>
      </c>
      <c s="24" t="s">
        <v>58</v>
      </c>
      <c s="30" t="s">
        <v>3788</v>
      </c>
      <c s="31" t="s">
        <v>525</v>
      </c>
      <c s="32">
        <v>0.4</v>
      </c>
      <c s="33">
        <v>0</v>
      </c>
      <c s="33">
        <f>ROUND(ROUND(H55,2)*ROUND(G55,3),2)</f>
      </c>
      <c r="O55">
        <f>(I55*21)/100</f>
      </c>
      <c t="s">
        <v>33</v>
      </c>
    </row>
    <row r="56" spans="1:5" ht="12.75">
      <c r="A56" s="34" t="s">
        <v>61</v>
      </c>
      <c r="E56" s="35" t="s">
        <v>58</v>
      </c>
    </row>
    <row r="57" spans="1:5" ht="12.75">
      <c r="A57" s="36" t="s">
        <v>62</v>
      </c>
      <c r="E57" s="37" t="s">
        <v>10005</v>
      </c>
    </row>
    <row r="58" spans="1:5" ht="409.5">
      <c r="A58" t="s">
        <v>63</v>
      </c>
      <c r="E58" s="35" t="s">
        <v>7190</v>
      </c>
    </row>
    <row r="59" spans="1:18" ht="12.75" customHeight="1">
      <c r="A59" s="6" t="s">
        <v>53</v>
      </c>
      <c s="6"/>
      <c s="39" t="s">
        <v>270</v>
      </c>
      <c s="6"/>
      <c s="27" t="s">
        <v>9093</v>
      </c>
      <c s="6"/>
      <c s="6"/>
      <c s="6"/>
      <c s="40">
        <f>0+Q59</f>
      </c>
      <c r="O59">
        <f>0+R59</f>
      </c>
      <c r="Q59">
        <f>0+I60</f>
      </c>
      <c>
        <f>0+O60</f>
      </c>
    </row>
    <row r="60" spans="1:16" ht="12.75">
      <c r="A60" s="24" t="s">
        <v>56</v>
      </c>
      <c s="29" t="s">
        <v>43</v>
      </c>
      <c s="29" t="s">
        <v>9249</v>
      </c>
      <c s="24" t="s">
        <v>58</v>
      </c>
      <c s="30" t="s">
        <v>9095</v>
      </c>
      <c s="31" t="s">
        <v>9096</v>
      </c>
      <c s="32">
        <v>1</v>
      </c>
      <c s="33">
        <v>0</v>
      </c>
      <c s="33">
        <f>ROUND(ROUND(H60,2)*ROUND(G60,3),2)</f>
      </c>
      <c r="O60">
        <f>(I60*21)/100</f>
      </c>
      <c t="s">
        <v>33</v>
      </c>
    </row>
    <row r="61" spans="1:5" ht="12.75">
      <c r="A61" s="34" t="s">
        <v>61</v>
      </c>
      <c r="E61" s="35" t="s">
        <v>58</v>
      </c>
    </row>
    <row r="62" spans="1:5" ht="12.75">
      <c r="A62" s="36" t="s">
        <v>62</v>
      </c>
      <c r="E62" s="37" t="s">
        <v>9928</v>
      </c>
    </row>
    <row r="63" spans="1:5" ht="12.75">
      <c r="A63" t="s">
        <v>63</v>
      </c>
      <c r="E63" s="35" t="s">
        <v>9098</v>
      </c>
    </row>
    <row r="64" spans="1:18" ht="12.75" customHeight="1">
      <c r="A64" s="6" t="s">
        <v>53</v>
      </c>
      <c s="6"/>
      <c s="39" t="s">
        <v>2531</v>
      </c>
      <c s="6"/>
      <c s="27" t="s">
        <v>2532</v>
      </c>
      <c s="6"/>
      <c s="6"/>
      <c s="6"/>
      <c s="40">
        <f>0+Q64</f>
      </c>
      <c r="O64">
        <f>0+R64</f>
      </c>
      <c r="Q64">
        <f>0+I65+I69</f>
      </c>
      <c>
        <f>0+O65+O69</f>
      </c>
    </row>
    <row r="65" spans="1:16" ht="25.5">
      <c r="A65" s="24" t="s">
        <v>56</v>
      </c>
      <c s="29" t="s">
        <v>67</v>
      </c>
      <c s="29" t="s">
        <v>742</v>
      </c>
      <c s="24" t="s">
        <v>58</v>
      </c>
      <c s="30" t="s">
        <v>743</v>
      </c>
      <c s="31" t="s">
        <v>98</v>
      </c>
      <c s="32">
        <v>6</v>
      </c>
      <c s="33">
        <v>0</v>
      </c>
      <c s="33">
        <f>ROUND(ROUND(H65,2)*ROUND(G65,3),2)</f>
      </c>
      <c r="O65">
        <f>(I65*21)/100</f>
      </c>
      <c t="s">
        <v>33</v>
      </c>
    </row>
    <row r="66" spans="1:5" ht="12.75">
      <c r="A66" s="34" t="s">
        <v>61</v>
      </c>
      <c r="E66" s="35" t="s">
        <v>58</v>
      </c>
    </row>
    <row r="67" spans="1:5" ht="12.75">
      <c r="A67" s="36" t="s">
        <v>62</v>
      </c>
      <c r="E67" s="37" t="s">
        <v>10010</v>
      </c>
    </row>
    <row r="68" spans="1:5" ht="76.5">
      <c r="A68" t="s">
        <v>63</v>
      </c>
      <c r="E68" s="35" t="s">
        <v>2533</v>
      </c>
    </row>
    <row r="69" spans="1:16" ht="12.75">
      <c r="A69" s="24" t="s">
        <v>56</v>
      </c>
      <c s="29" t="s">
        <v>70</v>
      </c>
      <c s="29" t="s">
        <v>748</v>
      </c>
      <c s="24" t="s">
        <v>58</v>
      </c>
      <c s="30" t="s">
        <v>749</v>
      </c>
      <c s="31" t="s">
        <v>98</v>
      </c>
      <c s="32">
        <v>9</v>
      </c>
      <c s="33">
        <v>0</v>
      </c>
      <c s="33">
        <f>ROUND(ROUND(H69,2)*ROUND(G69,3),2)</f>
      </c>
      <c r="O69">
        <f>(I69*21)/100</f>
      </c>
      <c t="s">
        <v>33</v>
      </c>
    </row>
    <row r="70" spans="1:5" ht="12.75">
      <c r="A70" s="34" t="s">
        <v>61</v>
      </c>
      <c r="E70" s="35" t="s">
        <v>58</v>
      </c>
    </row>
    <row r="71" spans="1:5" ht="12.75">
      <c r="A71" s="36" t="s">
        <v>62</v>
      </c>
      <c r="E71" s="37" t="s">
        <v>10011</v>
      </c>
    </row>
    <row r="72" spans="1:5" ht="102">
      <c r="A72" t="s">
        <v>63</v>
      </c>
      <c r="E72" s="35" t="s">
        <v>9107</v>
      </c>
    </row>
    <row r="73" spans="1:18" ht="12.75" customHeight="1">
      <c r="A73" s="6" t="s">
        <v>53</v>
      </c>
      <c s="6"/>
      <c s="39" t="s">
        <v>9108</v>
      </c>
      <c s="6"/>
      <c s="27" t="s">
        <v>9109</v>
      </c>
      <c s="6"/>
      <c s="6"/>
      <c s="6"/>
      <c s="40">
        <f>0+Q73</f>
      </c>
      <c r="O73">
        <f>0+R73</f>
      </c>
      <c r="Q73">
        <f>0+I74+I78+I82+I86+I90</f>
      </c>
      <c>
        <f>0+O74+O78+O82+O86+O90</f>
      </c>
    </row>
    <row r="74" spans="1:16" ht="12.75">
      <c r="A74" s="24" t="s">
        <v>56</v>
      </c>
      <c s="29" t="s">
        <v>74</v>
      </c>
      <c s="29" t="s">
        <v>532</v>
      </c>
      <c s="24" t="s">
        <v>58</v>
      </c>
      <c s="30" t="s">
        <v>533</v>
      </c>
      <c s="31" t="s">
        <v>60</v>
      </c>
      <c s="32">
        <v>28</v>
      </c>
      <c s="33">
        <v>0</v>
      </c>
      <c s="33">
        <f>ROUND(ROUND(H74,2)*ROUND(G74,3),2)</f>
      </c>
      <c r="O74">
        <f>(I74*21)/100</f>
      </c>
      <c t="s">
        <v>33</v>
      </c>
    </row>
    <row r="75" spans="1:5" ht="12.75">
      <c r="A75" s="34" t="s">
        <v>61</v>
      </c>
      <c r="E75" s="35" t="s">
        <v>58</v>
      </c>
    </row>
    <row r="76" spans="1:5" ht="12.75">
      <c r="A76" s="36" t="s">
        <v>62</v>
      </c>
      <c r="E76" s="37" t="s">
        <v>10012</v>
      </c>
    </row>
    <row r="77" spans="1:5" ht="102">
      <c r="A77" t="s">
        <v>63</v>
      </c>
      <c r="E77" s="35" t="s">
        <v>2541</v>
      </c>
    </row>
    <row r="78" spans="1:16" ht="12.75">
      <c r="A78" s="24" t="s">
        <v>56</v>
      </c>
      <c s="29" t="s">
        <v>77</v>
      </c>
      <c s="29" t="s">
        <v>534</v>
      </c>
      <c s="24" t="s">
        <v>58</v>
      </c>
      <c s="30" t="s">
        <v>535</v>
      </c>
      <c s="31" t="s">
        <v>60</v>
      </c>
      <c s="32">
        <v>2</v>
      </c>
      <c s="33">
        <v>0</v>
      </c>
      <c s="33">
        <f>ROUND(ROUND(H78,2)*ROUND(G78,3),2)</f>
      </c>
      <c r="O78">
        <f>(I78*21)/100</f>
      </c>
      <c t="s">
        <v>33</v>
      </c>
    </row>
    <row r="79" spans="1:5" ht="12.75">
      <c r="A79" s="34" t="s">
        <v>61</v>
      </c>
      <c r="E79" s="35" t="s">
        <v>58</v>
      </c>
    </row>
    <row r="80" spans="1:5" ht="12.75">
      <c r="A80" s="36" t="s">
        <v>62</v>
      </c>
      <c r="E80" s="37" t="s">
        <v>10013</v>
      </c>
    </row>
    <row r="81" spans="1:5" ht="102">
      <c r="A81" t="s">
        <v>63</v>
      </c>
      <c r="E81" s="35" t="s">
        <v>2547</v>
      </c>
    </row>
    <row r="82" spans="1:16" ht="12.75">
      <c r="A82" s="24" t="s">
        <v>56</v>
      </c>
      <c s="29" t="s">
        <v>80</v>
      </c>
      <c s="29" t="s">
        <v>648</v>
      </c>
      <c s="24" t="s">
        <v>58</v>
      </c>
      <c s="30" t="s">
        <v>649</v>
      </c>
      <c s="31" t="s">
        <v>60</v>
      </c>
      <c s="32">
        <v>28</v>
      </c>
      <c s="33">
        <v>0</v>
      </c>
      <c s="33">
        <f>ROUND(ROUND(H82,2)*ROUND(G82,3),2)</f>
      </c>
      <c r="O82">
        <f>(I82*21)/100</f>
      </c>
      <c t="s">
        <v>33</v>
      </c>
    </row>
    <row r="83" spans="1:5" ht="12.75">
      <c r="A83" s="34" t="s">
        <v>61</v>
      </c>
      <c r="E83" s="35" t="s">
        <v>58</v>
      </c>
    </row>
    <row r="84" spans="1:5" ht="12.75">
      <c r="A84" s="36" t="s">
        <v>62</v>
      </c>
      <c r="E84" s="37" t="s">
        <v>10012</v>
      </c>
    </row>
    <row r="85" spans="1:5" ht="140.25">
      <c r="A85" t="s">
        <v>63</v>
      </c>
      <c r="E85" s="35" t="s">
        <v>9115</v>
      </c>
    </row>
    <row r="86" spans="1:16" ht="25.5">
      <c r="A86" s="24" t="s">
        <v>56</v>
      </c>
      <c s="29" t="s">
        <v>83</v>
      </c>
      <c s="29" t="s">
        <v>941</v>
      </c>
      <c s="24" t="s">
        <v>58</v>
      </c>
      <c s="30" t="s">
        <v>942</v>
      </c>
      <c s="31" t="s">
        <v>60</v>
      </c>
      <c s="32">
        <v>28</v>
      </c>
      <c s="33">
        <v>0</v>
      </c>
      <c s="33">
        <f>ROUND(ROUND(H86,2)*ROUND(G86,3),2)</f>
      </c>
      <c r="O86">
        <f>(I86*21)/100</f>
      </c>
      <c t="s">
        <v>33</v>
      </c>
    </row>
    <row r="87" spans="1:5" ht="12.75">
      <c r="A87" s="34" t="s">
        <v>61</v>
      </c>
      <c r="E87" s="35" t="s">
        <v>58</v>
      </c>
    </row>
    <row r="88" spans="1:5" ht="12.75">
      <c r="A88" s="36" t="s">
        <v>62</v>
      </c>
      <c r="E88" s="37" t="s">
        <v>10012</v>
      </c>
    </row>
    <row r="89" spans="1:5" ht="127.5">
      <c r="A89" t="s">
        <v>63</v>
      </c>
      <c r="E89" s="35" t="s">
        <v>2561</v>
      </c>
    </row>
    <row r="90" spans="1:16" ht="25.5">
      <c r="A90" s="24" t="s">
        <v>56</v>
      </c>
      <c s="29" t="s">
        <v>252</v>
      </c>
      <c s="29" t="s">
        <v>9722</v>
      </c>
      <c s="24" t="s">
        <v>58</v>
      </c>
      <c s="30" t="s">
        <v>9723</v>
      </c>
      <c s="31" t="s">
        <v>60</v>
      </c>
      <c s="32">
        <v>28</v>
      </c>
      <c s="33">
        <v>0</v>
      </c>
      <c s="33">
        <f>ROUND(ROUND(H90,2)*ROUND(G90,3),2)</f>
      </c>
      <c r="O90">
        <f>(I90*21)/100</f>
      </c>
      <c t="s">
        <v>33</v>
      </c>
    </row>
    <row r="91" spans="1:5" ht="12.75">
      <c r="A91" s="34" t="s">
        <v>61</v>
      </c>
      <c r="E91" s="35" t="s">
        <v>58</v>
      </c>
    </row>
    <row r="92" spans="1:5" ht="12.75">
      <c r="A92" s="36" t="s">
        <v>62</v>
      </c>
      <c r="E92" s="37" t="s">
        <v>10012</v>
      </c>
    </row>
    <row r="93" spans="1:5" ht="63.75">
      <c r="A93" t="s">
        <v>63</v>
      </c>
      <c r="E93" s="35" t="s">
        <v>9724</v>
      </c>
    </row>
    <row r="94" spans="1:18" ht="12.75" customHeight="1">
      <c r="A94" s="6" t="s">
        <v>53</v>
      </c>
      <c s="6"/>
      <c s="39" t="s">
        <v>2273</v>
      </c>
      <c s="6"/>
      <c s="27" t="s">
        <v>2534</v>
      </c>
      <c s="6"/>
      <c s="6"/>
      <c s="6"/>
      <c s="40">
        <f>0+Q94</f>
      </c>
      <c r="O94">
        <f>0+R94</f>
      </c>
      <c r="Q94">
        <f>0+I95</f>
      </c>
      <c>
        <f>0+O95</f>
      </c>
    </row>
    <row r="95" spans="1:16" ht="25.5">
      <c r="A95" s="24" t="s">
        <v>56</v>
      </c>
      <c s="29" t="s">
        <v>86</v>
      </c>
      <c s="29" t="s">
        <v>2552</v>
      </c>
      <c s="24" t="s">
        <v>58</v>
      </c>
      <c s="30" t="s">
        <v>2553</v>
      </c>
      <c s="31" t="s">
        <v>98</v>
      </c>
      <c s="32">
        <v>4</v>
      </c>
      <c s="33">
        <v>0</v>
      </c>
      <c s="33">
        <f>ROUND(ROUND(H95,2)*ROUND(G95,3),2)</f>
      </c>
      <c r="O95">
        <f>(I95*21)/100</f>
      </c>
      <c t="s">
        <v>33</v>
      </c>
    </row>
    <row r="96" spans="1:5" ht="12.75">
      <c r="A96" s="34" t="s">
        <v>61</v>
      </c>
      <c r="E96" s="35" t="s">
        <v>58</v>
      </c>
    </row>
    <row r="97" spans="1:5" ht="12.75">
      <c r="A97" s="36" t="s">
        <v>62</v>
      </c>
      <c r="E97" s="37" t="s">
        <v>10014</v>
      </c>
    </row>
    <row r="98" spans="1:5" ht="38.25">
      <c r="A98" t="s">
        <v>63</v>
      </c>
      <c r="E98" s="35" t="s">
        <v>2554</v>
      </c>
    </row>
    <row r="99" spans="1:18" ht="12.75" customHeight="1">
      <c r="A99" s="6" t="s">
        <v>53</v>
      </c>
      <c s="6"/>
      <c s="39" t="s">
        <v>2559</v>
      </c>
      <c s="6"/>
      <c s="27" t="s">
        <v>2560</v>
      </c>
      <c s="6"/>
      <c s="6"/>
      <c s="6"/>
      <c s="40">
        <f>0+Q99</f>
      </c>
      <c r="O99">
        <f>0+R99</f>
      </c>
      <c r="Q99">
        <f>0+I100+I104</f>
      </c>
      <c>
        <f>0+O100+O104</f>
      </c>
    </row>
    <row r="100" spans="1:16" ht="12.75">
      <c r="A100" s="24" t="s">
        <v>56</v>
      </c>
      <c s="29" t="s">
        <v>89</v>
      </c>
      <c s="29" t="s">
        <v>764</v>
      </c>
      <c s="24" t="s">
        <v>58</v>
      </c>
      <c s="30" t="s">
        <v>765</v>
      </c>
      <c s="31" t="s">
        <v>98</v>
      </c>
      <c s="32">
        <v>3</v>
      </c>
      <c s="33">
        <v>0</v>
      </c>
      <c s="33">
        <f>ROUND(ROUND(H100,2)*ROUND(G100,3),2)</f>
      </c>
      <c r="O100">
        <f>(I100*21)/100</f>
      </c>
      <c t="s">
        <v>33</v>
      </c>
    </row>
    <row r="101" spans="1:5" ht="12.75">
      <c r="A101" s="34" t="s">
        <v>61</v>
      </c>
      <c r="E101" s="35" t="s">
        <v>58</v>
      </c>
    </row>
    <row r="102" spans="1:5" ht="12.75">
      <c r="A102" s="36" t="s">
        <v>62</v>
      </c>
      <c r="E102" s="37" t="s">
        <v>10015</v>
      </c>
    </row>
    <row r="103" spans="1:5" ht="102">
      <c r="A103" t="s">
        <v>63</v>
      </c>
      <c r="E103" s="35" t="s">
        <v>2564</v>
      </c>
    </row>
    <row r="104" spans="1:16" ht="25.5">
      <c r="A104" s="24" t="s">
        <v>56</v>
      </c>
      <c s="29" t="s">
        <v>92</v>
      </c>
      <c s="29" t="s">
        <v>766</v>
      </c>
      <c s="24" t="s">
        <v>58</v>
      </c>
      <c s="30" t="s">
        <v>767</v>
      </c>
      <c s="31" t="s">
        <v>98</v>
      </c>
      <c s="32">
        <v>1</v>
      </c>
      <c s="33">
        <v>0</v>
      </c>
      <c s="33">
        <f>ROUND(ROUND(H104,2)*ROUND(G104,3),2)</f>
      </c>
      <c r="O104">
        <f>(I104*21)/100</f>
      </c>
      <c t="s">
        <v>33</v>
      </c>
    </row>
    <row r="105" spans="1:5" ht="12.75">
      <c r="A105" s="34" t="s">
        <v>61</v>
      </c>
      <c r="E105" s="35" t="s">
        <v>58</v>
      </c>
    </row>
    <row r="106" spans="1:5" ht="12.75">
      <c r="A106" s="36" t="s">
        <v>62</v>
      </c>
      <c r="E106" s="37" t="s">
        <v>10016</v>
      </c>
    </row>
    <row r="107" spans="1:5" ht="102">
      <c r="A107" t="s">
        <v>63</v>
      </c>
      <c r="E107" s="35" t="s">
        <v>2541</v>
      </c>
    </row>
    <row r="108" spans="1:18" ht="12.75" customHeight="1">
      <c r="A108" s="6" t="s">
        <v>53</v>
      </c>
      <c s="6"/>
      <c s="39" t="s">
        <v>2282</v>
      </c>
      <c s="6"/>
      <c s="27" t="s">
        <v>2567</v>
      </c>
      <c s="6"/>
      <c s="6"/>
      <c s="6"/>
      <c s="40">
        <f>0+Q108</f>
      </c>
      <c r="O108">
        <f>0+R108</f>
      </c>
      <c r="Q108">
        <f>0+I109</f>
      </c>
      <c>
        <f>0+O109</f>
      </c>
    </row>
    <row r="109" spans="1:16" ht="12.75">
      <c r="A109" s="24" t="s">
        <v>56</v>
      </c>
      <c s="29" t="s">
        <v>95</v>
      </c>
      <c s="29" t="s">
        <v>779</v>
      </c>
      <c s="24" t="s">
        <v>58</v>
      </c>
      <c s="30" t="s">
        <v>780</v>
      </c>
      <c s="31" t="s">
        <v>98</v>
      </c>
      <c s="32">
        <v>1</v>
      </c>
      <c s="33">
        <v>0</v>
      </c>
      <c s="33">
        <f>ROUND(ROUND(H109,2)*ROUND(G109,3),2)</f>
      </c>
      <c r="O109">
        <f>(I109*21)/100</f>
      </c>
      <c t="s">
        <v>33</v>
      </c>
    </row>
    <row r="110" spans="1:5" ht="12.75">
      <c r="A110" s="34" t="s">
        <v>61</v>
      </c>
      <c r="E110" s="35" t="s">
        <v>58</v>
      </c>
    </row>
    <row r="111" spans="1:5" ht="12.75">
      <c r="A111" s="36" t="s">
        <v>62</v>
      </c>
      <c r="E111" s="37" t="s">
        <v>10017</v>
      </c>
    </row>
    <row r="112" spans="1:5" ht="102">
      <c r="A112" t="s">
        <v>63</v>
      </c>
      <c r="E112" s="35" t="s">
        <v>2582</v>
      </c>
    </row>
    <row r="113" spans="1:18" ht="12.75" customHeight="1">
      <c r="A113" s="6" t="s">
        <v>53</v>
      </c>
      <c s="6"/>
      <c s="39" t="s">
        <v>2181</v>
      </c>
      <c s="6"/>
      <c s="27" t="s">
        <v>2583</v>
      </c>
      <c s="6"/>
      <c s="6"/>
      <c s="6"/>
      <c s="40">
        <f>0+Q113</f>
      </c>
      <c r="O113">
        <f>0+R113</f>
      </c>
      <c r="Q113">
        <f>0+I114+I118+I122+I126+I130+I134+I138+I142</f>
      </c>
      <c>
        <f>0+O114+O118+O122+O126+O130+O134+O138+O142</f>
      </c>
    </row>
    <row r="114" spans="1:16" ht="25.5">
      <c r="A114" s="24" t="s">
        <v>56</v>
      </c>
      <c s="29" t="s">
        <v>99</v>
      </c>
      <c s="29" t="s">
        <v>2597</v>
      </c>
      <c s="24" t="s">
        <v>58</v>
      </c>
      <c s="30" t="s">
        <v>2598</v>
      </c>
      <c s="31" t="s">
        <v>60</v>
      </c>
      <c s="32">
        <v>5</v>
      </c>
      <c s="33">
        <v>0</v>
      </c>
      <c s="33">
        <f>ROUND(ROUND(H114,2)*ROUND(G114,3),2)</f>
      </c>
      <c r="O114">
        <f>(I114*21)/100</f>
      </c>
      <c t="s">
        <v>33</v>
      </c>
    </row>
    <row r="115" spans="1:5" ht="12.75">
      <c r="A115" s="34" t="s">
        <v>61</v>
      </c>
      <c r="E115" s="35" t="s">
        <v>58</v>
      </c>
    </row>
    <row r="116" spans="1:5" ht="12.75">
      <c r="A116" s="36" t="s">
        <v>62</v>
      </c>
      <c r="E116" s="37" t="s">
        <v>10018</v>
      </c>
    </row>
    <row r="117" spans="1:5" ht="89.25">
      <c r="A117" t="s">
        <v>63</v>
      </c>
      <c r="E117" s="35" t="s">
        <v>2590</v>
      </c>
    </row>
    <row r="118" spans="1:16" ht="12.75">
      <c r="A118" s="24" t="s">
        <v>56</v>
      </c>
      <c s="29" t="s">
        <v>102</v>
      </c>
      <c s="29" t="s">
        <v>2458</v>
      </c>
      <c s="24" t="s">
        <v>58</v>
      </c>
      <c s="30" t="s">
        <v>2732</v>
      </c>
      <c s="31" t="s">
        <v>60</v>
      </c>
      <c s="32">
        <v>34</v>
      </c>
      <c s="33">
        <v>0</v>
      </c>
      <c s="33">
        <f>ROUND(ROUND(H118,2)*ROUND(G118,3),2)</f>
      </c>
      <c r="O118">
        <f>(I118*21)/100</f>
      </c>
      <c t="s">
        <v>33</v>
      </c>
    </row>
    <row r="119" spans="1:5" ht="12.75">
      <c r="A119" s="34" t="s">
        <v>61</v>
      </c>
      <c r="E119" s="35" t="s">
        <v>58</v>
      </c>
    </row>
    <row r="120" spans="1:5" ht="12.75">
      <c r="A120" s="36" t="s">
        <v>62</v>
      </c>
      <c r="E120" s="37" t="s">
        <v>10019</v>
      </c>
    </row>
    <row r="121" spans="1:5" ht="89.25">
      <c r="A121" t="s">
        <v>63</v>
      </c>
      <c r="E121" s="35" t="s">
        <v>2590</v>
      </c>
    </row>
    <row r="122" spans="1:16" ht="12.75">
      <c r="A122" s="24" t="s">
        <v>56</v>
      </c>
      <c s="29" t="s">
        <v>105</v>
      </c>
      <c s="29" t="s">
        <v>1051</v>
      </c>
      <c s="24" t="s">
        <v>58</v>
      </c>
      <c s="30" t="s">
        <v>1052</v>
      </c>
      <c s="31" t="s">
        <v>60</v>
      </c>
      <c s="32">
        <v>34</v>
      </c>
      <c s="33">
        <v>0</v>
      </c>
      <c s="33">
        <f>ROUND(ROUND(H122,2)*ROUND(G122,3),2)</f>
      </c>
      <c r="O122">
        <f>(I122*21)/100</f>
      </c>
      <c t="s">
        <v>33</v>
      </c>
    </row>
    <row r="123" spans="1:5" ht="12.75">
      <c r="A123" s="34" t="s">
        <v>61</v>
      </c>
      <c r="E123" s="35" t="s">
        <v>58</v>
      </c>
    </row>
    <row r="124" spans="1:5" ht="12.75">
      <c r="A124" s="36" t="s">
        <v>62</v>
      </c>
      <c r="E124" s="37" t="s">
        <v>10019</v>
      </c>
    </row>
    <row r="125" spans="1:5" ht="89.25">
      <c r="A125" t="s">
        <v>63</v>
      </c>
      <c r="E125" s="35" t="s">
        <v>2590</v>
      </c>
    </row>
    <row r="126" spans="1:16" ht="25.5">
      <c r="A126" s="24" t="s">
        <v>56</v>
      </c>
      <c s="29" t="s">
        <v>258</v>
      </c>
      <c s="29" t="s">
        <v>2606</v>
      </c>
      <c s="24" t="s">
        <v>58</v>
      </c>
      <c s="30" t="s">
        <v>2607</v>
      </c>
      <c s="31" t="s">
        <v>98</v>
      </c>
      <c s="32">
        <v>2</v>
      </c>
      <c s="33">
        <v>0</v>
      </c>
      <c s="33">
        <f>ROUND(ROUND(H126,2)*ROUND(G126,3),2)</f>
      </c>
      <c r="O126">
        <f>(I126*21)/100</f>
      </c>
      <c t="s">
        <v>33</v>
      </c>
    </row>
    <row r="127" spans="1:5" ht="12.75">
      <c r="A127" s="34" t="s">
        <v>61</v>
      </c>
      <c r="E127" s="35" t="s">
        <v>58</v>
      </c>
    </row>
    <row r="128" spans="1:5" ht="12.75">
      <c r="A128" s="36" t="s">
        <v>62</v>
      </c>
      <c r="E128" s="37" t="s">
        <v>10020</v>
      </c>
    </row>
    <row r="129" spans="1:5" ht="102">
      <c r="A129" t="s">
        <v>63</v>
      </c>
      <c r="E129" s="35" t="s">
        <v>1106</v>
      </c>
    </row>
    <row r="130" spans="1:16" ht="25.5">
      <c r="A130" s="24" t="s">
        <v>56</v>
      </c>
      <c s="29" t="s">
        <v>261</v>
      </c>
      <c s="29" t="s">
        <v>1053</v>
      </c>
      <c s="24" t="s">
        <v>58</v>
      </c>
      <c s="30" t="s">
        <v>1054</v>
      </c>
      <c s="31" t="s">
        <v>98</v>
      </c>
      <c s="32">
        <v>2</v>
      </c>
      <c s="33">
        <v>0</v>
      </c>
      <c s="33">
        <f>ROUND(ROUND(H130,2)*ROUND(G130,3),2)</f>
      </c>
      <c r="O130">
        <f>(I130*21)/100</f>
      </c>
      <c t="s">
        <v>33</v>
      </c>
    </row>
    <row r="131" spans="1:5" ht="12.75">
      <c r="A131" s="34" t="s">
        <v>61</v>
      </c>
      <c r="E131" s="35" t="s">
        <v>58</v>
      </c>
    </row>
    <row r="132" spans="1:5" ht="12.75">
      <c r="A132" s="36" t="s">
        <v>62</v>
      </c>
      <c r="E132" s="37" t="s">
        <v>10020</v>
      </c>
    </row>
    <row r="133" spans="1:5" ht="102">
      <c r="A133" t="s">
        <v>63</v>
      </c>
      <c r="E133" s="35" t="s">
        <v>1106</v>
      </c>
    </row>
    <row r="134" spans="1:16" ht="25.5">
      <c r="A134" s="24" t="s">
        <v>56</v>
      </c>
      <c s="29" t="s">
        <v>264</v>
      </c>
      <c s="29" t="s">
        <v>922</v>
      </c>
      <c s="24" t="s">
        <v>58</v>
      </c>
      <c s="30" t="s">
        <v>923</v>
      </c>
      <c s="31" t="s">
        <v>98</v>
      </c>
      <c s="32">
        <v>2</v>
      </c>
      <c s="33">
        <v>0</v>
      </c>
      <c s="33">
        <f>ROUND(ROUND(H134,2)*ROUND(G134,3),2)</f>
      </c>
      <c r="O134">
        <f>(I134*21)/100</f>
      </c>
      <c t="s">
        <v>33</v>
      </c>
    </row>
    <row r="135" spans="1:5" ht="12.75">
      <c r="A135" s="34" t="s">
        <v>61</v>
      </c>
      <c r="E135" s="35" t="s">
        <v>58</v>
      </c>
    </row>
    <row r="136" spans="1:5" ht="12.75">
      <c r="A136" s="36" t="s">
        <v>62</v>
      </c>
      <c r="E136" s="37" t="s">
        <v>10020</v>
      </c>
    </row>
    <row r="137" spans="1:5" ht="102">
      <c r="A137" t="s">
        <v>63</v>
      </c>
      <c r="E137" s="35" t="s">
        <v>1106</v>
      </c>
    </row>
    <row r="138" spans="1:16" ht="12.75">
      <c r="A138" s="24" t="s">
        <v>56</v>
      </c>
      <c s="29" t="s">
        <v>267</v>
      </c>
      <c s="29" t="s">
        <v>1934</v>
      </c>
      <c s="24" t="s">
        <v>58</v>
      </c>
      <c s="30" t="s">
        <v>1935</v>
      </c>
      <c s="31" t="s">
        <v>60</v>
      </c>
      <c s="32">
        <v>2</v>
      </c>
      <c s="33">
        <v>0</v>
      </c>
      <c s="33">
        <f>ROUND(ROUND(H138,2)*ROUND(G138,3),2)</f>
      </c>
      <c r="O138">
        <f>(I138*21)/100</f>
      </c>
      <c t="s">
        <v>33</v>
      </c>
    </row>
    <row r="139" spans="1:5" ht="12.75">
      <c r="A139" s="34" t="s">
        <v>61</v>
      </c>
      <c r="E139" s="35" t="s">
        <v>58</v>
      </c>
    </row>
    <row r="140" spans="1:5" ht="12.75">
      <c r="A140" s="36" t="s">
        <v>62</v>
      </c>
      <c r="E140" s="37" t="s">
        <v>10013</v>
      </c>
    </row>
    <row r="141" spans="1:5" ht="76.5">
      <c r="A141" t="s">
        <v>63</v>
      </c>
      <c r="E141" s="35" t="s">
        <v>2608</v>
      </c>
    </row>
    <row r="142" spans="1:16" ht="12.75">
      <c r="A142" s="24" t="s">
        <v>56</v>
      </c>
      <c s="29" t="s">
        <v>270</v>
      </c>
      <c s="29" t="s">
        <v>1936</v>
      </c>
      <c s="24" t="s">
        <v>58</v>
      </c>
      <c s="30" t="s">
        <v>1937</v>
      </c>
      <c s="31" t="s">
        <v>98</v>
      </c>
      <c s="32">
        <v>6</v>
      </c>
      <c s="33">
        <v>0</v>
      </c>
      <c s="33">
        <f>ROUND(ROUND(H142,2)*ROUND(G142,3),2)</f>
      </c>
      <c r="O142">
        <f>(I142*21)/100</f>
      </c>
      <c t="s">
        <v>33</v>
      </c>
    </row>
    <row r="143" spans="1:5" ht="12.75">
      <c r="A143" s="34" t="s">
        <v>61</v>
      </c>
      <c r="E143" s="35" t="s">
        <v>58</v>
      </c>
    </row>
    <row r="144" spans="1:5" ht="12.75">
      <c r="A144" s="36" t="s">
        <v>62</v>
      </c>
      <c r="E144" s="37" t="s">
        <v>10021</v>
      </c>
    </row>
    <row r="145" spans="1:5" ht="89.25">
      <c r="A145" t="s">
        <v>63</v>
      </c>
      <c r="E145" s="35" t="s">
        <v>2609</v>
      </c>
    </row>
    <row r="146" spans="1:18" ht="12.75" customHeight="1">
      <c r="A146" s="6" t="s">
        <v>53</v>
      </c>
      <c s="6"/>
      <c s="39" t="s">
        <v>2758</v>
      </c>
      <c s="6"/>
      <c s="27" t="s">
        <v>2759</v>
      </c>
      <c s="6"/>
      <c s="6"/>
      <c s="6"/>
      <c s="40">
        <f>0+Q146</f>
      </c>
      <c r="O146">
        <f>0+R146</f>
      </c>
      <c r="Q146">
        <f>0+I147+I151+I155+I159</f>
      </c>
      <c>
        <f>0+O147+O151+O155+O159</f>
      </c>
    </row>
    <row r="147" spans="1:16" ht="25.5">
      <c r="A147" s="24" t="s">
        <v>56</v>
      </c>
      <c s="29" t="s">
        <v>273</v>
      </c>
      <c s="29" t="s">
        <v>9902</v>
      </c>
      <c s="24" t="s">
        <v>58</v>
      </c>
      <c s="30" t="s">
        <v>9761</v>
      </c>
      <c s="31" t="s">
        <v>98</v>
      </c>
      <c s="32">
        <v>1</v>
      </c>
      <c s="33">
        <v>0</v>
      </c>
      <c s="33">
        <f>ROUND(ROUND(H147,2)*ROUND(G147,3),2)</f>
      </c>
      <c r="O147">
        <f>(I147*21)/100</f>
      </c>
      <c t="s">
        <v>33</v>
      </c>
    </row>
    <row r="148" spans="1:5" ht="12.75">
      <c r="A148" s="34" t="s">
        <v>61</v>
      </c>
      <c r="E148" s="35" t="s">
        <v>58</v>
      </c>
    </row>
    <row r="149" spans="1:5" ht="12.75">
      <c r="A149" s="36" t="s">
        <v>62</v>
      </c>
      <c r="E149" s="37" t="s">
        <v>10022</v>
      </c>
    </row>
    <row r="150" spans="1:5" ht="102">
      <c r="A150" t="s">
        <v>63</v>
      </c>
      <c r="E150" s="35" t="s">
        <v>2800</v>
      </c>
    </row>
    <row r="151" spans="1:16" ht="12.75">
      <c r="A151" s="24" t="s">
        <v>56</v>
      </c>
      <c s="29" t="s">
        <v>276</v>
      </c>
      <c s="29" t="s">
        <v>9908</v>
      </c>
      <c s="24" t="s">
        <v>58</v>
      </c>
      <c s="30" t="s">
        <v>10023</v>
      </c>
      <c s="31" t="s">
        <v>98</v>
      </c>
      <c s="32">
        <v>1</v>
      </c>
      <c s="33">
        <v>0</v>
      </c>
      <c s="33">
        <f>ROUND(ROUND(H151,2)*ROUND(G151,3),2)</f>
      </c>
      <c r="O151">
        <f>(I151*21)/100</f>
      </c>
      <c t="s">
        <v>33</v>
      </c>
    </row>
    <row r="152" spans="1:5" ht="12.75">
      <c r="A152" s="34" t="s">
        <v>61</v>
      </c>
      <c r="E152" s="35" t="s">
        <v>58</v>
      </c>
    </row>
    <row r="153" spans="1:5" ht="12.75">
      <c r="A153" s="36" t="s">
        <v>62</v>
      </c>
      <c r="E153" s="37" t="s">
        <v>10024</v>
      </c>
    </row>
    <row r="154" spans="1:5" ht="89.25">
      <c r="A154" t="s">
        <v>63</v>
      </c>
      <c r="E154" s="35" t="s">
        <v>10025</v>
      </c>
    </row>
    <row r="155" spans="1:16" ht="12.75">
      <c r="A155" s="24" t="s">
        <v>56</v>
      </c>
      <c s="29" t="s">
        <v>279</v>
      </c>
      <c s="29" t="s">
        <v>8041</v>
      </c>
      <c s="24" t="s">
        <v>58</v>
      </c>
      <c s="30" t="s">
        <v>8042</v>
      </c>
      <c s="31" t="s">
        <v>98</v>
      </c>
      <c s="32">
        <v>1</v>
      </c>
      <c s="33">
        <v>0</v>
      </c>
      <c s="33">
        <f>ROUND(ROUND(H155,2)*ROUND(G155,3),2)</f>
      </c>
      <c r="O155">
        <f>(I155*21)/100</f>
      </c>
      <c t="s">
        <v>33</v>
      </c>
    </row>
    <row r="156" spans="1:5" ht="12.75">
      <c r="A156" s="34" t="s">
        <v>61</v>
      </c>
      <c r="E156" s="35" t="s">
        <v>58</v>
      </c>
    </row>
    <row r="157" spans="1:5" ht="12.75">
      <c r="A157" s="36" t="s">
        <v>62</v>
      </c>
      <c r="E157" s="37" t="s">
        <v>9974</v>
      </c>
    </row>
    <row r="158" spans="1:5" ht="114.75">
      <c r="A158" t="s">
        <v>63</v>
      </c>
      <c r="E158" s="35" t="s">
        <v>9469</v>
      </c>
    </row>
    <row r="159" spans="1:16" ht="12.75">
      <c r="A159" s="24" t="s">
        <v>56</v>
      </c>
      <c s="29" t="s">
        <v>282</v>
      </c>
      <c s="29" t="s">
        <v>10026</v>
      </c>
      <c s="24" t="s">
        <v>58</v>
      </c>
      <c s="30" t="s">
        <v>9955</v>
      </c>
      <c s="31" t="s">
        <v>2907</v>
      </c>
      <c s="32">
        <v>10</v>
      </c>
      <c s="33">
        <v>0</v>
      </c>
      <c s="33">
        <f>ROUND(ROUND(H159,2)*ROUND(G159,3),2)</f>
      </c>
      <c r="O159">
        <f>(I159*21)/100</f>
      </c>
      <c t="s">
        <v>33</v>
      </c>
    </row>
    <row r="160" spans="1:5" ht="12.75">
      <c r="A160" s="34" t="s">
        <v>61</v>
      </c>
      <c r="E160" s="35" t="s">
        <v>58</v>
      </c>
    </row>
    <row r="161" spans="1:5" ht="12.75">
      <c r="A161" s="36" t="s">
        <v>62</v>
      </c>
      <c r="E161" s="37" t="s">
        <v>9956</v>
      </c>
    </row>
    <row r="162" spans="1:5" ht="127.5">
      <c r="A162" t="s">
        <v>63</v>
      </c>
      <c r="E162" s="35" t="s">
        <v>9735</v>
      </c>
    </row>
    <row r="163" spans="1:18" ht="12.75" customHeight="1">
      <c r="A163" s="6" t="s">
        <v>53</v>
      </c>
      <c s="6"/>
      <c s="39" t="s">
        <v>2261</v>
      </c>
      <c s="6"/>
      <c s="27" t="s">
        <v>2638</v>
      </c>
      <c s="6"/>
      <c s="6"/>
      <c s="6"/>
      <c s="40">
        <f>0+Q163</f>
      </c>
      <c r="O163">
        <f>0+R163</f>
      </c>
      <c r="Q163">
        <f>0+I164+I168+I172+I176+I180</f>
      </c>
      <c>
        <f>0+O164+O168+O172+O176+O180</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9962</v>
      </c>
    </row>
    <row r="167" spans="1:5" ht="114.75">
      <c r="A167" t="s">
        <v>63</v>
      </c>
      <c r="E167" s="35" t="s">
        <v>2667</v>
      </c>
    </row>
    <row r="168" spans="1:16" ht="25.5">
      <c r="A168" s="24" t="s">
        <v>56</v>
      </c>
      <c s="29" t="s">
        <v>285</v>
      </c>
      <c s="29" t="s">
        <v>1944</v>
      </c>
      <c s="24" t="s">
        <v>58</v>
      </c>
      <c s="30" t="s">
        <v>1945</v>
      </c>
      <c s="31" t="s">
        <v>98</v>
      </c>
      <c s="32">
        <v>1</v>
      </c>
      <c s="33">
        <v>0</v>
      </c>
      <c s="33">
        <f>ROUND(ROUND(H168,2)*ROUND(G168,3),2)</f>
      </c>
      <c r="O168">
        <f>(I168*21)/100</f>
      </c>
      <c t="s">
        <v>33</v>
      </c>
    </row>
    <row r="169" spans="1:5" ht="12.75">
      <c r="A169" s="34" t="s">
        <v>61</v>
      </c>
      <c r="E169" s="35" t="s">
        <v>58</v>
      </c>
    </row>
    <row r="170" spans="1:5" ht="12.75">
      <c r="A170" s="36" t="s">
        <v>62</v>
      </c>
      <c r="E170" s="37" t="s">
        <v>10027</v>
      </c>
    </row>
    <row r="171" spans="1:5" ht="89.25">
      <c r="A171" t="s">
        <v>63</v>
      </c>
      <c r="E171" s="35" t="s">
        <v>2668</v>
      </c>
    </row>
    <row r="172" spans="1:16" ht="12.75">
      <c r="A172" s="24" t="s">
        <v>56</v>
      </c>
      <c s="29" t="s">
        <v>110</v>
      </c>
      <c s="29" t="s">
        <v>1950</v>
      </c>
      <c s="24" t="s">
        <v>58</v>
      </c>
      <c s="30" t="s">
        <v>1951</v>
      </c>
      <c s="31" t="s">
        <v>370</v>
      </c>
      <c s="32">
        <v>2</v>
      </c>
      <c s="33">
        <v>0</v>
      </c>
      <c s="33">
        <f>ROUND(ROUND(H172,2)*ROUND(G172,3),2)</f>
      </c>
      <c r="O172">
        <f>(I172*21)/100</f>
      </c>
      <c t="s">
        <v>33</v>
      </c>
    </row>
    <row r="173" spans="1:5" ht="12.75">
      <c r="A173" s="34" t="s">
        <v>61</v>
      </c>
      <c r="E173" s="35" t="s">
        <v>58</v>
      </c>
    </row>
    <row r="174" spans="1:5" ht="12.75">
      <c r="A174" s="36" t="s">
        <v>62</v>
      </c>
      <c r="E174" s="37" t="s">
        <v>9963</v>
      </c>
    </row>
    <row r="175" spans="1:5" ht="89.25">
      <c r="A175" t="s">
        <v>63</v>
      </c>
      <c r="E175" s="35" t="s">
        <v>2690</v>
      </c>
    </row>
    <row r="176" spans="1:16" ht="12.75">
      <c r="A176" s="24" t="s">
        <v>56</v>
      </c>
      <c s="29" t="s">
        <v>113</v>
      </c>
      <c s="29" t="s">
        <v>1070</v>
      </c>
      <c s="24" t="s">
        <v>58</v>
      </c>
      <c s="30" t="s">
        <v>1071</v>
      </c>
      <c s="31" t="s">
        <v>370</v>
      </c>
      <c s="32">
        <v>4</v>
      </c>
      <c s="33">
        <v>0</v>
      </c>
      <c s="33">
        <f>ROUND(ROUND(H176,2)*ROUND(G176,3),2)</f>
      </c>
      <c r="O176">
        <f>(I176*21)/100</f>
      </c>
      <c t="s">
        <v>33</v>
      </c>
    </row>
    <row r="177" spans="1:5" ht="12.75">
      <c r="A177" s="34" t="s">
        <v>61</v>
      </c>
      <c r="E177" s="35" t="s">
        <v>58</v>
      </c>
    </row>
    <row r="178" spans="1:5" ht="12.75">
      <c r="A178" s="36" t="s">
        <v>62</v>
      </c>
      <c r="E178" s="37" t="s">
        <v>9964</v>
      </c>
    </row>
    <row r="179" spans="1:5" ht="89.25">
      <c r="A179" t="s">
        <v>63</v>
      </c>
      <c r="E179" s="35" t="s">
        <v>2692</v>
      </c>
    </row>
    <row r="180" spans="1:16" ht="12.75">
      <c r="A180" s="24" t="s">
        <v>56</v>
      </c>
      <c s="29" t="s">
        <v>288</v>
      </c>
      <c s="29" t="s">
        <v>1072</v>
      </c>
      <c s="24" t="s">
        <v>58</v>
      </c>
      <c s="30" t="s">
        <v>1073</v>
      </c>
      <c s="31" t="s">
        <v>370</v>
      </c>
      <c s="32">
        <v>8</v>
      </c>
      <c s="33">
        <v>0</v>
      </c>
      <c s="33">
        <f>ROUND(ROUND(H180,2)*ROUND(G180,3),2)</f>
      </c>
      <c r="O180">
        <f>(I180*21)/100</f>
      </c>
      <c t="s">
        <v>33</v>
      </c>
    </row>
    <row r="181" spans="1:5" ht="12.75">
      <c r="A181" s="34" t="s">
        <v>61</v>
      </c>
      <c r="E181" s="35" t="s">
        <v>58</v>
      </c>
    </row>
    <row r="182" spans="1:5" ht="12.75">
      <c r="A182" s="36" t="s">
        <v>62</v>
      </c>
      <c r="E182" s="37" t="s">
        <v>9965</v>
      </c>
    </row>
    <row r="183" spans="1:5" ht="89.25">
      <c r="A183" t="s">
        <v>63</v>
      </c>
      <c r="E183" s="35" t="s">
        <v>9237</v>
      </c>
    </row>
    <row r="184" spans="1:18" ht="12.75" customHeight="1">
      <c r="A184" s="6" t="s">
        <v>53</v>
      </c>
      <c s="6"/>
      <c s="39" t="s">
        <v>50</v>
      </c>
      <c s="6"/>
      <c s="27" t="s">
        <v>10000</v>
      </c>
      <c s="6"/>
      <c s="6"/>
      <c s="6"/>
      <c s="40">
        <f>0+Q184</f>
      </c>
      <c r="O184">
        <f>0+R184</f>
      </c>
      <c r="Q184">
        <f>0+I185</f>
      </c>
      <c>
        <f>0+O185</f>
      </c>
    </row>
    <row r="185" spans="1:16" ht="12.75">
      <c r="A185" s="24" t="s">
        <v>56</v>
      </c>
      <c s="29" t="s">
        <v>291</v>
      </c>
      <c s="29" t="s">
        <v>10001</v>
      </c>
      <c s="24" t="s">
        <v>58</v>
      </c>
      <c s="30" t="s">
        <v>10002</v>
      </c>
      <c s="31" t="s">
        <v>525</v>
      </c>
      <c s="32">
        <v>0.4</v>
      </c>
      <c s="33">
        <v>0</v>
      </c>
      <c s="33">
        <f>ROUND(ROUND(H185,2)*ROUND(G185,3),2)</f>
      </c>
      <c r="O185">
        <f>(I185*21)/100</f>
      </c>
      <c t="s">
        <v>33</v>
      </c>
    </row>
    <row r="186" spans="1:5" ht="12.75">
      <c r="A186" s="34" t="s">
        <v>61</v>
      </c>
      <c r="E186" s="35" t="s">
        <v>58</v>
      </c>
    </row>
    <row r="187" spans="1:5" ht="12.75">
      <c r="A187" s="36" t="s">
        <v>62</v>
      </c>
      <c r="E187" s="37" t="s">
        <v>10028</v>
      </c>
    </row>
    <row r="188" spans="1:5" ht="102">
      <c r="A188" t="s">
        <v>63</v>
      </c>
      <c r="E188" s="35" t="s">
        <v>4468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79.xml><?xml version="1.0" encoding="utf-8"?>
<worksheet xmlns="http://schemas.openxmlformats.org/spreadsheetml/2006/main" xmlns:r="http://schemas.openxmlformats.org/officeDocument/2006/relationships">
  <sheetPr>
    <pageSetUpPr fitToPage="1"/>
  </sheetPr>
  <dimension ref="A1:R11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0+O11+O20+O41+O46+O51+O56+O61+O66+O91+O96</f>
      </c>
      <c t="s">
        <v>32</v>
      </c>
    </row>
    <row r="3" spans="1:16" ht="15" customHeight="1">
      <c r="A3" t="s">
        <v>12</v>
      </c>
      <c s="12" t="s">
        <v>14</v>
      </c>
      <c s="13" t="s">
        <v>15</v>
      </c>
      <c s="1"/>
      <c s="14" t="s">
        <v>16</v>
      </c>
      <c s="1"/>
      <c s="9"/>
      <c s="8" t="s">
        <v>10029</v>
      </c>
      <c s="41">
        <f>0+I11+I20+I41+I46+I51+I56+I61+I66+I91+I96</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10029</v>
      </c>
      <c s="6"/>
      <c s="18" t="s">
        <v>10030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45</v>
      </c>
      <c s="29" t="s">
        <v>9075</v>
      </c>
      <c s="24" t="s">
        <v>58</v>
      </c>
      <c s="30" t="s">
        <v>9076</v>
      </c>
      <c s="31" t="s">
        <v>525</v>
      </c>
      <c s="32">
        <v>0.4</v>
      </c>
      <c s="33">
        <v>0</v>
      </c>
      <c s="33">
        <f>ROUND(ROUND(H12,2)*ROUND(G12,3),2)</f>
      </c>
      <c r="O12">
        <f>(I12*21)/100</f>
      </c>
      <c t="s">
        <v>33</v>
      </c>
    </row>
    <row r="13" spans="1:5" ht="12.75">
      <c r="A13" s="34" t="s">
        <v>61</v>
      </c>
      <c r="E13" s="35" t="s">
        <v>58</v>
      </c>
    </row>
    <row r="14" spans="1:5" ht="12.75">
      <c r="A14" s="36" t="s">
        <v>62</v>
      </c>
      <c r="E14" s="37" t="s">
        <v>10031</v>
      </c>
    </row>
    <row r="15" spans="1:5" ht="318.75">
      <c r="A15" t="s">
        <v>63</v>
      </c>
      <c r="E15" s="35" t="s">
        <v>9078</v>
      </c>
    </row>
    <row r="16" spans="1:16" ht="12.75">
      <c r="A16" s="24" t="s">
        <v>56</v>
      </c>
      <c s="29" t="s">
        <v>47</v>
      </c>
      <c s="29" t="s">
        <v>9755</v>
      </c>
      <c s="24" t="s">
        <v>58</v>
      </c>
      <c s="30" t="s">
        <v>9758</v>
      </c>
      <c s="31" t="s">
        <v>525</v>
      </c>
      <c s="32">
        <v>0.4</v>
      </c>
      <c s="33">
        <v>0</v>
      </c>
      <c s="33">
        <f>ROUND(ROUND(H16,2)*ROUND(G16,3),2)</f>
      </c>
      <c r="O16">
        <f>(I16*21)/100</f>
      </c>
      <c t="s">
        <v>33</v>
      </c>
    </row>
    <row r="17" spans="1:5" ht="12.75">
      <c r="A17" s="34" t="s">
        <v>61</v>
      </c>
      <c r="E17" s="35" t="s">
        <v>58</v>
      </c>
    </row>
    <row r="18" spans="1:5" ht="12.75">
      <c r="A18" s="36" t="s">
        <v>62</v>
      </c>
      <c r="E18" s="37" t="s">
        <v>10031</v>
      </c>
    </row>
    <row r="19" spans="1:5" ht="331.5">
      <c r="A19" t="s">
        <v>63</v>
      </c>
      <c r="E19" s="35" t="s">
        <v>9757</v>
      </c>
    </row>
    <row r="20" spans="1:18" ht="12.75" customHeight="1">
      <c r="A20" s="6" t="s">
        <v>53</v>
      </c>
      <c s="6"/>
      <c s="39" t="s">
        <v>77</v>
      </c>
      <c s="6"/>
      <c s="27" t="s">
        <v>2512</v>
      </c>
      <c s="6"/>
      <c s="6"/>
      <c s="6"/>
      <c s="40">
        <f>0+Q20</f>
      </c>
      <c r="O20">
        <f>0+R20</f>
      </c>
      <c r="Q20">
        <f>0+I21+I25+I29+I33+I37</f>
      </c>
      <c>
        <f>0+O21+O25+O29+O33+O37</f>
      </c>
    </row>
    <row r="21" spans="1:16" ht="12.75">
      <c r="A21" s="24" t="s">
        <v>56</v>
      </c>
      <c s="29" t="s">
        <v>39</v>
      </c>
      <c s="29" t="s">
        <v>2520</v>
      </c>
      <c s="24" t="s">
        <v>58</v>
      </c>
      <c s="30" t="s">
        <v>9082</v>
      </c>
      <c s="31" t="s">
        <v>906</v>
      </c>
      <c s="32">
        <v>0.01</v>
      </c>
      <c s="33">
        <v>0</v>
      </c>
      <c s="33">
        <f>ROUND(ROUND(H21,2)*ROUND(G21,3),2)</f>
      </c>
      <c r="O21">
        <f>(I21*21)/100</f>
      </c>
      <c t="s">
        <v>33</v>
      </c>
    </row>
    <row r="22" spans="1:5" ht="12.75">
      <c r="A22" s="34" t="s">
        <v>61</v>
      </c>
      <c r="E22" s="35" t="s">
        <v>58</v>
      </c>
    </row>
    <row r="23" spans="1:5" ht="12.75">
      <c r="A23" s="36" t="s">
        <v>62</v>
      </c>
      <c r="E23" s="37" t="s">
        <v>9919</v>
      </c>
    </row>
    <row r="24" spans="1:5" ht="140.25">
      <c r="A24" t="s">
        <v>63</v>
      </c>
      <c r="E24" s="35" t="s">
        <v>9244</v>
      </c>
    </row>
    <row r="25" spans="1:16" ht="12.75">
      <c r="A25" s="24" t="s">
        <v>56</v>
      </c>
      <c s="29" t="s">
        <v>33</v>
      </c>
      <c s="29" t="s">
        <v>2522</v>
      </c>
      <c s="24" t="s">
        <v>58</v>
      </c>
      <c s="30" t="s">
        <v>9085</v>
      </c>
      <c s="31" t="s">
        <v>906</v>
      </c>
      <c s="32">
        <v>0.01</v>
      </c>
      <c s="33">
        <v>0</v>
      </c>
      <c s="33">
        <f>ROUND(ROUND(H25,2)*ROUND(G25,3),2)</f>
      </c>
      <c r="O25">
        <f>(I25*21)/100</f>
      </c>
      <c t="s">
        <v>33</v>
      </c>
    </row>
    <row r="26" spans="1:5" ht="12.75">
      <c r="A26" s="34" t="s">
        <v>61</v>
      </c>
      <c r="E26" s="35" t="s">
        <v>58</v>
      </c>
    </row>
    <row r="27" spans="1:5" ht="12.75">
      <c r="A27" s="36" t="s">
        <v>62</v>
      </c>
      <c r="E27" s="37" t="s">
        <v>9919</v>
      </c>
    </row>
    <row r="28" spans="1:5" ht="140.25">
      <c r="A28" t="s">
        <v>63</v>
      </c>
      <c r="E28" s="35" t="s">
        <v>9244</v>
      </c>
    </row>
    <row r="29" spans="1:16" ht="12.75">
      <c r="A29" s="24" t="s">
        <v>56</v>
      </c>
      <c s="29" t="s">
        <v>32</v>
      </c>
      <c s="29" t="s">
        <v>9086</v>
      </c>
      <c s="24" t="s">
        <v>58</v>
      </c>
      <c s="30" t="s">
        <v>9711</v>
      </c>
      <c s="31" t="s">
        <v>906</v>
      </c>
      <c s="32">
        <v>0.003</v>
      </c>
      <c s="33">
        <v>0</v>
      </c>
      <c s="33">
        <f>ROUND(ROUND(H29,2)*ROUND(G29,3),2)</f>
      </c>
      <c r="O29">
        <f>(I29*21)/100</f>
      </c>
      <c t="s">
        <v>33</v>
      </c>
    </row>
    <row r="30" spans="1:5" ht="12.75">
      <c r="A30" s="34" t="s">
        <v>61</v>
      </c>
      <c r="E30" s="35" t="s">
        <v>58</v>
      </c>
    </row>
    <row r="31" spans="1:5" ht="12.75">
      <c r="A31" s="36" t="s">
        <v>62</v>
      </c>
      <c r="E31" s="37" t="s">
        <v>9919</v>
      </c>
    </row>
    <row r="32" spans="1:5" ht="127.5">
      <c r="A32" t="s">
        <v>63</v>
      </c>
      <c r="E32" s="35" t="s">
        <v>9712</v>
      </c>
    </row>
    <row r="33" spans="1:16" ht="25.5">
      <c r="A33" s="24" t="s">
        <v>56</v>
      </c>
      <c s="29" t="s">
        <v>452</v>
      </c>
      <c s="29" t="s">
        <v>9245</v>
      </c>
      <c s="24" t="s">
        <v>58</v>
      </c>
      <c s="30" t="s">
        <v>9246</v>
      </c>
      <c s="31" t="s">
        <v>906</v>
      </c>
      <c s="32">
        <v>0.01</v>
      </c>
      <c s="33">
        <v>0</v>
      </c>
      <c s="33">
        <f>ROUND(ROUND(H33,2)*ROUND(G33,3),2)</f>
      </c>
      <c r="O33">
        <f>(I33*21)/100</f>
      </c>
      <c t="s">
        <v>33</v>
      </c>
    </row>
    <row r="34" spans="1:5" ht="12.75">
      <c r="A34" s="34" t="s">
        <v>61</v>
      </c>
      <c r="E34" s="35" t="s">
        <v>58</v>
      </c>
    </row>
    <row r="35" spans="1:5" ht="12.75">
      <c r="A35" s="36" t="s">
        <v>62</v>
      </c>
      <c r="E35" s="37" t="s">
        <v>9919</v>
      </c>
    </row>
    <row r="36" spans="1:5" ht="140.25">
      <c r="A36" t="s">
        <v>63</v>
      </c>
      <c r="E36" s="35" t="s">
        <v>9244</v>
      </c>
    </row>
    <row r="37" spans="1:16" ht="38.25">
      <c r="A37" s="24" t="s">
        <v>56</v>
      </c>
      <c s="29" t="s">
        <v>105</v>
      </c>
      <c s="29" t="s">
        <v>904</v>
      </c>
      <c s="24" t="s">
        <v>58</v>
      </c>
      <c s="30" t="s">
        <v>905</v>
      </c>
      <c s="31" t="s">
        <v>906</v>
      </c>
      <c s="32">
        <v>0.8</v>
      </c>
      <c s="33">
        <v>0</v>
      </c>
      <c s="33">
        <f>ROUND(ROUND(H37,2)*ROUND(G37,3),2)</f>
      </c>
      <c r="O37">
        <f>(I37*21)/100</f>
      </c>
      <c t="s">
        <v>33</v>
      </c>
    </row>
    <row r="38" spans="1:5" ht="12.75">
      <c r="A38" s="34" t="s">
        <v>61</v>
      </c>
      <c r="E38" s="35" t="s">
        <v>58</v>
      </c>
    </row>
    <row r="39" spans="1:5" ht="12.75">
      <c r="A39" s="36" t="s">
        <v>62</v>
      </c>
      <c r="E39" s="37" t="s">
        <v>10032</v>
      </c>
    </row>
    <row r="40" spans="1:5" ht="140.25">
      <c r="A40" t="s">
        <v>63</v>
      </c>
      <c r="E40" s="35" t="s">
        <v>907</v>
      </c>
    </row>
    <row r="41" spans="1:18" ht="12.75" customHeight="1">
      <c r="A41" s="6" t="s">
        <v>53</v>
      </c>
      <c s="6"/>
      <c s="39" t="s">
        <v>9391</v>
      </c>
      <c s="6"/>
      <c s="27" t="s">
        <v>4090</v>
      </c>
      <c s="6"/>
      <c s="6"/>
      <c s="6"/>
      <c s="40">
        <f>0+Q41</f>
      </c>
      <c r="O41">
        <f>0+R41</f>
      </c>
      <c r="Q41">
        <f>0+I42</f>
      </c>
      <c>
        <f>0+O42</f>
      </c>
    </row>
    <row r="42" spans="1:16" ht="12.75">
      <c r="A42" s="24" t="s">
        <v>56</v>
      </c>
      <c s="29" t="s">
        <v>394</v>
      </c>
      <c s="29" t="s">
        <v>1748</v>
      </c>
      <c s="24" t="s">
        <v>58</v>
      </c>
      <c s="30" t="s">
        <v>3788</v>
      </c>
      <c s="31" t="s">
        <v>525</v>
      </c>
      <c s="32">
        <v>0.4</v>
      </c>
      <c s="33">
        <v>0</v>
      </c>
      <c s="33">
        <f>ROUND(ROUND(H42,2)*ROUND(G42,3),2)</f>
      </c>
      <c r="O42">
        <f>(I42*21)/100</f>
      </c>
      <c t="s">
        <v>33</v>
      </c>
    </row>
    <row r="43" spans="1:5" ht="12.75">
      <c r="A43" s="34" t="s">
        <v>61</v>
      </c>
      <c r="E43" s="35" t="s">
        <v>58</v>
      </c>
    </row>
    <row r="44" spans="1:5" ht="12.75">
      <c r="A44" s="36" t="s">
        <v>62</v>
      </c>
      <c r="E44" s="37" t="s">
        <v>10031</v>
      </c>
    </row>
    <row r="45" spans="1:5" ht="409.5">
      <c r="A45" t="s">
        <v>63</v>
      </c>
      <c r="E45" s="35" t="s">
        <v>7190</v>
      </c>
    </row>
    <row r="46" spans="1:18" ht="12.75" customHeight="1">
      <c r="A46" s="6" t="s">
        <v>53</v>
      </c>
      <c s="6"/>
      <c s="39" t="s">
        <v>270</v>
      </c>
      <c s="6"/>
      <c s="27" t="s">
        <v>9093</v>
      </c>
      <c s="6"/>
      <c s="6"/>
      <c s="6"/>
      <c s="40">
        <f>0+Q46</f>
      </c>
      <c r="O46">
        <f>0+R46</f>
      </c>
      <c r="Q46">
        <f>0+I47</f>
      </c>
      <c>
        <f>0+O47</f>
      </c>
    </row>
    <row r="47" spans="1:16" ht="12.75">
      <c r="A47" s="24" t="s">
        <v>56</v>
      </c>
      <c s="29" t="s">
        <v>43</v>
      </c>
      <c s="29" t="s">
        <v>9249</v>
      </c>
      <c s="24" t="s">
        <v>58</v>
      </c>
      <c s="30" t="s">
        <v>9095</v>
      </c>
      <c s="31" t="s">
        <v>9096</v>
      </c>
      <c s="32">
        <v>1</v>
      </c>
      <c s="33">
        <v>0</v>
      </c>
      <c s="33">
        <f>ROUND(ROUND(H47,2)*ROUND(G47,3),2)</f>
      </c>
      <c r="O47">
        <f>(I47*21)/100</f>
      </c>
      <c t="s">
        <v>33</v>
      </c>
    </row>
    <row r="48" spans="1:5" ht="12.75">
      <c r="A48" s="34" t="s">
        <v>61</v>
      </c>
      <c r="E48" s="35" t="s">
        <v>58</v>
      </c>
    </row>
    <row r="49" spans="1:5" ht="12.75">
      <c r="A49" s="36" t="s">
        <v>62</v>
      </c>
      <c r="E49" s="37" t="s">
        <v>10033</v>
      </c>
    </row>
    <row r="50" spans="1:5" ht="12.75">
      <c r="A50" t="s">
        <v>63</v>
      </c>
      <c r="E50" s="35" t="s">
        <v>9098</v>
      </c>
    </row>
    <row r="51" spans="1:18" ht="12.75" customHeight="1">
      <c r="A51" s="6" t="s">
        <v>53</v>
      </c>
      <c s="6"/>
      <c s="39" t="s">
        <v>2531</v>
      </c>
      <c s="6"/>
      <c s="27" t="s">
        <v>2532</v>
      </c>
      <c s="6"/>
      <c s="6"/>
      <c s="6"/>
      <c s="40">
        <f>0+Q51</f>
      </c>
      <c r="O51">
        <f>0+R51</f>
      </c>
      <c r="Q51">
        <f>0+I52</f>
      </c>
      <c>
        <f>0+O52</f>
      </c>
    </row>
    <row r="52" spans="1:16" ht="25.5">
      <c r="A52" s="24" t="s">
        <v>56</v>
      </c>
      <c s="29" t="s">
        <v>50</v>
      </c>
      <c s="29" t="s">
        <v>742</v>
      </c>
      <c s="24" t="s">
        <v>58</v>
      </c>
      <c s="30" t="s">
        <v>743</v>
      </c>
      <c s="31" t="s">
        <v>98</v>
      </c>
      <c s="32">
        <v>2</v>
      </c>
      <c s="33">
        <v>0</v>
      </c>
      <c s="33">
        <f>ROUND(ROUND(H52,2)*ROUND(G52,3),2)</f>
      </c>
      <c r="O52">
        <f>(I52*21)/100</f>
      </c>
      <c t="s">
        <v>33</v>
      </c>
    </row>
    <row r="53" spans="1:5" ht="12.75">
      <c r="A53" s="34" t="s">
        <v>61</v>
      </c>
      <c r="E53" s="35" t="s">
        <v>58</v>
      </c>
    </row>
    <row r="54" spans="1:5" ht="12.75">
      <c r="A54" s="36" t="s">
        <v>62</v>
      </c>
      <c r="E54" s="37" t="s">
        <v>10034</v>
      </c>
    </row>
    <row r="55" spans="1:5" ht="76.5">
      <c r="A55" t="s">
        <v>63</v>
      </c>
      <c r="E55" s="35" t="s">
        <v>2533</v>
      </c>
    </row>
    <row r="56" spans="1:18" ht="12.75" customHeight="1">
      <c r="A56" s="6" t="s">
        <v>53</v>
      </c>
      <c s="6"/>
      <c s="39" t="s">
        <v>9108</v>
      </c>
      <c s="6"/>
      <c s="27" t="s">
        <v>9109</v>
      </c>
      <c s="6"/>
      <c s="6"/>
      <c s="6"/>
      <c s="40">
        <f>0+Q56</f>
      </c>
      <c r="O56">
        <f>0+R56</f>
      </c>
      <c r="Q56">
        <f>0+I57</f>
      </c>
      <c>
        <f>0+O57</f>
      </c>
    </row>
    <row r="57" spans="1:16" ht="12.75">
      <c r="A57" s="24" t="s">
        <v>56</v>
      </c>
      <c s="29" t="s">
        <v>52</v>
      </c>
      <c s="29" t="s">
        <v>534</v>
      </c>
      <c s="24" t="s">
        <v>58</v>
      </c>
      <c s="30" t="s">
        <v>535</v>
      </c>
      <c s="31" t="s">
        <v>60</v>
      </c>
      <c s="32">
        <v>2</v>
      </c>
      <c s="33">
        <v>0</v>
      </c>
      <c s="33">
        <f>ROUND(ROUND(H57,2)*ROUND(G57,3),2)</f>
      </c>
      <c r="O57">
        <f>(I57*21)/100</f>
      </c>
      <c t="s">
        <v>33</v>
      </c>
    </row>
    <row r="58" spans="1:5" ht="12.75">
      <c r="A58" s="34" t="s">
        <v>61</v>
      </c>
      <c r="E58" s="35" t="s">
        <v>58</v>
      </c>
    </row>
    <row r="59" spans="1:5" ht="12.75">
      <c r="A59" s="36" t="s">
        <v>62</v>
      </c>
      <c r="E59" s="37" t="s">
        <v>10035</v>
      </c>
    </row>
    <row r="60" spans="1:5" ht="102">
      <c r="A60" t="s">
        <v>63</v>
      </c>
      <c r="E60" s="35" t="s">
        <v>2547</v>
      </c>
    </row>
    <row r="61" spans="1:18" ht="12.75" customHeight="1">
      <c r="A61" s="6" t="s">
        <v>53</v>
      </c>
      <c s="6"/>
      <c s="39" t="s">
        <v>2273</v>
      </c>
      <c s="6"/>
      <c s="27" t="s">
        <v>2534</v>
      </c>
      <c s="6"/>
      <c s="6"/>
      <c s="6"/>
      <c s="40">
        <f>0+Q61</f>
      </c>
      <c r="O61">
        <f>0+R61</f>
      </c>
      <c r="Q61">
        <f>0+I62</f>
      </c>
      <c>
        <f>0+O62</f>
      </c>
    </row>
    <row r="62" spans="1:16" ht="25.5">
      <c r="A62" s="24" t="s">
        <v>56</v>
      </c>
      <c s="29" t="s">
        <v>67</v>
      </c>
      <c s="29" t="s">
        <v>2552</v>
      </c>
      <c s="24" t="s">
        <v>58</v>
      </c>
      <c s="30" t="s">
        <v>2553</v>
      </c>
      <c s="31" t="s">
        <v>98</v>
      </c>
      <c s="32">
        <v>2</v>
      </c>
      <c s="33">
        <v>0</v>
      </c>
      <c s="33">
        <f>ROUND(ROUND(H62,2)*ROUND(G62,3),2)</f>
      </c>
      <c r="O62">
        <f>(I62*21)/100</f>
      </c>
      <c t="s">
        <v>33</v>
      </c>
    </row>
    <row r="63" spans="1:5" ht="12.75">
      <c r="A63" s="34" t="s">
        <v>61</v>
      </c>
      <c r="E63" s="35" t="s">
        <v>58</v>
      </c>
    </row>
    <row r="64" spans="1:5" ht="12.75">
      <c r="A64" s="36" t="s">
        <v>62</v>
      </c>
      <c r="E64" s="37" t="s">
        <v>10036</v>
      </c>
    </row>
    <row r="65" spans="1:5" ht="38.25">
      <c r="A65" t="s">
        <v>63</v>
      </c>
      <c r="E65" s="35" t="s">
        <v>2554</v>
      </c>
    </row>
    <row r="66" spans="1:18" ht="12.75" customHeight="1">
      <c r="A66" s="6" t="s">
        <v>53</v>
      </c>
      <c s="6"/>
      <c s="39" t="s">
        <v>2181</v>
      </c>
      <c s="6"/>
      <c s="27" t="s">
        <v>2583</v>
      </c>
      <c s="6"/>
      <c s="6"/>
      <c s="6"/>
      <c s="40">
        <f>0+Q66</f>
      </c>
      <c r="O66">
        <f>0+R66</f>
      </c>
      <c r="Q66">
        <f>0+I67+I71+I75+I79+I83+I87</f>
      </c>
      <c>
        <f>0+O67+O71+O75+O79+O83+O87</f>
      </c>
    </row>
    <row r="67" spans="1:16" ht="25.5">
      <c r="A67" s="24" t="s">
        <v>56</v>
      </c>
      <c s="29" t="s">
        <v>70</v>
      </c>
      <c s="29" t="s">
        <v>2597</v>
      </c>
      <c s="24" t="s">
        <v>58</v>
      </c>
      <c s="30" t="s">
        <v>2598</v>
      </c>
      <c s="31" t="s">
        <v>60</v>
      </c>
      <c s="32">
        <v>5</v>
      </c>
      <c s="33">
        <v>0</v>
      </c>
      <c s="33">
        <f>ROUND(ROUND(H67,2)*ROUND(G67,3),2)</f>
      </c>
      <c r="O67">
        <f>(I67*21)/100</f>
      </c>
      <c t="s">
        <v>33</v>
      </c>
    </row>
    <row r="68" spans="1:5" ht="12.75">
      <c r="A68" s="34" t="s">
        <v>61</v>
      </c>
      <c r="E68" s="35" t="s">
        <v>58</v>
      </c>
    </row>
    <row r="69" spans="1:5" ht="12.75">
      <c r="A69" s="36" t="s">
        <v>62</v>
      </c>
      <c r="E69" s="37" t="s">
        <v>10037</v>
      </c>
    </row>
    <row r="70" spans="1:5" ht="89.25">
      <c r="A70" t="s">
        <v>63</v>
      </c>
      <c r="E70" s="35" t="s">
        <v>2590</v>
      </c>
    </row>
    <row r="71" spans="1:16" ht="12.75">
      <c r="A71" s="24" t="s">
        <v>56</v>
      </c>
      <c s="29" t="s">
        <v>74</v>
      </c>
      <c s="29" t="s">
        <v>1051</v>
      </c>
      <c s="24" t="s">
        <v>58</v>
      </c>
      <c s="30" t="s">
        <v>1052</v>
      </c>
      <c s="31" t="s">
        <v>60</v>
      </c>
      <c s="32">
        <v>5</v>
      </c>
      <c s="33">
        <v>0</v>
      </c>
      <c s="33">
        <f>ROUND(ROUND(H71,2)*ROUND(G71,3),2)</f>
      </c>
      <c r="O71">
        <f>(I71*21)/100</f>
      </c>
      <c t="s">
        <v>33</v>
      </c>
    </row>
    <row r="72" spans="1:5" ht="12.75">
      <c r="A72" s="34" t="s">
        <v>61</v>
      </c>
      <c r="E72" s="35" t="s">
        <v>58</v>
      </c>
    </row>
    <row r="73" spans="1:5" ht="12.75">
      <c r="A73" s="36" t="s">
        <v>62</v>
      </c>
      <c r="E73" s="37" t="s">
        <v>10037</v>
      </c>
    </row>
    <row r="74" spans="1:5" ht="89.25">
      <c r="A74" t="s">
        <v>63</v>
      </c>
      <c r="E74" s="35" t="s">
        <v>2590</v>
      </c>
    </row>
    <row r="75" spans="1:16" ht="25.5">
      <c r="A75" s="24" t="s">
        <v>56</v>
      </c>
      <c s="29" t="s">
        <v>77</v>
      </c>
      <c s="29" t="s">
        <v>10038</v>
      </c>
      <c s="24" t="s">
        <v>58</v>
      </c>
      <c s="30" t="s">
        <v>10039</v>
      </c>
      <c s="31" t="s">
        <v>98</v>
      </c>
      <c s="32">
        <v>2</v>
      </c>
      <c s="33">
        <v>0</v>
      </c>
      <c s="33">
        <f>ROUND(ROUND(H75,2)*ROUND(G75,3),2)</f>
      </c>
      <c r="O75">
        <f>(I75*21)/100</f>
      </c>
      <c t="s">
        <v>33</v>
      </c>
    </row>
    <row r="76" spans="1:5" ht="12.75">
      <c r="A76" s="34" t="s">
        <v>61</v>
      </c>
      <c r="E76" s="35" t="s">
        <v>58</v>
      </c>
    </row>
    <row r="77" spans="1:5" ht="12.75">
      <c r="A77" s="36" t="s">
        <v>62</v>
      </c>
      <c r="E77" s="37" t="s">
        <v>10036</v>
      </c>
    </row>
    <row r="78" spans="1:5" ht="102">
      <c r="A78" t="s">
        <v>63</v>
      </c>
      <c r="E78" s="35" t="s">
        <v>1106</v>
      </c>
    </row>
    <row r="79" spans="1:16" ht="25.5">
      <c r="A79" s="24" t="s">
        <v>56</v>
      </c>
      <c s="29" t="s">
        <v>80</v>
      </c>
      <c s="29" t="s">
        <v>922</v>
      </c>
      <c s="24" t="s">
        <v>58</v>
      </c>
      <c s="30" t="s">
        <v>923</v>
      </c>
      <c s="31" t="s">
        <v>98</v>
      </c>
      <c s="32">
        <v>2</v>
      </c>
      <c s="33">
        <v>0</v>
      </c>
      <c s="33">
        <f>ROUND(ROUND(H79,2)*ROUND(G79,3),2)</f>
      </c>
      <c r="O79">
        <f>(I79*21)/100</f>
      </c>
      <c t="s">
        <v>33</v>
      </c>
    </row>
    <row r="80" spans="1:5" ht="12.75">
      <c r="A80" s="34" t="s">
        <v>61</v>
      </c>
      <c r="E80" s="35" t="s">
        <v>58</v>
      </c>
    </row>
    <row r="81" spans="1:5" ht="12.75">
      <c r="A81" s="36" t="s">
        <v>62</v>
      </c>
      <c r="E81" s="37" t="s">
        <v>10036</v>
      </c>
    </row>
    <row r="82" spans="1:5" ht="102">
      <c r="A82" t="s">
        <v>63</v>
      </c>
      <c r="E82" s="35" t="s">
        <v>1106</v>
      </c>
    </row>
    <row r="83" spans="1:16" ht="12.75">
      <c r="A83" s="24" t="s">
        <v>56</v>
      </c>
      <c s="29" t="s">
        <v>83</v>
      </c>
      <c s="29" t="s">
        <v>1934</v>
      </c>
      <c s="24" t="s">
        <v>58</v>
      </c>
      <c s="30" t="s">
        <v>1935</v>
      </c>
      <c s="31" t="s">
        <v>60</v>
      </c>
      <c s="32">
        <v>2</v>
      </c>
      <c s="33">
        <v>0</v>
      </c>
      <c s="33">
        <f>ROUND(ROUND(H83,2)*ROUND(G83,3),2)</f>
      </c>
      <c r="O83">
        <f>(I83*21)/100</f>
      </c>
      <c t="s">
        <v>33</v>
      </c>
    </row>
    <row r="84" spans="1:5" ht="12.75">
      <c r="A84" s="34" t="s">
        <v>61</v>
      </c>
      <c r="E84" s="35" t="s">
        <v>58</v>
      </c>
    </row>
    <row r="85" spans="1:5" ht="12.75">
      <c r="A85" s="36" t="s">
        <v>62</v>
      </c>
      <c r="E85" s="37" t="s">
        <v>10035</v>
      </c>
    </row>
    <row r="86" spans="1:5" ht="76.5">
      <c r="A86" t="s">
        <v>63</v>
      </c>
      <c r="E86" s="35" t="s">
        <v>2608</v>
      </c>
    </row>
    <row r="87" spans="1:16" ht="12.75">
      <c r="A87" s="24" t="s">
        <v>56</v>
      </c>
      <c s="29" t="s">
        <v>252</v>
      </c>
      <c s="29" t="s">
        <v>1936</v>
      </c>
      <c s="24" t="s">
        <v>58</v>
      </c>
      <c s="30" t="s">
        <v>1937</v>
      </c>
      <c s="31" t="s">
        <v>98</v>
      </c>
      <c s="32">
        <v>4</v>
      </c>
      <c s="33">
        <v>0</v>
      </c>
      <c s="33">
        <f>ROUND(ROUND(H87,2)*ROUND(G87,3),2)</f>
      </c>
      <c r="O87">
        <f>(I87*21)/100</f>
      </c>
      <c t="s">
        <v>33</v>
      </c>
    </row>
    <row r="88" spans="1:5" ht="12.75">
      <c r="A88" s="34" t="s">
        <v>61</v>
      </c>
      <c r="E88" s="35" t="s">
        <v>58</v>
      </c>
    </row>
    <row r="89" spans="1:5" ht="12.75">
      <c r="A89" s="36" t="s">
        <v>62</v>
      </c>
      <c r="E89" s="37" t="s">
        <v>10034</v>
      </c>
    </row>
    <row r="90" spans="1:5" ht="89.25">
      <c r="A90" t="s">
        <v>63</v>
      </c>
      <c r="E90" s="35" t="s">
        <v>2609</v>
      </c>
    </row>
    <row r="91" spans="1:18" ht="12.75" customHeight="1">
      <c r="A91" s="6" t="s">
        <v>53</v>
      </c>
      <c s="6"/>
      <c s="39" t="s">
        <v>2758</v>
      </c>
      <c s="6"/>
      <c s="27" t="s">
        <v>2759</v>
      </c>
      <c s="6"/>
      <c s="6"/>
      <c s="6"/>
      <c s="40">
        <f>0+Q91</f>
      </c>
      <c r="O91">
        <f>0+R91</f>
      </c>
      <c r="Q91">
        <f>0+I92</f>
      </c>
      <c>
        <f>0+O92</f>
      </c>
    </row>
    <row r="92" spans="1:16" ht="12.75">
      <c r="A92" s="24" t="s">
        <v>56</v>
      </c>
      <c s="29" t="s">
        <v>86</v>
      </c>
      <c s="29" t="s">
        <v>9795</v>
      </c>
      <c s="24" t="s">
        <v>58</v>
      </c>
      <c s="30" t="s">
        <v>9796</v>
      </c>
      <c s="31" t="s">
        <v>98</v>
      </c>
      <c s="32">
        <v>1</v>
      </c>
      <c s="33">
        <v>0</v>
      </c>
      <c s="33">
        <f>ROUND(ROUND(H92,2)*ROUND(G92,3),2)</f>
      </c>
      <c r="O92">
        <f>(I92*21)/100</f>
      </c>
      <c t="s">
        <v>33</v>
      </c>
    </row>
    <row r="93" spans="1:5" ht="12.75">
      <c r="A93" s="34" t="s">
        <v>61</v>
      </c>
      <c r="E93" s="35" t="s">
        <v>58</v>
      </c>
    </row>
    <row r="94" spans="1:5" ht="12.75">
      <c r="A94" s="36" t="s">
        <v>62</v>
      </c>
      <c r="E94" s="37" t="s">
        <v>10040</v>
      </c>
    </row>
    <row r="95" spans="1:5" ht="89.25">
      <c r="A95" t="s">
        <v>63</v>
      </c>
      <c r="E95" s="35" t="s">
        <v>9798</v>
      </c>
    </row>
    <row r="96" spans="1:18" ht="12.75" customHeight="1">
      <c r="A96" s="6" t="s">
        <v>53</v>
      </c>
      <c s="6"/>
      <c s="39" t="s">
        <v>2261</v>
      </c>
      <c s="6"/>
      <c s="27" t="s">
        <v>2638</v>
      </c>
      <c s="6"/>
      <c s="6"/>
      <c s="6"/>
      <c s="40">
        <f>0+Q96</f>
      </c>
      <c r="O96">
        <f>0+R96</f>
      </c>
      <c r="Q96">
        <f>0+I97+I101+I105+I109+I113</f>
      </c>
      <c>
        <f>0+O97+O101+O105+O109+O113</f>
      </c>
    </row>
    <row r="97" spans="1:16" ht="25.5">
      <c r="A97" s="24" t="s">
        <v>56</v>
      </c>
      <c s="29" t="s">
        <v>89</v>
      </c>
      <c s="29" t="s">
        <v>9763</v>
      </c>
      <c s="24" t="s">
        <v>58</v>
      </c>
      <c s="30" t="s">
        <v>9764</v>
      </c>
      <c s="31" t="s">
        <v>98</v>
      </c>
      <c s="32">
        <v>1</v>
      </c>
      <c s="33">
        <v>0</v>
      </c>
      <c s="33">
        <f>ROUND(ROUND(H97,2)*ROUND(G97,3),2)</f>
      </c>
      <c r="O97">
        <f>(I97*21)/100</f>
      </c>
      <c t="s">
        <v>33</v>
      </c>
    </row>
    <row r="98" spans="1:5" ht="12.75">
      <c r="A98" s="34" t="s">
        <v>61</v>
      </c>
      <c r="E98" s="35" t="s">
        <v>58</v>
      </c>
    </row>
    <row r="99" spans="1:5" ht="12.75">
      <c r="A99" s="36" t="s">
        <v>62</v>
      </c>
      <c r="E99" s="37" t="s">
        <v>10027</v>
      </c>
    </row>
    <row r="100" spans="1:5" ht="114.75">
      <c r="A100" t="s">
        <v>63</v>
      </c>
      <c r="E100" s="35" t="s">
        <v>2667</v>
      </c>
    </row>
    <row r="101" spans="1:16" ht="25.5">
      <c r="A101" s="24" t="s">
        <v>56</v>
      </c>
      <c s="29" t="s">
        <v>92</v>
      </c>
      <c s="29" t="s">
        <v>1944</v>
      </c>
      <c s="24" t="s">
        <v>58</v>
      </c>
      <c s="30" t="s">
        <v>1945</v>
      </c>
      <c s="31" t="s">
        <v>98</v>
      </c>
      <c s="32">
        <v>1</v>
      </c>
      <c s="33">
        <v>0</v>
      </c>
      <c s="33">
        <f>ROUND(ROUND(H101,2)*ROUND(G101,3),2)</f>
      </c>
      <c r="O101">
        <f>(I101*21)/100</f>
      </c>
      <c t="s">
        <v>33</v>
      </c>
    </row>
    <row r="102" spans="1:5" ht="12.75">
      <c r="A102" s="34" t="s">
        <v>61</v>
      </c>
      <c r="E102" s="35" t="s">
        <v>58</v>
      </c>
    </row>
    <row r="103" spans="1:5" ht="12.75">
      <c r="A103" s="36" t="s">
        <v>62</v>
      </c>
      <c r="E103" s="37" t="s">
        <v>10027</v>
      </c>
    </row>
    <row r="104" spans="1:5" ht="89.25">
      <c r="A104" t="s">
        <v>63</v>
      </c>
      <c r="E104" s="35" t="s">
        <v>2668</v>
      </c>
    </row>
    <row r="105" spans="1:16" ht="12.75">
      <c r="A105" s="24" t="s">
        <v>56</v>
      </c>
      <c s="29" t="s">
        <v>95</v>
      </c>
      <c s="29" t="s">
        <v>1950</v>
      </c>
      <c s="24" t="s">
        <v>58</v>
      </c>
      <c s="30" t="s">
        <v>1951</v>
      </c>
      <c s="31" t="s">
        <v>370</v>
      </c>
      <c s="32">
        <v>2</v>
      </c>
      <c s="33">
        <v>0</v>
      </c>
      <c s="33">
        <f>ROUND(ROUND(H105,2)*ROUND(G105,3),2)</f>
      </c>
      <c r="O105">
        <f>(I105*21)/100</f>
      </c>
      <c t="s">
        <v>33</v>
      </c>
    </row>
    <row r="106" spans="1:5" ht="12.75">
      <c r="A106" s="34" t="s">
        <v>61</v>
      </c>
      <c r="E106" s="35" t="s">
        <v>58</v>
      </c>
    </row>
    <row r="107" spans="1:5" ht="12.75">
      <c r="A107" s="36" t="s">
        <v>62</v>
      </c>
      <c r="E107" s="37" t="s">
        <v>9963</v>
      </c>
    </row>
    <row r="108" spans="1:5" ht="89.25">
      <c r="A108" t="s">
        <v>63</v>
      </c>
      <c r="E108" s="35" t="s">
        <v>2690</v>
      </c>
    </row>
    <row r="109" spans="1:16" ht="12.75">
      <c r="A109" s="24" t="s">
        <v>56</v>
      </c>
      <c s="29" t="s">
        <v>99</v>
      </c>
      <c s="29" t="s">
        <v>1070</v>
      </c>
      <c s="24" t="s">
        <v>58</v>
      </c>
      <c s="30" t="s">
        <v>1071</v>
      </c>
      <c s="31" t="s">
        <v>370</v>
      </c>
      <c s="32">
        <v>4</v>
      </c>
      <c s="33">
        <v>0</v>
      </c>
      <c s="33">
        <f>ROUND(ROUND(H109,2)*ROUND(G109,3),2)</f>
      </c>
      <c r="O109">
        <f>(I109*21)/100</f>
      </c>
      <c t="s">
        <v>33</v>
      </c>
    </row>
    <row r="110" spans="1:5" ht="12.75">
      <c r="A110" s="34" t="s">
        <v>61</v>
      </c>
      <c r="E110" s="35" t="s">
        <v>58</v>
      </c>
    </row>
    <row r="111" spans="1:5" ht="12.75">
      <c r="A111" s="36" t="s">
        <v>62</v>
      </c>
      <c r="E111" s="37" t="s">
        <v>9964</v>
      </c>
    </row>
    <row r="112" spans="1:5" ht="89.25">
      <c r="A112" t="s">
        <v>63</v>
      </c>
      <c r="E112" s="35" t="s">
        <v>2692</v>
      </c>
    </row>
    <row r="113" spans="1:16" ht="12.75">
      <c r="A113" s="24" t="s">
        <v>56</v>
      </c>
      <c s="29" t="s">
        <v>102</v>
      </c>
      <c s="29" t="s">
        <v>1072</v>
      </c>
      <c s="24" t="s">
        <v>58</v>
      </c>
      <c s="30" t="s">
        <v>1073</v>
      </c>
      <c s="31" t="s">
        <v>370</v>
      </c>
      <c s="32">
        <v>8</v>
      </c>
      <c s="33">
        <v>0</v>
      </c>
      <c s="33">
        <f>ROUND(ROUND(H113,2)*ROUND(G113,3),2)</f>
      </c>
      <c r="O113">
        <f>(I113*21)/100</f>
      </c>
      <c t="s">
        <v>33</v>
      </c>
    </row>
    <row r="114" spans="1:5" ht="12.75">
      <c r="A114" s="34" t="s">
        <v>61</v>
      </c>
      <c r="E114" s="35" t="s">
        <v>58</v>
      </c>
    </row>
    <row r="115" spans="1:5" ht="12.75">
      <c r="A115" s="36" t="s">
        <v>62</v>
      </c>
      <c r="E115" s="37" t="s">
        <v>9965</v>
      </c>
    </row>
    <row r="116" spans="1:5" ht="89.25">
      <c r="A116" t="s">
        <v>63</v>
      </c>
      <c r="E116" s="35" t="s">
        <v>9237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0.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10041</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10041</v>
      </c>
      <c s="6"/>
      <c s="18" t="s">
        <v>10042</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0+I12+I16+I20+I24</f>
      </c>
      <c>
        <f>0+O12+O16+O20+O24</f>
      </c>
    </row>
    <row r="12" spans="1:16" ht="12.75">
      <c r="A12" s="24" t="s">
        <v>56</v>
      </c>
      <c s="29" t="s">
        <v>45</v>
      </c>
      <c s="29" t="s">
        <v>9075</v>
      </c>
      <c s="24" t="s">
        <v>58</v>
      </c>
      <c s="30" t="s">
        <v>9076</v>
      </c>
      <c s="31" t="s">
        <v>525</v>
      </c>
      <c s="32">
        <v>0.4</v>
      </c>
      <c s="33">
        <v>0</v>
      </c>
      <c s="33">
        <f>ROUND(ROUND(H12,2)*ROUND(G12,3),2)</f>
      </c>
      <c r="O12">
        <f>(I12*21)/100</f>
      </c>
      <c t="s">
        <v>33</v>
      </c>
    </row>
    <row r="13" spans="1:5" ht="12.75">
      <c r="A13" s="34" t="s">
        <v>61</v>
      </c>
      <c r="E13" s="35" t="s">
        <v>58</v>
      </c>
    </row>
    <row r="14" spans="1:5" ht="12.75">
      <c r="A14" s="36" t="s">
        <v>62</v>
      </c>
      <c r="E14" s="37" t="s">
        <v>10005</v>
      </c>
    </row>
    <row r="15" spans="1:5" ht="318.75">
      <c r="A15" t="s">
        <v>63</v>
      </c>
      <c r="E15" s="35" t="s">
        <v>9078</v>
      </c>
    </row>
    <row r="16" spans="1:16" ht="12.75">
      <c r="A16" s="24" t="s">
        <v>56</v>
      </c>
      <c s="29" t="s">
        <v>47</v>
      </c>
      <c s="29" t="s">
        <v>9769</v>
      </c>
      <c s="24" t="s">
        <v>58</v>
      </c>
      <c s="30" t="s">
        <v>9770</v>
      </c>
      <c s="31" t="s">
        <v>525</v>
      </c>
      <c s="32">
        <v>180</v>
      </c>
      <c s="33">
        <v>0</v>
      </c>
      <c s="33">
        <f>ROUND(ROUND(H16,2)*ROUND(G16,3),2)</f>
      </c>
      <c r="O16">
        <f>(I16*21)/100</f>
      </c>
      <c t="s">
        <v>33</v>
      </c>
    </row>
    <row r="17" spans="1:5" ht="12.75">
      <c r="A17" s="34" t="s">
        <v>61</v>
      </c>
      <c r="E17" s="35" t="s">
        <v>58</v>
      </c>
    </row>
    <row r="18" spans="1:5" ht="12.75">
      <c r="A18" s="36" t="s">
        <v>62</v>
      </c>
      <c r="E18" s="37" t="s">
        <v>10043</v>
      </c>
    </row>
    <row r="19" spans="1:5" ht="318.75">
      <c r="A19" t="s">
        <v>63</v>
      </c>
      <c r="E19" s="35" t="s">
        <v>9078</v>
      </c>
    </row>
    <row r="20" spans="1:16" ht="12.75">
      <c r="A20" s="24" t="s">
        <v>56</v>
      </c>
      <c s="29" t="s">
        <v>452</v>
      </c>
      <c s="29" t="s">
        <v>9755</v>
      </c>
      <c s="24" t="s">
        <v>58</v>
      </c>
      <c s="30" t="s">
        <v>9758</v>
      </c>
      <c s="31" t="s">
        <v>525</v>
      </c>
      <c s="32">
        <v>45</v>
      </c>
      <c s="33">
        <v>0</v>
      </c>
      <c s="33">
        <f>ROUND(ROUND(H20,2)*ROUND(G20,3),2)</f>
      </c>
      <c r="O20">
        <f>(I20*21)/100</f>
      </c>
      <c t="s">
        <v>33</v>
      </c>
    </row>
    <row r="21" spans="1:5" ht="12.75">
      <c r="A21" s="34" t="s">
        <v>61</v>
      </c>
      <c r="E21" s="35" t="s">
        <v>58</v>
      </c>
    </row>
    <row r="22" spans="1:5" ht="12.75">
      <c r="A22" s="36" t="s">
        <v>62</v>
      </c>
      <c r="E22" s="37" t="s">
        <v>10044</v>
      </c>
    </row>
    <row r="23" spans="1:5" ht="331.5">
      <c r="A23" t="s">
        <v>63</v>
      </c>
      <c r="E23" s="35" t="s">
        <v>9757</v>
      </c>
    </row>
    <row r="24" spans="1:16" ht="12.75">
      <c r="A24" s="24" t="s">
        <v>56</v>
      </c>
      <c s="29" t="s">
        <v>394</v>
      </c>
      <c s="29" t="s">
        <v>526</v>
      </c>
      <c s="24" t="s">
        <v>58</v>
      </c>
      <c s="30" t="s">
        <v>527</v>
      </c>
      <c s="31" t="s">
        <v>60</v>
      </c>
      <c s="32">
        <v>72</v>
      </c>
      <c s="33">
        <v>0</v>
      </c>
      <c s="33">
        <f>ROUND(ROUND(H24,2)*ROUND(G24,3),2)</f>
      </c>
      <c r="O24">
        <f>(I24*21)/100</f>
      </c>
      <c t="s">
        <v>33</v>
      </c>
    </row>
    <row r="25" spans="1:5" ht="12.75">
      <c r="A25" s="34" t="s">
        <v>61</v>
      </c>
      <c r="E25" s="35" t="s">
        <v>58</v>
      </c>
    </row>
    <row r="26" spans="1:5" ht="12.75">
      <c r="A26" s="36" t="s">
        <v>62</v>
      </c>
      <c r="E26" s="37" t="s">
        <v>10045</v>
      </c>
    </row>
    <row r="27" spans="1:5" ht="25.5">
      <c r="A27" t="s">
        <v>63</v>
      </c>
      <c r="E27" s="35" t="s">
        <v>9773</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9082</v>
      </c>
      <c s="31" t="s">
        <v>906</v>
      </c>
      <c s="32">
        <v>0.01</v>
      </c>
      <c s="33">
        <v>0</v>
      </c>
      <c s="33">
        <f>ROUND(ROUND(H29,2)*ROUND(G29,3),2)</f>
      </c>
      <c r="O29">
        <f>(I29*21)/100</f>
      </c>
      <c t="s">
        <v>33</v>
      </c>
    </row>
    <row r="30" spans="1:5" ht="12.75">
      <c r="A30" s="34" t="s">
        <v>61</v>
      </c>
      <c r="E30" s="35" t="s">
        <v>58</v>
      </c>
    </row>
    <row r="31" spans="1:5" ht="12.75">
      <c r="A31" s="36" t="s">
        <v>62</v>
      </c>
      <c r="E31" s="37" t="s">
        <v>9919</v>
      </c>
    </row>
    <row r="32" spans="1:5" ht="140.25">
      <c r="A32" t="s">
        <v>63</v>
      </c>
      <c r="E32" s="35" t="s">
        <v>9244</v>
      </c>
    </row>
    <row r="33" spans="1:16" ht="12.75">
      <c r="A33" s="24" t="s">
        <v>56</v>
      </c>
      <c s="29" t="s">
        <v>33</v>
      </c>
      <c s="29" t="s">
        <v>2522</v>
      </c>
      <c s="24" t="s">
        <v>58</v>
      </c>
      <c s="30" t="s">
        <v>9085</v>
      </c>
      <c s="31" t="s">
        <v>906</v>
      </c>
      <c s="32">
        <v>0.03</v>
      </c>
      <c s="33">
        <v>0</v>
      </c>
      <c s="33">
        <f>ROUND(ROUND(H33,2)*ROUND(G33,3),2)</f>
      </c>
      <c r="O33">
        <f>(I33*21)/100</f>
      </c>
      <c t="s">
        <v>33</v>
      </c>
    </row>
    <row r="34" spans="1:5" ht="12.75">
      <c r="A34" s="34" t="s">
        <v>61</v>
      </c>
      <c r="E34" s="35" t="s">
        <v>58</v>
      </c>
    </row>
    <row r="35" spans="1:5" ht="12.75">
      <c r="A35" s="36" t="s">
        <v>62</v>
      </c>
      <c r="E35" s="37" t="s">
        <v>9919</v>
      </c>
    </row>
    <row r="36" spans="1:5" ht="140.25">
      <c r="A36" t="s">
        <v>63</v>
      </c>
      <c r="E36" s="35" t="s">
        <v>9244</v>
      </c>
    </row>
    <row r="37" spans="1:16" ht="12.75">
      <c r="A37" s="24" t="s">
        <v>56</v>
      </c>
      <c s="29" t="s">
        <v>32</v>
      </c>
      <c s="29" t="s">
        <v>9086</v>
      </c>
      <c s="24" t="s">
        <v>58</v>
      </c>
      <c s="30" t="s">
        <v>9711</v>
      </c>
      <c s="31" t="s">
        <v>906</v>
      </c>
      <c s="32">
        <v>0.01</v>
      </c>
      <c s="33">
        <v>0</v>
      </c>
      <c s="33">
        <f>ROUND(ROUND(H37,2)*ROUND(G37,3),2)</f>
      </c>
      <c r="O37">
        <f>(I37*21)/100</f>
      </c>
      <c t="s">
        <v>33</v>
      </c>
    </row>
    <row r="38" spans="1:5" ht="12.75">
      <c r="A38" s="34" t="s">
        <v>61</v>
      </c>
      <c r="E38" s="35" t="s">
        <v>58</v>
      </c>
    </row>
    <row r="39" spans="1:5" ht="12.75">
      <c r="A39" s="36" t="s">
        <v>62</v>
      </c>
      <c r="E39" s="37" t="s">
        <v>9919</v>
      </c>
    </row>
    <row r="40" spans="1:5" ht="127.5">
      <c r="A40" t="s">
        <v>63</v>
      </c>
      <c r="E40" s="35" t="s">
        <v>9712</v>
      </c>
    </row>
    <row r="41" spans="1:16" ht="38.25">
      <c r="A41" s="24" t="s">
        <v>56</v>
      </c>
      <c s="29" t="s">
        <v>50</v>
      </c>
      <c s="29" t="s">
        <v>9772</v>
      </c>
      <c s="24" t="s">
        <v>58</v>
      </c>
      <c s="30" t="s">
        <v>905</v>
      </c>
      <c s="31" t="s">
        <v>906</v>
      </c>
      <c s="32">
        <v>94</v>
      </c>
      <c s="33">
        <v>0</v>
      </c>
      <c s="33">
        <f>ROUND(ROUND(H41,2)*ROUND(G41,3),2)</f>
      </c>
      <c r="O41">
        <f>(I41*21)/100</f>
      </c>
      <c t="s">
        <v>33</v>
      </c>
    </row>
    <row r="42" spans="1:5" ht="12.75">
      <c r="A42" s="34" t="s">
        <v>61</v>
      </c>
      <c r="E42" s="35" t="s">
        <v>58</v>
      </c>
    </row>
    <row r="43" spans="1:5" ht="12.75">
      <c r="A43" s="36" t="s">
        <v>62</v>
      </c>
      <c r="E43" s="37" t="s">
        <v>10046</v>
      </c>
    </row>
    <row r="44" spans="1:5" ht="140.25">
      <c r="A44" t="s">
        <v>63</v>
      </c>
      <c r="E44" s="35" t="s">
        <v>907</v>
      </c>
    </row>
    <row r="45" spans="1:16" ht="25.5">
      <c r="A45" s="24" t="s">
        <v>56</v>
      </c>
      <c s="29" t="s">
        <v>52</v>
      </c>
      <c s="29" t="s">
        <v>9245</v>
      </c>
      <c s="24" t="s">
        <v>58</v>
      </c>
      <c s="30" t="s">
        <v>9246</v>
      </c>
      <c s="31" t="s">
        <v>906</v>
      </c>
      <c s="32">
        <v>0.05</v>
      </c>
      <c s="33">
        <v>0</v>
      </c>
      <c s="33">
        <f>ROUND(ROUND(H45,2)*ROUND(G45,3),2)</f>
      </c>
      <c r="O45">
        <f>(I45*21)/100</f>
      </c>
      <c t="s">
        <v>33</v>
      </c>
    </row>
    <row r="46" spans="1:5" ht="12.75">
      <c r="A46" s="34" t="s">
        <v>61</v>
      </c>
      <c r="E46" s="35" t="s">
        <v>58</v>
      </c>
    </row>
    <row r="47" spans="1:5" ht="12.75">
      <c r="A47" s="36" t="s">
        <v>62</v>
      </c>
      <c r="E47" s="37" t="s">
        <v>10047</v>
      </c>
    </row>
    <row r="48" spans="1:5" ht="140.25">
      <c r="A48" t="s">
        <v>63</v>
      </c>
      <c r="E48" s="35" t="s">
        <v>9244</v>
      </c>
    </row>
    <row r="49" spans="1:18" ht="12.75" customHeight="1">
      <c r="A49" s="6" t="s">
        <v>53</v>
      </c>
      <c s="6"/>
      <c s="39" t="s">
        <v>1885</v>
      </c>
      <c s="6"/>
      <c s="27" t="s">
        <v>9090</v>
      </c>
      <c s="6"/>
      <c s="6"/>
      <c s="6"/>
      <c s="40">
        <f>0+Q49</f>
      </c>
      <c r="O49">
        <f>0+R49</f>
      </c>
      <c r="Q49">
        <f>0+I50</f>
      </c>
      <c>
        <f>0+O50</f>
      </c>
    </row>
    <row r="50" spans="1:16" ht="12.75">
      <c r="A50" s="24" t="s">
        <v>56</v>
      </c>
      <c s="29" t="s">
        <v>67</v>
      </c>
      <c s="29" t="s">
        <v>528</v>
      </c>
      <c s="24" t="s">
        <v>58</v>
      </c>
      <c s="30" t="s">
        <v>529</v>
      </c>
      <c s="31" t="s">
        <v>525</v>
      </c>
      <c s="32">
        <v>135</v>
      </c>
      <c s="33">
        <v>0</v>
      </c>
      <c s="33">
        <f>ROUND(ROUND(H50,2)*ROUND(G50,3),2)</f>
      </c>
      <c r="O50">
        <f>(I50*21)/100</f>
      </c>
      <c t="s">
        <v>33</v>
      </c>
    </row>
    <row r="51" spans="1:5" ht="12.75">
      <c r="A51" s="34" t="s">
        <v>61</v>
      </c>
      <c r="E51" s="35" t="s">
        <v>58</v>
      </c>
    </row>
    <row r="52" spans="1:5" ht="12.75">
      <c r="A52" s="36" t="s">
        <v>62</v>
      </c>
      <c r="E52" s="37" t="s">
        <v>10048</v>
      </c>
    </row>
    <row r="53" spans="1:5" ht="229.5">
      <c r="A53" t="s">
        <v>63</v>
      </c>
      <c r="E53" s="35" t="s">
        <v>1744</v>
      </c>
    </row>
    <row r="54" spans="1:18" ht="12.75" customHeight="1">
      <c r="A54" s="6" t="s">
        <v>53</v>
      </c>
      <c s="6"/>
      <c s="39" t="s">
        <v>9391</v>
      </c>
      <c s="6"/>
      <c s="27" t="s">
        <v>4090</v>
      </c>
      <c s="6"/>
      <c s="6"/>
      <c s="6"/>
      <c s="40">
        <f>0+Q54</f>
      </c>
      <c r="O54">
        <f>0+R54</f>
      </c>
      <c r="Q54">
        <f>0+I55</f>
      </c>
      <c>
        <f>0+O55</f>
      </c>
    </row>
    <row r="55" spans="1:16" ht="12.75">
      <c r="A55" s="24" t="s">
        <v>56</v>
      </c>
      <c s="29" t="s">
        <v>70</v>
      </c>
      <c s="29" t="s">
        <v>1748</v>
      </c>
      <c s="24" t="s">
        <v>58</v>
      </c>
      <c s="30" t="s">
        <v>3788</v>
      </c>
      <c s="31" t="s">
        <v>525</v>
      </c>
      <c s="32">
        <v>1.6</v>
      </c>
      <c s="33">
        <v>0</v>
      </c>
      <c s="33">
        <f>ROUND(ROUND(H55,2)*ROUND(G55,3),2)</f>
      </c>
      <c r="O55">
        <f>(I55*21)/100</f>
      </c>
      <c t="s">
        <v>33</v>
      </c>
    </row>
    <row r="56" spans="1:5" ht="12.75">
      <c r="A56" s="34" t="s">
        <v>61</v>
      </c>
      <c r="E56" s="35" t="s">
        <v>58</v>
      </c>
    </row>
    <row r="57" spans="1:5" ht="12.75">
      <c r="A57" s="36" t="s">
        <v>62</v>
      </c>
      <c r="E57" s="37" t="s">
        <v>10049</v>
      </c>
    </row>
    <row r="58" spans="1:5" ht="409.5">
      <c r="A58" t="s">
        <v>63</v>
      </c>
      <c r="E58" s="35" t="s">
        <v>7190</v>
      </c>
    </row>
    <row r="59" spans="1:18" ht="12.75" customHeight="1">
      <c r="A59" s="6" t="s">
        <v>53</v>
      </c>
      <c s="6"/>
      <c s="39" t="s">
        <v>270</v>
      </c>
      <c s="6"/>
      <c s="27" t="s">
        <v>9093</v>
      </c>
      <c s="6"/>
      <c s="6"/>
      <c s="6"/>
      <c s="40">
        <f>0+Q59</f>
      </c>
      <c r="O59">
        <f>0+R59</f>
      </c>
      <c r="Q59">
        <f>0+I60</f>
      </c>
      <c>
        <f>0+O60</f>
      </c>
    </row>
    <row r="60" spans="1:16" ht="12.75">
      <c r="A60" s="24" t="s">
        <v>56</v>
      </c>
      <c s="29" t="s">
        <v>43</v>
      </c>
      <c s="29" t="s">
        <v>9249</v>
      </c>
      <c s="24" t="s">
        <v>58</v>
      </c>
      <c s="30" t="s">
        <v>9095</v>
      </c>
      <c s="31" t="s">
        <v>9096</v>
      </c>
      <c s="32">
        <v>7</v>
      </c>
      <c s="33">
        <v>0</v>
      </c>
      <c s="33">
        <f>ROUND(ROUND(H60,2)*ROUND(G60,3),2)</f>
      </c>
      <c r="O60">
        <f>(I60*21)/100</f>
      </c>
      <c t="s">
        <v>33</v>
      </c>
    </row>
    <row r="61" spans="1:5" ht="12.75">
      <c r="A61" s="34" t="s">
        <v>61</v>
      </c>
      <c r="E61" s="35" t="s">
        <v>58</v>
      </c>
    </row>
    <row r="62" spans="1:5" ht="12.75">
      <c r="A62" s="36" t="s">
        <v>62</v>
      </c>
      <c r="E62" s="37" t="s">
        <v>10050</v>
      </c>
    </row>
    <row r="63" spans="1:5" ht="12.75">
      <c r="A63" t="s">
        <v>63</v>
      </c>
      <c r="E63" s="35" t="s">
        <v>9098</v>
      </c>
    </row>
    <row r="64" spans="1:18" ht="12.75" customHeight="1">
      <c r="A64" s="6" t="s">
        <v>53</v>
      </c>
      <c s="6"/>
      <c s="39" t="s">
        <v>310</v>
      </c>
      <c s="6"/>
      <c s="27" t="s">
        <v>9297</v>
      </c>
      <c s="6"/>
      <c s="6"/>
      <c s="6"/>
      <c s="40">
        <f>0+Q64</f>
      </c>
      <c r="O64">
        <f>0+R64</f>
      </c>
      <c r="Q64">
        <f>0+I65+I69</f>
      </c>
      <c>
        <f>0+O65+O69</f>
      </c>
    </row>
    <row r="65" spans="1:16" ht="12.75">
      <c r="A65" s="24" t="s">
        <v>56</v>
      </c>
      <c s="29" t="s">
        <v>74</v>
      </c>
      <c s="29" t="s">
        <v>9929</v>
      </c>
      <c s="24" t="s">
        <v>58</v>
      </c>
      <c s="30" t="s">
        <v>9930</v>
      </c>
      <c s="31" t="s">
        <v>525</v>
      </c>
      <c s="32">
        <v>4.8</v>
      </c>
      <c s="33">
        <v>0</v>
      </c>
      <c s="33">
        <f>ROUND(ROUND(H65,2)*ROUND(G65,3),2)</f>
      </c>
      <c r="O65">
        <f>(I65*21)/100</f>
      </c>
      <c t="s">
        <v>33</v>
      </c>
    </row>
    <row r="66" spans="1:5" ht="12.75">
      <c r="A66" s="34" t="s">
        <v>61</v>
      </c>
      <c r="E66" s="35" t="s">
        <v>58</v>
      </c>
    </row>
    <row r="67" spans="1:5" ht="12.75">
      <c r="A67" s="36" t="s">
        <v>62</v>
      </c>
      <c r="E67" s="37" t="s">
        <v>10051</v>
      </c>
    </row>
    <row r="68" spans="1:5" ht="38.25">
      <c r="A68" t="s">
        <v>63</v>
      </c>
      <c r="E68" s="35" t="s">
        <v>4094</v>
      </c>
    </row>
    <row r="69" spans="1:16" ht="12.75">
      <c r="A69" s="24" t="s">
        <v>56</v>
      </c>
      <c s="29" t="s">
        <v>77</v>
      </c>
      <c s="29" t="s">
        <v>10052</v>
      </c>
      <c s="24" t="s">
        <v>58</v>
      </c>
      <c s="30" t="s">
        <v>10053</v>
      </c>
      <c s="31" t="s">
        <v>525</v>
      </c>
      <c s="32">
        <v>2.4</v>
      </c>
      <c s="33">
        <v>0</v>
      </c>
      <c s="33">
        <f>ROUND(ROUND(H69,2)*ROUND(G69,3),2)</f>
      </c>
      <c r="O69">
        <f>(I69*21)/100</f>
      </c>
      <c t="s">
        <v>33</v>
      </c>
    </row>
    <row r="70" spans="1:5" ht="12.75">
      <c r="A70" s="34" t="s">
        <v>61</v>
      </c>
      <c r="E70" s="35" t="s">
        <v>58</v>
      </c>
    </row>
    <row r="71" spans="1:5" ht="12.75">
      <c r="A71" s="36" t="s">
        <v>62</v>
      </c>
      <c r="E71" s="37" t="s">
        <v>10054</v>
      </c>
    </row>
    <row r="72" spans="1:5" ht="51">
      <c r="A72" t="s">
        <v>63</v>
      </c>
      <c r="E72" s="35" t="s">
        <v>4108</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9933</v>
      </c>
    </row>
    <row r="77" spans="1:5" ht="76.5">
      <c r="A77" t="s">
        <v>63</v>
      </c>
      <c r="E77" s="35" t="s">
        <v>2533</v>
      </c>
    </row>
    <row r="78" spans="1:16" ht="12.75">
      <c r="A78" s="24" t="s">
        <v>56</v>
      </c>
      <c s="29" t="s">
        <v>83</v>
      </c>
      <c s="29" t="s">
        <v>748</v>
      </c>
      <c s="24" t="s">
        <v>58</v>
      </c>
      <c s="30" t="s">
        <v>749</v>
      </c>
      <c s="31" t="s">
        <v>98</v>
      </c>
      <c s="32">
        <v>41</v>
      </c>
      <c s="33">
        <v>0</v>
      </c>
      <c s="33">
        <f>ROUND(ROUND(H78,2)*ROUND(G78,3),2)</f>
      </c>
      <c r="O78">
        <f>(I78*21)/100</f>
      </c>
      <c t="s">
        <v>33</v>
      </c>
    </row>
    <row r="79" spans="1:5" ht="12.75">
      <c r="A79" s="34" t="s">
        <v>61</v>
      </c>
      <c r="E79" s="35" t="s">
        <v>58</v>
      </c>
    </row>
    <row r="80" spans="1:5" ht="12.75">
      <c r="A80" s="36" t="s">
        <v>62</v>
      </c>
      <c r="E80" s="37" t="s">
        <v>10055</v>
      </c>
    </row>
    <row r="81" spans="1:5" ht="102">
      <c r="A81" t="s">
        <v>63</v>
      </c>
      <c r="E81" s="35" t="s">
        <v>9107</v>
      </c>
    </row>
    <row r="82" spans="1:18" ht="12.75" customHeight="1">
      <c r="A82" s="6" t="s">
        <v>53</v>
      </c>
      <c s="6"/>
      <c s="39" t="s">
        <v>9108</v>
      </c>
      <c s="6"/>
      <c s="27" t="s">
        <v>9109</v>
      </c>
      <c s="6"/>
      <c s="6"/>
      <c s="6"/>
      <c s="40">
        <f>0+Q82</f>
      </c>
      <c r="O82">
        <f>0+R82</f>
      </c>
      <c r="Q82">
        <f>0+I83+I87+I91+I95+I99</f>
      </c>
      <c>
        <f>0+O83+O87+O91+O95+O99</f>
      </c>
    </row>
    <row r="83" spans="1:16" ht="12.75">
      <c r="A83" s="24" t="s">
        <v>56</v>
      </c>
      <c s="29" t="s">
        <v>252</v>
      </c>
      <c s="29" t="s">
        <v>532</v>
      </c>
      <c s="24" t="s">
        <v>58</v>
      </c>
      <c s="30" t="s">
        <v>533</v>
      </c>
      <c s="31" t="s">
        <v>60</v>
      </c>
      <c s="32">
        <v>530</v>
      </c>
      <c s="33">
        <v>0</v>
      </c>
      <c s="33">
        <f>ROUND(ROUND(H83,2)*ROUND(G83,3),2)</f>
      </c>
      <c r="O83">
        <f>(I83*21)/100</f>
      </c>
      <c t="s">
        <v>33</v>
      </c>
    </row>
    <row r="84" spans="1:5" ht="12.75">
      <c r="A84" s="34" t="s">
        <v>61</v>
      </c>
      <c r="E84" s="35" t="s">
        <v>58</v>
      </c>
    </row>
    <row r="85" spans="1:5" ht="12.75">
      <c r="A85" s="36" t="s">
        <v>62</v>
      </c>
      <c r="E85" s="37" t="s">
        <v>10056</v>
      </c>
    </row>
    <row r="86" spans="1:5" ht="102">
      <c r="A86" t="s">
        <v>63</v>
      </c>
      <c r="E86" s="35" t="s">
        <v>2541</v>
      </c>
    </row>
    <row r="87" spans="1:16" ht="12.75">
      <c r="A87" s="24" t="s">
        <v>56</v>
      </c>
      <c s="29" t="s">
        <v>86</v>
      </c>
      <c s="29" t="s">
        <v>534</v>
      </c>
      <c s="24" t="s">
        <v>58</v>
      </c>
      <c s="30" t="s">
        <v>535</v>
      </c>
      <c s="31" t="s">
        <v>60</v>
      </c>
      <c s="32">
        <v>127</v>
      </c>
      <c s="33">
        <v>0</v>
      </c>
      <c s="33">
        <f>ROUND(ROUND(H87,2)*ROUND(G87,3),2)</f>
      </c>
      <c r="O87">
        <f>(I87*21)/100</f>
      </c>
      <c t="s">
        <v>33</v>
      </c>
    </row>
    <row r="88" spans="1:5" ht="12.75">
      <c r="A88" s="34" t="s">
        <v>61</v>
      </c>
      <c r="E88" s="35" t="s">
        <v>58</v>
      </c>
    </row>
    <row r="89" spans="1:5" ht="12.75">
      <c r="A89" s="36" t="s">
        <v>62</v>
      </c>
      <c r="E89" s="37" t="s">
        <v>10057</v>
      </c>
    </row>
    <row r="90" spans="1:5" ht="102">
      <c r="A90" t="s">
        <v>63</v>
      </c>
      <c r="E90" s="35" t="s">
        <v>2547</v>
      </c>
    </row>
    <row r="91" spans="1:16" ht="12.75">
      <c r="A91" s="24" t="s">
        <v>56</v>
      </c>
      <c s="29" t="s">
        <v>89</v>
      </c>
      <c s="29" t="s">
        <v>937</v>
      </c>
      <c s="24" t="s">
        <v>58</v>
      </c>
      <c s="30" t="s">
        <v>938</v>
      </c>
      <c s="31" t="s">
        <v>60</v>
      </c>
      <c s="32">
        <v>530</v>
      </c>
      <c s="33">
        <v>0</v>
      </c>
      <c s="33">
        <f>ROUND(ROUND(H91,2)*ROUND(G91,3),2)</f>
      </c>
      <c r="O91">
        <f>(I91*21)/100</f>
      </c>
      <c t="s">
        <v>33</v>
      </c>
    </row>
    <row r="92" spans="1:5" ht="12.75">
      <c r="A92" s="34" t="s">
        <v>61</v>
      </c>
      <c r="E92" s="35" t="s">
        <v>58</v>
      </c>
    </row>
    <row r="93" spans="1:5" ht="12.75">
      <c r="A93" s="36" t="s">
        <v>62</v>
      </c>
      <c r="E93" s="37" t="s">
        <v>10056</v>
      </c>
    </row>
    <row r="94" spans="1:5" ht="140.25">
      <c r="A94" t="s">
        <v>63</v>
      </c>
      <c r="E94" s="35" t="s">
        <v>9254</v>
      </c>
    </row>
    <row r="95" spans="1:16" ht="25.5">
      <c r="A95" s="24" t="s">
        <v>56</v>
      </c>
      <c s="29" t="s">
        <v>92</v>
      </c>
      <c s="29" t="s">
        <v>941</v>
      </c>
      <c s="24" t="s">
        <v>58</v>
      </c>
      <c s="30" t="s">
        <v>942</v>
      </c>
      <c s="31" t="s">
        <v>60</v>
      </c>
      <c s="32">
        <v>530</v>
      </c>
      <c s="33">
        <v>0</v>
      </c>
      <c s="33">
        <f>ROUND(ROUND(H95,2)*ROUND(G95,3),2)</f>
      </c>
      <c r="O95">
        <f>(I95*21)/100</f>
      </c>
      <c t="s">
        <v>33</v>
      </c>
    </row>
    <row r="96" spans="1:5" ht="12.75">
      <c r="A96" s="34" t="s">
        <v>61</v>
      </c>
      <c r="E96" s="35" t="s">
        <v>58</v>
      </c>
    </row>
    <row r="97" spans="1:5" ht="12.75">
      <c r="A97" s="36" t="s">
        <v>62</v>
      </c>
      <c r="E97" s="37" t="s">
        <v>10056</v>
      </c>
    </row>
    <row r="98" spans="1:5" ht="127.5">
      <c r="A98" t="s">
        <v>63</v>
      </c>
      <c r="E98" s="35" t="s">
        <v>2561</v>
      </c>
    </row>
    <row r="99" spans="1:16" ht="25.5">
      <c r="A99" s="24" t="s">
        <v>56</v>
      </c>
      <c s="29" t="s">
        <v>95</v>
      </c>
      <c s="29" t="s">
        <v>9722</v>
      </c>
      <c s="24" t="s">
        <v>58</v>
      </c>
      <c s="30" t="s">
        <v>9723</v>
      </c>
      <c s="31" t="s">
        <v>60</v>
      </c>
      <c s="32">
        <v>530</v>
      </c>
      <c s="33">
        <v>0</v>
      </c>
      <c s="33">
        <f>ROUND(ROUND(H99,2)*ROUND(G99,3),2)</f>
      </c>
      <c r="O99">
        <f>(I99*21)/100</f>
      </c>
      <c t="s">
        <v>33</v>
      </c>
    </row>
    <row r="100" spans="1:5" ht="12.75">
      <c r="A100" s="34" t="s">
        <v>61</v>
      </c>
      <c r="E100" s="35" t="s">
        <v>58</v>
      </c>
    </row>
    <row r="101" spans="1:5" ht="12.75">
      <c r="A101" s="36" t="s">
        <v>62</v>
      </c>
      <c r="E101" s="37" t="s">
        <v>10056</v>
      </c>
    </row>
    <row r="102" spans="1:5" ht="63.75">
      <c r="A102" t="s">
        <v>63</v>
      </c>
      <c r="E102" s="35" t="s">
        <v>9724</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10020</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21</v>
      </c>
      <c s="33">
        <v>0</v>
      </c>
      <c s="33">
        <f>ROUND(ROUND(H109,2)*ROUND(G109,3),2)</f>
      </c>
      <c r="O109">
        <f>(I109*21)/100</f>
      </c>
      <c t="s">
        <v>33</v>
      </c>
    </row>
    <row r="110" spans="1:5" ht="12.75">
      <c r="A110" s="34" t="s">
        <v>61</v>
      </c>
      <c r="E110" s="35" t="s">
        <v>58</v>
      </c>
    </row>
    <row r="111" spans="1:5" ht="12.75">
      <c r="A111" s="36" t="s">
        <v>62</v>
      </c>
      <c r="E111" s="37" t="s">
        <v>10058</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9995</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10059</v>
      </c>
      <c s="24" t="s">
        <v>58</v>
      </c>
      <c s="30" t="s">
        <v>10060</v>
      </c>
      <c s="31" t="s">
        <v>98</v>
      </c>
      <c s="32">
        <v>6</v>
      </c>
      <c s="33">
        <v>0</v>
      </c>
      <c s="33">
        <f>ROUND(ROUND(H118,2)*ROUND(G118,3),2)</f>
      </c>
      <c r="O118">
        <f>(I118*21)/100</f>
      </c>
      <c t="s">
        <v>33</v>
      </c>
    </row>
    <row r="119" spans="1:5" ht="12.75">
      <c r="A119" s="34" t="s">
        <v>61</v>
      </c>
      <c r="E119" s="35" t="s">
        <v>58</v>
      </c>
    </row>
    <row r="120" spans="1:5" ht="12.75">
      <c r="A120" s="36" t="s">
        <v>62</v>
      </c>
      <c r="E120" s="37" t="s">
        <v>10061</v>
      </c>
    </row>
    <row r="121" spans="1:5" ht="102">
      <c r="A121" t="s">
        <v>63</v>
      </c>
      <c r="E121" s="35" t="s">
        <v>9790</v>
      </c>
    </row>
    <row r="122" spans="1:16" ht="12.75">
      <c r="A122" s="24" t="s">
        <v>56</v>
      </c>
      <c s="29" t="s">
        <v>261</v>
      </c>
      <c s="29" t="s">
        <v>10062</v>
      </c>
      <c s="24" t="s">
        <v>58</v>
      </c>
      <c s="30" t="s">
        <v>9572</v>
      </c>
      <c s="31" t="s">
        <v>60</v>
      </c>
      <c s="32">
        <v>621</v>
      </c>
      <c s="33">
        <v>0</v>
      </c>
      <c s="33">
        <f>ROUND(ROUND(H122,2)*ROUND(G122,3),2)</f>
      </c>
      <c r="O122">
        <f>(I122*21)/100</f>
      </c>
      <c t="s">
        <v>33</v>
      </c>
    </row>
    <row r="123" spans="1:5" ht="12.75">
      <c r="A123" s="34" t="s">
        <v>61</v>
      </c>
      <c r="E123" s="35" t="s">
        <v>58</v>
      </c>
    </row>
    <row r="124" spans="1:5" ht="12.75">
      <c r="A124" s="36" t="s">
        <v>62</v>
      </c>
      <c r="E124" s="37" t="s">
        <v>10063</v>
      </c>
    </row>
    <row r="125" spans="1:5" ht="89.25">
      <c r="A125" t="s">
        <v>63</v>
      </c>
      <c r="E125" s="35" t="s">
        <v>10064</v>
      </c>
    </row>
    <row r="126" spans="1:16" ht="25.5">
      <c r="A126" s="24" t="s">
        <v>56</v>
      </c>
      <c s="29" t="s">
        <v>264</v>
      </c>
      <c s="29" t="s">
        <v>2752</v>
      </c>
      <c s="24" t="s">
        <v>58</v>
      </c>
      <c s="30" t="s">
        <v>2753</v>
      </c>
      <c s="31" t="s">
        <v>98</v>
      </c>
      <c s="32">
        <v>2</v>
      </c>
      <c s="33">
        <v>0</v>
      </c>
      <c s="33">
        <f>ROUND(ROUND(H126,2)*ROUND(G126,3),2)</f>
      </c>
      <c r="O126">
        <f>(I126*21)/100</f>
      </c>
      <c t="s">
        <v>33</v>
      </c>
    </row>
    <row r="127" spans="1:5" ht="12.75">
      <c r="A127" s="34" t="s">
        <v>61</v>
      </c>
      <c r="E127" s="35" t="s">
        <v>58</v>
      </c>
    </row>
    <row r="128" spans="1:5" ht="12.75">
      <c r="A128" s="36" t="s">
        <v>62</v>
      </c>
      <c r="E128" s="37" t="s">
        <v>10020</v>
      </c>
    </row>
    <row r="129" spans="1:5" ht="102">
      <c r="A129" t="s">
        <v>63</v>
      </c>
      <c r="E129" s="35" t="s">
        <v>1106</v>
      </c>
    </row>
    <row r="130" spans="1:16" ht="12.75">
      <c r="A130" s="24" t="s">
        <v>56</v>
      </c>
      <c s="29" t="s">
        <v>267</v>
      </c>
      <c s="29" t="s">
        <v>1934</v>
      </c>
      <c s="24" t="s">
        <v>58</v>
      </c>
      <c s="30" t="s">
        <v>1935</v>
      </c>
      <c s="31" t="s">
        <v>60</v>
      </c>
      <c s="32">
        <v>127</v>
      </c>
      <c s="33">
        <v>0</v>
      </c>
      <c s="33">
        <f>ROUND(ROUND(H130,2)*ROUND(G130,3),2)</f>
      </c>
      <c r="O130">
        <f>(I130*21)/100</f>
      </c>
      <c t="s">
        <v>33</v>
      </c>
    </row>
    <row r="131" spans="1:5" ht="12.75">
      <c r="A131" s="34" t="s">
        <v>61</v>
      </c>
      <c r="E131" s="35" t="s">
        <v>58</v>
      </c>
    </row>
    <row r="132" spans="1:5" ht="12.75">
      <c r="A132" s="36" t="s">
        <v>62</v>
      </c>
      <c r="E132" s="37" t="s">
        <v>10057</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10020</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9795</v>
      </c>
      <c s="24" t="s">
        <v>58</v>
      </c>
      <c s="30" t="s">
        <v>9796</v>
      </c>
      <c s="31" t="s">
        <v>98</v>
      </c>
      <c s="32">
        <v>1</v>
      </c>
      <c s="33">
        <v>0</v>
      </c>
      <c s="33">
        <f>ROUND(ROUND(H139,2)*ROUND(G139,3),2)</f>
      </c>
      <c r="O139">
        <f>(I139*21)/100</f>
      </c>
      <c t="s">
        <v>33</v>
      </c>
    </row>
    <row r="140" spans="1:5" ht="12.75">
      <c r="A140" s="34" t="s">
        <v>61</v>
      </c>
      <c r="E140" s="35" t="s">
        <v>58</v>
      </c>
    </row>
    <row r="141" spans="1:5" ht="12.75">
      <c r="A141" s="36" t="s">
        <v>62</v>
      </c>
      <c r="E141" s="37" t="s">
        <v>10040</v>
      </c>
    </row>
    <row r="142" spans="1:5" ht="89.25">
      <c r="A142" t="s">
        <v>63</v>
      </c>
      <c r="E142" s="35" t="s">
        <v>9798</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10027</v>
      </c>
    </row>
    <row r="147" spans="1:5" ht="114.75">
      <c r="A147" t="s">
        <v>63</v>
      </c>
      <c r="E147" s="35" t="s">
        <v>2667</v>
      </c>
    </row>
    <row r="148" spans="1:16" ht="38.25">
      <c r="A148" s="24" t="s">
        <v>56</v>
      </c>
      <c s="29" t="s">
        <v>279</v>
      </c>
      <c s="29" t="s">
        <v>1064</v>
      </c>
      <c s="24" t="s">
        <v>58</v>
      </c>
      <c s="30" t="s">
        <v>1065</v>
      </c>
      <c s="31" t="s">
        <v>98</v>
      </c>
      <c s="32">
        <v>1</v>
      </c>
      <c s="33">
        <v>0</v>
      </c>
      <c s="33">
        <f>ROUND(ROUND(H148,2)*ROUND(G148,3),2)</f>
      </c>
      <c r="O148">
        <f>(I148*21)/100</f>
      </c>
      <c t="s">
        <v>33</v>
      </c>
    </row>
    <row r="149" spans="1:5" ht="12.75">
      <c r="A149" s="34" t="s">
        <v>61</v>
      </c>
      <c r="E149" s="35" t="s">
        <v>58</v>
      </c>
    </row>
    <row r="150" spans="1:5" ht="12.75">
      <c r="A150" s="36" t="s">
        <v>62</v>
      </c>
      <c r="E150" s="37" t="s">
        <v>10027</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10027</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9963</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9964</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1.xml><?xml version="1.0" encoding="utf-8"?>
<worksheet xmlns="http://schemas.openxmlformats.org/spreadsheetml/2006/main" xmlns:r="http://schemas.openxmlformats.org/officeDocument/2006/relationships">
  <sheetPr>
    <pageSetUpPr fitToPage="1"/>
  </sheetPr>
  <dimension ref="A1:R16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0+O11+O28+O49+O54+O59+O64+O73+O82+O103+O108+O117+O138+O143</f>
      </c>
      <c t="s">
        <v>32</v>
      </c>
    </row>
    <row r="3" spans="1:16" ht="15" customHeight="1">
      <c r="A3" t="s">
        <v>12</v>
      </c>
      <c s="12" t="s">
        <v>14</v>
      </c>
      <c s="13" t="s">
        <v>15</v>
      </c>
      <c s="1"/>
      <c s="14" t="s">
        <v>16</v>
      </c>
      <c s="1"/>
      <c s="9"/>
      <c s="8" t="s">
        <v>10065</v>
      </c>
      <c s="41">
        <f>0+I11+I28+I49+I54+I59+I64+I73+I82+I103+I108+I117+I138+I143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10065</v>
      </c>
      <c s="6"/>
      <c s="18" t="s">
        <v>10066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0+I12+I16+I20+I24</f>
      </c>
      <c>
        <f>0+O12+O16+O20+O24</f>
      </c>
    </row>
    <row r="12" spans="1:16" ht="12.75">
      <c r="A12" s="24" t="s">
        <v>56</v>
      </c>
      <c s="29" t="s">
        <v>45</v>
      </c>
      <c s="29" t="s">
        <v>9075</v>
      </c>
      <c s="24" t="s">
        <v>58</v>
      </c>
      <c s="30" t="s">
        <v>9076</v>
      </c>
      <c s="31" t="s">
        <v>525</v>
      </c>
      <c s="32">
        <v>0.4</v>
      </c>
      <c s="33">
        <v>0</v>
      </c>
      <c s="33">
        <f>ROUND(ROUND(H12,2)*ROUND(G12,3),2)</f>
      </c>
      <c r="O12">
        <f>(I12*21)/100</f>
      </c>
      <c t="s">
        <v>33</v>
      </c>
    </row>
    <row r="13" spans="1:5" ht="12.75">
      <c r="A13" s="34" t="s">
        <v>61</v>
      </c>
      <c r="E13" s="35" t="s">
        <v>58</v>
      </c>
    </row>
    <row r="14" spans="1:5" ht="12.75">
      <c r="A14" s="36" t="s">
        <v>62</v>
      </c>
      <c r="E14" s="37" t="s">
        <v>10067</v>
      </c>
    </row>
    <row r="15" spans="1:5" ht="318.75">
      <c r="A15" t="s">
        <v>63</v>
      </c>
      <c r="E15" s="35" t="s">
        <v>9078</v>
      </c>
    </row>
    <row r="16" spans="1:16" ht="12.75">
      <c r="A16" s="24" t="s">
        <v>56</v>
      </c>
      <c s="29" t="s">
        <v>47</v>
      </c>
      <c s="29" t="s">
        <v>9769</v>
      </c>
      <c s="24" t="s">
        <v>58</v>
      </c>
      <c s="30" t="s">
        <v>9770</v>
      </c>
      <c s="31" t="s">
        <v>525</v>
      </c>
      <c s="32">
        <v>750</v>
      </c>
      <c s="33">
        <v>0</v>
      </c>
      <c s="33">
        <f>ROUND(ROUND(H16,2)*ROUND(G16,3),2)</f>
      </c>
      <c r="O16">
        <f>(I16*21)/100</f>
      </c>
      <c t="s">
        <v>33</v>
      </c>
    </row>
    <row r="17" spans="1:5" ht="12.75">
      <c r="A17" s="34" t="s">
        <v>61</v>
      </c>
      <c r="E17" s="35" t="s">
        <v>58</v>
      </c>
    </row>
    <row r="18" spans="1:5" ht="38.25">
      <c r="A18" s="36" t="s">
        <v>62</v>
      </c>
      <c r="E18" s="37" t="s">
        <v>10068</v>
      </c>
    </row>
    <row r="19" spans="1:5" ht="318.75">
      <c r="A19" t="s">
        <v>63</v>
      </c>
      <c r="E19" s="35" t="s">
        <v>9078</v>
      </c>
    </row>
    <row r="20" spans="1:16" ht="12.75">
      <c r="A20" s="24" t="s">
        <v>56</v>
      </c>
      <c s="29" t="s">
        <v>452</v>
      </c>
      <c s="29" t="s">
        <v>9755</v>
      </c>
      <c s="24" t="s">
        <v>58</v>
      </c>
      <c s="30" t="s">
        <v>9758</v>
      </c>
      <c s="31" t="s">
        <v>525</v>
      </c>
      <c s="32">
        <v>199</v>
      </c>
      <c s="33">
        <v>0</v>
      </c>
      <c s="33">
        <f>ROUND(ROUND(H20,2)*ROUND(G20,3),2)</f>
      </c>
      <c r="O20">
        <f>(I20*21)/100</f>
      </c>
      <c t="s">
        <v>33</v>
      </c>
    </row>
    <row r="21" spans="1:5" ht="12.75">
      <c r="A21" s="34" t="s">
        <v>61</v>
      </c>
      <c r="E21" s="35" t="s">
        <v>58</v>
      </c>
    </row>
    <row r="22" spans="1:5" ht="38.25">
      <c r="A22" s="36" t="s">
        <v>62</v>
      </c>
      <c r="E22" s="37" t="s">
        <v>10069</v>
      </c>
    </row>
    <row r="23" spans="1:5" ht="331.5">
      <c r="A23" t="s">
        <v>63</v>
      </c>
      <c r="E23" s="35" t="s">
        <v>9757</v>
      </c>
    </row>
    <row r="24" spans="1:16" ht="12.75">
      <c r="A24" s="24" t="s">
        <v>56</v>
      </c>
      <c s="29" t="s">
        <v>394</v>
      </c>
      <c s="29" t="s">
        <v>526</v>
      </c>
      <c s="24" t="s">
        <v>58</v>
      </c>
      <c s="30" t="s">
        <v>527</v>
      </c>
      <c s="31" t="s">
        <v>60</v>
      </c>
      <c s="32">
        <v>84</v>
      </c>
      <c s="33">
        <v>0</v>
      </c>
      <c s="33">
        <f>ROUND(ROUND(H24,2)*ROUND(G24,3),2)</f>
      </c>
      <c r="O24">
        <f>(I24*21)/100</f>
      </c>
      <c t="s">
        <v>33</v>
      </c>
    </row>
    <row r="25" spans="1:5" ht="12.75">
      <c r="A25" s="34" t="s">
        <v>61</v>
      </c>
      <c r="E25" s="35" t="s">
        <v>58</v>
      </c>
    </row>
    <row r="26" spans="1:5" ht="12.75">
      <c r="A26" s="36" t="s">
        <v>62</v>
      </c>
      <c r="E26" s="37" t="s">
        <v>10070</v>
      </c>
    </row>
    <row r="27" spans="1:5" ht="25.5">
      <c r="A27" t="s">
        <v>63</v>
      </c>
      <c r="E27" s="35" t="s">
        <v>9773</v>
      </c>
    </row>
    <row r="28" spans="1:18" ht="12.75" customHeight="1">
      <c r="A28" s="6" t="s">
        <v>53</v>
      </c>
      <c s="6"/>
      <c s="39" t="s">
        <v>77</v>
      </c>
      <c s="6"/>
      <c s="27" t="s">
        <v>2512</v>
      </c>
      <c s="6"/>
      <c s="6"/>
      <c s="6"/>
      <c s="40">
        <f>0+Q28</f>
      </c>
      <c r="O28">
        <f>0+R28</f>
      </c>
      <c r="Q28">
        <f>0+I29+I33+I37+I41+I45</f>
      </c>
      <c>
        <f>0+O29+O33+O37+O41+O45</f>
      </c>
    </row>
    <row r="29" spans="1:16" ht="12.75">
      <c r="A29" s="24" t="s">
        <v>56</v>
      </c>
      <c s="29" t="s">
        <v>39</v>
      </c>
      <c s="29" t="s">
        <v>2520</v>
      </c>
      <c s="24" t="s">
        <v>58</v>
      </c>
      <c s="30" t="s">
        <v>9082</v>
      </c>
      <c s="31" t="s">
        <v>906</v>
      </c>
      <c s="32">
        <v>0.01</v>
      </c>
      <c s="33">
        <v>0</v>
      </c>
      <c s="33">
        <f>ROUND(ROUND(H29,2)*ROUND(G29,3),2)</f>
      </c>
      <c r="O29">
        <f>(I29*21)/100</f>
      </c>
      <c t="s">
        <v>33</v>
      </c>
    </row>
    <row r="30" spans="1:5" ht="12.75">
      <c r="A30" s="34" t="s">
        <v>61</v>
      </c>
      <c r="E30" s="35" t="s">
        <v>58</v>
      </c>
    </row>
    <row r="31" spans="1:5" ht="12.75">
      <c r="A31" s="36" t="s">
        <v>62</v>
      </c>
      <c r="E31" s="37" t="s">
        <v>9919</v>
      </c>
    </row>
    <row r="32" spans="1:5" ht="140.25">
      <c r="A32" t="s">
        <v>63</v>
      </c>
      <c r="E32" s="35" t="s">
        <v>9244</v>
      </c>
    </row>
    <row r="33" spans="1:16" ht="12.75">
      <c r="A33" s="24" t="s">
        <v>56</v>
      </c>
      <c s="29" t="s">
        <v>33</v>
      </c>
      <c s="29" t="s">
        <v>2522</v>
      </c>
      <c s="24" t="s">
        <v>58</v>
      </c>
      <c s="30" t="s">
        <v>9085</v>
      </c>
      <c s="31" t="s">
        <v>906</v>
      </c>
      <c s="32">
        <v>0.05</v>
      </c>
      <c s="33">
        <v>0</v>
      </c>
      <c s="33">
        <f>ROUND(ROUND(H33,2)*ROUND(G33,3),2)</f>
      </c>
      <c r="O33">
        <f>(I33*21)/100</f>
      </c>
      <c t="s">
        <v>33</v>
      </c>
    </row>
    <row r="34" spans="1:5" ht="12.75">
      <c r="A34" s="34" t="s">
        <v>61</v>
      </c>
      <c r="E34" s="35" t="s">
        <v>58</v>
      </c>
    </row>
    <row r="35" spans="1:5" ht="12.75">
      <c r="A35" s="36" t="s">
        <v>62</v>
      </c>
      <c r="E35" s="37" t="s">
        <v>9919</v>
      </c>
    </row>
    <row r="36" spans="1:5" ht="140.25">
      <c r="A36" t="s">
        <v>63</v>
      </c>
      <c r="E36" s="35" t="s">
        <v>9244</v>
      </c>
    </row>
    <row r="37" spans="1:16" ht="12.75">
      <c r="A37" s="24" t="s">
        <v>56</v>
      </c>
      <c s="29" t="s">
        <v>32</v>
      </c>
      <c s="29" t="s">
        <v>9086</v>
      </c>
      <c s="24" t="s">
        <v>58</v>
      </c>
      <c s="30" t="s">
        <v>9711</v>
      </c>
      <c s="31" t="s">
        <v>906</v>
      </c>
      <c s="32">
        <v>0.02</v>
      </c>
      <c s="33">
        <v>0</v>
      </c>
      <c s="33">
        <f>ROUND(ROUND(H37,2)*ROUND(G37,3),2)</f>
      </c>
      <c r="O37">
        <f>(I37*21)/100</f>
      </c>
      <c t="s">
        <v>33</v>
      </c>
    </row>
    <row r="38" spans="1:5" ht="12.75">
      <c r="A38" s="34" t="s">
        <v>61</v>
      </c>
      <c r="E38" s="35" t="s">
        <v>58</v>
      </c>
    </row>
    <row r="39" spans="1:5" ht="12.75">
      <c r="A39" s="36" t="s">
        <v>62</v>
      </c>
      <c r="E39" s="37" t="s">
        <v>9919</v>
      </c>
    </row>
    <row r="40" spans="1:5" ht="127.5">
      <c r="A40" t="s">
        <v>63</v>
      </c>
      <c r="E40" s="35" t="s">
        <v>9712</v>
      </c>
    </row>
    <row r="41" spans="1:16" ht="38.25">
      <c r="A41" s="24" t="s">
        <v>56</v>
      </c>
      <c s="29" t="s">
        <v>50</v>
      </c>
      <c s="29" t="s">
        <v>9772</v>
      </c>
      <c s="24" t="s">
        <v>58</v>
      </c>
      <c s="30" t="s">
        <v>905</v>
      </c>
      <c s="31" t="s">
        <v>906</v>
      </c>
      <c s="32">
        <v>417</v>
      </c>
      <c s="33">
        <v>0</v>
      </c>
      <c s="33">
        <f>ROUND(ROUND(H41,2)*ROUND(G41,3),2)</f>
      </c>
      <c r="O41">
        <f>(I41*21)/100</f>
      </c>
      <c t="s">
        <v>33</v>
      </c>
    </row>
    <row r="42" spans="1:5" ht="12.75">
      <c r="A42" s="34" t="s">
        <v>61</v>
      </c>
      <c r="E42" s="35" t="s">
        <v>58</v>
      </c>
    </row>
    <row r="43" spans="1:5" ht="12.75">
      <c r="A43" s="36" t="s">
        <v>62</v>
      </c>
      <c r="E43" s="37" t="s">
        <v>10071</v>
      </c>
    </row>
    <row r="44" spans="1:5" ht="140.25">
      <c r="A44" t="s">
        <v>63</v>
      </c>
      <c r="E44" s="35" t="s">
        <v>907</v>
      </c>
    </row>
    <row r="45" spans="1:16" ht="25.5">
      <c r="A45" s="24" t="s">
        <v>56</v>
      </c>
      <c s="29" t="s">
        <v>52</v>
      </c>
      <c s="29" t="s">
        <v>9245</v>
      </c>
      <c s="24" t="s">
        <v>58</v>
      </c>
      <c s="30" t="s">
        <v>9246</v>
      </c>
      <c s="31" t="s">
        <v>906</v>
      </c>
      <c s="32">
        <v>0.08</v>
      </c>
      <c s="33">
        <v>0</v>
      </c>
      <c s="33">
        <f>ROUND(ROUND(H45,2)*ROUND(G45,3),2)</f>
      </c>
      <c r="O45">
        <f>(I45*21)/100</f>
      </c>
      <c t="s">
        <v>33</v>
      </c>
    </row>
    <row r="46" spans="1:5" ht="12.75">
      <c r="A46" s="34" t="s">
        <v>61</v>
      </c>
      <c r="E46" s="35" t="s">
        <v>58</v>
      </c>
    </row>
    <row r="47" spans="1:5" ht="12.75">
      <c r="A47" s="36" t="s">
        <v>62</v>
      </c>
      <c r="E47" s="37" t="s">
        <v>9919</v>
      </c>
    </row>
    <row r="48" spans="1:5" ht="140.25">
      <c r="A48" t="s">
        <v>63</v>
      </c>
      <c r="E48" s="35" t="s">
        <v>9244</v>
      </c>
    </row>
    <row r="49" spans="1:18" ht="12.75" customHeight="1">
      <c r="A49" s="6" t="s">
        <v>53</v>
      </c>
      <c s="6"/>
      <c s="39" t="s">
        <v>1885</v>
      </c>
      <c s="6"/>
      <c s="27" t="s">
        <v>9090</v>
      </c>
      <c s="6"/>
      <c s="6"/>
      <c s="6"/>
      <c s="40">
        <f>0+Q49</f>
      </c>
      <c r="O49">
        <f>0+R49</f>
      </c>
      <c r="Q49">
        <f>0+I50</f>
      </c>
      <c>
        <f>0+O50</f>
      </c>
    </row>
    <row r="50" spans="1:16" ht="12.75">
      <c r="A50" s="24" t="s">
        <v>56</v>
      </c>
      <c s="29" t="s">
        <v>67</v>
      </c>
      <c s="29" t="s">
        <v>528</v>
      </c>
      <c s="24" t="s">
        <v>58</v>
      </c>
      <c s="30" t="s">
        <v>529</v>
      </c>
      <c s="31" t="s">
        <v>525</v>
      </c>
      <c s="32">
        <v>550</v>
      </c>
      <c s="33">
        <v>0</v>
      </c>
      <c s="33">
        <f>ROUND(ROUND(H50,2)*ROUND(G50,3),2)</f>
      </c>
      <c r="O50">
        <f>(I50*21)/100</f>
      </c>
      <c t="s">
        <v>33</v>
      </c>
    </row>
    <row r="51" spans="1:5" ht="12.75">
      <c r="A51" s="34" t="s">
        <v>61</v>
      </c>
      <c r="E51" s="35" t="s">
        <v>58</v>
      </c>
    </row>
    <row r="52" spans="1:5" ht="12.75">
      <c r="A52" s="36" t="s">
        <v>62</v>
      </c>
      <c r="E52" s="37" t="s">
        <v>10072</v>
      </c>
    </row>
    <row r="53" spans="1:5" ht="229.5">
      <c r="A53" t="s">
        <v>63</v>
      </c>
      <c r="E53" s="35" t="s">
        <v>1744</v>
      </c>
    </row>
    <row r="54" spans="1:18" ht="12.75" customHeight="1">
      <c r="A54" s="6" t="s">
        <v>53</v>
      </c>
      <c s="6"/>
      <c s="39" t="s">
        <v>9391</v>
      </c>
      <c s="6"/>
      <c s="27" t="s">
        <v>4090</v>
      </c>
      <c s="6"/>
      <c s="6"/>
      <c s="6"/>
      <c s="40">
        <f>0+Q54</f>
      </c>
      <c r="O54">
        <f>0+R54</f>
      </c>
      <c r="Q54">
        <f>0+I55</f>
      </c>
      <c>
        <f>0+O55</f>
      </c>
    </row>
    <row r="55" spans="1:16" ht="12.75">
      <c r="A55" s="24" t="s">
        <v>56</v>
      </c>
      <c s="29" t="s">
        <v>70</v>
      </c>
      <c s="29" t="s">
        <v>1748</v>
      </c>
      <c s="24" t="s">
        <v>58</v>
      </c>
      <c s="30" t="s">
        <v>3788</v>
      </c>
      <c s="31" t="s">
        <v>525</v>
      </c>
      <c s="32">
        <v>16</v>
      </c>
      <c s="33">
        <v>0</v>
      </c>
      <c s="33">
        <f>ROUND(ROUND(H55,2)*ROUND(G55,3),2)</f>
      </c>
      <c r="O55">
        <f>(I55*21)/100</f>
      </c>
      <c t="s">
        <v>33</v>
      </c>
    </row>
    <row r="56" spans="1:5" ht="12.75">
      <c r="A56" s="34" t="s">
        <v>61</v>
      </c>
      <c r="E56" s="35" t="s">
        <v>58</v>
      </c>
    </row>
    <row r="57" spans="1:5" ht="12.75">
      <c r="A57" s="36" t="s">
        <v>62</v>
      </c>
      <c r="E57" s="37" t="s">
        <v>10073</v>
      </c>
    </row>
    <row r="58" spans="1:5" ht="409.5">
      <c r="A58" t="s">
        <v>63</v>
      </c>
      <c r="E58" s="35" t="s">
        <v>7190</v>
      </c>
    </row>
    <row r="59" spans="1:18" ht="12.75" customHeight="1">
      <c r="A59" s="6" t="s">
        <v>53</v>
      </c>
      <c s="6"/>
      <c s="39" t="s">
        <v>270</v>
      </c>
      <c s="6"/>
      <c s="27" t="s">
        <v>9093</v>
      </c>
      <c s="6"/>
      <c s="6"/>
      <c s="6"/>
      <c s="40">
        <f>0+Q59</f>
      </c>
      <c r="O59">
        <f>0+R59</f>
      </c>
      <c r="Q59">
        <f>0+I60</f>
      </c>
      <c>
        <f>0+O60</f>
      </c>
    </row>
    <row r="60" spans="1:16" ht="12.75">
      <c r="A60" s="24" t="s">
        <v>56</v>
      </c>
      <c s="29" t="s">
        <v>43</v>
      </c>
      <c s="29" t="s">
        <v>9249</v>
      </c>
      <c s="24" t="s">
        <v>58</v>
      </c>
      <c s="30" t="s">
        <v>9095</v>
      </c>
      <c s="31" t="s">
        <v>9096</v>
      </c>
      <c s="32">
        <v>22</v>
      </c>
      <c s="33">
        <v>0</v>
      </c>
      <c s="33">
        <f>ROUND(ROUND(H60,2)*ROUND(G60,3),2)</f>
      </c>
      <c r="O60">
        <f>(I60*21)/100</f>
      </c>
      <c t="s">
        <v>33</v>
      </c>
    </row>
    <row r="61" spans="1:5" ht="12.75">
      <c r="A61" s="34" t="s">
        <v>61</v>
      </c>
      <c r="E61" s="35" t="s">
        <v>58</v>
      </c>
    </row>
    <row r="62" spans="1:5" ht="12.75">
      <c r="A62" s="36" t="s">
        <v>62</v>
      </c>
      <c r="E62" s="37" t="s">
        <v>10074</v>
      </c>
    </row>
    <row r="63" spans="1:5" ht="12.75">
      <c r="A63" t="s">
        <v>63</v>
      </c>
      <c r="E63" s="35" t="s">
        <v>9098</v>
      </c>
    </row>
    <row r="64" spans="1:18" ht="12.75" customHeight="1">
      <c r="A64" s="6" t="s">
        <v>53</v>
      </c>
      <c s="6"/>
      <c s="39" t="s">
        <v>310</v>
      </c>
      <c s="6"/>
      <c s="27" t="s">
        <v>9297</v>
      </c>
      <c s="6"/>
      <c s="6"/>
      <c s="6"/>
      <c s="40">
        <f>0+Q64</f>
      </c>
      <c r="O64">
        <f>0+R64</f>
      </c>
      <c r="Q64">
        <f>0+I65+I69</f>
      </c>
      <c>
        <f>0+O65+O69</f>
      </c>
    </row>
    <row r="65" spans="1:16" ht="12.75">
      <c r="A65" s="24" t="s">
        <v>56</v>
      </c>
      <c s="29" t="s">
        <v>74</v>
      </c>
      <c s="29" t="s">
        <v>9929</v>
      </c>
      <c s="24" t="s">
        <v>58</v>
      </c>
      <c s="30" t="s">
        <v>9930</v>
      </c>
      <c s="31" t="s">
        <v>525</v>
      </c>
      <c s="32">
        <v>55</v>
      </c>
      <c s="33">
        <v>0</v>
      </c>
      <c s="33">
        <f>ROUND(ROUND(H65,2)*ROUND(G65,3),2)</f>
      </c>
      <c r="O65">
        <f>(I65*21)/100</f>
      </c>
      <c t="s">
        <v>33</v>
      </c>
    </row>
    <row r="66" spans="1:5" ht="12.75">
      <c r="A66" s="34" t="s">
        <v>61</v>
      </c>
      <c r="E66" s="35" t="s">
        <v>58</v>
      </c>
    </row>
    <row r="67" spans="1:5" ht="12.75">
      <c r="A67" s="36" t="s">
        <v>62</v>
      </c>
      <c r="E67" s="37" t="s">
        <v>10075</v>
      </c>
    </row>
    <row r="68" spans="1:5" ht="38.25">
      <c r="A68" t="s">
        <v>63</v>
      </c>
      <c r="E68" s="35" t="s">
        <v>4094</v>
      </c>
    </row>
    <row r="69" spans="1:16" ht="12.75">
      <c r="A69" s="24" t="s">
        <v>56</v>
      </c>
      <c s="29" t="s">
        <v>77</v>
      </c>
      <c s="29" t="s">
        <v>10052</v>
      </c>
      <c s="24" t="s">
        <v>58</v>
      </c>
      <c s="30" t="s">
        <v>10053</v>
      </c>
      <c s="31" t="s">
        <v>525</v>
      </c>
      <c s="32">
        <v>32</v>
      </c>
      <c s="33">
        <v>0</v>
      </c>
      <c s="33">
        <f>ROUND(ROUND(H69,2)*ROUND(G69,3),2)</f>
      </c>
      <c r="O69">
        <f>(I69*21)/100</f>
      </c>
      <c t="s">
        <v>33</v>
      </c>
    </row>
    <row r="70" spans="1:5" ht="12.75">
      <c r="A70" s="34" t="s">
        <v>61</v>
      </c>
      <c r="E70" s="35" t="s">
        <v>58</v>
      </c>
    </row>
    <row r="71" spans="1:5" ht="12.75">
      <c r="A71" s="36" t="s">
        <v>62</v>
      </c>
      <c r="E71" s="37" t="s">
        <v>10076</v>
      </c>
    </row>
    <row r="72" spans="1:5" ht="51">
      <c r="A72" t="s">
        <v>63</v>
      </c>
      <c r="E72" s="35" t="s">
        <v>4108</v>
      </c>
    </row>
    <row r="73" spans="1:18" ht="12.75" customHeight="1">
      <c r="A73" s="6" t="s">
        <v>53</v>
      </c>
      <c s="6"/>
      <c s="39" t="s">
        <v>2531</v>
      </c>
      <c s="6"/>
      <c s="27" t="s">
        <v>2532</v>
      </c>
      <c s="6"/>
      <c s="6"/>
      <c s="6"/>
      <c s="40">
        <f>0+Q73</f>
      </c>
      <c r="O73">
        <f>0+R73</f>
      </c>
      <c r="Q73">
        <f>0+I74+I78</f>
      </c>
      <c>
        <f>0+O74+O78</f>
      </c>
    </row>
    <row r="74" spans="1:16" ht="25.5">
      <c r="A74" s="24" t="s">
        <v>56</v>
      </c>
      <c s="29" t="s">
        <v>80</v>
      </c>
      <c s="29" t="s">
        <v>742</v>
      </c>
      <c s="24" t="s">
        <v>58</v>
      </c>
      <c s="30" t="s">
        <v>743</v>
      </c>
      <c s="31" t="s">
        <v>98</v>
      </c>
      <c s="32">
        <v>2</v>
      </c>
      <c s="33">
        <v>0</v>
      </c>
      <c s="33">
        <f>ROUND(ROUND(H74,2)*ROUND(G74,3),2)</f>
      </c>
      <c r="O74">
        <f>(I74*21)/100</f>
      </c>
      <c t="s">
        <v>33</v>
      </c>
    </row>
    <row r="75" spans="1:5" ht="12.75">
      <c r="A75" s="34" t="s">
        <v>61</v>
      </c>
      <c r="E75" s="35" t="s">
        <v>58</v>
      </c>
    </row>
    <row r="76" spans="1:5" ht="12.75">
      <c r="A76" s="36" t="s">
        <v>62</v>
      </c>
      <c r="E76" s="37" t="s">
        <v>10020</v>
      </c>
    </row>
    <row r="77" spans="1:5" ht="76.5">
      <c r="A77" t="s">
        <v>63</v>
      </c>
      <c r="E77" s="35" t="s">
        <v>2533</v>
      </c>
    </row>
    <row r="78" spans="1:16" ht="12.75">
      <c r="A78" s="24" t="s">
        <v>56</v>
      </c>
      <c s="29" t="s">
        <v>83</v>
      </c>
      <c s="29" t="s">
        <v>748</v>
      </c>
      <c s="24" t="s">
        <v>58</v>
      </c>
      <c s="30" t="s">
        <v>749</v>
      </c>
      <c s="31" t="s">
        <v>98</v>
      </c>
      <c s="32">
        <v>120</v>
      </c>
      <c s="33">
        <v>0</v>
      </c>
      <c s="33">
        <f>ROUND(ROUND(H78,2)*ROUND(G78,3),2)</f>
      </c>
      <c r="O78">
        <f>(I78*21)/100</f>
      </c>
      <c t="s">
        <v>33</v>
      </c>
    </row>
    <row r="79" spans="1:5" ht="12.75">
      <c r="A79" s="34" t="s">
        <v>61</v>
      </c>
      <c r="E79" s="35" t="s">
        <v>58</v>
      </c>
    </row>
    <row r="80" spans="1:5" ht="12.75">
      <c r="A80" s="36" t="s">
        <v>62</v>
      </c>
      <c r="E80" s="37" t="s">
        <v>10077</v>
      </c>
    </row>
    <row r="81" spans="1:5" ht="102">
      <c r="A81" t="s">
        <v>63</v>
      </c>
      <c r="E81" s="35" t="s">
        <v>9107</v>
      </c>
    </row>
    <row r="82" spans="1:18" ht="12.75" customHeight="1">
      <c r="A82" s="6" t="s">
        <v>53</v>
      </c>
      <c s="6"/>
      <c s="39" t="s">
        <v>9108</v>
      </c>
      <c s="6"/>
      <c s="27" t="s">
        <v>9109</v>
      </c>
      <c s="6"/>
      <c s="6"/>
      <c s="6"/>
      <c s="40">
        <f>0+Q82</f>
      </c>
      <c r="O82">
        <f>0+R82</f>
      </c>
      <c r="Q82">
        <f>0+I83+I87+I91+I95+I99</f>
      </c>
      <c>
        <f>0+O83+O87+O91+O95+O99</f>
      </c>
    </row>
    <row r="83" spans="1:16" ht="12.75">
      <c r="A83" s="24" t="s">
        <v>56</v>
      </c>
      <c s="29" t="s">
        <v>252</v>
      </c>
      <c s="29" t="s">
        <v>532</v>
      </c>
      <c s="24" t="s">
        <v>58</v>
      </c>
      <c s="30" t="s">
        <v>533</v>
      </c>
      <c s="31" t="s">
        <v>60</v>
      </c>
      <c s="32">
        <v>2065</v>
      </c>
      <c s="33">
        <v>0</v>
      </c>
      <c s="33">
        <f>ROUND(ROUND(H83,2)*ROUND(G83,3),2)</f>
      </c>
      <c r="O83">
        <f>(I83*21)/100</f>
      </c>
      <c t="s">
        <v>33</v>
      </c>
    </row>
    <row r="84" spans="1:5" ht="12.75">
      <c r="A84" s="34" t="s">
        <v>61</v>
      </c>
      <c r="E84" s="35" t="s">
        <v>58</v>
      </c>
    </row>
    <row r="85" spans="1:5" ht="12.75">
      <c r="A85" s="36" t="s">
        <v>62</v>
      </c>
      <c r="E85" s="37" t="s">
        <v>10078</v>
      </c>
    </row>
    <row r="86" spans="1:5" ht="102">
      <c r="A86" t="s">
        <v>63</v>
      </c>
      <c r="E86" s="35" t="s">
        <v>2541</v>
      </c>
    </row>
    <row r="87" spans="1:16" ht="12.75">
      <c r="A87" s="24" t="s">
        <v>56</v>
      </c>
      <c s="29" t="s">
        <v>86</v>
      </c>
      <c s="29" t="s">
        <v>534</v>
      </c>
      <c s="24" t="s">
        <v>58</v>
      </c>
      <c s="30" t="s">
        <v>535</v>
      </c>
      <c s="31" t="s">
        <v>60</v>
      </c>
      <c s="32">
        <v>193</v>
      </c>
      <c s="33">
        <v>0</v>
      </c>
      <c s="33">
        <f>ROUND(ROUND(H87,2)*ROUND(G87,3),2)</f>
      </c>
      <c r="O87">
        <f>(I87*21)/100</f>
      </c>
      <c t="s">
        <v>33</v>
      </c>
    </row>
    <row r="88" spans="1:5" ht="12.75">
      <c r="A88" s="34" t="s">
        <v>61</v>
      </c>
      <c r="E88" s="35" t="s">
        <v>58</v>
      </c>
    </row>
    <row r="89" spans="1:5" ht="12.75">
      <c r="A89" s="36" t="s">
        <v>62</v>
      </c>
      <c r="E89" s="37" t="s">
        <v>10079</v>
      </c>
    </row>
    <row r="90" spans="1:5" ht="102">
      <c r="A90" t="s">
        <v>63</v>
      </c>
      <c r="E90" s="35" t="s">
        <v>2547</v>
      </c>
    </row>
    <row r="91" spans="1:16" ht="12.75">
      <c r="A91" s="24" t="s">
        <v>56</v>
      </c>
      <c s="29" t="s">
        <v>89</v>
      </c>
      <c s="29" t="s">
        <v>937</v>
      </c>
      <c s="24" t="s">
        <v>58</v>
      </c>
      <c s="30" t="s">
        <v>938</v>
      </c>
      <c s="31" t="s">
        <v>60</v>
      </c>
      <c s="32">
        <v>2065</v>
      </c>
      <c s="33">
        <v>0</v>
      </c>
      <c s="33">
        <f>ROUND(ROUND(H91,2)*ROUND(G91,3),2)</f>
      </c>
      <c r="O91">
        <f>(I91*21)/100</f>
      </c>
      <c t="s">
        <v>33</v>
      </c>
    </row>
    <row r="92" spans="1:5" ht="12.75">
      <c r="A92" s="34" t="s">
        <v>61</v>
      </c>
      <c r="E92" s="35" t="s">
        <v>58</v>
      </c>
    </row>
    <row r="93" spans="1:5" ht="12.75">
      <c r="A93" s="36" t="s">
        <v>62</v>
      </c>
      <c r="E93" s="37" t="s">
        <v>10078</v>
      </c>
    </row>
    <row r="94" spans="1:5" ht="140.25">
      <c r="A94" t="s">
        <v>63</v>
      </c>
      <c r="E94" s="35" t="s">
        <v>9254</v>
      </c>
    </row>
    <row r="95" spans="1:16" ht="25.5">
      <c r="A95" s="24" t="s">
        <v>56</v>
      </c>
      <c s="29" t="s">
        <v>92</v>
      </c>
      <c s="29" t="s">
        <v>941</v>
      </c>
      <c s="24" t="s">
        <v>58</v>
      </c>
      <c s="30" t="s">
        <v>942</v>
      </c>
      <c s="31" t="s">
        <v>60</v>
      </c>
      <c s="32">
        <v>2065</v>
      </c>
      <c s="33">
        <v>0</v>
      </c>
      <c s="33">
        <f>ROUND(ROUND(H95,2)*ROUND(G95,3),2)</f>
      </c>
      <c r="O95">
        <f>(I95*21)/100</f>
      </c>
      <c t="s">
        <v>33</v>
      </c>
    </row>
    <row r="96" spans="1:5" ht="12.75">
      <c r="A96" s="34" t="s">
        <v>61</v>
      </c>
      <c r="E96" s="35" t="s">
        <v>58</v>
      </c>
    </row>
    <row r="97" spans="1:5" ht="12.75">
      <c r="A97" s="36" t="s">
        <v>62</v>
      </c>
      <c r="E97" s="37" t="s">
        <v>10078</v>
      </c>
    </row>
    <row r="98" spans="1:5" ht="127.5">
      <c r="A98" t="s">
        <v>63</v>
      </c>
      <c r="E98" s="35" t="s">
        <v>2561</v>
      </c>
    </row>
    <row r="99" spans="1:16" ht="25.5">
      <c r="A99" s="24" t="s">
        <v>56</v>
      </c>
      <c s="29" t="s">
        <v>95</v>
      </c>
      <c s="29" t="s">
        <v>9722</v>
      </c>
      <c s="24" t="s">
        <v>58</v>
      </c>
      <c s="30" t="s">
        <v>9723</v>
      </c>
      <c s="31" t="s">
        <v>60</v>
      </c>
      <c s="32">
        <v>2065</v>
      </c>
      <c s="33">
        <v>0</v>
      </c>
      <c s="33">
        <f>ROUND(ROUND(H99,2)*ROUND(G99,3),2)</f>
      </c>
      <c r="O99">
        <f>(I99*21)/100</f>
      </c>
      <c t="s">
        <v>33</v>
      </c>
    </row>
    <row r="100" spans="1:5" ht="12.75">
      <c r="A100" s="34" t="s">
        <v>61</v>
      </c>
      <c r="E100" s="35" t="s">
        <v>58</v>
      </c>
    </row>
    <row r="101" spans="1:5" ht="12.75">
      <c r="A101" s="36" t="s">
        <v>62</v>
      </c>
      <c r="E101" s="37" t="s">
        <v>10078</v>
      </c>
    </row>
    <row r="102" spans="1:5" ht="63.75">
      <c r="A102" t="s">
        <v>63</v>
      </c>
      <c r="E102" s="35" t="s">
        <v>9724</v>
      </c>
    </row>
    <row r="103" spans="1:18" ht="12.75" customHeight="1">
      <c r="A103" s="6" t="s">
        <v>53</v>
      </c>
      <c s="6"/>
      <c s="39" t="s">
        <v>2273</v>
      </c>
      <c s="6"/>
      <c s="27" t="s">
        <v>2534</v>
      </c>
      <c s="6"/>
      <c s="6"/>
      <c s="6"/>
      <c s="40">
        <f>0+Q103</f>
      </c>
      <c r="O103">
        <f>0+R103</f>
      </c>
      <c r="Q103">
        <f>0+I104</f>
      </c>
      <c>
        <f>0+O104</f>
      </c>
    </row>
    <row r="104" spans="1:16" ht="25.5">
      <c r="A104" s="24" t="s">
        <v>56</v>
      </c>
      <c s="29" t="s">
        <v>99</v>
      </c>
      <c s="29" t="s">
        <v>2552</v>
      </c>
      <c s="24" t="s">
        <v>58</v>
      </c>
      <c s="30" t="s">
        <v>2553</v>
      </c>
      <c s="31" t="s">
        <v>98</v>
      </c>
      <c s="32">
        <v>2</v>
      </c>
      <c s="33">
        <v>0</v>
      </c>
      <c s="33">
        <f>ROUND(ROUND(H104,2)*ROUND(G104,3),2)</f>
      </c>
      <c r="O104">
        <f>(I104*21)/100</f>
      </c>
      <c t="s">
        <v>33</v>
      </c>
    </row>
    <row r="105" spans="1:5" ht="12.75">
      <c r="A105" s="34" t="s">
        <v>61</v>
      </c>
      <c r="E105" s="35" t="s">
        <v>58</v>
      </c>
    </row>
    <row r="106" spans="1:5" ht="12.75">
      <c r="A106" s="36" t="s">
        <v>62</v>
      </c>
      <c r="E106" s="37" t="s">
        <v>10020</v>
      </c>
    </row>
    <row r="107" spans="1:5" ht="38.25">
      <c r="A107" t="s">
        <v>63</v>
      </c>
      <c r="E107" s="35" t="s">
        <v>2554</v>
      </c>
    </row>
    <row r="108" spans="1:18" ht="12.75" customHeight="1">
      <c r="A108" s="6" t="s">
        <v>53</v>
      </c>
      <c s="6"/>
      <c s="39" t="s">
        <v>2559</v>
      </c>
      <c s="6"/>
      <c s="27" t="s">
        <v>2560</v>
      </c>
      <c s="6"/>
      <c s="6"/>
      <c s="6"/>
      <c s="40">
        <f>0+Q108</f>
      </c>
      <c r="O108">
        <f>0+R108</f>
      </c>
      <c r="Q108">
        <f>0+I109+I113</f>
      </c>
      <c>
        <f>0+O109+O113</f>
      </c>
    </row>
    <row r="109" spans="1:16" ht="12.75">
      <c r="A109" s="24" t="s">
        <v>56</v>
      </c>
      <c s="29" t="s">
        <v>102</v>
      </c>
      <c s="29" t="s">
        <v>764</v>
      </c>
      <c s="24" t="s">
        <v>58</v>
      </c>
      <c s="30" t="s">
        <v>765</v>
      </c>
      <c s="31" t="s">
        <v>98</v>
      </c>
      <c s="32">
        <v>35</v>
      </c>
      <c s="33">
        <v>0</v>
      </c>
      <c s="33">
        <f>ROUND(ROUND(H109,2)*ROUND(G109,3),2)</f>
      </c>
      <c r="O109">
        <f>(I109*21)/100</f>
      </c>
      <c t="s">
        <v>33</v>
      </c>
    </row>
    <row r="110" spans="1:5" ht="12.75">
      <c r="A110" s="34" t="s">
        <v>61</v>
      </c>
      <c r="E110" s="35" t="s">
        <v>58</v>
      </c>
    </row>
    <row r="111" spans="1:5" ht="12.75">
      <c r="A111" s="36" t="s">
        <v>62</v>
      </c>
      <c r="E111" s="37" t="s">
        <v>10080</v>
      </c>
    </row>
    <row r="112" spans="1:5" ht="102">
      <c r="A112" t="s">
        <v>63</v>
      </c>
      <c r="E112" s="35" t="s">
        <v>2564</v>
      </c>
    </row>
    <row r="113" spans="1:16" ht="25.5">
      <c r="A113" s="24" t="s">
        <v>56</v>
      </c>
      <c s="29" t="s">
        <v>105</v>
      </c>
      <c s="29" t="s">
        <v>766</v>
      </c>
      <c s="24" t="s">
        <v>58</v>
      </c>
      <c s="30" t="s">
        <v>767</v>
      </c>
      <c s="31" t="s">
        <v>98</v>
      </c>
      <c s="32">
        <v>4</v>
      </c>
      <c s="33">
        <v>0</v>
      </c>
      <c s="33">
        <f>ROUND(ROUND(H113,2)*ROUND(G113,3),2)</f>
      </c>
      <c r="O113">
        <f>(I113*21)/100</f>
      </c>
      <c t="s">
        <v>33</v>
      </c>
    </row>
    <row r="114" spans="1:5" ht="12.75">
      <c r="A114" s="34" t="s">
        <v>61</v>
      </c>
      <c r="E114" s="35" t="s">
        <v>58</v>
      </c>
    </row>
    <row r="115" spans="1:5" ht="12.75">
      <c r="A115" s="36" t="s">
        <v>62</v>
      </c>
      <c r="E115" s="37" t="s">
        <v>10081</v>
      </c>
    </row>
    <row r="116" spans="1:5" ht="102">
      <c r="A116" t="s">
        <v>63</v>
      </c>
      <c r="E116" s="35" t="s">
        <v>2541</v>
      </c>
    </row>
    <row r="117" spans="1:18" ht="12.75" customHeight="1">
      <c r="A117" s="6" t="s">
        <v>53</v>
      </c>
      <c s="6"/>
      <c s="39" t="s">
        <v>2181</v>
      </c>
      <c s="6"/>
      <c s="27" t="s">
        <v>2583</v>
      </c>
      <c s="6"/>
      <c s="6"/>
      <c s="6"/>
      <c s="40">
        <f>0+Q117</f>
      </c>
      <c r="O117">
        <f>0+R117</f>
      </c>
      <c r="Q117">
        <f>0+I118+I122+I126+I130+I134</f>
      </c>
      <c>
        <f>0+O118+O122+O126+O130+O134</f>
      </c>
    </row>
    <row r="118" spans="1:16" ht="12.75">
      <c r="A118" s="24" t="s">
        <v>56</v>
      </c>
      <c s="29" t="s">
        <v>258</v>
      </c>
      <c s="29" t="s">
        <v>9788</v>
      </c>
      <c s="24" t="s">
        <v>58</v>
      </c>
      <c s="30" t="s">
        <v>10082</v>
      </c>
      <c s="31" t="s">
        <v>98</v>
      </c>
      <c s="32">
        <v>21</v>
      </c>
      <c s="33">
        <v>0</v>
      </c>
      <c s="33">
        <f>ROUND(ROUND(H118,2)*ROUND(G118,3),2)</f>
      </c>
      <c r="O118">
        <f>(I118*21)/100</f>
      </c>
      <c t="s">
        <v>33</v>
      </c>
    </row>
    <row r="119" spans="1:5" ht="12.75">
      <c r="A119" s="34" t="s">
        <v>61</v>
      </c>
      <c r="E119" s="35" t="s">
        <v>58</v>
      </c>
    </row>
    <row r="120" spans="1:5" ht="12.75">
      <c r="A120" s="36" t="s">
        <v>62</v>
      </c>
      <c r="E120" s="37" t="s">
        <v>10083</v>
      </c>
    </row>
    <row r="121" spans="1:5" ht="102">
      <c r="A121" t="s">
        <v>63</v>
      </c>
      <c r="E121" s="35" t="s">
        <v>9790</v>
      </c>
    </row>
    <row r="122" spans="1:16" ht="25.5">
      <c r="A122" s="24" t="s">
        <v>56</v>
      </c>
      <c s="29" t="s">
        <v>261</v>
      </c>
      <c s="29" t="s">
        <v>57</v>
      </c>
      <c s="24" t="s">
        <v>58</v>
      </c>
      <c s="30" t="s">
        <v>59</v>
      </c>
      <c s="31" t="s">
        <v>60</v>
      </c>
      <c s="32">
        <v>2210</v>
      </c>
      <c s="33">
        <v>0</v>
      </c>
      <c s="33">
        <f>ROUND(ROUND(H122,2)*ROUND(G122,3),2)</f>
      </c>
      <c r="O122">
        <f>(I122*21)/100</f>
      </c>
      <c t="s">
        <v>33</v>
      </c>
    </row>
    <row r="123" spans="1:5" ht="12.75">
      <c r="A123" s="34" t="s">
        <v>61</v>
      </c>
      <c r="E123" s="35" t="s">
        <v>58</v>
      </c>
    </row>
    <row r="124" spans="1:5" ht="12.75">
      <c r="A124" s="36" t="s">
        <v>62</v>
      </c>
      <c r="E124" s="37" t="s">
        <v>10084</v>
      </c>
    </row>
    <row r="125" spans="1:5" ht="89.25">
      <c r="A125" t="s">
        <v>63</v>
      </c>
      <c r="E125" s="35" t="s">
        <v>10064</v>
      </c>
    </row>
    <row r="126" spans="1:16" ht="25.5">
      <c r="A126" s="24" t="s">
        <v>56</v>
      </c>
      <c s="29" t="s">
        <v>264</v>
      </c>
      <c s="29" t="s">
        <v>2756</v>
      </c>
      <c s="24" t="s">
        <v>58</v>
      </c>
      <c s="30" t="s">
        <v>2757</v>
      </c>
      <c s="31" t="s">
        <v>98</v>
      </c>
      <c s="32">
        <v>2</v>
      </c>
      <c s="33">
        <v>0</v>
      </c>
      <c s="33">
        <f>ROUND(ROUND(H126,2)*ROUND(G126,3),2)</f>
      </c>
      <c r="O126">
        <f>(I126*21)/100</f>
      </c>
      <c t="s">
        <v>33</v>
      </c>
    </row>
    <row r="127" spans="1:5" ht="12.75">
      <c r="A127" s="34" t="s">
        <v>61</v>
      </c>
      <c r="E127" s="35" t="s">
        <v>58</v>
      </c>
    </row>
    <row r="128" spans="1:5" ht="12.75">
      <c r="A128" s="36" t="s">
        <v>62</v>
      </c>
      <c r="E128" s="37" t="s">
        <v>10020</v>
      </c>
    </row>
    <row r="129" spans="1:5" ht="102">
      <c r="A129" t="s">
        <v>63</v>
      </c>
      <c r="E129" s="35" t="s">
        <v>1106</v>
      </c>
    </row>
    <row r="130" spans="1:16" ht="12.75">
      <c r="A130" s="24" t="s">
        <v>56</v>
      </c>
      <c s="29" t="s">
        <v>267</v>
      </c>
      <c s="29" t="s">
        <v>1934</v>
      </c>
      <c s="24" t="s">
        <v>58</v>
      </c>
      <c s="30" t="s">
        <v>1935</v>
      </c>
      <c s="31" t="s">
        <v>60</v>
      </c>
      <c s="32">
        <v>193</v>
      </c>
      <c s="33">
        <v>0</v>
      </c>
      <c s="33">
        <f>ROUND(ROUND(H130,2)*ROUND(G130,3),2)</f>
      </c>
      <c r="O130">
        <f>(I130*21)/100</f>
      </c>
      <c t="s">
        <v>33</v>
      </c>
    </row>
    <row r="131" spans="1:5" ht="12.75">
      <c r="A131" s="34" t="s">
        <v>61</v>
      </c>
      <c r="E131" s="35" t="s">
        <v>58</v>
      </c>
    </row>
    <row r="132" spans="1:5" ht="12.75">
      <c r="A132" s="36" t="s">
        <v>62</v>
      </c>
      <c r="E132" s="37" t="s">
        <v>10079</v>
      </c>
    </row>
    <row r="133" spans="1:5" ht="76.5">
      <c r="A133" t="s">
        <v>63</v>
      </c>
      <c r="E133" s="35" t="s">
        <v>2608</v>
      </c>
    </row>
    <row r="134" spans="1:16" ht="12.75">
      <c r="A134" s="24" t="s">
        <v>56</v>
      </c>
      <c s="29" t="s">
        <v>270</v>
      </c>
      <c s="29" t="s">
        <v>1936</v>
      </c>
      <c s="24" t="s">
        <v>58</v>
      </c>
      <c s="30" t="s">
        <v>1937</v>
      </c>
      <c s="31" t="s">
        <v>98</v>
      </c>
      <c s="32">
        <v>2</v>
      </c>
      <c s="33">
        <v>0</v>
      </c>
      <c s="33">
        <f>ROUND(ROUND(H134,2)*ROUND(G134,3),2)</f>
      </c>
      <c r="O134">
        <f>(I134*21)/100</f>
      </c>
      <c t="s">
        <v>33</v>
      </c>
    </row>
    <row r="135" spans="1:5" ht="12.75">
      <c r="A135" s="34" t="s">
        <v>61</v>
      </c>
      <c r="E135" s="35" t="s">
        <v>58</v>
      </c>
    </row>
    <row r="136" spans="1:5" ht="12.75">
      <c r="A136" s="36" t="s">
        <v>62</v>
      </c>
      <c r="E136" s="37" t="s">
        <v>10020</v>
      </c>
    </row>
    <row r="137" spans="1:5" ht="89.25">
      <c r="A137" t="s">
        <v>63</v>
      </c>
      <c r="E137" s="35" t="s">
        <v>2609</v>
      </c>
    </row>
    <row r="138" spans="1:18" ht="12.75" customHeight="1">
      <c r="A138" s="6" t="s">
        <v>53</v>
      </c>
      <c s="6"/>
      <c s="39" t="s">
        <v>2758</v>
      </c>
      <c s="6"/>
      <c s="27" t="s">
        <v>2759</v>
      </c>
      <c s="6"/>
      <c s="6"/>
      <c s="6"/>
      <c s="40">
        <f>0+Q138</f>
      </c>
      <c r="O138">
        <f>0+R138</f>
      </c>
      <c r="Q138">
        <f>0+I139</f>
      </c>
      <c>
        <f>0+O139</f>
      </c>
    </row>
    <row r="139" spans="1:16" ht="12.75">
      <c r="A139" s="24" t="s">
        <v>56</v>
      </c>
      <c s="29" t="s">
        <v>273</v>
      </c>
      <c s="29" t="s">
        <v>9795</v>
      </c>
      <c s="24" t="s">
        <v>58</v>
      </c>
      <c s="30" t="s">
        <v>9796</v>
      </c>
      <c s="31" t="s">
        <v>98</v>
      </c>
      <c s="32">
        <v>1</v>
      </c>
      <c s="33">
        <v>0</v>
      </c>
      <c s="33">
        <f>ROUND(ROUND(H139,2)*ROUND(G139,3),2)</f>
      </c>
      <c r="O139">
        <f>(I139*21)/100</f>
      </c>
      <c t="s">
        <v>33</v>
      </c>
    </row>
    <row r="140" spans="1:5" ht="12.75">
      <c r="A140" s="34" t="s">
        <v>61</v>
      </c>
      <c r="E140" s="35" t="s">
        <v>58</v>
      </c>
    </row>
    <row r="141" spans="1:5" ht="12.75">
      <c r="A141" s="36" t="s">
        <v>62</v>
      </c>
      <c r="E141" s="37" t="s">
        <v>10040</v>
      </c>
    </row>
    <row r="142" spans="1:5" ht="89.25">
      <c r="A142" t="s">
        <v>63</v>
      </c>
      <c r="E142" s="35" t="s">
        <v>9798</v>
      </c>
    </row>
    <row r="143" spans="1:18" ht="12.75" customHeight="1">
      <c r="A143" s="6" t="s">
        <v>53</v>
      </c>
      <c s="6"/>
      <c s="39" t="s">
        <v>2261</v>
      </c>
      <c s="6"/>
      <c s="27" t="s">
        <v>2638</v>
      </c>
      <c s="6"/>
      <c s="6"/>
      <c s="6"/>
      <c s="40">
        <f>0+Q143</f>
      </c>
      <c r="O143">
        <f>0+R143</f>
      </c>
      <c r="Q143">
        <f>0+I144+I148+I152+I156+I160</f>
      </c>
      <c>
        <f>0+O144+O148+O152+O156+O160</f>
      </c>
    </row>
    <row r="144" spans="1:16" ht="25.5">
      <c r="A144" s="24" t="s">
        <v>56</v>
      </c>
      <c s="29" t="s">
        <v>276</v>
      </c>
      <c s="29" t="s">
        <v>1062</v>
      </c>
      <c s="24" t="s">
        <v>58</v>
      </c>
      <c s="30" t="s">
        <v>1063</v>
      </c>
      <c s="31" t="s">
        <v>98</v>
      </c>
      <c s="32">
        <v>1</v>
      </c>
      <c s="33">
        <v>0</v>
      </c>
      <c s="33">
        <f>ROUND(ROUND(H144,2)*ROUND(G144,3),2)</f>
      </c>
      <c r="O144">
        <f>(I144*21)/100</f>
      </c>
      <c t="s">
        <v>33</v>
      </c>
    </row>
    <row r="145" spans="1:5" ht="12.75">
      <c r="A145" s="34" t="s">
        <v>61</v>
      </c>
      <c r="E145" s="35" t="s">
        <v>58</v>
      </c>
    </row>
    <row r="146" spans="1:5" ht="12.75">
      <c r="A146" s="36" t="s">
        <v>62</v>
      </c>
      <c r="E146" s="37" t="s">
        <v>10027</v>
      </c>
    </row>
    <row r="147" spans="1:5" ht="114.75">
      <c r="A147" t="s">
        <v>63</v>
      </c>
      <c r="E147" s="35" t="s">
        <v>2667</v>
      </c>
    </row>
    <row r="148" spans="1:16" ht="38.25">
      <c r="A148" s="24" t="s">
        <v>56</v>
      </c>
      <c s="29" t="s">
        <v>279</v>
      </c>
      <c s="29" t="s">
        <v>1064</v>
      </c>
      <c s="24" t="s">
        <v>58</v>
      </c>
      <c s="30" t="s">
        <v>1065</v>
      </c>
      <c s="31" t="s">
        <v>98</v>
      </c>
      <c s="32">
        <v>8</v>
      </c>
      <c s="33">
        <v>0</v>
      </c>
      <c s="33">
        <f>ROUND(ROUND(H148,2)*ROUND(G148,3),2)</f>
      </c>
      <c r="O148">
        <f>(I148*21)/100</f>
      </c>
      <c t="s">
        <v>33</v>
      </c>
    </row>
    <row r="149" spans="1:5" ht="12.75">
      <c r="A149" s="34" t="s">
        <v>61</v>
      </c>
      <c r="E149" s="35" t="s">
        <v>58</v>
      </c>
    </row>
    <row r="150" spans="1:5" ht="12.75">
      <c r="A150" s="36" t="s">
        <v>62</v>
      </c>
      <c r="E150" s="37" t="s">
        <v>9965</v>
      </c>
    </row>
    <row r="151" spans="1:5" ht="114.75">
      <c r="A151" t="s">
        <v>63</v>
      </c>
      <c r="E151" s="35" t="s">
        <v>2667</v>
      </c>
    </row>
    <row r="152" spans="1:16" ht="25.5">
      <c r="A152" s="24" t="s">
        <v>56</v>
      </c>
      <c s="29" t="s">
        <v>282</v>
      </c>
      <c s="29" t="s">
        <v>1944</v>
      </c>
      <c s="24" t="s">
        <v>58</v>
      </c>
      <c s="30" t="s">
        <v>1945</v>
      </c>
      <c s="31" t="s">
        <v>98</v>
      </c>
      <c s="32">
        <v>1</v>
      </c>
      <c s="33">
        <v>0</v>
      </c>
      <c s="33">
        <f>ROUND(ROUND(H152,2)*ROUND(G152,3),2)</f>
      </c>
      <c r="O152">
        <f>(I152*21)/100</f>
      </c>
      <c t="s">
        <v>33</v>
      </c>
    </row>
    <row r="153" spans="1:5" ht="12.75">
      <c r="A153" s="34" t="s">
        <v>61</v>
      </c>
      <c r="E153" s="35" t="s">
        <v>58</v>
      </c>
    </row>
    <row r="154" spans="1:5" ht="12.75">
      <c r="A154" s="36" t="s">
        <v>62</v>
      </c>
      <c r="E154" s="37" t="s">
        <v>10027</v>
      </c>
    </row>
    <row r="155" spans="1:5" ht="89.25">
      <c r="A155" t="s">
        <v>63</v>
      </c>
      <c r="E155" s="35" t="s">
        <v>2668</v>
      </c>
    </row>
    <row r="156" spans="1:16" ht="12.75">
      <c r="A156" s="24" t="s">
        <v>56</v>
      </c>
      <c s="29" t="s">
        <v>421</v>
      </c>
      <c s="29" t="s">
        <v>1950</v>
      </c>
      <c s="24" t="s">
        <v>58</v>
      </c>
      <c s="30" t="s">
        <v>1951</v>
      </c>
      <c s="31" t="s">
        <v>370</v>
      </c>
      <c s="32">
        <v>2</v>
      </c>
      <c s="33">
        <v>0</v>
      </c>
      <c s="33">
        <f>ROUND(ROUND(H156,2)*ROUND(G156,3),2)</f>
      </c>
      <c r="O156">
        <f>(I156*21)/100</f>
      </c>
      <c t="s">
        <v>33</v>
      </c>
    </row>
    <row r="157" spans="1:5" ht="12.75">
      <c r="A157" s="34" t="s">
        <v>61</v>
      </c>
      <c r="E157" s="35" t="s">
        <v>58</v>
      </c>
    </row>
    <row r="158" spans="1:5" ht="12.75">
      <c r="A158" s="36" t="s">
        <v>62</v>
      </c>
      <c r="E158" s="37" t="s">
        <v>9963</v>
      </c>
    </row>
    <row r="159" spans="1:5" ht="89.25">
      <c r="A159" t="s">
        <v>63</v>
      </c>
      <c r="E159" s="35" t="s">
        <v>2690</v>
      </c>
    </row>
    <row r="160" spans="1:16" ht="12.75">
      <c r="A160" s="24" t="s">
        <v>56</v>
      </c>
      <c s="29" t="s">
        <v>285</v>
      </c>
      <c s="29" t="s">
        <v>1070</v>
      </c>
      <c s="24" t="s">
        <v>58</v>
      </c>
      <c s="30" t="s">
        <v>1071</v>
      </c>
      <c s="31" t="s">
        <v>370</v>
      </c>
      <c s="32">
        <v>4</v>
      </c>
      <c s="33">
        <v>0</v>
      </c>
      <c s="33">
        <f>ROUND(ROUND(H160,2)*ROUND(G160,3),2)</f>
      </c>
      <c r="O160">
        <f>(I160*21)/100</f>
      </c>
      <c t="s">
        <v>33</v>
      </c>
    </row>
    <row r="161" spans="1:5" ht="12.75">
      <c r="A161" s="34" t="s">
        <v>61</v>
      </c>
      <c r="E161" s="35" t="s">
        <v>58</v>
      </c>
    </row>
    <row r="162" spans="1:5" ht="12.75">
      <c r="A162" s="36" t="s">
        <v>62</v>
      </c>
      <c r="E162" s="37" t="s">
        <v>9964</v>
      </c>
    </row>
    <row r="163" spans="1:5" ht="89.25">
      <c r="A163" t="s">
        <v>63</v>
      </c>
      <c r="E163" s="35" t="s">
        <v>2692</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2.xml><?xml version="1.0" encoding="utf-8"?>
<worksheet xmlns="http://schemas.openxmlformats.org/spreadsheetml/2006/main" xmlns:r="http://schemas.openxmlformats.org/officeDocument/2006/relationships">
  <sheetPr>
    <pageSetUpPr fitToPage="1"/>
  </sheetPr>
  <dimension ref="A1:R243"/>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0+O11+O16+O37+O46+O55+O60+O69+O86+O107+O116+O173+O190+O235</f>
      </c>
      <c t="s">
        <v>32</v>
      </c>
    </row>
    <row r="3" spans="1:16" ht="15" customHeight="1">
      <c r="A3" t="s">
        <v>12</v>
      </c>
      <c s="12" t="s">
        <v>14</v>
      </c>
      <c s="13" t="s">
        <v>15</v>
      </c>
      <c s="1"/>
      <c s="14" t="s">
        <v>16</v>
      </c>
      <c s="1"/>
      <c s="9"/>
      <c s="8" t="s">
        <v>10085</v>
      </c>
      <c s="41">
        <f>0+I11+I16+I37+I46+I55+I60+I69+I86+I107+I116+I173+I190+I235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10085</v>
      </c>
      <c s="6"/>
      <c s="18" t="s">
        <v>10086</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45</v>
      </c>
      <c s="29" t="s">
        <v>9276</v>
      </c>
      <c s="24" t="s">
        <v>58</v>
      </c>
      <c s="30" t="s">
        <v>9080</v>
      </c>
      <c s="31" t="s">
        <v>525</v>
      </c>
      <c s="32">
        <v>42.25</v>
      </c>
      <c s="33">
        <v>0</v>
      </c>
      <c s="33">
        <f>ROUND(ROUND(H12,2)*ROUND(G12,3),2)</f>
      </c>
      <c r="O12">
        <f>(I12*21)/100</f>
      </c>
      <c t="s">
        <v>33</v>
      </c>
    </row>
    <row r="13" spans="1:5" ht="12.75">
      <c r="A13" s="34" t="s">
        <v>61</v>
      </c>
      <c r="E13" s="35" t="s">
        <v>58</v>
      </c>
    </row>
    <row r="14" spans="1:5" ht="12.75">
      <c r="A14" s="36" t="s">
        <v>62</v>
      </c>
      <c r="E14" s="37" t="s">
        <v>10087</v>
      </c>
    </row>
    <row r="15" spans="1:5" ht="318.75">
      <c r="A15" t="s">
        <v>63</v>
      </c>
      <c r="E15" s="35" t="s">
        <v>9078</v>
      </c>
    </row>
    <row r="16" spans="1:18" ht="12.75" customHeight="1">
      <c r="A16" s="6" t="s">
        <v>53</v>
      </c>
      <c s="6"/>
      <c s="39" t="s">
        <v>77</v>
      </c>
      <c s="6"/>
      <c s="27" t="s">
        <v>2512</v>
      </c>
      <c s="6"/>
      <c s="6"/>
      <c s="6"/>
      <c s="40">
        <f>0+Q16</f>
      </c>
      <c r="O16">
        <f>0+R16</f>
      </c>
      <c r="Q16">
        <f>0+I17+I21+I25+I29+I33</f>
      </c>
      <c>
        <f>0+O17+O21+O25+O29+O33</f>
      </c>
    </row>
    <row r="17" spans="1:16" ht="25.5">
      <c r="A17" s="24" t="s">
        <v>56</v>
      </c>
      <c s="29" t="s">
        <v>39</v>
      </c>
      <c s="29" t="s">
        <v>9278</v>
      </c>
      <c s="24" t="s">
        <v>58</v>
      </c>
      <c s="30" t="s">
        <v>9279</v>
      </c>
      <c s="31" t="s">
        <v>906</v>
      </c>
      <c s="32">
        <v>32.5</v>
      </c>
      <c s="33">
        <v>0</v>
      </c>
      <c s="33">
        <f>ROUND(ROUND(H17,2)*ROUND(G17,3),2)</f>
      </c>
      <c r="O17">
        <f>(I17*21)/100</f>
      </c>
      <c t="s">
        <v>33</v>
      </c>
    </row>
    <row r="18" spans="1:5" ht="12.75">
      <c r="A18" s="34" t="s">
        <v>61</v>
      </c>
      <c r="E18" s="35" t="s">
        <v>58</v>
      </c>
    </row>
    <row r="19" spans="1:5" ht="12.75">
      <c r="A19" s="36" t="s">
        <v>62</v>
      </c>
      <c r="E19" s="37" t="s">
        <v>10088</v>
      </c>
    </row>
    <row r="20" spans="1:5" ht="127.5">
      <c r="A20" t="s">
        <v>63</v>
      </c>
      <c r="E20" s="35" t="s">
        <v>9281</v>
      </c>
    </row>
    <row r="21" spans="1:16" ht="12.75">
      <c r="A21" s="24" t="s">
        <v>56</v>
      </c>
      <c s="29" t="s">
        <v>33</v>
      </c>
      <c s="29" t="s">
        <v>9282</v>
      </c>
      <c s="24" t="s">
        <v>58</v>
      </c>
      <c s="30" t="s">
        <v>9283</v>
      </c>
      <c s="31" t="s">
        <v>906</v>
      </c>
      <c s="32">
        <v>1</v>
      </c>
      <c s="33">
        <v>0</v>
      </c>
      <c s="33">
        <f>ROUND(ROUND(H21,2)*ROUND(G21,3),2)</f>
      </c>
      <c r="O21">
        <f>(I21*21)/100</f>
      </c>
      <c t="s">
        <v>33</v>
      </c>
    </row>
    <row r="22" spans="1:5" ht="12.75">
      <c r="A22" s="34" t="s">
        <v>61</v>
      </c>
      <c r="E22" s="35" t="s">
        <v>58</v>
      </c>
    </row>
    <row r="23" spans="1:5" ht="12.75">
      <c r="A23" s="36" t="s">
        <v>62</v>
      </c>
      <c r="E23" s="37" t="s">
        <v>9284</v>
      </c>
    </row>
    <row r="24" spans="1:5" ht="127.5">
      <c r="A24" t="s">
        <v>63</v>
      </c>
      <c r="E24" s="35" t="s">
        <v>9281</v>
      </c>
    </row>
    <row r="25" spans="1:16" ht="12.75">
      <c r="A25" s="24" t="s">
        <v>56</v>
      </c>
      <c s="29" t="s">
        <v>32</v>
      </c>
      <c s="29" t="s">
        <v>2520</v>
      </c>
      <c s="24" t="s">
        <v>58</v>
      </c>
      <c s="30" t="s">
        <v>9082</v>
      </c>
      <c s="31" t="s">
        <v>906</v>
      </c>
      <c s="32">
        <v>0.1</v>
      </c>
      <c s="33">
        <v>0</v>
      </c>
      <c s="33">
        <f>ROUND(ROUND(H25,2)*ROUND(G25,3),2)</f>
      </c>
      <c r="O25">
        <f>(I25*21)/100</f>
      </c>
      <c t="s">
        <v>33</v>
      </c>
    </row>
    <row r="26" spans="1:5" ht="12.75">
      <c r="A26" s="34" t="s">
        <v>61</v>
      </c>
      <c r="E26" s="35" t="s">
        <v>58</v>
      </c>
    </row>
    <row r="27" spans="1:5" ht="12.75">
      <c r="A27" s="36" t="s">
        <v>62</v>
      </c>
      <c r="E27" s="37" t="s">
        <v>9083</v>
      </c>
    </row>
    <row r="28" spans="1:5" ht="102">
      <c r="A28" t="s">
        <v>63</v>
      </c>
      <c r="E28" s="35" t="s">
        <v>9084</v>
      </c>
    </row>
    <row r="29" spans="1:16" ht="12.75">
      <c r="A29" s="24" t="s">
        <v>56</v>
      </c>
      <c s="29" t="s">
        <v>43</v>
      </c>
      <c s="29" t="s">
        <v>2522</v>
      </c>
      <c s="24" t="s">
        <v>58</v>
      </c>
      <c s="30" t="s">
        <v>9085</v>
      </c>
      <c s="31" t="s">
        <v>906</v>
      </c>
      <c s="32">
        <v>0.1</v>
      </c>
      <c s="33">
        <v>0</v>
      </c>
      <c s="33">
        <f>ROUND(ROUND(H29,2)*ROUND(G29,3),2)</f>
      </c>
      <c r="O29">
        <f>(I29*21)/100</f>
      </c>
      <c t="s">
        <v>33</v>
      </c>
    </row>
    <row r="30" spans="1:5" ht="12.75">
      <c r="A30" s="34" t="s">
        <v>61</v>
      </c>
      <c r="E30" s="35" t="s">
        <v>58</v>
      </c>
    </row>
    <row r="31" spans="1:5" ht="12.75">
      <c r="A31" s="36" t="s">
        <v>62</v>
      </c>
      <c r="E31" s="37" t="s">
        <v>9083</v>
      </c>
    </row>
    <row r="32" spans="1:5" ht="102">
      <c r="A32" t="s">
        <v>63</v>
      </c>
      <c r="E32" s="35" t="s">
        <v>9084</v>
      </c>
    </row>
    <row r="33" spans="1:16" ht="25.5">
      <c r="A33" s="24" t="s">
        <v>56</v>
      </c>
      <c s="29" t="s">
        <v>304</v>
      </c>
      <c s="29" t="s">
        <v>9285</v>
      </c>
      <c s="24" t="s">
        <v>58</v>
      </c>
      <c s="30" t="s">
        <v>9246</v>
      </c>
      <c s="31" t="s">
        <v>906</v>
      </c>
      <c s="32">
        <v>0.25</v>
      </c>
      <c s="33">
        <v>0</v>
      </c>
      <c s="33">
        <f>ROUND(ROUND(H33,2)*ROUND(G33,3),2)</f>
      </c>
      <c r="O33">
        <f>(I33*21)/100</f>
      </c>
      <c t="s">
        <v>33</v>
      </c>
    </row>
    <row r="34" spans="1:5" ht="12.75">
      <c r="A34" s="34" t="s">
        <v>61</v>
      </c>
      <c r="E34" s="35" t="s">
        <v>58</v>
      </c>
    </row>
    <row r="35" spans="1:5" ht="12.75">
      <c r="A35" s="36" t="s">
        <v>62</v>
      </c>
      <c r="E35" s="37" t="s">
        <v>9286</v>
      </c>
    </row>
    <row r="36" spans="1:5" ht="127.5">
      <c r="A36" t="s">
        <v>63</v>
      </c>
      <c r="E36" s="35" t="s">
        <v>9281</v>
      </c>
    </row>
    <row r="37" spans="1:18" ht="12.75" customHeight="1">
      <c r="A37" s="6" t="s">
        <v>53</v>
      </c>
      <c s="6"/>
      <c s="39" t="s">
        <v>1885</v>
      </c>
      <c s="6"/>
      <c s="27" t="s">
        <v>9090</v>
      </c>
      <c s="6"/>
      <c s="6"/>
      <c s="6"/>
      <c s="40">
        <f>0+Q37</f>
      </c>
      <c r="O37">
        <f>0+R37</f>
      </c>
      <c r="Q37">
        <f>0+I38+I42</f>
      </c>
      <c>
        <f>0+O38+O42</f>
      </c>
    </row>
    <row r="38" spans="1:16" ht="12.75">
      <c r="A38" s="24" t="s">
        <v>56</v>
      </c>
      <c s="29" t="s">
        <v>47</v>
      </c>
      <c s="29" t="s">
        <v>528</v>
      </c>
      <c s="24" t="s">
        <v>58</v>
      </c>
      <c s="30" t="s">
        <v>529</v>
      </c>
      <c s="31" t="s">
        <v>525</v>
      </c>
      <c s="32">
        <v>29.25</v>
      </c>
      <c s="33">
        <v>0</v>
      </c>
      <c s="33">
        <f>ROUND(ROUND(H38,2)*ROUND(G38,3),2)</f>
      </c>
      <c r="O38">
        <f>(I38*21)/100</f>
      </c>
      <c t="s">
        <v>33</v>
      </c>
    </row>
    <row r="39" spans="1:5" ht="12.75">
      <c r="A39" s="34" t="s">
        <v>61</v>
      </c>
      <c r="E39" s="35" t="s">
        <v>58</v>
      </c>
    </row>
    <row r="40" spans="1:5" ht="12.75">
      <c r="A40" s="36" t="s">
        <v>62</v>
      </c>
      <c r="E40" s="37" t="s">
        <v>10089</v>
      </c>
    </row>
    <row r="41" spans="1:5" ht="229.5">
      <c r="A41" t="s">
        <v>63</v>
      </c>
      <c r="E41" s="35" t="s">
        <v>1744</v>
      </c>
    </row>
    <row r="42" spans="1:16" ht="12.75">
      <c r="A42" s="24" t="s">
        <v>56</v>
      </c>
      <c s="29" t="s">
        <v>452</v>
      </c>
      <c s="29" t="s">
        <v>3782</v>
      </c>
      <c s="24" t="s">
        <v>58</v>
      </c>
      <c s="30" t="s">
        <v>3783</v>
      </c>
      <c s="31" t="s">
        <v>525</v>
      </c>
      <c s="32">
        <v>13</v>
      </c>
      <c s="33">
        <v>0</v>
      </c>
      <c s="33">
        <f>ROUND(ROUND(H42,2)*ROUND(G42,3),2)</f>
      </c>
      <c r="O42">
        <f>(I42*21)/100</f>
      </c>
      <c t="s">
        <v>33</v>
      </c>
    </row>
    <row r="43" spans="1:5" ht="12.75">
      <c r="A43" s="34" t="s">
        <v>61</v>
      </c>
      <c r="E43" s="35" t="s">
        <v>58</v>
      </c>
    </row>
    <row r="44" spans="1:5" ht="12.75">
      <c r="A44" s="36" t="s">
        <v>62</v>
      </c>
      <c r="E44" s="37" t="s">
        <v>10090</v>
      </c>
    </row>
    <row r="45" spans="1:5" ht="229.5">
      <c r="A45" t="s">
        <v>63</v>
      </c>
      <c r="E45" s="35" t="s">
        <v>4181</v>
      </c>
    </row>
    <row r="46" spans="1:18" ht="12.75" customHeight="1">
      <c r="A46" s="6" t="s">
        <v>53</v>
      </c>
      <c s="6"/>
      <c s="39" t="s">
        <v>270</v>
      </c>
      <c s="6"/>
      <c s="27" t="s">
        <v>9093</v>
      </c>
      <c s="6"/>
      <c s="6"/>
      <c s="6"/>
      <c s="40">
        <f>0+Q46</f>
      </c>
      <c r="O46">
        <f>0+R46</f>
      </c>
      <c r="Q46">
        <f>0+I47+I51</f>
      </c>
      <c>
        <f>0+O47+O51</f>
      </c>
    </row>
    <row r="47" spans="1:16" ht="12.75">
      <c r="A47" s="24" t="s">
        <v>56</v>
      </c>
      <c s="29" t="s">
        <v>310</v>
      </c>
      <c s="29" t="s">
        <v>9289</v>
      </c>
      <c s="24" t="s">
        <v>58</v>
      </c>
      <c s="30" t="s">
        <v>9095</v>
      </c>
      <c s="31" t="s">
        <v>9096</v>
      </c>
      <c s="32">
        <v>0.65</v>
      </c>
      <c s="33">
        <v>0</v>
      </c>
      <c s="33">
        <f>ROUND(ROUND(H47,2)*ROUND(G47,3),2)</f>
      </c>
      <c r="O47">
        <f>(I47*21)/100</f>
      </c>
      <c t="s">
        <v>33</v>
      </c>
    </row>
    <row r="48" spans="1:5" ht="12.75">
      <c r="A48" s="34" t="s">
        <v>61</v>
      </c>
      <c r="E48" s="35" t="s">
        <v>58</v>
      </c>
    </row>
    <row r="49" spans="1:5" ht="12.75">
      <c r="A49" s="36" t="s">
        <v>62</v>
      </c>
      <c r="E49" s="37" t="s">
        <v>10091</v>
      </c>
    </row>
    <row r="50" spans="1:5" ht="12.75">
      <c r="A50" t="s">
        <v>63</v>
      </c>
      <c r="E50" s="35" t="s">
        <v>9098</v>
      </c>
    </row>
    <row r="51" spans="1:16" ht="12.75">
      <c r="A51" s="24" t="s">
        <v>56</v>
      </c>
      <c s="29" t="s">
        <v>316</v>
      </c>
      <c s="29" t="s">
        <v>9291</v>
      </c>
      <c s="24" t="s">
        <v>58</v>
      </c>
      <c s="30" t="s">
        <v>9100</v>
      </c>
      <c s="31" t="s">
        <v>2193</v>
      </c>
      <c s="32">
        <v>1</v>
      </c>
      <c s="33">
        <v>0</v>
      </c>
      <c s="33">
        <f>ROUND(ROUND(H51,2)*ROUND(G51,3),2)</f>
      </c>
      <c r="O51">
        <f>(I51*21)/100</f>
      </c>
      <c t="s">
        <v>33</v>
      </c>
    </row>
    <row r="52" spans="1:5" ht="12.75">
      <c r="A52" s="34" t="s">
        <v>61</v>
      </c>
      <c r="E52" s="35" t="s">
        <v>58</v>
      </c>
    </row>
    <row r="53" spans="1:5" ht="12.75">
      <c r="A53" s="36" t="s">
        <v>62</v>
      </c>
      <c r="E53" s="37" t="s">
        <v>9292</v>
      </c>
    </row>
    <row r="54" spans="1:5" ht="63.75">
      <c r="A54" t="s">
        <v>63</v>
      </c>
      <c r="E54" s="35" t="s">
        <v>9102</v>
      </c>
    </row>
    <row r="55" spans="1:18" ht="12.75" customHeight="1">
      <c r="A55" s="6" t="s">
        <v>53</v>
      </c>
      <c s="6"/>
      <c s="39" t="s">
        <v>276</v>
      </c>
      <c s="6"/>
      <c s="27" t="s">
        <v>2526</v>
      </c>
      <c s="6"/>
      <c s="6"/>
      <c s="6"/>
      <c s="40">
        <f>0+Q55</f>
      </c>
      <c r="O55">
        <f>0+R55</f>
      </c>
      <c r="Q55">
        <f>0+I56</f>
      </c>
      <c>
        <f>0+O56</f>
      </c>
    </row>
    <row r="56" spans="1:16" ht="12.75">
      <c r="A56" s="24" t="s">
        <v>56</v>
      </c>
      <c s="29" t="s">
        <v>320</v>
      </c>
      <c s="29" t="s">
        <v>9293</v>
      </c>
      <c s="24" t="s">
        <v>58</v>
      </c>
      <c s="30" t="s">
        <v>9294</v>
      </c>
      <c s="31" t="s">
        <v>370</v>
      </c>
      <c s="32">
        <v>192</v>
      </c>
      <c s="33">
        <v>0</v>
      </c>
      <c s="33">
        <f>ROUND(ROUND(H56,2)*ROUND(G56,3),2)</f>
      </c>
      <c r="O56">
        <f>(I56*21)/100</f>
      </c>
      <c t="s">
        <v>33</v>
      </c>
    </row>
    <row r="57" spans="1:5" ht="12.75">
      <c r="A57" s="34" t="s">
        <v>61</v>
      </c>
      <c r="E57" s="35" t="s">
        <v>58</v>
      </c>
    </row>
    <row r="58" spans="1:5" ht="12.75">
      <c r="A58" s="36" t="s">
        <v>62</v>
      </c>
      <c r="E58" s="37" t="s">
        <v>10092</v>
      </c>
    </row>
    <row r="59" spans="1:5" ht="12.75">
      <c r="A59" t="s">
        <v>63</v>
      </c>
      <c r="E59" s="35" t="s">
        <v>9296</v>
      </c>
    </row>
    <row r="60" spans="1:18" ht="12.75" customHeight="1">
      <c r="A60" s="6" t="s">
        <v>53</v>
      </c>
      <c s="6"/>
      <c s="39" t="s">
        <v>2531</v>
      </c>
      <c s="6"/>
      <c s="27" t="s">
        <v>2532</v>
      </c>
      <c s="6"/>
      <c s="6"/>
      <c s="6"/>
      <c s="40">
        <f>0+Q60</f>
      </c>
      <c r="O60">
        <f>0+R60</f>
      </c>
      <c r="Q60">
        <f>0+I61+I65</f>
      </c>
      <c>
        <f>0+O61+O65</f>
      </c>
    </row>
    <row r="61" spans="1:16" ht="25.5">
      <c r="A61" s="24" t="s">
        <v>56</v>
      </c>
      <c s="29" t="s">
        <v>50</v>
      </c>
      <c s="29" t="s">
        <v>742</v>
      </c>
      <c s="24" t="s">
        <v>58</v>
      </c>
      <c s="30" t="s">
        <v>743</v>
      </c>
      <c s="31" t="s">
        <v>98</v>
      </c>
      <c s="32">
        <v>4</v>
      </c>
      <c s="33">
        <v>0</v>
      </c>
      <c s="33">
        <f>ROUND(ROUND(H61,2)*ROUND(G61,3),2)</f>
      </c>
      <c r="O61">
        <f>(I61*21)/100</f>
      </c>
      <c t="s">
        <v>33</v>
      </c>
    </row>
    <row r="62" spans="1:5" ht="12.75">
      <c r="A62" s="34" t="s">
        <v>61</v>
      </c>
      <c r="E62" s="35" t="s">
        <v>58</v>
      </c>
    </row>
    <row r="63" spans="1:5" ht="12.75">
      <c r="A63" s="36" t="s">
        <v>62</v>
      </c>
      <c r="E63" s="37" t="s">
        <v>10093</v>
      </c>
    </row>
    <row r="64" spans="1:5" ht="76.5">
      <c r="A64" t="s">
        <v>63</v>
      </c>
      <c r="E64" s="35" t="s">
        <v>2533</v>
      </c>
    </row>
    <row r="65" spans="1:16" ht="12.75">
      <c r="A65" s="24" t="s">
        <v>56</v>
      </c>
      <c s="29" t="s">
        <v>52</v>
      </c>
      <c s="29" t="s">
        <v>748</v>
      </c>
      <c s="24" t="s">
        <v>58</v>
      </c>
      <c s="30" t="s">
        <v>749</v>
      </c>
      <c s="31" t="s">
        <v>98</v>
      </c>
      <c s="32">
        <v>6</v>
      </c>
      <c s="33">
        <v>0</v>
      </c>
      <c s="33">
        <f>ROUND(ROUND(H65,2)*ROUND(G65,3),2)</f>
      </c>
      <c r="O65">
        <f>(I65*21)/100</f>
      </c>
      <c t="s">
        <v>33</v>
      </c>
    </row>
    <row r="66" spans="1:5" ht="12.75">
      <c r="A66" s="34" t="s">
        <v>61</v>
      </c>
      <c r="E66" s="35" t="s">
        <v>58</v>
      </c>
    </row>
    <row r="67" spans="1:5" ht="12.75">
      <c r="A67" s="36" t="s">
        <v>62</v>
      </c>
      <c r="E67" s="37" t="s">
        <v>10094</v>
      </c>
    </row>
    <row r="68" spans="1:5" ht="102">
      <c r="A68" t="s">
        <v>63</v>
      </c>
      <c r="E68" s="35" t="s">
        <v>9107</v>
      </c>
    </row>
    <row r="69" spans="1:18" ht="12.75" customHeight="1">
      <c r="A69" s="6" t="s">
        <v>53</v>
      </c>
      <c s="6"/>
      <c s="39" t="s">
        <v>9108</v>
      </c>
      <c s="6"/>
      <c s="27" t="s">
        <v>9109</v>
      </c>
      <c s="6"/>
      <c s="6"/>
      <c s="6"/>
      <c s="40">
        <f>0+Q69</f>
      </c>
      <c r="O69">
        <f>0+R69</f>
      </c>
      <c r="Q69">
        <f>0+I70+I74+I78+I82</f>
      </c>
      <c>
        <f>0+O70+O74+O78+O82</f>
      </c>
    </row>
    <row r="70" spans="1:16" ht="12.75">
      <c r="A70" s="24" t="s">
        <v>56</v>
      </c>
      <c s="29" t="s">
        <v>67</v>
      </c>
      <c s="29" t="s">
        <v>532</v>
      </c>
      <c s="24" t="s">
        <v>58</v>
      </c>
      <c s="30" t="s">
        <v>533</v>
      </c>
      <c s="31" t="s">
        <v>60</v>
      </c>
      <c s="32">
        <v>65</v>
      </c>
      <c s="33">
        <v>0</v>
      </c>
      <c s="33">
        <f>ROUND(ROUND(H70,2)*ROUND(G70,3),2)</f>
      </c>
      <c r="O70">
        <f>(I70*21)/100</f>
      </c>
      <c t="s">
        <v>33</v>
      </c>
    </row>
    <row r="71" spans="1:5" ht="12.75">
      <c r="A71" s="34" t="s">
        <v>61</v>
      </c>
      <c r="E71" s="35" t="s">
        <v>58</v>
      </c>
    </row>
    <row r="72" spans="1:5" ht="12.75">
      <c r="A72" s="36" t="s">
        <v>62</v>
      </c>
      <c r="E72" s="37" t="s">
        <v>10095</v>
      </c>
    </row>
    <row r="73" spans="1:5" ht="102">
      <c r="A73" t="s">
        <v>63</v>
      </c>
      <c r="E73" s="35" t="s">
        <v>2541</v>
      </c>
    </row>
    <row r="74" spans="1:16" ht="12.75">
      <c r="A74" s="24" t="s">
        <v>56</v>
      </c>
      <c s="29" t="s">
        <v>70</v>
      </c>
      <c s="29" t="s">
        <v>1543</v>
      </c>
      <c s="24" t="s">
        <v>58</v>
      </c>
      <c s="30" t="s">
        <v>1544</v>
      </c>
      <c s="31" t="s">
        <v>60</v>
      </c>
      <c s="32">
        <v>48</v>
      </c>
      <c s="33">
        <v>0</v>
      </c>
      <c s="33">
        <f>ROUND(ROUND(H74,2)*ROUND(G74,3),2)</f>
      </c>
      <c r="O74">
        <f>(I74*21)/100</f>
      </c>
      <c t="s">
        <v>33</v>
      </c>
    </row>
    <row r="75" spans="1:5" ht="12.75">
      <c r="A75" s="34" t="s">
        <v>61</v>
      </c>
      <c r="E75" s="35" t="s">
        <v>58</v>
      </c>
    </row>
    <row r="76" spans="1:5" ht="12.75">
      <c r="A76" s="36" t="s">
        <v>62</v>
      </c>
      <c r="E76" s="37" t="s">
        <v>10096</v>
      </c>
    </row>
    <row r="77" spans="1:5" ht="102">
      <c r="A77" t="s">
        <v>63</v>
      </c>
      <c r="E77" s="35" t="s">
        <v>2547</v>
      </c>
    </row>
    <row r="78" spans="1:16" ht="12.75">
      <c r="A78" s="24" t="s">
        <v>56</v>
      </c>
      <c s="29" t="s">
        <v>74</v>
      </c>
      <c s="29" t="s">
        <v>648</v>
      </c>
      <c s="24" t="s">
        <v>58</v>
      </c>
      <c s="30" t="s">
        <v>649</v>
      </c>
      <c s="31" t="s">
        <v>60</v>
      </c>
      <c s="32">
        <v>65</v>
      </c>
      <c s="33">
        <v>0</v>
      </c>
      <c s="33">
        <f>ROUND(ROUND(H78,2)*ROUND(G78,3),2)</f>
      </c>
      <c r="O78">
        <f>(I78*21)/100</f>
      </c>
      <c t="s">
        <v>33</v>
      </c>
    </row>
    <row r="79" spans="1:5" ht="12.75">
      <c r="A79" s="34" t="s">
        <v>61</v>
      </c>
      <c r="E79" s="35" t="s">
        <v>58</v>
      </c>
    </row>
    <row r="80" spans="1:5" ht="12.75">
      <c r="A80" s="36" t="s">
        <v>62</v>
      </c>
      <c r="E80" s="37" t="s">
        <v>10095</v>
      </c>
    </row>
    <row r="81" spans="1:5" ht="140.25">
      <c r="A81" t="s">
        <v>63</v>
      </c>
      <c r="E81" s="35" t="s">
        <v>9115</v>
      </c>
    </row>
    <row r="82" spans="1:16" ht="25.5">
      <c r="A82" s="24" t="s">
        <v>56</v>
      </c>
      <c s="29" t="s">
        <v>307</v>
      </c>
      <c s="29" t="s">
        <v>9309</v>
      </c>
      <c s="24" t="s">
        <v>58</v>
      </c>
      <c s="30" t="s">
        <v>942</v>
      </c>
      <c s="31" t="s">
        <v>60</v>
      </c>
      <c s="32">
        <v>65</v>
      </c>
      <c s="33">
        <v>0</v>
      </c>
      <c s="33">
        <f>ROUND(ROUND(H82,2)*ROUND(G82,3),2)</f>
      </c>
      <c r="O82">
        <f>(I82*21)/100</f>
      </c>
      <c t="s">
        <v>33</v>
      </c>
    </row>
    <row r="83" spans="1:5" ht="12.75">
      <c r="A83" s="34" t="s">
        <v>61</v>
      </c>
      <c r="E83" s="35" t="s">
        <v>58</v>
      </c>
    </row>
    <row r="84" spans="1:5" ht="12.75">
      <c r="A84" s="36" t="s">
        <v>62</v>
      </c>
      <c r="E84" s="37" t="s">
        <v>10095</v>
      </c>
    </row>
    <row r="85" spans="1:5" ht="140.25">
      <c r="A85" t="s">
        <v>63</v>
      </c>
      <c r="E85" s="35" t="s">
        <v>9310</v>
      </c>
    </row>
    <row r="86" spans="1:18" ht="12.75" customHeight="1">
      <c r="A86" s="6" t="s">
        <v>53</v>
      </c>
      <c s="6"/>
      <c s="39" t="s">
        <v>2273</v>
      </c>
      <c s="6"/>
      <c s="27" t="s">
        <v>2534</v>
      </c>
      <c s="6"/>
      <c s="6"/>
      <c s="6"/>
      <c s="40">
        <f>0+Q86</f>
      </c>
      <c r="O86">
        <f>0+R86</f>
      </c>
      <c r="Q86">
        <f>0+I87+I91+I95+I99+I103</f>
      </c>
      <c>
        <f>0+O87+O91+O95+O99+O103</f>
      </c>
    </row>
    <row r="87" spans="1:16" ht="25.5">
      <c r="A87" s="24" t="s">
        <v>56</v>
      </c>
      <c s="29" t="s">
        <v>77</v>
      </c>
      <c s="29" t="s">
        <v>9311</v>
      </c>
      <c s="24" t="s">
        <v>58</v>
      </c>
      <c s="30" t="s">
        <v>9312</v>
      </c>
      <c s="31" t="s">
        <v>60</v>
      </c>
      <c s="32">
        <v>48</v>
      </c>
      <c s="33">
        <v>0</v>
      </c>
      <c s="33">
        <f>ROUND(ROUND(H87,2)*ROUND(G87,3),2)</f>
      </c>
      <c r="O87">
        <f>(I87*21)/100</f>
      </c>
      <c t="s">
        <v>33</v>
      </c>
    </row>
    <row r="88" spans="1:5" ht="12.75">
      <c r="A88" s="34" t="s">
        <v>61</v>
      </c>
      <c r="E88" s="35" t="s">
        <v>58</v>
      </c>
    </row>
    <row r="89" spans="1:5" ht="12.75">
      <c r="A89" s="36" t="s">
        <v>62</v>
      </c>
      <c r="E89" s="37" t="s">
        <v>10097</v>
      </c>
    </row>
    <row r="90" spans="1:5" ht="76.5">
      <c r="A90" t="s">
        <v>63</v>
      </c>
      <c r="E90" s="35" t="s">
        <v>2542</v>
      </c>
    </row>
    <row r="91" spans="1:16" ht="12.75">
      <c r="A91" s="24" t="s">
        <v>56</v>
      </c>
      <c s="29" t="s">
        <v>80</v>
      </c>
      <c s="29" t="s">
        <v>1915</v>
      </c>
      <c s="24" t="s">
        <v>58</v>
      </c>
      <c s="30" t="s">
        <v>1916</v>
      </c>
      <c s="31" t="s">
        <v>98</v>
      </c>
      <c s="32">
        <v>48</v>
      </c>
      <c s="33">
        <v>0</v>
      </c>
      <c s="33">
        <f>ROUND(ROUND(H91,2)*ROUND(G91,3),2)</f>
      </c>
      <c r="O91">
        <f>(I91*21)/100</f>
      </c>
      <c t="s">
        <v>33</v>
      </c>
    </row>
    <row r="92" spans="1:5" ht="12.75">
      <c r="A92" s="34" t="s">
        <v>61</v>
      </c>
      <c r="E92" s="35" t="s">
        <v>58</v>
      </c>
    </row>
    <row r="93" spans="1:5" ht="12.75">
      <c r="A93" s="36" t="s">
        <v>62</v>
      </c>
      <c r="E93" s="37" t="s">
        <v>10098</v>
      </c>
    </row>
    <row r="94" spans="1:5" ht="102">
      <c r="A94" t="s">
        <v>63</v>
      </c>
      <c r="E94" s="35" t="s">
        <v>2721</v>
      </c>
    </row>
    <row r="95" spans="1:16" ht="12.75">
      <c r="A95" s="24" t="s">
        <v>56</v>
      </c>
      <c s="29" t="s">
        <v>83</v>
      </c>
      <c s="29" t="s">
        <v>2280</v>
      </c>
      <c s="24" t="s">
        <v>58</v>
      </c>
      <c s="30" t="s">
        <v>2281</v>
      </c>
      <c s="31" t="s">
        <v>936</v>
      </c>
      <c s="32">
        <v>1</v>
      </c>
      <c s="33">
        <v>0</v>
      </c>
      <c s="33">
        <f>ROUND(ROUND(H95,2)*ROUND(G95,3),2)</f>
      </c>
      <c r="O95">
        <f>(I95*21)/100</f>
      </c>
      <c t="s">
        <v>33</v>
      </c>
    </row>
    <row r="96" spans="1:5" ht="12.75">
      <c r="A96" s="34" t="s">
        <v>61</v>
      </c>
      <c r="E96" s="35" t="s">
        <v>58</v>
      </c>
    </row>
    <row r="97" spans="1:5" ht="12.75">
      <c r="A97" s="36" t="s">
        <v>62</v>
      </c>
      <c r="E97" s="37" t="s">
        <v>9315</v>
      </c>
    </row>
    <row r="98" spans="1:5" ht="38.25">
      <c r="A98" t="s">
        <v>63</v>
      </c>
      <c r="E98" s="35" t="s">
        <v>1835</v>
      </c>
    </row>
    <row r="99" spans="1:16" ht="25.5">
      <c r="A99" s="24" t="s">
        <v>56</v>
      </c>
      <c s="29" t="s">
        <v>252</v>
      </c>
      <c s="29" t="s">
        <v>1548</v>
      </c>
      <c s="24" t="s">
        <v>58</v>
      </c>
      <c s="30" t="s">
        <v>1549</v>
      </c>
      <c s="31" t="s">
        <v>98</v>
      </c>
      <c s="32">
        <v>2</v>
      </c>
      <c s="33">
        <v>0</v>
      </c>
      <c s="33">
        <f>ROUND(ROUND(H99,2)*ROUND(G99,3),2)</f>
      </c>
      <c r="O99">
        <f>(I99*21)/100</f>
      </c>
      <c t="s">
        <v>33</v>
      </c>
    </row>
    <row r="100" spans="1:5" ht="12.75">
      <c r="A100" s="34" t="s">
        <v>61</v>
      </c>
      <c r="E100" s="35" t="s">
        <v>58</v>
      </c>
    </row>
    <row r="101" spans="1:5" ht="12.75">
      <c r="A101" s="36" t="s">
        <v>62</v>
      </c>
      <c r="E101" s="37" t="s">
        <v>9316</v>
      </c>
    </row>
    <row r="102" spans="1:5" ht="38.25">
      <c r="A102" t="s">
        <v>63</v>
      </c>
      <c r="E102" s="35" t="s">
        <v>1835</v>
      </c>
    </row>
    <row r="103" spans="1:16" ht="25.5">
      <c r="A103" s="24" t="s">
        <v>56</v>
      </c>
      <c s="29" t="s">
        <v>86</v>
      </c>
      <c s="29" t="s">
        <v>2552</v>
      </c>
      <c s="24" t="s">
        <v>58</v>
      </c>
      <c s="30" t="s">
        <v>2553</v>
      </c>
      <c s="31" t="s">
        <v>98</v>
      </c>
      <c s="32">
        <v>2</v>
      </c>
      <c s="33">
        <v>0</v>
      </c>
      <c s="33">
        <f>ROUND(ROUND(H103,2)*ROUND(G103,3),2)</f>
      </c>
      <c r="O103">
        <f>(I103*21)/100</f>
      </c>
      <c t="s">
        <v>33</v>
      </c>
    </row>
    <row r="104" spans="1:5" ht="12.75">
      <c r="A104" s="34" t="s">
        <v>61</v>
      </c>
      <c r="E104" s="35" t="s">
        <v>58</v>
      </c>
    </row>
    <row r="105" spans="1:5" ht="12.75">
      <c r="A105" s="36" t="s">
        <v>62</v>
      </c>
      <c r="E105" s="37" t="s">
        <v>9316</v>
      </c>
    </row>
    <row r="106" spans="1:5" ht="38.25">
      <c r="A106" t="s">
        <v>63</v>
      </c>
      <c r="E106" s="35" t="s">
        <v>2554</v>
      </c>
    </row>
    <row r="107" spans="1:18" ht="12.75" customHeight="1">
      <c r="A107" s="6" t="s">
        <v>53</v>
      </c>
      <c s="6"/>
      <c s="39" t="s">
        <v>2559</v>
      </c>
      <c s="6"/>
      <c s="27" t="s">
        <v>2560</v>
      </c>
      <c s="6"/>
      <c s="6"/>
      <c s="6"/>
      <c s="40">
        <f>0+Q107</f>
      </c>
      <c r="O107">
        <f>0+R107</f>
      </c>
      <c r="Q107">
        <f>0+I108+I112</f>
      </c>
      <c>
        <f>0+O108+O112</f>
      </c>
    </row>
    <row r="108" spans="1:16" ht="25.5">
      <c r="A108" s="24" t="s">
        <v>56</v>
      </c>
      <c s="29" t="s">
        <v>89</v>
      </c>
      <c s="29" t="s">
        <v>766</v>
      </c>
      <c s="24" t="s">
        <v>58</v>
      </c>
      <c s="30" t="s">
        <v>767</v>
      </c>
      <c s="31" t="s">
        <v>98</v>
      </c>
      <c s="32">
        <v>2</v>
      </c>
      <c s="33">
        <v>0</v>
      </c>
      <c s="33">
        <f>ROUND(ROUND(H108,2)*ROUND(G108,3),2)</f>
      </c>
      <c r="O108">
        <f>(I108*21)/100</f>
      </c>
      <c t="s">
        <v>33</v>
      </c>
    </row>
    <row r="109" spans="1:5" ht="12.75">
      <c r="A109" s="34" t="s">
        <v>61</v>
      </c>
      <c r="E109" s="35" t="s">
        <v>58</v>
      </c>
    </row>
    <row r="110" spans="1:5" ht="12.75">
      <c r="A110" s="36" t="s">
        <v>62</v>
      </c>
      <c r="E110" s="37" t="s">
        <v>9317</v>
      </c>
    </row>
    <row r="111" spans="1:5" ht="102">
      <c r="A111" t="s">
        <v>63</v>
      </c>
      <c r="E111" s="35" t="s">
        <v>2541</v>
      </c>
    </row>
    <row r="112" spans="1:16" ht="12.75">
      <c r="A112" s="24" t="s">
        <v>56</v>
      </c>
      <c s="29" t="s">
        <v>92</v>
      </c>
      <c s="29" t="s">
        <v>1550</v>
      </c>
      <c s="24" t="s">
        <v>58</v>
      </c>
      <c s="30" t="s">
        <v>1551</v>
      </c>
      <c s="31" t="s">
        <v>60</v>
      </c>
      <c s="32">
        <v>65</v>
      </c>
      <c s="33">
        <v>0</v>
      </c>
      <c s="33">
        <f>ROUND(ROUND(H112,2)*ROUND(G112,3),2)</f>
      </c>
      <c r="O112">
        <f>(I112*21)/100</f>
      </c>
      <c t="s">
        <v>33</v>
      </c>
    </row>
    <row r="113" spans="1:5" ht="12.75">
      <c r="A113" s="34" t="s">
        <v>61</v>
      </c>
      <c r="E113" s="35" t="s">
        <v>58</v>
      </c>
    </row>
    <row r="114" spans="1:5" ht="12.75">
      <c r="A114" s="36" t="s">
        <v>62</v>
      </c>
      <c r="E114" s="37" t="s">
        <v>10099</v>
      </c>
    </row>
    <row r="115" spans="1:5" ht="127.5">
      <c r="A115" t="s">
        <v>63</v>
      </c>
      <c r="E115" s="35" t="s">
        <v>2561</v>
      </c>
    </row>
    <row r="116" spans="1:18" ht="12.75" customHeight="1">
      <c r="A116" s="6" t="s">
        <v>53</v>
      </c>
      <c s="6"/>
      <c s="39" t="s">
        <v>2282</v>
      </c>
      <c s="6"/>
      <c s="27" t="s">
        <v>2567</v>
      </c>
      <c s="6"/>
      <c s="6"/>
      <c s="6"/>
      <c s="40">
        <f>0+Q116</f>
      </c>
      <c r="O116">
        <f>0+R116</f>
      </c>
      <c r="Q116">
        <f>0+I117+I121+I125+I129+I133+I137+I141+I145+I149+I153+I157+I161+I165+I169</f>
      </c>
      <c>
        <f>0+O117+O121+O125+O129+O133+O137+O141+O145+O149+O153+O157+O161+O165+O169</f>
      </c>
    </row>
    <row r="117" spans="1:16" ht="12.75">
      <c r="A117" s="24" t="s">
        <v>56</v>
      </c>
      <c s="29" t="s">
        <v>95</v>
      </c>
      <c s="29" t="s">
        <v>1924</v>
      </c>
      <c s="24" t="s">
        <v>58</v>
      </c>
      <c s="30" t="s">
        <v>1925</v>
      </c>
      <c s="31" t="s">
        <v>60</v>
      </c>
      <c s="32">
        <v>70</v>
      </c>
      <c s="33">
        <v>0</v>
      </c>
      <c s="33">
        <f>ROUND(ROUND(H117,2)*ROUND(G117,3),2)</f>
      </c>
      <c r="O117">
        <f>(I117*21)/100</f>
      </c>
      <c t="s">
        <v>33</v>
      </c>
    </row>
    <row r="118" spans="1:5" ht="12.75">
      <c r="A118" s="34" t="s">
        <v>61</v>
      </c>
      <c r="E118" s="35" t="s">
        <v>58</v>
      </c>
    </row>
    <row r="119" spans="1:5" ht="12.75">
      <c r="A119" s="36" t="s">
        <v>62</v>
      </c>
      <c r="E119" s="37" t="s">
        <v>10100</v>
      </c>
    </row>
    <row r="120" spans="1:5" ht="127.5">
      <c r="A120" t="s">
        <v>63</v>
      </c>
      <c r="E120" s="35" t="s">
        <v>9135</v>
      </c>
    </row>
    <row r="121" spans="1:16" ht="12.75">
      <c r="A121" s="24" t="s">
        <v>56</v>
      </c>
      <c s="29" t="s">
        <v>99</v>
      </c>
      <c s="29" t="s">
        <v>773</v>
      </c>
      <c s="24" t="s">
        <v>58</v>
      </c>
      <c s="30" t="s">
        <v>774</v>
      </c>
      <c s="31" t="s">
        <v>98</v>
      </c>
      <c s="32">
        <v>4</v>
      </c>
      <c s="33">
        <v>0</v>
      </c>
      <c s="33">
        <f>ROUND(ROUND(H121,2)*ROUND(G121,3),2)</f>
      </c>
      <c r="O121">
        <f>(I121*21)/100</f>
      </c>
      <c t="s">
        <v>33</v>
      </c>
    </row>
    <row r="122" spans="1:5" ht="12.75">
      <c r="A122" s="34" t="s">
        <v>61</v>
      </c>
      <c r="E122" s="35" t="s">
        <v>58</v>
      </c>
    </row>
    <row r="123" spans="1:5" ht="12.75">
      <c r="A123" s="36" t="s">
        <v>62</v>
      </c>
      <c r="E123" s="37" t="s">
        <v>10101</v>
      </c>
    </row>
    <row r="124" spans="1:5" ht="76.5">
      <c r="A124" t="s">
        <v>63</v>
      </c>
      <c r="E124" s="35" t="s">
        <v>9321</v>
      </c>
    </row>
    <row r="125" spans="1:16" ht="12.75">
      <c r="A125" s="24" t="s">
        <v>56</v>
      </c>
      <c s="29" t="s">
        <v>102</v>
      </c>
      <c s="29" t="s">
        <v>775</v>
      </c>
      <c s="24" t="s">
        <v>58</v>
      </c>
      <c s="30" t="s">
        <v>776</v>
      </c>
      <c s="31" t="s">
        <v>98</v>
      </c>
      <c s="32">
        <v>16</v>
      </c>
      <c s="33">
        <v>0</v>
      </c>
      <c s="33">
        <f>ROUND(ROUND(H125,2)*ROUND(G125,3),2)</f>
      </c>
      <c r="O125">
        <f>(I125*21)/100</f>
      </c>
      <c t="s">
        <v>33</v>
      </c>
    </row>
    <row r="126" spans="1:5" ht="12.75">
      <c r="A126" s="34" t="s">
        <v>61</v>
      </c>
      <c r="E126" s="35" t="s">
        <v>58</v>
      </c>
    </row>
    <row r="127" spans="1:5" ht="12.75">
      <c r="A127" s="36" t="s">
        <v>62</v>
      </c>
      <c r="E127" s="37" t="s">
        <v>10102</v>
      </c>
    </row>
    <row r="128" spans="1:5" ht="76.5">
      <c r="A128" t="s">
        <v>63</v>
      </c>
      <c r="E128" s="35" t="s">
        <v>2577</v>
      </c>
    </row>
    <row r="129" spans="1:16" ht="12.75">
      <c r="A129" s="24" t="s">
        <v>56</v>
      </c>
      <c s="29" t="s">
        <v>105</v>
      </c>
      <c s="29" t="s">
        <v>2578</v>
      </c>
      <c s="24" t="s">
        <v>58</v>
      </c>
      <c s="30" t="s">
        <v>2579</v>
      </c>
      <c s="31" t="s">
        <v>98</v>
      </c>
      <c s="32">
        <v>2</v>
      </c>
      <c s="33">
        <v>0</v>
      </c>
      <c s="33">
        <f>ROUND(ROUND(H129,2)*ROUND(G129,3),2)</f>
      </c>
      <c r="O129">
        <f>(I129*21)/100</f>
      </c>
      <c t="s">
        <v>33</v>
      </c>
    </row>
    <row r="130" spans="1:5" ht="12.75">
      <c r="A130" s="34" t="s">
        <v>61</v>
      </c>
      <c r="E130" s="35" t="s">
        <v>58</v>
      </c>
    </row>
    <row r="131" spans="1:5" ht="12.75">
      <c r="A131" s="36" t="s">
        <v>62</v>
      </c>
      <c r="E131" s="37" t="s">
        <v>9323</v>
      </c>
    </row>
    <row r="132" spans="1:5" ht="76.5">
      <c r="A132" t="s">
        <v>63</v>
      </c>
      <c r="E132" s="35" t="s">
        <v>2580</v>
      </c>
    </row>
    <row r="133" spans="1:16" ht="12.75">
      <c r="A133" s="24" t="s">
        <v>56</v>
      </c>
      <c s="29" t="s">
        <v>258</v>
      </c>
      <c s="29" t="s">
        <v>779</v>
      </c>
      <c s="24" t="s">
        <v>58</v>
      </c>
      <c s="30" t="s">
        <v>780</v>
      </c>
      <c s="31" t="s">
        <v>98</v>
      </c>
      <c s="32">
        <v>16</v>
      </c>
      <c s="33">
        <v>0</v>
      </c>
      <c s="33">
        <f>ROUND(ROUND(H133,2)*ROUND(G133,3),2)</f>
      </c>
      <c r="O133">
        <f>(I133*21)/100</f>
      </c>
      <c t="s">
        <v>33</v>
      </c>
    </row>
    <row r="134" spans="1:5" ht="12.75">
      <c r="A134" s="34" t="s">
        <v>61</v>
      </c>
      <c r="E134" s="35" t="s">
        <v>58</v>
      </c>
    </row>
    <row r="135" spans="1:5" ht="12.75">
      <c r="A135" s="36" t="s">
        <v>62</v>
      </c>
      <c r="E135" s="37" t="s">
        <v>10103</v>
      </c>
    </row>
    <row r="136" spans="1:5" ht="102">
      <c r="A136" t="s">
        <v>63</v>
      </c>
      <c r="E136" s="35" t="s">
        <v>2582</v>
      </c>
    </row>
    <row r="137" spans="1:16" ht="12.75">
      <c r="A137" s="24" t="s">
        <v>56</v>
      </c>
      <c s="29" t="s">
        <v>261</v>
      </c>
      <c s="29" t="s">
        <v>1561</v>
      </c>
      <c s="24" t="s">
        <v>58</v>
      </c>
      <c s="30" t="s">
        <v>1562</v>
      </c>
      <c s="31" t="s">
        <v>98</v>
      </c>
      <c s="32">
        <v>4</v>
      </c>
      <c s="33">
        <v>0</v>
      </c>
      <c s="33">
        <f>ROUND(ROUND(H137,2)*ROUND(G137,3),2)</f>
      </c>
      <c r="O137">
        <f>(I137*21)/100</f>
      </c>
      <c t="s">
        <v>33</v>
      </c>
    </row>
    <row r="138" spans="1:5" ht="12.75">
      <c r="A138" s="34" t="s">
        <v>61</v>
      </c>
      <c r="E138" s="35" t="s">
        <v>58</v>
      </c>
    </row>
    <row r="139" spans="1:5" ht="12.75">
      <c r="A139" s="36" t="s">
        <v>62</v>
      </c>
      <c r="E139" s="37" t="s">
        <v>9325</v>
      </c>
    </row>
    <row r="140" spans="1:5" ht="102">
      <c r="A140" t="s">
        <v>63</v>
      </c>
      <c r="E140" s="35" t="s">
        <v>9326</v>
      </c>
    </row>
    <row r="141" spans="1:16" ht="12.75">
      <c r="A141" s="24" t="s">
        <v>56</v>
      </c>
      <c s="29" t="s">
        <v>264</v>
      </c>
      <c s="29" t="s">
        <v>9327</v>
      </c>
      <c s="24" t="s">
        <v>58</v>
      </c>
      <c s="30" t="s">
        <v>9140</v>
      </c>
      <c s="31" t="s">
        <v>60</v>
      </c>
      <c s="32">
        <v>70</v>
      </c>
      <c s="33">
        <v>0</v>
      </c>
      <c s="33">
        <f>ROUND(ROUND(H141,2)*ROUND(G141,3),2)</f>
      </c>
      <c r="O141">
        <f>(I141*21)/100</f>
      </c>
      <c t="s">
        <v>33</v>
      </c>
    </row>
    <row r="142" spans="1:5" ht="12.75">
      <c r="A142" s="34" t="s">
        <v>61</v>
      </c>
      <c r="E142" s="35" t="s">
        <v>58</v>
      </c>
    </row>
    <row r="143" spans="1:5" ht="12.75">
      <c r="A143" s="36" t="s">
        <v>62</v>
      </c>
      <c r="E143" s="37" t="s">
        <v>10104</v>
      </c>
    </row>
    <row r="144" spans="1:5" ht="38.25">
      <c r="A144" t="s">
        <v>63</v>
      </c>
      <c r="E144" s="35" t="s">
        <v>9141</v>
      </c>
    </row>
    <row r="145" spans="1:16" ht="12.75">
      <c r="A145" s="24" t="s">
        <v>56</v>
      </c>
      <c s="29" t="s">
        <v>267</v>
      </c>
      <c s="29" t="s">
        <v>8123</v>
      </c>
      <c s="24" t="s">
        <v>58</v>
      </c>
      <c s="30" t="s">
        <v>8124</v>
      </c>
      <c s="31" t="s">
        <v>98</v>
      </c>
      <c s="32">
        <v>4</v>
      </c>
      <c s="33">
        <v>0</v>
      </c>
      <c s="33">
        <f>ROUND(ROUND(H145,2)*ROUND(G145,3),2)</f>
      </c>
      <c r="O145">
        <f>(I145*21)/100</f>
      </c>
      <c t="s">
        <v>33</v>
      </c>
    </row>
    <row r="146" spans="1:5" ht="12.75">
      <c r="A146" s="34" t="s">
        <v>61</v>
      </c>
      <c r="E146" s="35" t="s">
        <v>58</v>
      </c>
    </row>
    <row r="147" spans="1:5" ht="12.75">
      <c r="A147" s="36" t="s">
        <v>62</v>
      </c>
      <c r="E147" s="37" t="s">
        <v>10105</v>
      </c>
    </row>
    <row r="148" spans="1:5" ht="89.25">
      <c r="A148" t="s">
        <v>63</v>
      </c>
      <c r="E148" s="35" t="s">
        <v>9330</v>
      </c>
    </row>
    <row r="149" spans="1:16" ht="12.75">
      <c r="A149" s="24" t="s">
        <v>56</v>
      </c>
      <c s="29" t="s">
        <v>270</v>
      </c>
      <c s="29" t="s">
        <v>9331</v>
      </c>
      <c s="24" t="s">
        <v>58</v>
      </c>
      <c s="30" t="s">
        <v>9332</v>
      </c>
      <c s="31" t="s">
        <v>98</v>
      </c>
      <c s="32">
        <v>4</v>
      </c>
      <c s="33">
        <v>0</v>
      </c>
      <c s="33">
        <f>ROUND(ROUND(H149,2)*ROUND(G149,3),2)</f>
      </c>
      <c r="O149">
        <f>(I149*21)/100</f>
      </c>
      <c t="s">
        <v>33</v>
      </c>
    </row>
    <row r="150" spans="1:5" ht="12.75">
      <c r="A150" s="34" t="s">
        <v>61</v>
      </c>
      <c r="E150" s="35" t="s">
        <v>58</v>
      </c>
    </row>
    <row r="151" spans="1:5" ht="12.75">
      <c r="A151" s="36" t="s">
        <v>62</v>
      </c>
      <c r="E151" s="37" t="s">
        <v>10105</v>
      </c>
    </row>
    <row r="152" spans="1:5" ht="102">
      <c r="A152" t="s">
        <v>63</v>
      </c>
      <c r="E152" s="35" t="s">
        <v>9333</v>
      </c>
    </row>
    <row r="153" spans="1:16" ht="12.75">
      <c r="A153" s="24" t="s">
        <v>56</v>
      </c>
      <c s="29" t="s">
        <v>323</v>
      </c>
      <c s="29" t="s">
        <v>9334</v>
      </c>
      <c s="24" t="s">
        <v>58</v>
      </c>
      <c s="30" t="s">
        <v>9335</v>
      </c>
      <c s="31" t="s">
        <v>98</v>
      </c>
      <c s="32">
        <v>3</v>
      </c>
      <c s="33">
        <v>0</v>
      </c>
      <c s="33">
        <f>ROUND(ROUND(H153,2)*ROUND(G153,3),2)</f>
      </c>
      <c r="O153">
        <f>(I153*21)/100</f>
      </c>
      <c t="s">
        <v>33</v>
      </c>
    </row>
    <row r="154" spans="1:5" ht="12.75">
      <c r="A154" s="34" t="s">
        <v>61</v>
      </c>
      <c r="E154" s="35" t="s">
        <v>58</v>
      </c>
    </row>
    <row r="155" spans="1:5" ht="12.75">
      <c r="A155" s="36" t="s">
        <v>62</v>
      </c>
      <c r="E155" s="37" t="s">
        <v>10106</v>
      </c>
    </row>
    <row r="156" spans="1:5" ht="89.25">
      <c r="A156" t="s">
        <v>63</v>
      </c>
      <c r="E156" s="35" t="s">
        <v>10107</v>
      </c>
    </row>
    <row r="157" spans="1:16" ht="12.75">
      <c r="A157" s="24" t="s">
        <v>56</v>
      </c>
      <c s="29" t="s">
        <v>326</v>
      </c>
      <c s="29" t="s">
        <v>9336</v>
      </c>
      <c s="24" t="s">
        <v>58</v>
      </c>
      <c s="30" t="s">
        <v>9337</v>
      </c>
      <c s="31" t="s">
        <v>2529</v>
      </c>
      <c s="32">
        <v>2</v>
      </c>
      <c s="33">
        <v>0</v>
      </c>
      <c s="33">
        <f>ROUND(ROUND(H157,2)*ROUND(G157,3),2)</f>
      </c>
      <c r="O157">
        <f>(I157*21)/100</f>
      </c>
      <c t="s">
        <v>33</v>
      </c>
    </row>
    <row r="158" spans="1:5" ht="12.75">
      <c r="A158" s="34" t="s">
        <v>61</v>
      </c>
      <c r="E158" s="35" t="s">
        <v>58</v>
      </c>
    </row>
    <row r="159" spans="1:5" ht="12.75">
      <c r="A159" s="36" t="s">
        <v>62</v>
      </c>
      <c r="E159" s="37" t="s">
        <v>3092</v>
      </c>
    </row>
    <row r="160" spans="1:5" ht="140.25">
      <c r="A160" t="s">
        <v>63</v>
      </c>
      <c r="E160" s="35" t="s">
        <v>9338</v>
      </c>
    </row>
    <row r="161" spans="1:16" ht="12.75">
      <c r="A161" s="24" t="s">
        <v>56</v>
      </c>
      <c s="29" t="s">
        <v>329</v>
      </c>
      <c s="29" t="s">
        <v>9339</v>
      </c>
      <c s="24" t="s">
        <v>58</v>
      </c>
      <c s="30" t="s">
        <v>9340</v>
      </c>
      <c s="31" t="s">
        <v>2529</v>
      </c>
      <c s="32">
        <v>1</v>
      </c>
      <c s="33">
        <v>0</v>
      </c>
      <c s="33">
        <f>ROUND(ROUND(H161,2)*ROUND(G161,3),2)</f>
      </c>
      <c r="O161">
        <f>(I161*21)/100</f>
      </c>
      <c t="s">
        <v>33</v>
      </c>
    </row>
    <row r="162" spans="1:5" ht="12.75">
      <c r="A162" s="34" t="s">
        <v>61</v>
      </c>
      <c r="E162" s="35" t="s">
        <v>58</v>
      </c>
    </row>
    <row r="163" spans="1:5" ht="12.75">
      <c r="A163" s="36" t="s">
        <v>62</v>
      </c>
      <c r="E163" s="37" t="s">
        <v>9292</v>
      </c>
    </row>
    <row r="164" spans="1:5" ht="178.5">
      <c r="A164" t="s">
        <v>63</v>
      </c>
      <c r="E164" s="35" t="s">
        <v>9341</v>
      </c>
    </row>
    <row r="165" spans="1:16" ht="25.5">
      <c r="A165" s="24" t="s">
        <v>56</v>
      </c>
      <c s="29" t="s">
        <v>332</v>
      </c>
      <c s="29" t="s">
        <v>9342</v>
      </c>
      <c s="24" t="s">
        <v>58</v>
      </c>
      <c s="30" t="s">
        <v>9343</v>
      </c>
      <c s="31" t="s">
        <v>60</v>
      </c>
      <c s="32">
        <v>80</v>
      </c>
      <c s="33">
        <v>0</v>
      </c>
      <c s="33">
        <f>ROUND(ROUND(H165,2)*ROUND(G165,3),2)</f>
      </c>
      <c r="O165">
        <f>(I165*21)/100</f>
      </c>
      <c t="s">
        <v>33</v>
      </c>
    </row>
    <row r="166" spans="1:5" ht="12.75">
      <c r="A166" s="34" t="s">
        <v>61</v>
      </c>
      <c r="E166" s="35" t="s">
        <v>58</v>
      </c>
    </row>
    <row r="167" spans="1:5" ht="12.75">
      <c r="A167" s="36" t="s">
        <v>62</v>
      </c>
      <c r="E167" s="37" t="s">
        <v>10108</v>
      </c>
    </row>
    <row r="168" spans="1:5" ht="102">
      <c r="A168" t="s">
        <v>63</v>
      </c>
      <c r="E168" s="35" t="s">
        <v>9345</v>
      </c>
    </row>
    <row r="169" spans="1:16" ht="12.75">
      <c r="A169" s="24" t="s">
        <v>56</v>
      </c>
      <c s="29" t="s">
        <v>335</v>
      </c>
      <c s="29" t="s">
        <v>9346</v>
      </c>
      <c s="24" t="s">
        <v>58</v>
      </c>
      <c s="30" t="s">
        <v>9347</v>
      </c>
      <c s="31" t="s">
        <v>98</v>
      </c>
      <c s="32">
        <v>2</v>
      </c>
      <c s="33">
        <v>0</v>
      </c>
      <c s="33">
        <f>ROUND(ROUND(H169,2)*ROUND(G169,3),2)</f>
      </c>
      <c r="O169">
        <f>(I169*21)/100</f>
      </c>
      <c t="s">
        <v>33</v>
      </c>
    </row>
    <row r="170" spans="1:5" ht="12.75">
      <c r="A170" s="34" t="s">
        <v>61</v>
      </c>
      <c r="E170" s="35" t="s">
        <v>58</v>
      </c>
    </row>
    <row r="171" spans="1:5" ht="12.75">
      <c r="A171" s="36" t="s">
        <v>62</v>
      </c>
      <c r="E171" s="37" t="s">
        <v>9348</v>
      </c>
    </row>
    <row r="172" spans="1:5" ht="89.25">
      <c r="A172" t="s">
        <v>63</v>
      </c>
      <c r="E172" s="35" t="s">
        <v>9330</v>
      </c>
    </row>
    <row r="173" spans="1:18" ht="12.75" customHeight="1">
      <c r="A173" s="6" t="s">
        <v>53</v>
      </c>
      <c s="6"/>
      <c s="39" t="s">
        <v>2181</v>
      </c>
      <c s="6"/>
      <c s="27" t="s">
        <v>2583</v>
      </c>
      <c s="6"/>
      <c s="6"/>
      <c s="6"/>
      <c s="40">
        <f>0+Q173</f>
      </c>
      <c r="O173">
        <f>0+R173</f>
      </c>
      <c r="Q173">
        <f>0+I174+I178+I182+I186</f>
      </c>
      <c>
        <f>0+O174+O178+O182+O186</f>
      </c>
    </row>
    <row r="174" spans="1:16" ht="38.25">
      <c r="A174" s="24" t="s">
        <v>56</v>
      </c>
      <c s="29" t="s">
        <v>394</v>
      </c>
      <c s="29" t="s">
        <v>9349</v>
      </c>
      <c s="24" t="s">
        <v>58</v>
      </c>
      <c s="30" t="s">
        <v>9350</v>
      </c>
      <c s="31" t="s">
        <v>98</v>
      </c>
      <c s="32">
        <v>2</v>
      </c>
      <c s="33">
        <v>0</v>
      </c>
      <c s="33">
        <f>ROUND(ROUND(H174,2)*ROUND(G174,3),2)</f>
      </c>
      <c r="O174">
        <f>(I174*21)/100</f>
      </c>
      <c t="s">
        <v>33</v>
      </c>
    </row>
    <row r="175" spans="1:5" ht="12.75">
      <c r="A175" s="34" t="s">
        <v>61</v>
      </c>
      <c r="E175" s="35" t="s">
        <v>58</v>
      </c>
    </row>
    <row r="176" spans="1:5" ht="12.75">
      <c r="A176" s="36" t="s">
        <v>62</v>
      </c>
      <c r="E176" s="37" t="s">
        <v>9351</v>
      </c>
    </row>
    <row r="177" spans="1:5" ht="102">
      <c r="A177" t="s">
        <v>63</v>
      </c>
      <c r="E177" s="35" t="s">
        <v>1106</v>
      </c>
    </row>
    <row r="178" spans="1:16" ht="12.75">
      <c r="A178" s="24" t="s">
        <v>56</v>
      </c>
      <c s="29" t="s">
        <v>273</v>
      </c>
      <c s="29" t="s">
        <v>9352</v>
      </c>
      <c s="24" t="s">
        <v>58</v>
      </c>
      <c s="30" t="s">
        <v>9353</v>
      </c>
      <c s="31" t="s">
        <v>98</v>
      </c>
      <c s="32">
        <v>9</v>
      </c>
      <c s="33">
        <v>0</v>
      </c>
      <c s="33">
        <f>ROUND(ROUND(H178,2)*ROUND(G178,3),2)</f>
      </c>
      <c r="O178">
        <f>(I178*21)/100</f>
      </c>
      <c t="s">
        <v>33</v>
      </c>
    </row>
    <row r="179" spans="1:5" ht="12.75">
      <c r="A179" s="34" t="s">
        <v>61</v>
      </c>
      <c r="E179" s="35" t="s">
        <v>58</v>
      </c>
    </row>
    <row r="180" spans="1:5" ht="12.75">
      <c r="A180" s="36" t="s">
        <v>62</v>
      </c>
      <c r="E180" s="37" t="s">
        <v>10109</v>
      </c>
    </row>
    <row r="181" spans="1:5" ht="102">
      <c r="A181" t="s">
        <v>63</v>
      </c>
      <c r="E181" s="35" t="s">
        <v>1106</v>
      </c>
    </row>
    <row r="182" spans="1:16" ht="12.75">
      <c r="A182" s="24" t="s">
        <v>56</v>
      </c>
      <c s="29" t="s">
        <v>276</v>
      </c>
      <c s="29" t="s">
        <v>1936</v>
      </c>
      <c s="24" t="s">
        <v>58</v>
      </c>
      <c s="30" t="s">
        <v>1937</v>
      </c>
      <c s="31" t="s">
        <v>98</v>
      </c>
      <c s="32">
        <v>4</v>
      </c>
      <c s="33">
        <v>0</v>
      </c>
      <c s="33">
        <f>ROUND(ROUND(H182,2)*ROUND(G182,3),2)</f>
      </c>
      <c r="O182">
        <f>(I182*21)/100</f>
      </c>
      <c t="s">
        <v>33</v>
      </c>
    </row>
    <row r="183" spans="1:5" ht="12.75">
      <c r="A183" s="34" t="s">
        <v>61</v>
      </c>
      <c r="E183" s="35" t="s">
        <v>58</v>
      </c>
    </row>
    <row r="184" spans="1:5" ht="12.75">
      <c r="A184" s="36" t="s">
        <v>62</v>
      </c>
      <c r="E184" s="37" t="s">
        <v>10110</v>
      </c>
    </row>
    <row r="185" spans="1:5" ht="89.25">
      <c r="A185" t="s">
        <v>63</v>
      </c>
      <c r="E185" s="35" t="s">
        <v>2609</v>
      </c>
    </row>
    <row r="186" spans="1:16" ht="38.25">
      <c r="A186" s="24" t="s">
        <v>56</v>
      </c>
      <c s="29" t="s">
        <v>338</v>
      </c>
      <c s="29" t="s">
        <v>9355</v>
      </c>
      <c s="24" t="s">
        <v>58</v>
      </c>
      <c s="30" t="s">
        <v>9356</v>
      </c>
      <c s="31" t="s">
        <v>60</v>
      </c>
      <c s="32">
        <v>9859</v>
      </c>
      <c s="33">
        <v>0</v>
      </c>
      <c s="33">
        <f>ROUND(ROUND(H186,2)*ROUND(G186,3),2)</f>
      </c>
      <c r="O186">
        <f>(I186*21)/100</f>
      </c>
      <c t="s">
        <v>33</v>
      </c>
    </row>
    <row r="187" spans="1:5" ht="12.75">
      <c r="A187" s="34" t="s">
        <v>61</v>
      </c>
      <c r="E187" s="35" t="s">
        <v>58</v>
      </c>
    </row>
    <row r="188" spans="1:5" ht="12.75">
      <c r="A188" s="36" t="s">
        <v>62</v>
      </c>
      <c r="E188" s="37" t="s">
        <v>9357</v>
      </c>
    </row>
    <row r="189" spans="1:5" ht="114.75">
      <c r="A189" t="s">
        <v>63</v>
      </c>
      <c r="E189" s="35" t="s">
        <v>9358</v>
      </c>
    </row>
    <row r="190" spans="1:18" ht="12.75" customHeight="1">
      <c r="A190" s="6" t="s">
        <v>53</v>
      </c>
      <c s="6"/>
      <c s="39" t="s">
        <v>2261</v>
      </c>
      <c s="6"/>
      <c s="27" t="s">
        <v>2638</v>
      </c>
      <c s="6"/>
      <c s="6"/>
      <c s="6"/>
      <c s="40">
        <f>0+Q190</f>
      </c>
      <c r="O190">
        <f>0+R190</f>
      </c>
      <c r="Q190">
        <f>0+I191+I195+I199+I203+I207+I211+I215+I219+I223+I227+I231</f>
      </c>
      <c>
        <f>0+O191+O195+O199+O203+O207+O211+O215+O219+O223+O227+O231</f>
      </c>
    </row>
    <row r="191" spans="1:16" ht="25.5">
      <c r="A191" s="24" t="s">
        <v>56</v>
      </c>
      <c s="29" t="s">
        <v>279</v>
      </c>
      <c s="29" t="s">
        <v>1062</v>
      </c>
      <c s="24" t="s">
        <v>58</v>
      </c>
      <c s="30" t="s">
        <v>1063</v>
      </c>
      <c s="31" t="s">
        <v>98</v>
      </c>
      <c s="32">
        <v>1</v>
      </c>
      <c s="33">
        <v>0</v>
      </c>
      <c s="33">
        <f>ROUND(ROUND(H191,2)*ROUND(G191,3),2)</f>
      </c>
      <c r="O191">
        <f>(I191*21)/100</f>
      </c>
      <c t="s">
        <v>33</v>
      </c>
    </row>
    <row r="192" spans="1:5" ht="12.75">
      <c r="A192" s="34" t="s">
        <v>61</v>
      </c>
      <c r="E192" s="35" t="s">
        <v>58</v>
      </c>
    </row>
    <row r="193" spans="1:5" ht="12.75">
      <c r="A193" s="36" t="s">
        <v>62</v>
      </c>
      <c r="E193" s="37" t="s">
        <v>9359</v>
      </c>
    </row>
    <row r="194" spans="1:5" ht="114.75">
      <c r="A194" t="s">
        <v>63</v>
      </c>
      <c r="E194" s="35" t="s">
        <v>2667</v>
      </c>
    </row>
    <row r="195" spans="1:16" ht="38.25">
      <c r="A195" s="24" t="s">
        <v>56</v>
      </c>
      <c s="29" t="s">
        <v>282</v>
      </c>
      <c s="29" t="s">
        <v>1064</v>
      </c>
      <c s="24" t="s">
        <v>58</v>
      </c>
      <c s="30" t="s">
        <v>1065</v>
      </c>
      <c s="31" t="s">
        <v>98</v>
      </c>
      <c s="32">
        <v>32</v>
      </c>
      <c s="33">
        <v>0</v>
      </c>
      <c s="33">
        <f>ROUND(ROUND(H195,2)*ROUND(G195,3),2)</f>
      </c>
      <c r="O195">
        <f>(I195*21)/100</f>
      </c>
      <c t="s">
        <v>33</v>
      </c>
    </row>
    <row r="196" spans="1:5" ht="12.75">
      <c r="A196" s="34" t="s">
        <v>61</v>
      </c>
      <c r="E196" s="35" t="s">
        <v>58</v>
      </c>
    </row>
    <row r="197" spans="1:5" ht="12.75">
      <c r="A197" s="36" t="s">
        <v>62</v>
      </c>
      <c r="E197" s="37" t="s">
        <v>9360</v>
      </c>
    </row>
    <row r="198" spans="1:5" ht="114.75">
      <c r="A198" t="s">
        <v>63</v>
      </c>
      <c r="E198" s="35" t="s">
        <v>2667</v>
      </c>
    </row>
    <row r="199" spans="1:16" ht="25.5">
      <c r="A199" s="24" t="s">
        <v>56</v>
      </c>
      <c s="29" t="s">
        <v>421</v>
      </c>
      <c s="29" t="s">
        <v>1944</v>
      </c>
      <c s="24" t="s">
        <v>58</v>
      </c>
      <c s="30" t="s">
        <v>1945</v>
      </c>
      <c s="31" t="s">
        <v>98</v>
      </c>
      <c s="32">
        <v>1</v>
      </c>
      <c s="33">
        <v>0</v>
      </c>
      <c s="33">
        <f>ROUND(ROUND(H199,2)*ROUND(G199,3),2)</f>
      </c>
      <c r="O199">
        <f>(I199*21)/100</f>
      </c>
      <c t="s">
        <v>33</v>
      </c>
    </row>
    <row r="200" spans="1:5" ht="12.75">
      <c r="A200" s="34" t="s">
        <v>61</v>
      </c>
      <c r="E200" s="35" t="s">
        <v>58</v>
      </c>
    </row>
    <row r="201" spans="1:5" ht="12.75">
      <c r="A201" s="36" t="s">
        <v>62</v>
      </c>
      <c r="E201" s="37" t="s">
        <v>9359</v>
      </c>
    </row>
    <row r="202" spans="1:5" ht="89.25">
      <c r="A202" t="s">
        <v>63</v>
      </c>
      <c r="E202" s="35" t="s">
        <v>2668</v>
      </c>
    </row>
    <row r="203" spans="1:16" ht="12.75">
      <c r="A203" s="24" t="s">
        <v>56</v>
      </c>
      <c s="29" t="s">
        <v>285</v>
      </c>
      <c s="29" t="s">
        <v>9361</v>
      </c>
      <c s="24" t="s">
        <v>58</v>
      </c>
      <c s="30" t="s">
        <v>9362</v>
      </c>
      <c s="31" t="s">
        <v>98</v>
      </c>
      <c s="32">
        <v>2</v>
      </c>
      <c s="33">
        <v>0</v>
      </c>
      <c s="33">
        <f>ROUND(ROUND(H203,2)*ROUND(G203,3),2)</f>
      </c>
      <c r="O203">
        <f>(I203*21)/100</f>
      </c>
      <c t="s">
        <v>33</v>
      </c>
    </row>
    <row r="204" spans="1:5" ht="12.75">
      <c r="A204" s="34" t="s">
        <v>61</v>
      </c>
      <c r="E204" s="35" t="s">
        <v>58</v>
      </c>
    </row>
    <row r="205" spans="1:5" ht="12.75">
      <c r="A205" s="36" t="s">
        <v>62</v>
      </c>
      <c r="E205" s="37" t="s">
        <v>9363</v>
      </c>
    </row>
    <row r="206" spans="1:5" ht="89.25">
      <c r="A206" t="s">
        <v>63</v>
      </c>
      <c r="E206" s="35" t="s">
        <v>2671</v>
      </c>
    </row>
    <row r="207" spans="1:16" ht="12.75">
      <c r="A207" s="24" t="s">
        <v>56</v>
      </c>
      <c s="29" t="s">
        <v>110</v>
      </c>
      <c s="29" t="s">
        <v>2672</v>
      </c>
      <c s="24" t="s">
        <v>58</v>
      </c>
      <c s="30" t="s">
        <v>2673</v>
      </c>
      <c s="31" t="s">
        <v>98</v>
      </c>
      <c s="32">
        <v>4</v>
      </c>
      <c s="33">
        <v>0</v>
      </c>
      <c s="33">
        <f>ROUND(ROUND(H207,2)*ROUND(G207,3),2)</f>
      </c>
      <c r="O207">
        <f>(I207*21)/100</f>
      </c>
      <c t="s">
        <v>33</v>
      </c>
    </row>
    <row r="208" spans="1:5" ht="12.75">
      <c r="A208" s="34" t="s">
        <v>61</v>
      </c>
      <c r="E208" s="35" t="s">
        <v>58</v>
      </c>
    </row>
    <row r="209" spans="1:5" ht="12.75">
      <c r="A209" s="36" t="s">
        <v>62</v>
      </c>
      <c r="E209" s="37" t="s">
        <v>10111</v>
      </c>
    </row>
    <row r="210" spans="1:5" ht="76.5">
      <c r="A210" t="s">
        <v>63</v>
      </c>
      <c r="E210" s="35" t="s">
        <v>2674</v>
      </c>
    </row>
    <row r="211" spans="1:16" ht="25.5">
      <c r="A211" s="24" t="s">
        <v>56</v>
      </c>
      <c s="29" t="s">
        <v>113</v>
      </c>
      <c s="29" t="s">
        <v>2675</v>
      </c>
      <c s="24" t="s">
        <v>58</v>
      </c>
      <c s="30" t="s">
        <v>2676</v>
      </c>
      <c s="31" t="s">
        <v>98</v>
      </c>
      <c s="32">
        <v>4</v>
      </c>
      <c s="33">
        <v>0</v>
      </c>
      <c s="33">
        <f>ROUND(ROUND(H211,2)*ROUND(G211,3),2)</f>
      </c>
      <c r="O211">
        <f>(I211*21)/100</f>
      </c>
      <c t="s">
        <v>33</v>
      </c>
    </row>
    <row r="212" spans="1:5" ht="12.75">
      <c r="A212" s="34" t="s">
        <v>61</v>
      </c>
      <c r="E212" s="35" t="s">
        <v>58</v>
      </c>
    </row>
    <row r="213" spans="1:5" ht="12.75">
      <c r="A213" s="36" t="s">
        <v>62</v>
      </c>
      <c r="E213" s="37" t="s">
        <v>10112</v>
      </c>
    </row>
    <row r="214" spans="1:5" ht="76.5">
      <c r="A214" t="s">
        <v>63</v>
      </c>
      <c r="E214" s="35" t="s">
        <v>2674</v>
      </c>
    </row>
    <row r="215" spans="1:16" ht="25.5">
      <c r="A215" s="24" t="s">
        <v>56</v>
      </c>
      <c s="29" t="s">
        <v>288</v>
      </c>
      <c s="29" t="s">
        <v>9366</v>
      </c>
      <c s="24" t="s">
        <v>58</v>
      </c>
      <c s="30" t="s">
        <v>9367</v>
      </c>
      <c s="31" t="s">
        <v>98</v>
      </c>
      <c s="32">
        <v>3</v>
      </c>
      <c s="33">
        <v>0</v>
      </c>
      <c s="33">
        <f>ROUND(ROUND(H215,2)*ROUND(G215,3),2)</f>
      </c>
      <c r="O215">
        <f>(I215*21)/100</f>
      </c>
      <c t="s">
        <v>33</v>
      </c>
    </row>
    <row r="216" spans="1:5" ht="12.75">
      <c r="A216" s="34" t="s">
        <v>61</v>
      </c>
      <c r="E216" s="35" t="s">
        <v>58</v>
      </c>
    </row>
    <row r="217" spans="1:5" ht="12.75">
      <c r="A217" s="36" t="s">
        <v>62</v>
      </c>
      <c r="E217" s="37" t="s">
        <v>10113</v>
      </c>
    </row>
    <row r="218" spans="1:5" ht="76.5">
      <c r="A218" t="s">
        <v>63</v>
      </c>
      <c r="E218" s="35" t="s">
        <v>2679</v>
      </c>
    </row>
    <row r="219" spans="1:16" ht="12.75">
      <c r="A219" s="24" t="s">
        <v>56</v>
      </c>
      <c s="29" t="s">
        <v>291</v>
      </c>
      <c s="29" t="s">
        <v>1066</v>
      </c>
      <c s="24" t="s">
        <v>58</v>
      </c>
      <c s="30" t="s">
        <v>1067</v>
      </c>
      <c s="31" t="s">
        <v>370</v>
      </c>
      <c s="32">
        <v>80</v>
      </c>
      <c s="33">
        <v>0</v>
      </c>
      <c s="33">
        <f>ROUND(ROUND(H219,2)*ROUND(G219,3),2)</f>
      </c>
      <c r="O219">
        <f>(I219*21)/100</f>
      </c>
      <c t="s">
        <v>33</v>
      </c>
    </row>
    <row r="220" spans="1:5" ht="12.75">
      <c r="A220" s="34" t="s">
        <v>61</v>
      </c>
      <c r="E220" s="35" t="s">
        <v>58</v>
      </c>
    </row>
    <row r="221" spans="1:5" ht="12.75">
      <c r="A221" s="36" t="s">
        <v>62</v>
      </c>
      <c r="E221" s="37" t="s">
        <v>9369</v>
      </c>
    </row>
    <row r="222" spans="1:5" ht="89.25">
      <c r="A222" t="s">
        <v>63</v>
      </c>
      <c r="E222" s="35" t="s">
        <v>2688</v>
      </c>
    </row>
    <row r="223" spans="1:16" ht="12.75">
      <c r="A223" s="24" t="s">
        <v>56</v>
      </c>
      <c s="29" t="s">
        <v>294</v>
      </c>
      <c s="29" t="s">
        <v>1948</v>
      </c>
      <c s="24" t="s">
        <v>58</v>
      </c>
      <c s="30" t="s">
        <v>1949</v>
      </c>
      <c s="31" t="s">
        <v>370</v>
      </c>
      <c s="32">
        <v>40</v>
      </c>
      <c s="33">
        <v>0</v>
      </c>
      <c s="33">
        <f>ROUND(ROUND(H223,2)*ROUND(G223,3),2)</f>
      </c>
      <c r="O223">
        <f>(I223*21)/100</f>
      </c>
      <c t="s">
        <v>33</v>
      </c>
    </row>
    <row r="224" spans="1:5" ht="12.75">
      <c r="A224" s="34" t="s">
        <v>61</v>
      </c>
      <c r="E224" s="35" t="s">
        <v>58</v>
      </c>
    </row>
    <row r="225" spans="1:5" ht="12.75">
      <c r="A225" s="36" t="s">
        <v>62</v>
      </c>
      <c r="E225" s="37" t="s">
        <v>9370</v>
      </c>
    </row>
    <row r="226" spans="1:5" ht="89.25">
      <c r="A226" t="s">
        <v>63</v>
      </c>
      <c r="E226" s="35" t="s">
        <v>2689</v>
      </c>
    </row>
    <row r="227" spans="1:16" ht="12.75">
      <c r="A227" s="24" t="s">
        <v>56</v>
      </c>
      <c s="29" t="s">
        <v>298</v>
      </c>
      <c s="29" t="s">
        <v>1950</v>
      </c>
      <c s="24" t="s">
        <v>58</v>
      </c>
      <c s="30" t="s">
        <v>1951</v>
      </c>
      <c s="31" t="s">
        <v>370</v>
      </c>
      <c s="32">
        <v>8</v>
      </c>
      <c s="33">
        <v>0</v>
      </c>
      <c s="33">
        <f>ROUND(ROUND(H227,2)*ROUND(G227,3),2)</f>
      </c>
      <c r="O227">
        <f>(I227*21)/100</f>
      </c>
      <c t="s">
        <v>33</v>
      </c>
    </row>
    <row r="228" spans="1:5" ht="12.75">
      <c r="A228" s="34" t="s">
        <v>61</v>
      </c>
      <c r="E228" s="35" t="s">
        <v>58</v>
      </c>
    </row>
    <row r="229" spans="1:5" ht="12.75">
      <c r="A229" s="36" t="s">
        <v>62</v>
      </c>
      <c r="E229" s="37" t="s">
        <v>9371</v>
      </c>
    </row>
    <row r="230" spans="1:5" ht="89.25">
      <c r="A230" t="s">
        <v>63</v>
      </c>
      <c r="E230" s="35" t="s">
        <v>2690</v>
      </c>
    </row>
    <row r="231" spans="1:16" ht="12.75">
      <c r="A231" s="24" t="s">
        <v>56</v>
      </c>
      <c s="29" t="s">
        <v>301</v>
      </c>
      <c s="29" t="s">
        <v>1070</v>
      </c>
      <c s="24" t="s">
        <v>58</v>
      </c>
      <c s="30" t="s">
        <v>1071</v>
      </c>
      <c s="31" t="s">
        <v>370</v>
      </c>
      <c s="32">
        <v>80</v>
      </c>
      <c s="33">
        <v>0</v>
      </c>
      <c s="33">
        <f>ROUND(ROUND(H231,2)*ROUND(G231,3),2)</f>
      </c>
      <c r="O231">
        <f>(I231*21)/100</f>
      </c>
      <c t="s">
        <v>33</v>
      </c>
    </row>
    <row r="232" spans="1:5" ht="12.75">
      <c r="A232" s="34" t="s">
        <v>61</v>
      </c>
      <c r="E232" s="35" t="s">
        <v>58</v>
      </c>
    </row>
    <row r="233" spans="1:5" ht="12.75">
      <c r="A233" s="36" t="s">
        <v>62</v>
      </c>
      <c r="E233" s="37" t="s">
        <v>9369</v>
      </c>
    </row>
    <row r="234" spans="1:5" ht="89.25">
      <c r="A234" t="s">
        <v>63</v>
      </c>
      <c r="E234" s="35" t="s">
        <v>2692</v>
      </c>
    </row>
    <row r="235" spans="1:18" ht="12.75" customHeight="1">
      <c r="A235" s="6" t="s">
        <v>53</v>
      </c>
      <c s="6"/>
      <c s="39" t="s">
        <v>9372</v>
      </c>
      <c s="6"/>
      <c s="27" t="s">
        <v>9373</v>
      </c>
      <c s="6"/>
      <c s="6"/>
      <c s="6"/>
      <c s="40">
        <f>0+Q235</f>
      </c>
      <c r="O235">
        <f>0+R235</f>
      </c>
      <c r="Q235">
        <f>0+I236+I240</f>
      </c>
      <c>
        <f>0+O236+O240</f>
      </c>
    </row>
    <row r="236" spans="1:16" ht="12.75">
      <c r="A236" s="24" t="s">
        <v>56</v>
      </c>
      <c s="29" t="s">
        <v>313</v>
      </c>
      <c s="29" t="s">
        <v>10114</v>
      </c>
      <c s="24" t="s">
        <v>58</v>
      </c>
      <c s="30" t="s">
        <v>10115</v>
      </c>
      <c s="31" t="s">
        <v>1306</v>
      </c>
      <c s="32">
        <v>1</v>
      </c>
      <c s="33">
        <v>0</v>
      </c>
      <c s="33">
        <f>ROUND(ROUND(H236,2)*ROUND(G236,3),2)</f>
      </c>
      <c r="O236">
        <f>(I236*21)/100</f>
      </c>
      <c t="s">
        <v>33</v>
      </c>
    </row>
    <row r="237" spans="1:5" ht="12.75">
      <c r="A237" s="34" t="s">
        <v>61</v>
      </c>
      <c r="E237" s="35" t="s">
        <v>58</v>
      </c>
    </row>
    <row r="238" spans="1:5" ht="12.75">
      <c r="A238" s="36" t="s">
        <v>62</v>
      </c>
      <c r="E238" s="37" t="s">
        <v>10116</v>
      </c>
    </row>
    <row r="239" spans="1:5" ht="127.5">
      <c r="A239" t="s">
        <v>63</v>
      </c>
      <c r="E239" s="35" t="s">
        <v>10117</v>
      </c>
    </row>
    <row r="240" spans="1:16" ht="25.5">
      <c r="A240" s="24" t="s">
        <v>56</v>
      </c>
      <c s="29" t="s">
        <v>165</v>
      </c>
      <c s="29" t="s">
        <v>9374</v>
      </c>
      <c s="24" t="s">
        <v>58</v>
      </c>
      <c s="30" t="s">
        <v>9375</v>
      </c>
      <c s="31" t="s">
        <v>98</v>
      </c>
      <c s="32">
        <v>4</v>
      </c>
      <c s="33">
        <v>0</v>
      </c>
      <c s="33">
        <f>ROUND(ROUND(H240,2)*ROUND(G240,3),2)</f>
      </c>
      <c r="O240">
        <f>(I240*21)/100</f>
      </c>
      <c t="s">
        <v>33</v>
      </c>
    </row>
    <row r="241" spans="1:5" ht="12.75">
      <c r="A241" s="34" t="s">
        <v>61</v>
      </c>
      <c r="E241" s="35" t="s">
        <v>58</v>
      </c>
    </row>
    <row r="242" spans="1:5" ht="12.75">
      <c r="A242" s="36" t="s">
        <v>62</v>
      </c>
      <c r="E242" s="37" t="s">
        <v>10118</v>
      </c>
    </row>
    <row r="243" spans="1:5" ht="114.75">
      <c r="A243" t="s">
        <v>63</v>
      </c>
      <c r="E243" s="35" t="s">
        <v>8881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3.xml><?xml version="1.0" encoding="utf-8"?>
<worksheet xmlns="http://schemas.openxmlformats.org/spreadsheetml/2006/main" xmlns:r="http://schemas.openxmlformats.org/officeDocument/2006/relationships">
  <sheetPr>
    <pageSetUpPr fitToPage="1"/>
  </sheetPr>
  <dimension ref="A1:R21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0+O11+O16+O33+O38+O43+O48+O61+O78+O95+O124+O153+O206+O211</f>
      </c>
      <c t="s">
        <v>32</v>
      </c>
    </row>
    <row r="3" spans="1:16" ht="15" customHeight="1">
      <c r="A3" t="s">
        <v>12</v>
      </c>
      <c s="12" t="s">
        <v>14</v>
      </c>
      <c s="13" t="s">
        <v>15</v>
      </c>
      <c s="1"/>
      <c s="14" t="s">
        <v>16</v>
      </c>
      <c s="1"/>
      <c s="9"/>
      <c s="8" t="s">
        <v>10119</v>
      </c>
      <c s="41">
        <f>0+I11+I16+I33+I38+I43+I48+I61+I78+I95+I124+I153+I206+I211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10119</v>
      </c>
      <c s="6"/>
      <c s="18" t="s">
        <v>10120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734</v>
      </c>
      <c s="24" t="s">
        <v>58</v>
      </c>
      <c s="30" t="s">
        <v>735</v>
      </c>
      <c s="31" t="s">
        <v>525</v>
      </c>
      <c s="32">
        <v>105</v>
      </c>
      <c s="33">
        <v>0</v>
      </c>
      <c s="33">
        <f>ROUND(ROUND(H12,2)*ROUND(G12,3),2)</f>
      </c>
      <c r="O12">
        <f>(I12*21)/100</f>
      </c>
      <c t="s">
        <v>33</v>
      </c>
    </row>
    <row r="13" spans="1:5" ht="12.75">
      <c r="A13" s="34" t="s">
        <v>61</v>
      </c>
      <c r="E13" s="35" t="s">
        <v>58</v>
      </c>
    </row>
    <row r="14" spans="1:5" ht="12.75">
      <c r="A14" s="36" t="s">
        <v>62</v>
      </c>
      <c r="E14" s="37" t="s">
        <v>10121</v>
      </c>
    </row>
    <row r="15" spans="1:5" ht="318.75">
      <c r="A15" t="s">
        <v>63</v>
      </c>
      <c r="E15" s="35" t="s">
        <v>4177</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43</v>
      </c>
      <c s="29" t="s">
        <v>9245</v>
      </c>
      <c s="24" t="s">
        <v>58</v>
      </c>
      <c s="30" t="s">
        <v>9246</v>
      </c>
      <c s="31" t="s">
        <v>906</v>
      </c>
      <c s="32">
        <v>0.5</v>
      </c>
      <c s="33">
        <v>0</v>
      </c>
      <c s="33">
        <f>ROUND(ROUND(H21,2)*ROUND(G21,3),2)</f>
      </c>
      <c r="O21">
        <f>(I21*21)/100</f>
      </c>
      <c t="s">
        <v>33</v>
      </c>
    </row>
    <row r="22" spans="1:5" ht="12.75">
      <c r="A22" s="34" t="s">
        <v>61</v>
      </c>
      <c r="E22" s="35" t="s">
        <v>58</v>
      </c>
    </row>
    <row r="23" spans="1:5" ht="12.75">
      <c r="A23" s="36" t="s">
        <v>62</v>
      </c>
      <c r="E23" s="37" t="s">
        <v>9243</v>
      </c>
    </row>
    <row r="24" spans="1:5" ht="140.25">
      <c r="A24" t="s">
        <v>63</v>
      </c>
      <c r="E24" s="35" t="s">
        <v>9244</v>
      </c>
    </row>
    <row r="25" spans="1:16" ht="38.25">
      <c r="A25" s="24" t="s">
        <v>56</v>
      </c>
      <c s="29" t="s">
        <v>316</v>
      </c>
      <c s="29" t="s">
        <v>904</v>
      </c>
      <c s="24" t="s">
        <v>58</v>
      </c>
      <c s="30" t="s">
        <v>905</v>
      </c>
      <c s="31" t="s">
        <v>906</v>
      </c>
      <c s="32">
        <v>230</v>
      </c>
      <c s="33">
        <v>0</v>
      </c>
      <c s="33">
        <f>ROUND(ROUND(H25,2)*ROUND(G25,3),2)</f>
      </c>
      <c r="O25">
        <f>(I25*21)/100</f>
      </c>
      <c t="s">
        <v>33</v>
      </c>
    </row>
    <row r="26" spans="1:5" ht="12.75">
      <c r="A26" s="34" t="s">
        <v>61</v>
      </c>
      <c r="E26" s="35" t="s">
        <v>58</v>
      </c>
    </row>
    <row r="27" spans="1:5" ht="12.75">
      <c r="A27" s="36" t="s">
        <v>62</v>
      </c>
      <c r="E27" s="37" t="s">
        <v>10122</v>
      </c>
    </row>
    <row r="28" spans="1:5" ht="140.25">
      <c r="A28" t="s">
        <v>63</v>
      </c>
      <c r="E28" s="35" t="s">
        <v>907</v>
      </c>
    </row>
    <row r="29" spans="1:16" ht="25.5">
      <c r="A29" s="24" t="s">
        <v>56</v>
      </c>
      <c s="29" t="s">
        <v>320</v>
      </c>
      <c s="29" t="s">
        <v>2098</v>
      </c>
      <c s="24" t="s">
        <v>58</v>
      </c>
      <c s="30" t="s">
        <v>6619</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907</v>
      </c>
    </row>
    <row r="33" spans="1:18" ht="12.75" customHeight="1">
      <c r="A33" s="6" t="s">
        <v>53</v>
      </c>
      <c s="6"/>
      <c s="39" t="s">
        <v>1885</v>
      </c>
      <c s="6"/>
      <c s="27" t="s">
        <v>9090</v>
      </c>
      <c s="6"/>
      <c s="6"/>
      <c s="6"/>
      <c s="40">
        <f>0+Q33</f>
      </c>
      <c r="O33">
        <f>0+R33</f>
      </c>
      <c r="Q33">
        <f>0+I34</f>
      </c>
      <c>
        <f>0+O34</f>
      </c>
    </row>
    <row r="34" spans="1:16" ht="12.75">
      <c r="A34" s="24" t="s">
        <v>56</v>
      </c>
      <c s="29" t="s">
        <v>45</v>
      </c>
      <c s="29" t="s">
        <v>528</v>
      </c>
      <c s="24" t="s">
        <v>58</v>
      </c>
      <c s="30" t="s">
        <v>529</v>
      </c>
      <c s="31" t="s">
        <v>525</v>
      </c>
      <c s="32">
        <v>74</v>
      </c>
      <c s="33">
        <v>0</v>
      </c>
      <c s="33">
        <f>ROUND(ROUND(H34,2)*ROUND(G34,3),2)</f>
      </c>
      <c r="O34">
        <f>(I34*21)/100</f>
      </c>
      <c t="s">
        <v>33</v>
      </c>
    </row>
    <row r="35" spans="1:5" ht="12.75">
      <c r="A35" s="34" t="s">
        <v>61</v>
      </c>
      <c r="E35" s="35" t="s">
        <v>58</v>
      </c>
    </row>
    <row r="36" spans="1:5" ht="12.75">
      <c r="A36" s="36" t="s">
        <v>62</v>
      </c>
      <c r="E36" s="37" t="s">
        <v>10123</v>
      </c>
    </row>
    <row r="37" spans="1:5" ht="229.5">
      <c r="A37" t="s">
        <v>63</v>
      </c>
      <c r="E37" s="35" t="s">
        <v>1744</v>
      </c>
    </row>
    <row r="38" spans="1:18" ht="12.75" customHeight="1">
      <c r="A38" s="6" t="s">
        <v>53</v>
      </c>
      <c s="6"/>
      <c s="39" t="s">
        <v>270</v>
      </c>
      <c s="6"/>
      <c s="27" t="s">
        <v>9093</v>
      </c>
      <c s="6"/>
      <c s="6"/>
      <c s="6"/>
      <c s="40">
        <f>0+Q38</f>
      </c>
      <c r="O38">
        <f>0+R38</f>
      </c>
      <c r="Q38">
        <f>0+I39</f>
      </c>
      <c>
        <f>0+O39</f>
      </c>
    </row>
    <row r="39" spans="1:16" ht="12.75">
      <c r="A39" s="24" t="s">
        <v>56</v>
      </c>
      <c s="29" t="s">
        <v>33</v>
      </c>
      <c s="29" t="s">
        <v>9249</v>
      </c>
      <c s="24" t="s">
        <v>58</v>
      </c>
      <c s="30" t="s">
        <v>9095</v>
      </c>
      <c s="31" t="s">
        <v>9096</v>
      </c>
      <c s="32">
        <v>4.8</v>
      </c>
      <c s="33">
        <v>0</v>
      </c>
      <c s="33">
        <f>ROUND(ROUND(H39,2)*ROUND(G39,3),2)</f>
      </c>
      <c r="O39">
        <f>(I39*21)/100</f>
      </c>
      <c t="s">
        <v>33</v>
      </c>
    </row>
    <row r="40" spans="1:5" ht="12.75">
      <c r="A40" s="34" t="s">
        <v>61</v>
      </c>
      <c r="E40" s="35" t="s">
        <v>58</v>
      </c>
    </row>
    <row r="41" spans="1:5" ht="12.75">
      <c r="A41" s="36" t="s">
        <v>62</v>
      </c>
      <c r="E41" s="37" t="s">
        <v>10124</v>
      </c>
    </row>
    <row r="42" spans="1:5" ht="12.75">
      <c r="A42" t="s">
        <v>63</v>
      </c>
      <c r="E42" s="35" t="s">
        <v>9098</v>
      </c>
    </row>
    <row r="43" spans="1:18" ht="12.75" customHeight="1">
      <c r="A43" s="6" t="s">
        <v>53</v>
      </c>
      <c s="6"/>
      <c s="39" t="s">
        <v>310</v>
      </c>
      <c s="6"/>
      <c s="27" t="s">
        <v>9297</v>
      </c>
      <c s="6"/>
      <c s="6"/>
      <c s="6"/>
      <c s="40">
        <f>0+Q43</f>
      </c>
      <c r="O43">
        <f>0+R43</f>
      </c>
      <c r="Q43">
        <f>0+I44</f>
      </c>
      <c>
        <f>0+O44</f>
      </c>
    </row>
    <row r="44" spans="1:16" ht="12.75">
      <c r="A44" s="24" t="s">
        <v>56</v>
      </c>
      <c s="29" t="s">
        <v>47</v>
      </c>
      <c s="29" t="s">
        <v>10125</v>
      </c>
      <c s="24" t="s">
        <v>58</v>
      </c>
      <c s="30" t="s">
        <v>10126</v>
      </c>
      <c s="31" t="s">
        <v>525</v>
      </c>
      <c s="32">
        <v>51</v>
      </c>
      <c s="33">
        <v>0</v>
      </c>
      <c s="33">
        <f>ROUND(ROUND(H44,2)*ROUND(G44,3),2)</f>
      </c>
      <c r="O44">
        <f>(I44*21)/100</f>
      </c>
      <c t="s">
        <v>33</v>
      </c>
    </row>
    <row r="45" spans="1:5" ht="12.75">
      <c r="A45" s="34" t="s">
        <v>61</v>
      </c>
      <c r="E45" s="35" t="s">
        <v>58</v>
      </c>
    </row>
    <row r="46" spans="1:5" ht="12.75">
      <c r="A46" s="36" t="s">
        <v>62</v>
      </c>
      <c r="E46" s="37" t="s">
        <v>10127</v>
      </c>
    </row>
    <row r="47" spans="1:5" ht="409.5">
      <c r="A47" t="s">
        <v>63</v>
      </c>
      <c r="E47" s="35" t="s">
        <v>10128</v>
      </c>
    </row>
    <row r="48" spans="1:18" ht="12.75" customHeight="1">
      <c r="A48" s="6" t="s">
        <v>53</v>
      </c>
      <c s="6"/>
      <c s="39" t="s">
        <v>2531</v>
      </c>
      <c s="6"/>
      <c s="27" t="s">
        <v>2532</v>
      </c>
      <c s="6"/>
      <c s="6"/>
      <c s="6"/>
      <c s="40">
        <f>0+Q48</f>
      </c>
      <c r="O48">
        <f>0+R48</f>
      </c>
      <c r="Q48">
        <f>0+I49+I53+I57</f>
      </c>
      <c>
        <f>0+O49+O53+O57</f>
      </c>
    </row>
    <row r="49" spans="1:16" ht="25.5">
      <c r="A49" s="24" t="s">
        <v>56</v>
      </c>
      <c s="29" t="s">
        <v>452</v>
      </c>
      <c s="29" t="s">
        <v>742</v>
      </c>
      <c s="24" t="s">
        <v>58</v>
      </c>
      <c s="30" t="s">
        <v>743</v>
      </c>
      <c s="31" t="s">
        <v>98</v>
      </c>
      <c s="32">
        <v>75</v>
      </c>
      <c s="33">
        <v>0</v>
      </c>
      <c s="33">
        <f>ROUND(ROUND(H49,2)*ROUND(G49,3),2)</f>
      </c>
      <c r="O49">
        <f>(I49*21)/100</f>
      </c>
      <c t="s">
        <v>33</v>
      </c>
    </row>
    <row r="50" spans="1:5" ht="12.75">
      <c r="A50" s="34" t="s">
        <v>61</v>
      </c>
      <c r="E50" s="35" t="s">
        <v>58</v>
      </c>
    </row>
    <row r="51" spans="1:5" ht="12.75">
      <c r="A51" s="36" t="s">
        <v>62</v>
      </c>
      <c r="E51" s="37" t="s">
        <v>10129</v>
      </c>
    </row>
    <row r="52" spans="1:5" ht="76.5">
      <c r="A52" t="s">
        <v>63</v>
      </c>
      <c r="E52" s="35" t="s">
        <v>2533</v>
      </c>
    </row>
    <row r="53" spans="1:16" ht="12.75">
      <c r="A53" s="24" t="s">
        <v>56</v>
      </c>
      <c s="29" t="s">
        <v>394</v>
      </c>
      <c s="29" t="s">
        <v>9733</v>
      </c>
      <c s="24" t="s">
        <v>58</v>
      </c>
      <c s="30" t="s">
        <v>9734</v>
      </c>
      <c s="31" t="s">
        <v>98</v>
      </c>
      <c s="32">
        <v>2</v>
      </c>
      <c s="33">
        <v>0</v>
      </c>
      <c s="33">
        <f>ROUND(ROUND(H53,2)*ROUND(G53,3),2)</f>
      </c>
      <c r="O53">
        <f>(I53*21)/100</f>
      </c>
      <c t="s">
        <v>33</v>
      </c>
    </row>
    <row r="54" spans="1:5" ht="12.75">
      <c r="A54" s="34" t="s">
        <v>61</v>
      </c>
      <c r="E54" s="35" t="s">
        <v>58</v>
      </c>
    </row>
    <row r="55" spans="1:5" ht="12.75">
      <c r="A55" s="36" t="s">
        <v>62</v>
      </c>
      <c r="E55" s="37" t="s">
        <v>58</v>
      </c>
    </row>
    <row r="56" spans="1:5" ht="127.5">
      <c r="A56" t="s">
        <v>63</v>
      </c>
      <c r="E56" s="35" t="s">
        <v>9735</v>
      </c>
    </row>
    <row r="57" spans="1:16" ht="12.75">
      <c r="A57" s="24" t="s">
        <v>56</v>
      </c>
      <c s="29" t="s">
        <v>50</v>
      </c>
      <c s="29" t="s">
        <v>748</v>
      </c>
      <c s="24" t="s">
        <v>58</v>
      </c>
      <c s="30" t="s">
        <v>749</v>
      </c>
      <c s="31" t="s">
        <v>98</v>
      </c>
      <c s="32">
        <v>90</v>
      </c>
      <c s="33">
        <v>0</v>
      </c>
      <c s="33">
        <f>ROUND(ROUND(H57,2)*ROUND(G57,3),2)</f>
      </c>
      <c r="O57">
        <f>(I57*21)/100</f>
      </c>
      <c t="s">
        <v>33</v>
      </c>
    </row>
    <row r="58" spans="1:5" ht="12.75">
      <c r="A58" s="34" t="s">
        <v>61</v>
      </c>
      <c r="E58" s="35" t="s">
        <v>58</v>
      </c>
    </row>
    <row r="59" spans="1:5" ht="12.75">
      <c r="A59" s="36" t="s">
        <v>62</v>
      </c>
      <c r="E59" s="37" t="s">
        <v>9251</v>
      </c>
    </row>
    <row r="60" spans="1:5" ht="102">
      <c r="A60" t="s">
        <v>63</v>
      </c>
      <c r="E60" s="35" t="s">
        <v>9107</v>
      </c>
    </row>
    <row r="61" spans="1:18" ht="12.75" customHeight="1">
      <c r="A61" s="6" t="s">
        <v>53</v>
      </c>
      <c s="6"/>
      <c s="39" t="s">
        <v>9108</v>
      </c>
      <c s="6"/>
      <c s="27" t="s">
        <v>9109</v>
      </c>
      <c s="6"/>
      <c s="6"/>
      <c s="6"/>
      <c s="40">
        <f>0+Q61</f>
      </c>
      <c r="O61">
        <f>0+R61</f>
      </c>
      <c r="Q61">
        <f>0+I62+I66+I70+I74</f>
      </c>
      <c>
        <f>0+O62+O66+O70+O74</f>
      </c>
    </row>
    <row r="62" spans="1:16" ht="12.75">
      <c r="A62" s="24" t="s">
        <v>56</v>
      </c>
      <c s="29" t="s">
        <v>52</v>
      </c>
      <c s="29" t="s">
        <v>530</v>
      </c>
      <c s="24" t="s">
        <v>58</v>
      </c>
      <c s="30" t="s">
        <v>531</v>
      </c>
      <c s="31" t="s">
        <v>60</v>
      </c>
      <c s="32">
        <v>305</v>
      </c>
      <c s="33">
        <v>0</v>
      </c>
      <c s="33">
        <f>ROUND(ROUND(H62,2)*ROUND(G62,3),2)</f>
      </c>
      <c r="O62">
        <f>(I62*21)/100</f>
      </c>
      <c t="s">
        <v>33</v>
      </c>
    </row>
    <row r="63" spans="1:5" ht="12.75">
      <c r="A63" s="34" t="s">
        <v>61</v>
      </c>
      <c r="E63" s="35" t="s">
        <v>58</v>
      </c>
    </row>
    <row r="64" spans="1:5" ht="12.75">
      <c r="A64" s="36" t="s">
        <v>62</v>
      </c>
      <c r="E64" s="37" t="s">
        <v>9251</v>
      </c>
    </row>
    <row r="65" spans="1:5" ht="102">
      <c r="A65" t="s">
        <v>63</v>
      </c>
      <c r="E65" s="35" t="s">
        <v>2541</v>
      </c>
    </row>
    <row r="66" spans="1:16" ht="12.75">
      <c r="A66" s="24" t="s">
        <v>56</v>
      </c>
      <c s="29" t="s">
        <v>67</v>
      </c>
      <c s="29" t="s">
        <v>648</v>
      </c>
      <c s="24" t="s">
        <v>58</v>
      </c>
      <c s="30" t="s">
        <v>649</v>
      </c>
      <c s="31" t="s">
        <v>60</v>
      </c>
      <c s="32">
        <v>305</v>
      </c>
      <c s="33">
        <v>0</v>
      </c>
      <c s="33">
        <f>ROUND(ROUND(H66,2)*ROUND(G66,3),2)</f>
      </c>
      <c r="O66">
        <f>(I66*21)/100</f>
      </c>
      <c t="s">
        <v>33</v>
      </c>
    </row>
    <row r="67" spans="1:5" ht="12.75">
      <c r="A67" s="34" t="s">
        <v>61</v>
      </c>
      <c r="E67" s="35" t="s">
        <v>58</v>
      </c>
    </row>
    <row r="68" spans="1:5" ht="12.75">
      <c r="A68" s="36" t="s">
        <v>62</v>
      </c>
      <c r="E68" s="37" t="s">
        <v>9251</v>
      </c>
    </row>
    <row r="69" spans="1:5" ht="140.25">
      <c r="A69" t="s">
        <v>63</v>
      </c>
      <c r="E69" s="35" t="s">
        <v>9115</v>
      </c>
    </row>
    <row r="70" spans="1:16" ht="25.5">
      <c r="A70" s="24" t="s">
        <v>56</v>
      </c>
      <c s="29" t="s">
        <v>70</v>
      </c>
      <c s="29" t="s">
        <v>9255</v>
      </c>
      <c s="24" t="s">
        <v>58</v>
      </c>
      <c s="30" t="s">
        <v>759</v>
      </c>
      <c s="31" t="s">
        <v>60</v>
      </c>
      <c s="32">
        <v>305</v>
      </c>
      <c s="33">
        <v>0</v>
      </c>
      <c s="33">
        <f>ROUND(ROUND(H70,2)*ROUND(G70,3),2)</f>
      </c>
      <c r="O70">
        <f>(I70*21)/100</f>
      </c>
      <c t="s">
        <v>33</v>
      </c>
    </row>
    <row r="71" spans="1:5" ht="12.75">
      <c r="A71" s="34" t="s">
        <v>61</v>
      </c>
      <c r="E71" s="35" t="s">
        <v>58</v>
      </c>
    </row>
    <row r="72" spans="1:5" ht="12.75">
      <c r="A72" s="36" t="s">
        <v>62</v>
      </c>
      <c r="E72" s="37" t="s">
        <v>9251</v>
      </c>
    </row>
    <row r="73" spans="1:5" ht="153">
      <c r="A73" t="s">
        <v>63</v>
      </c>
      <c r="E73" s="35" t="s">
        <v>9256</v>
      </c>
    </row>
    <row r="74" spans="1:16" ht="25.5">
      <c r="A74" s="24" t="s">
        <v>56</v>
      </c>
      <c s="29" t="s">
        <v>74</v>
      </c>
      <c s="29" t="s">
        <v>9116</v>
      </c>
      <c s="24" t="s">
        <v>58</v>
      </c>
      <c s="30" t="s">
        <v>9117</v>
      </c>
      <c s="31" t="s">
        <v>60</v>
      </c>
      <c s="32">
        <v>305</v>
      </c>
      <c s="33">
        <v>0</v>
      </c>
      <c s="33">
        <f>ROUND(ROUND(H74,2)*ROUND(G74,3),2)</f>
      </c>
      <c r="O74">
        <f>(I74*21)/100</f>
      </c>
      <c t="s">
        <v>33</v>
      </c>
    </row>
    <row r="75" spans="1:5" ht="12.75">
      <c r="A75" s="34" t="s">
        <v>61</v>
      </c>
      <c r="E75" s="35" t="s">
        <v>58</v>
      </c>
    </row>
    <row r="76" spans="1:5" ht="12.75">
      <c r="A76" s="36" t="s">
        <v>62</v>
      </c>
      <c r="E76" s="37" t="s">
        <v>9251</v>
      </c>
    </row>
    <row r="77" spans="1:5" ht="127.5">
      <c r="A77" t="s">
        <v>63</v>
      </c>
      <c r="E77" s="35" t="s">
        <v>9118</v>
      </c>
    </row>
    <row r="78" spans="1:18" ht="12.75" customHeight="1">
      <c r="A78" s="6" t="s">
        <v>53</v>
      </c>
      <c s="6"/>
      <c s="39" t="s">
        <v>2282</v>
      </c>
      <c s="6"/>
      <c s="27" t="s">
        <v>2567</v>
      </c>
      <c s="6"/>
      <c s="6"/>
      <c s="6"/>
      <c s="40">
        <f>0+Q78</f>
      </c>
      <c r="O78">
        <f>0+R78</f>
      </c>
      <c r="Q78">
        <f>0+I79+I83+I87+I91</f>
      </c>
      <c>
        <f>0+O79+O83+O87+O91</f>
      </c>
    </row>
    <row r="79" spans="1:16" ht="25.5">
      <c r="A79" s="24" t="s">
        <v>56</v>
      </c>
      <c s="29" t="s">
        <v>77</v>
      </c>
      <c s="29" t="s">
        <v>10130</v>
      </c>
      <c s="24" t="s">
        <v>58</v>
      </c>
      <c s="30" t="s">
        <v>10131</v>
      </c>
      <c s="31" t="s">
        <v>98</v>
      </c>
      <c s="32">
        <v>1</v>
      </c>
      <c s="33">
        <v>0</v>
      </c>
      <c s="33">
        <f>ROUND(ROUND(H79,2)*ROUND(G79,3),2)</f>
      </c>
      <c r="O79">
        <f>(I79*21)/100</f>
      </c>
      <c t="s">
        <v>33</v>
      </c>
    </row>
    <row r="80" spans="1:5" ht="12.75">
      <c r="A80" s="34" t="s">
        <v>61</v>
      </c>
      <c r="E80" s="35" t="s">
        <v>58</v>
      </c>
    </row>
    <row r="81" spans="1:5" ht="12.75">
      <c r="A81" s="36" t="s">
        <v>62</v>
      </c>
      <c r="E81" s="37" t="s">
        <v>10132</v>
      </c>
    </row>
    <row r="82" spans="1:5" ht="89.25">
      <c r="A82" t="s">
        <v>63</v>
      </c>
      <c r="E82" s="35" t="s">
        <v>10133</v>
      </c>
    </row>
    <row r="83" spans="1:16" ht="12.75">
      <c r="A83" s="24" t="s">
        <v>56</v>
      </c>
      <c s="29" t="s">
        <v>80</v>
      </c>
      <c s="29" t="s">
        <v>1924</v>
      </c>
      <c s="24" t="s">
        <v>58</v>
      </c>
      <c s="30" t="s">
        <v>1925</v>
      </c>
      <c s="31" t="s">
        <v>60</v>
      </c>
      <c s="32">
        <v>30</v>
      </c>
      <c s="33">
        <v>0</v>
      </c>
      <c s="33">
        <f>ROUND(ROUND(H83,2)*ROUND(G83,3),2)</f>
      </c>
      <c r="O83">
        <f>(I83*21)/100</f>
      </c>
      <c t="s">
        <v>33</v>
      </c>
    </row>
    <row r="84" spans="1:5" ht="12.75">
      <c r="A84" s="34" t="s">
        <v>61</v>
      </c>
      <c r="E84" s="35" t="s">
        <v>58</v>
      </c>
    </row>
    <row r="85" spans="1:5" ht="12.75">
      <c r="A85" s="36" t="s">
        <v>62</v>
      </c>
      <c r="E85" s="37" t="s">
        <v>10134</v>
      </c>
    </row>
    <row r="86" spans="1:5" ht="127.5">
      <c r="A86" t="s">
        <v>63</v>
      </c>
      <c r="E86" s="35" t="s">
        <v>9135</v>
      </c>
    </row>
    <row r="87" spans="1:16" ht="12.75">
      <c r="A87" s="24" t="s">
        <v>56</v>
      </c>
      <c s="29" t="s">
        <v>83</v>
      </c>
      <c s="29" t="s">
        <v>10135</v>
      </c>
      <c s="24" t="s">
        <v>58</v>
      </c>
      <c s="30" t="s">
        <v>1562</v>
      </c>
      <c s="31" t="s">
        <v>2529</v>
      </c>
      <c s="32">
        <v>18</v>
      </c>
      <c s="33">
        <v>0</v>
      </c>
      <c s="33">
        <f>ROUND(ROUND(H87,2)*ROUND(G87,3),2)</f>
      </c>
      <c r="O87">
        <f>(I87*21)/100</f>
      </c>
      <c t="s">
        <v>33</v>
      </c>
    </row>
    <row r="88" spans="1:5" ht="12.75">
      <c r="A88" s="34" t="s">
        <v>61</v>
      </c>
      <c r="E88" s="35" t="s">
        <v>58</v>
      </c>
    </row>
    <row r="89" spans="1:5" ht="12.75">
      <c r="A89" s="36" t="s">
        <v>62</v>
      </c>
      <c r="E89" s="37" t="s">
        <v>10134</v>
      </c>
    </row>
    <row r="90" spans="1:5" ht="102">
      <c r="A90" t="s">
        <v>63</v>
      </c>
      <c r="E90" s="35" t="s">
        <v>9326</v>
      </c>
    </row>
    <row r="91" spans="1:16" ht="12.75">
      <c r="A91" s="24" t="s">
        <v>56</v>
      </c>
      <c s="29" t="s">
        <v>252</v>
      </c>
      <c s="29" t="s">
        <v>9736</v>
      </c>
      <c s="24" t="s">
        <v>58</v>
      </c>
      <c s="30" t="s">
        <v>9337</v>
      </c>
      <c s="31" t="s">
        <v>2529</v>
      </c>
      <c s="32">
        <v>2</v>
      </c>
      <c s="33">
        <v>0</v>
      </c>
      <c s="33">
        <f>ROUND(ROUND(H91,2)*ROUND(G91,3),2)</f>
      </c>
      <c r="O91">
        <f>(I91*21)/100</f>
      </c>
      <c t="s">
        <v>33</v>
      </c>
    </row>
    <row r="92" spans="1:5" ht="12.75">
      <c r="A92" s="34" t="s">
        <v>61</v>
      </c>
      <c r="E92" s="35" t="s">
        <v>58</v>
      </c>
    </row>
    <row r="93" spans="1:5" ht="12.75">
      <c r="A93" s="36" t="s">
        <v>62</v>
      </c>
      <c r="E93" s="37" t="s">
        <v>10134</v>
      </c>
    </row>
    <row r="94" spans="1:5" ht="140.25">
      <c r="A94" t="s">
        <v>63</v>
      </c>
      <c r="E94" s="35" t="s">
        <v>9737</v>
      </c>
    </row>
    <row r="95" spans="1:18" ht="12.75" customHeight="1">
      <c r="A95" s="6" t="s">
        <v>53</v>
      </c>
      <c s="6"/>
      <c s="39" t="s">
        <v>2181</v>
      </c>
      <c s="6"/>
      <c s="27" t="s">
        <v>2583</v>
      </c>
      <c s="6"/>
      <c s="6"/>
      <c s="6"/>
      <c s="40">
        <f>0+Q95</f>
      </c>
      <c r="O95">
        <f>0+R95</f>
      </c>
      <c r="Q95">
        <f>0+I96+I100+I104+I108+I112+I116+I120</f>
      </c>
      <c>
        <f>0+O96+O100+O104+O108+O112+O116+O120</f>
      </c>
    </row>
    <row r="96" spans="1:16" ht="25.5">
      <c r="A96" s="24" t="s">
        <v>56</v>
      </c>
      <c s="29" t="s">
        <v>86</v>
      </c>
      <c s="29" t="s">
        <v>2597</v>
      </c>
      <c s="24" t="s">
        <v>58</v>
      </c>
      <c s="30" t="s">
        <v>2598</v>
      </c>
      <c s="31" t="s">
        <v>60</v>
      </c>
      <c s="32">
        <v>455</v>
      </c>
      <c s="33">
        <v>0</v>
      </c>
      <c s="33">
        <f>ROUND(ROUND(H96,2)*ROUND(G96,3),2)</f>
      </c>
      <c r="O96">
        <f>(I96*21)/100</f>
      </c>
      <c t="s">
        <v>33</v>
      </c>
    </row>
    <row r="97" spans="1:5" ht="12.75">
      <c r="A97" s="34" t="s">
        <v>61</v>
      </c>
      <c r="E97" s="35" t="s">
        <v>58</v>
      </c>
    </row>
    <row r="98" spans="1:5" ht="12.75">
      <c r="A98" s="36" t="s">
        <v>62</v>
      </c>
      <c r="E98" s="37" t="s">
        <v>10136</v>
      </c>
    </row>
    <row r="99" spans="1:5" ht="89.25">
      <c r="A99" t="s">
        <v>63</v>
      </c>
      <c r="E99" s="35" t="s">
        <v>2590</v>
      </c>
    </row>
    <row r="100" spans="1:16" ht="12.75">
      <c r="A100" s="24" t="s">
        <v>56</v>
      </c>
      <c s="29" t="s">
        <v>89</v>
      </c>
      <c s="29" t="s">
        <v>1049</v>
      </c>
      <c s="24" t="s">
        <v>58</v>
      </c>
      <c s="30" t="s">
        <v>1050</v>
      </c>
      <c s="31" t="s">
        <v>60</v>
      </c>
      <c s="32">
        <v>15</v>
      </c>
      <c s="33">
        <v>0</v>
      </c>
      <c s="33">
        <f>ROUND(ROUND(H100,2)*ROUND(G100,3),2)</f>
      </c>
      <c r="O100">
        <f>(I100*21)/100</f>
      </c>
      <c t="s">
        <v>33</v>
      </c>
    </row>
    <row r="101" spans="1:5" ht="12.75">
      <c r="A101" s="34" t="s">
        <v>61</v>
      </c>
      <c r="E101" s="35" t="s">
        <v>58</v>
      </c>
    </row>
    <row r="102" spans="1:5" ht="12.75">
      <c r="A102" s="36" t="s">
        <v>62</v>
      </c>
      <c r="E102" s="37" t="s">
        <v>10137</v>
      </c>
    </row>
    <row r="103" spans="1:5" ht="89.25">
      <c r="A103" t="s">
        <v>63</v>
      </c>
      <c r="E103" s="35" t="s">
        <v>2590</v>
      </c>
    </row>
    <row r="104" spans="1:16" ht="12.75">
      <c r="A104" s="24" t="s">
        <v>56</v>
      </c>
      <c s="29" t="s">
        <v>92</v>
      </c>
      <c s="29" t="s">
        <v>1051</v>
      </c>
      <c s="24" t="s">
        <v>58</v>
      </c>
      <c s="30" t="s">
        <v>1052</v>
      </c>
      <c s="31" t="s">
        <v>60</v>
      </c>
      <c s="32">
        <v>900</v>
      </c>
      <c s="33">
        <v>0</v>
      </c>
      <c s="33">
        <f>ROUND(ROUND(H104,2)*ROUND(G104,3),2)</f>
      </c>
      <c r="O104">
        <f>(I104*21)/100</f>
      </c>
      <c t="s">
        <v>33</v>
      </c>
    </row>
    <row r="105" spans="1:5" ht="12.75">
      <c r="A105" s="34" t="s">
        <v>61</v>
      </c>
      <c r="E105" s="35" t="s">
        <v>58</v>
      </c>
    </row>
    <row r="106" spans="1:5" ht="12.75">
      <c r="A106" s="36" t="s">
        <v>62</v>
      </c>
      <c r="E106" s="37" t="s">
        <v>10136</v>
      </c>
    </row>
    <row r="107" spans="1:5" ht="89.25">
      <c r="A107" t="s">
        <v>63</v>
      </c>
      <c r="E107" s="35" t="s">
        <v>2590</v>
      </c>
    </row>
    <row r="108" spans="1:16" ht="25.5">
      <c r="A108" s="24" t="s">
        <v>56</v>
      </c>
      <c s="29" t="s">
        <v>95</v>
      </c>
      <c s="29" t="s">
        <v>10038</v>
      </c>
      <c s="24" t="s">
        <v>58</v>
      </c>
      <c s="30" t="s">
        <v>10039</v>
      </c>
      <c s="31" t="s">
        <v>98</v>
      </c>
      <c s="32">
        <v>26</v>
      </c>
      <c s="33">
        <v>0</v>
      </c>
      <c s="33">
        <f>ROUND(ROUND(H108,2)*ROUND(G108,3),2)</f>
      </c>
      <c r="O108">
        <f>(I108*21)/100</f>
      </c>
      <c t="s">
        <v>33</v>
      </c>
    </row>
    <row r="109" spans="1:5" ht="12.75">
      <c r="A109" s="34" t="s">
        <v>61</v>
      </c>
      <c r="E109" s="35" t="s">
        <v>58</v>
      </c>
    </row>
    <row r="110" spans="1:5" ht="12.75">
      <c r="A110" s="36" t="s">
        <v>62</v>
      </c>
      <c r="E110" s="37" t="s">
        <v>10138</v>
      </c>
    </row>
    <row r="111" spans="1:5" ht="102">
      <c r="A111" t="s">
        <v>63</v>
      </c>
      <c r="E111" s="35" t="s">
        <v>1106</v>
      </c>
    </row>
    <row r="112" spans="1:16" ht="25.5">
      <c r="A112" s="24" t="s">
        <v>56</v>
      </c>
      <c s="29" t="s">
        <v>99</v>
      </c>
      <c s="29" t="s">
        <v>1053</v>
      </c>
      <c s="24" t="s">
        <v>58</v>
      </c>
      <c s="30" t="s">
        <v>1054</v>
      </c>
      <c s="31" t="s">
        <v>98</v>
      </c>
      <c s="32">
        <v>2</v>
      </c>
      <c s="33">
        <v>0</v>
      </c>
      <c s="33">
        <f>ROUND(ROUND(H112,2)*ROUND(G112,3),2)</f>
      </c>
      <c r="O112">
        <f>(I112*21)/100</f>
      </c>
      <c t="s">
        <v>33</v>
      </c>
    </row>
    <row r="113" spans="1:5" ht="12.75">
      <c r="A113" s="34" t="s">
        <v>61</v>
      </c>
      <c r="E113" s="35" t="s">
        <v>58</v>
      </c>
    </row>
    <row r="114" spans="1:5" ht="12.75">
      <c r="A114" s="36" t="s">
        <v>62</v>
      </c>
      <c r="E114" s="37" t="s">
        <v>10138</v>
      </c>
    </row>
    <row r="115" spans="1:5" ht="102">
      <c r="A115" t="s">
        <v>63</v>
      </c>
      <c r="E115" s="35" t="s">
        <v>1106</v>
      </c>
    </row>
    <row r="116" spans="1:16" ht="25.5">
      <c r="A116" s="24" t="s">
        <v>56</v>
      </c>
      <c s="29" t="s">
        <v>102</v>
      </c>
      <c s="29" t="s">
        <v>922</v>
      </c>
      <c s="24" t="s">
        <v>58</v>
      </c>
      <c s="30" t="s">
        <v>923</v>
      </c>
      <c s="31" t="s">
        <v>98</v>
      </c>
      <c s="32">
        <v>38</v>
      </c>
      <c s="33">
        <v>0</v>
      </c>
      <c s="33">
        <f>ROUND(ROUND(H116,2)*ROUND(G116,3),2)</f>
      </c>
      <c r="O116">
        <f>(I116*21)/100</f>
      </c>
      <c t="s">
        <v>33</v>
      </c>
    </row>
    <row r="117" spans="1:5" ht="12.75">
      <c r="A117" s="34" t="s">
        <v>61</v>
      </c>
      <c r="E117" s="35" t="s">
        <v>58</v>
      </c>
    </row>
    <row r="118" spans="1:5" ht="12.75">
      <c r="A118" s="36" t="s">
        <v>62</v>
      </c>
      <c r="E118" s="37" t="s">
        <v>10138</v>
      </c>
    </row>
    <row r="119" spans="1:5" ht="102">
      <c r="A119" t="s">
        <v>63</v>
      </c>
      <c r="E119" s="35" t="s">
        <v>1106</v>
      </c>
    </row>
    <row r="120" spans="1:16" ht="12.75">
      <c r="A120" s="24" t="s">
        <v>56</v>
      </c>
      <c s="29" t="s">
        <v>105</v>
      </c>
      <c s="29" t="s">
        <v>1934</v>
      </c>
      <c s="24" t="s">
        <v>58</v>
      </c>
      <c s="30" t="s">
        <v>1935</v>
      </c>
      <c s="31" t="s">
        <v>60</v>
      </c>
      <c s="32">
        <v>15</v>
      </c>
      <c s="33">
        <v>0</v>
      </c>
      <c s="33">
        <f>ROUND(ROUND(H120,2)*ROUND(G120,3),2)</f>
      </c>
      <c r="O120">
        <f>(I120*21)/100</f>
      </c>
      <c t="s">
        <v>33</v>
      </c>
    </row>
    <row r="121" spans="1:5" ht="12.75">
      <c r="A121" s="34" t="s">
        <v>61</v>
      </c>
      <c r="E121" s="35" t="s">
        <v>58</v>
      </c>
    </row>
    <row r="122" spans="1:5" ht="12.75">
      <c r="A122" s="36" t="s">
        <v>62</v>
      </c>
      <c r="E122" s="37" t="s">
        <v>9251</v>
      </c>
    </row>
    <row r="123" spans="1:5" ht="76.5">
      <c r="A123" t="s">
        <v>63</v>
      </c>
      <c r="E123" s="35" t="s">
        <v>2608</v>
      </c>
    </row>
    <row r="124" spans="1:18" ht="12.75" customHeight="1">
      <c r="A124" s="6" t="s">
        <v>53</v>
      </c>
      <c s="6"/>
      <c s="39" t="s">
        <v>2758</v>
      </c>
      <c s="6"/>
      <c s="27" t="s">
        <v>2759</v>
      </c>
      <c s="6"/>
      <c s="6"/>
      <c s="6"/>
      <c s="40">
        <f>0+Q124</f>
      </c>
      <c r="O124">
        <f>0+R124</f>
      </c>
      <c r="Q124">
        <f>0+I125+I129+I133+I137+I141+I145+I149</f>
      </c>
      <c>
        <f>0+O125+O129+O133+O137+O141+O145+O149</f>
      </c>
    </row>
    <row r="125" spans="1:16" ht="12.75">
      <c r="A125" s="24" t="s">
        <v>56</v>
      </c>
      <c s="29" t="s">
        <v>258</v>
      </c>
      <c s="29" t="s">
        <v>9738</v>
      </c>
      <c s="24" t="s">
        <v>58</v>
      </c>
      <c s="30" t="s">
        <v>9739</v>
      </c>
      <c s="31" t="s">
        <v>98</v>
      </c>
      <c s="32">
        <v>18</v>
      </c>
      <c s="33">
        <v>0</v>
      </c>
      <c s="33">
        <f>ROUND(ROUND(H125,2)*ROUND(G125,3),2)</f>
      </c>
      <c r="O125">
        <f>(I125*21)/100</f>
      </c>
      <c t="s">
        <v>33</v>
      </c>
    </row>
    <row r="126" spans="1:5" ht="12.75">
      <c r="A126" s="34" t="s">
        <v>61</v>
      </c>
      <c r="E126" s="35" t="s">
        <v>58</v>
      </c>
    </row>
    <row r="127" spans="1:5" ht="12.75">
      <c r="A127" s="36" t="s">
        <v>62</v>
      </c>
      <c r="E127" s="37" t="s">
        <v>10139</v>
      </c>
    </row>
    <row r="128" spans="1:5" ht="114.75">
      <c r="A128" t="s">
        <v>63</v>
      </c>
      <c r="E128" s="35" t="s">
        <v>9740</v>
      </c>
    </row>
    <row r="129" spans="1:16" ht="25.5">
      <c r="A129" s="24" t="s">
        <v>56</v>
      </c>
      <c s="29" t="s">
        <v>261</v>
      </c>
      <c s="29" t="s">
        <v>9750</v>
      </c>
      <c s="24" t="s">
        <v>58</v>
      </c>
      <c s="30" t="s">
        <v>9452</v>
      </c>
      <c s="31" t="s">
        <v>98</v>
      </c>
      <c s="32">
        <v>18</v>
      </c>
      <c s="33">
        <v>0</v>
      </c>
      <c s="33">
        <f>ROUND(ROUND(H129,2)*ROUND(G129,3),2)</f>
      </c>
      <c r="O129">
        <f>(I129*21)/100</f>
      </c>
      <c t="s">
        <v>33</v>
      </c>
    </row>
    <row r="130" spans="1:5" ht="12.75">
      <c r="A130" s="34" t="s">
        <v>61</v>
      </c>
      <c r="E130" s="35" t="s">
        <v>58</v>
      </c>
    </row>
    <row r="131" spans="1:5" ht="12.75">
      <c r="A131" s="36" t="s">
        <v>62</v>
      </c>
      <c r="E131" s="37" t="s">
        <v>10140</v>
      </c>
    </row>
    <row r="132" spans="1:5" ht="76.5">
      <c r="A132" t="s">
        <v>63</v>
      </c>
      <c r="E132" s="35" t="s">
        <v>9454</v>
      </c>
    </row>
    <row r="133" spans="1:16" ht="25.5">
      <c r="A133" s="24" t="s">
        <v>56</v>
      </c>
      <c s="29" t="s">
        <v>264</v>
      </c>
      <c s="29" t="s">
        <v>9877</v>
      </c>
      <c s="24" t="s">
        <v>58</v>
      </c>
      <c s="30" t="s">
        <v>9878</v>
      </c>
      <c s="31" t="s">
        <v>98</v>
      </c>
      <c s="32">
        <v>18</v>
      </c>
      <c s="33">
        <v>0</v>
      </c>
      <c s="33">
        <f>ROUND(ROUND(H133,2)*ROUND(G133,3),2)</f>
      </c>
      <c r="O133">
        <f>(I133*21)/100</f>
      </c>
      <c t="s">
        <v>33</v>
      </c>
    </row>
    <row r="134" spans="1:5" ht="12.75">
      <c r="A134" s="34" t="s">
        <v>61</v>
      </c>
      <c r="E134" s="35" t="s">
        <v>58</v>
      </c>
    </row>
    <row r="135" spans="1:5" ht="12.75">
      <c r="A135" s="36" t="s">
        <v>62</v>
      </c>
      <c r="E135" s="37" t="s">
        <v>10140</v>
      </c>
    </row>
    <row r="136" spans="1:5" ht="89.25">
      <c r="A136" t="s">
        <v>63</v>
      </c>
      <c r="E136" s="35" t="s">
        <v>9458</v>
      </c>
    </row>
    <row r="137" spans="1:16" ht="25.5">
      <c r="A137" s="24" t="s">
        <v>56</v>
      </c>
      <c s="29" t="s">
        <v>267</v>
      </c>
      <c s="29" t="s">
        <v>10141</v>
      </c>
      <c s="24" t="s">
        <v>58</v>
      </c>
      <c s="30" t="s">
        <v>9181</v>
      </c>
      <c s="31" t="s">
        <v>98</v>
      </c>
      <c s="32">
        <v>5</v>
      </c>
      <c s="33">
        <v>0</v>
      </c>
      <c s="33">
        <f>ROUND(ROUND(H137,2)*ROUND(G137,3),2)</f>
      </c>
      <c r="O137">
        <f>(I137*21)/100</f>
      </c>
      <c t="s">
        <v>33</v>
      </c>
    </row>
    <row r="138" spans="1:5" ht="12.75">
      <c r="A138" s="34" t="s">
        <v>61</v>
      </c>
      <c r="E138" s="35" t="s">
        <v>58</v>
      </c>
    </row>
    <row r="139" spans="1:5" ht="12.75">
      <c r="A139" s="36" t="s">
        <v>62</v>
      </c>
      <c r="E139" s="37" t="s">
        <v>10142</v>
      </c>
    </row>
    <row r="140" spans="1:5" ht="76.5">
      <c r="A140" t="s">
        <v>63</v>
      </c>
      <c r="E140" s="35" t="s">
        <v>9177</v>
      </c>
    </row>
    <row r="141" spans="1:16" ht="25.5">
      <c r="A141" s="24" t="s">
        <v>56</v>
      </c>
      <c s="29" t="s">
        <v>270</v>
      </c>
      <c s="29" t="s">
        <v>10143</v>
      </c>
      <c s="24" t="s">
        <v>58</v>
      </c>
      <c s="30" t="s">
        <v>9183</v>
      </c>
      <c s="31" t="s">
        <v>98</v>
      </c>
      <c s="32">
        <v>5</v>
      </c>
      <c s="33">
        <v>0</v>
      </c>
      <c s="33">
        <f>ROUND(ROUND(H141,2)*ROUND(G141,3),2)</f>
      </c>
      <c r="O141">
        <f>(I141*21)/100</f>
      </c>
      <c t="s">
        <v>33</v>
      </c>
    </row>
    <row r="142" spans="1:5" ht="12.75">
      <c r="A142" s="34" t="s">
        <v>61</v>
      </c>
      <c r="E142" s="35" t="s">
        <v>58</v>
      </c>
    </row>
    <row r="143" spans="1:5" ht="12.75">
      <c r="A143" s="36" t="s">
        <v>62</v>
      </c>
      <c r="E143" s="37" t="s">
        <v>10142</v>
      </c>
    </row>
    <row r="144" spans="1:5" ht="76.5">
      <c r="A144" t="s">
        <v>63</v>
      </c>
      <c r="E144" s="35" t="s">
        <v>9177</v>
      </c>
    </row>
    <row r="145" spans="1:16" ht="38.25">
      <c r="A145" s="24" t="s">
        <v>56</v>
      </c>
      <c s="29" t="s">
        <v>273</v>
      </c>
      <c s="29" t="s">
        <v>9267</v>
      </c>
      <c s="24" t="s">
        <v>58</v>
      </c>
      <c s="30" t="s">
        <v>9188</v>
      </c>
      <c s="31" t="s">
        <v>370</v>
      </c>
      <c s="32">
        <v>8</v>
      </c>
      <c s="33">
        <v>0</v>
      </c>
      <c s="33">
        <f>ROUND(ROUND(H145,2)*ROUND(G145,3),2)</f>
      </c>
      <c r="O145">
        <f>(I145*21)/100</f>
      </c>
      <c t="s">
        <v>33</v>
      </c>
    </row>
    <row r="146" spans="1:5" ht="12.75">
      <c r="A146" s="34" t="s">
        <v>61</v>
      </c>
      <c r="E146" s="35" t="s">
        <v>58</v>
      </c>
    </row>
    <row r="147" spans="1:5" ht="12.75">
      <c r="A147" s="36" t="s">
        <v>62</v>
      </c>
      <c r="E147" s="37" t="s">
        <v>9243</v>
      </c>
    </row>
    <row r="148" spans="1:5" ht="140.25">
      <c r="A148" t="s">
        <v>63</v>
      </c>
      <c r="E148" s="35" t="s">
        <v>9189</v>
      </c>
    </row>
    <row r="149" spans="1:16" ht="25.5">
      <c r="A149" s="24" t="s">
        <v>56</v>
      </c>
      <c s="29" t="s">
        <v>276</v>
      </c>
      <c s="29" t="s">
        <v>9268</v>
      </c>
      <c s="24" t="s">
        <v>58</v>
      </c>
      <c s="30" t="s">
        <v>9191</v>
      </c>
      <c s="31" t="s">
        <v>370</v>
      </c>
      <c s="32">
        <v>8</v>
      </c>
      <c s="33">
        <v>0</v>
      </c>
      <c s="33">
        <f>ROUND(ROUND(H149,2)*ROUND(G149,3),2)</f>
      </c>
      <c r="O149">
        <f>(I149*21)/100</f>
      </c>
      <c t="s">
        <v>33</v>
      </c>
    </row>
    <row r="150" spans="1:5" ht="12.75">
      <c r="A150" s="34" t="s">
        <v>61</v>
      </c>
      <c r="E150" s="35" t="s">
        <v>58</v>
      </c>
    </row>
    <row r="151" spans="1:5" ht="12.75">
      <c r="A151" s="36" t="s">
        <v>62</v>
      </c>
      <c r="E151" s="37" t="s">
        <v>9243</v>
      </c>
    </row>
    <row r="152" spans="1:5" ht="153">
      <c r="A152" t="s">
        <v>63</v>
      </c>
      <c r="E152" s="35" t="s">
        <v>9192</v>
      </c>
    </row>
    <row r="153" spans="1:18" ht="12.75" customHeight="1">
      <c r="A153" s="6" t="s">
        <v>53</v>
      </c>
      <c s="6"/>
      <c s="39" t="s">
        <v>2261</v>
      </c>
      <c s="6"/>
      <c s="27" t="s">
        <v>2638</v>
      </c>
      <c s="6"/>
      <c s="6"/>
      <c s="6"/>
      <c s="40">
        <f>0+Q153</f>
      </c>
      <c r="O153">
        <f>0+R153</f>
      </c>
      <c r="Q153">
        <f>0+I154+I158+I162+I166+I170+I174+I178+I182+I186+I190+I194+I198+I202</f>
      </c>
      <c>
        <f>0+O154+O158+O162+O166+O170+O174+O178+O182+O186+O190+O194+O198+O202</f>
      </c>
    </row>
    <row r="154" spans="1:16" ht="12.75">
      <c r="A154" s="24" t="s">
        <v>56</v>
      </c>
      <c s="29" t="s">
        <v>279</v>
      </c>
      <c s="29" t="s">
        <v>10144</v>
      </c>
      <c s="24" t="s">
        <v>58</v>
      </c>
      <c s="30" t="s">
        <v>9207</v>
      </c>
      <c s="31" t="s">
        <v>98</v>
      </c>
      <c s="32">
        <v>5</v>
      </c>
      <c s="33">
        <v>0</v>
      </c>
      <c s="33">
        <f>ROUND(ROUND(H154,2)*ROUND(G154,3),2)</f>
      </c>
      <c r="O154">
        <f>(I154*21)/100</f>
      </c>
      <c t="s">
        <v>33</v>
      </c>
    </row>
    <row r="155" spans="1:5" ht="12.75">
      <c r="A155" s="34" t="s">
        <v>61</v>
      </c>
      <c r="E155" s="35" t="s">
        <v>58</v>
      </c>
    </row>
    <row r="156" spans="1:5" ht="12.75">
      <c r="A156" s="36" t="s">
        <v>62</v>
      </c>
      <c r="E156" s="37" t="s">
        <v>10145</v>
      </c>
    </row>
    <row r="157" spans="1:5" ht="76.5">
      <c r="A157" t="s">
        <v>63</v>
      </c>
      <c r="E157" s="35" t="s">
        <v>2679</v>
      </c>
    </row>
    <row r="158" spans="1:16" ht="25.5">
      <c r="A158" s="24" t="s">
        <v>56</v>
      </c>
      <c s="29" t="s">
        <v>282</v>
      </c>
      <c s="29" t="s">
        <v>1062</v>
      </c>
      <c s="24" t="s">
        <v>58</v>
      </c>
      <c s="30" t="s">
        <v>1063</v>
      </c>
      <c s="31" t="s">
        <v>98</v>
      </c>
      <c s="32">
        <v>1</v>
      </c>
      <c s="33">
        <v>0</v>
      </c>
      <c s="33">
        <f>ROUND(ROUND(H158,2)*ROUND(G158,3),2)</f>
      </c>
      <c r="O158">
        <f>(I158*21)/100</f>
      </c>
      <c t="s">
        <v>33</v>
      </c>
    </row>
    <row r="159" spans="1:5" ht="12.75">
      <c r="A159" s="34" t="s">
        <v>61</v>
      </c>
      <c r="E159" s="35" t="s">
        <v>58</v>
      </c>
    </row>
    <row r="160" spans="1:5" ht="12.75">
      <c r="A160" s="36" t="s">
        <v>62</v>
      </c>
      <c r="E160" s="37" t="s">
        <v>9243</v>
      </c>
    </row>
    <row r="161" spans="1:5" ht="114.75">
      <c r="A161" t="s">
        <v>63</v>
      </c>
      <c r="E161" s="35" t="s">
        <v>2667</v>
      </c>
    </row>
    <row r="162" spans="1:16" ht="38.25">
      <c r="A162" s="24" t="s">
        <v>56</v>
      </c>
      <c s="29" t="s">
        <v>421</v>
      </c>
      <c s="29" t="s">
        <v>1064</v>
      </c>
      <c s="24" t="s">
        <v>58</v>
      </c>
      <c s="30" t="s">
        <v>1065</v>
      </c>
      <c s="31" t="s">
        <v>98</v>
      </c>
      <c s="32">
        <v>4</v>
      </c>
      <c s="33">
        <v>0</v>
      </c>
      <c s="33">
        <f>ROUND(ROUND(H162,2)*ROUND(G162,3),2)</f>
      </c>
      <c r="O162">
        <f>(I162*21)/100</f>
      </c>
      <c t="s">
        <v>33</v>
      </c>
    </row>
    <row r="163" spans="1:5" ht="12.75">
      <c r="A163" s="34" t="s">
        <v>61</v>
      </c>
      <c r="E163" s="35" t="s">
        <v>58</v>
      </c>
    </row>
    <row r="164" spans="1:5" ht="12.75">
      <c r="A164" s="36" t="s">
        <v>62</v>
      </c>
      <c r="E164" s="37" t="s">
        <v>9243</v>
      </c>
    </row>
    <row r="165" spans="1:5" ht="114.75">
      <c r="A165" t="s">
        <v>63</v>
      </c>
      <c r="E165" s="35" t="s">
        <v>2667</v>
      </c>
    </row>
    <row r="166" spans="1:16" ht="25.5">
      <c r="A166" s="24" t="s">
        <v>56</v>
      </c>
      <c s="29" t="s">
        <v>285</v>
      </c>
      <c s="29" t="s">
        <v>1944</v>
      </c>
      <c s="24" t="s">
        <v>58</v>
      </c>
      <c s="30" t="s">
        <v>1945</v>
      </c>
      <c s="31" t="s">
        <v>98</v>
      </c>
      <c s="32">
        <v>1</v>
      </c>
      <c s="33">
        <v>0</v>
      </c>
      <c s="33">
        <f>ROUND(ROUND(H166,2)*ROUND(G166,3),2)</f>
      </c>
      <c r="O166">
        <f>(I166*21)/100</f>
      </c>
      <c t="s">
        <v>33</v>
      </c>
    </row>
    <row r="167" spans="1:5" ht="12.75">
      <c r="A167" s="34" t="s">
        <v>61</v>
      </c>
      <c r="E167" s="35" t="s">
        <v>58</v>
      </c>
    </row>
    <row r="168" spans="1:5" ht="12.75">
      <c r="A168" s="36" t="s">
        <v>62</v>
      </c>
      <c r="E168" s="37" t="s">
        <v>9243</v>
      </c>
    </row>
    <row r="169" spans="1:5" ht="89.25">
      <c r="A169" t="s">
        <v>63</v>
      </c>
      <c r="E169" s="35" t="s">
        <v>2668</v>
      </c>
    </row>
    <row r="170" spans="1:16" ht="12.75">
      <c r="A170" s="24" t="s">
        <v>56</v>
      </c>
      <c s="29" t="s">
        <v>110</v>
      </c>
      <c s="29" t="s">
        <v>1946</v>
      </c>
      <c s="24" t="s">
        <v>58</v>
      </c>
      <c s="30" t="s">
        <v>1947</v>
      </c>
      <c s="31" t="s">
        <v>98</v>
      </c>
      <c s="32">
        <v>2</v>
      </c>
      <c s="33">
        <v>0</v>
      </c>
      <c s="33">
        <f>ROUND(ROUND(H170,2)*ROUND(G170,3),2)</f>
      </c>
      <c r="O170">
        <f>(I170*21)/100</f>
      </c>
      <c t="s">
        <v>33</v>
      </c>
    </row>
    <row r="171" spans="1:5" ht="12.75">
      <c r="A171" s="34" t="s">
        <v>61</v>
      </c>
      <c r="E171" s="35" t="s">
        <v>58</v>
      </c>
    </row>
    <row r="172" spans="1:5" ht="12.75">
      <c r="A172" s="36" t="s">
        <v>62</v>
      </c>
      <c r="E172" s="37" t="s">
        <v>10146</v>
      </c>
    </row>
    <row r="173" spans="1:5" ht="76.5">
      <c r="A173" t="s">
        <v>63</v>
      </c>
      <c r="E173" s="35" t="s">
        <v>2679</v>
      </c>
    </row>
    <row r="174" spans="1:16" ht="12.75">
      <c r="A174" s="24" t="s">
        <v>56</v>
      </c>
      <c s="29" t="s">
        <v>113</v>
      </c>
      <c s="29" t="s">
        <v>9751</v>
      </c>
      <c s="24" t="s">
        <v>58</v>
      </c>
      <c s="30" t="s">
        <v>9218</v>
      </c>
      <c s="31" t="s">
        <v>98</v>
      </c>
      <c s="32">
        <v>1</v>
      </c>
      <c s="33">
        <v>0</v>
      </c>
      <c s="33">
        <f>ROUND(ROUND(H174,2)*ROUND(G174,3),2)</f>
      </c>
      <c r="O174">
        <f>(I174*21)/100</f>
      </c>
      <c t="s">
        <v>33</v>
      </c>
    </row>
    <row r="175" spans="1:5" ht="12.75">
      <c r="A175" s="34" t="s">
        <v>61</v>
      </c>
      <c r="E175" s="35" t="s">
        <v>58</v>
      </c>
    </row>
    <row r="176" spans="1:5" ht="12.75">
      <c r="A176" s="36" t="s">
        <v>62</v>
      </c>
      <c r="E176" s="37" t="s">
        <v>58</v>
      </c>
    </row>
    <row r="177" spans="1:5" ht="76.5">
      <c r="A177" t="s">
        <v>63</v>
      </c>
      <c r="E177" s="35" t="s">
        <v>2679</v>
      </c>
    </row>
    <row r="178" spans="1:16" ht="12.75">
      <c r="A178" s="24" t="s">
        <v>56</v>
      </c>
      <c s="29" t="s">
        <v>288</v>
      </c>
      <c s="29" t="s">
        <v>8086</v>
      </c>
      <c s="24" t="s">
        <v>58</v>
      </c>
      <c s="30" t="s">
        <v>8087</v>
      </c>
      <c s="31" t="s">
        <v>98</v>
      </c>
      <c s="32">
        <v>1</v>
      </c>
      <c s="33">
        <v>0</v>
      </c>
      <c s="33">
        <f>ROUND(ROUND(H178,2)*ROUND(G178,3),2)</f>
      </c>
      <c r="O178">
        <f>(I178*21)/100</f>
      </c>
      <c t="s">
        <v>33</v>
      </c>
    </row>
    <row r="179" spans="1:5" ht="12.75">
      <c r="A179" s="34" t="s">
        <v>61</v>
      </c>
      <c r="E179" s="35" t="s">
        <v>58</v>
      </c>
    </row>
    <row r="180" spans="1:5" ht="12.75">
      <c r="A180" s="36" t="s">
        <v>62</v>
      </c>
      <c r="E180" s="37" t="s">
        <v>58</v>
      </c>
    </row>
    <row r="181" spans="1:5" ht="76.5">
      <c r="A181" t="s">
        <v>63</v>
      </c>
      <c r="E181" s="35" t="s">
        <v>2679</v>
      </c>
    </row>
    <row r="182" spans="1:16" ht="25.5">
      <c r="A182" s="24" t="s">
        <v>56</v>
      </c>
      <c s="29" t="s">
        <v>291</v>
      </c>
      <c s="29" t="s">
        <v>10147</v>
      </c>
      <c s="24" t="s">
        <v>58</v>
      </c>
      <c s="30" t="s">
        <v>10148</v>
      </c>
      <c s="31" t="s">
        <v>98</v>
      </c>
      <c s="32">
        <v>1</v>
      </c>
      <c s="33">
        <v>0</v>
      </c>
      <c s="33">
        <f>ROUND(ROUND(H182,2)*ROUND(G182,3),2)</f>
      </c>
      <c r="O182">
        <f>(I182*21)/100</f>
      </c>
      <c t="s">
        <v>33</v>
      </c>
    </row>
    <row r="183" spans="1:5" ht="12.75">
      <c r="A183" s="34" t="s">
        <v>61</v>
      </c>
      <c r="E183" s="35" t="s">
        <v>58</v>
      </c>
    </row>
    <row r="184" spans="1:5" ht="12.75">
      <c r="A184" s="36" t="s">
        <v>62</v>
      </c>
      <c r="E184" s="37" t="s">
        <v>58</v>
      </c>
    </row>
    <row r="185" spans="1:5" ht="76.5">
      <c r="A185" t="s">
        <v>63</v>
      </c>
      <c r="E185" s="35" t="s">
        <v>2679</v>
      </c>
    </row>
    <row r="186" spans="1:16" ht="12.75">
      <c r="A186" s="24" t="s">
        <v>56</v>
      </c>
      <c s="29" t="s">
        <v>294</v>
      </c>
      <c s="29" t="s">
        <v>1066</v>
      </c>
      <c s="24" t="s">
        <v>58</v>
      </c>
      <c s="30" t="s">
        <v>1067</v>
      </c>
      <c s="31" t="s">
        <v>370</v>
      </c>
      <c s="32">
        <v>16</v>
      </c>
      <c s="33">
        <v>0</v>
      </c>
      <c s="33">
        <f>ROUND(ROUND(H186,2)*ROUND(G186,3),2)</f>
      </c>
      <c r="O186">
        <f>(I186*21)/100</f>
      </c>
      <c t="s">
        <v>33</v>
      </c>
    </row>
    <row r="187" spans="1:5" ht="12.75">
      <c r="A187" s="34" t="s">
        <v>61</v>
      </c>
      <c r="E187" s="35" t="s">
        <v>58</v>
      </c>
    </row>
    <row r="188" spans="1:5" ht="12.75">
      <c r="A188" s="36" t="s">
        <v>62</v>
      </c>
      <c r="E188" s="37" t="s">
        <v>9243</v>
      </c>
    </row>
    <row r="189" spans="1:5" ht="89.25">
      <c r="A189" t="s">
        <v>63</v>
      </c>
      <c r="E189" s="35" t="s">
        <v>2688</v>
      </c>
    </row>
    <row r="190" spans="1:16" ht="12.75">
      <c r="A190" s="24" t="s">
        <v>56</v>
      </c>
      <c s="29" t="s">
        <v>298</v>
      </c>
      <c s="29" t="s">
        <v>1948</v>
      </c>
      <c s="24" t="s">
        <v>58</v>
      </c>
      <c s="30" t="s">
        <v>1949</v>
      </c>
      <c s="31" t="s">
        <v>370</v>
      </c>
      <c s="32">
        <v>16</v>
      </c>
      <c s="33">
        <v>0</v>
      </c>
      <c s="33">
        <f>ROUND(ROUND(H190,2)*ROUND(G190,3),2)</f>
      </c>
      <c r="O190">
        <f>(I190*21)/100</f>
      </c>
      <c t="s">
        <v>33</v>
      </c>
    </row>
    <row r="191" spans="1:5" ht="12.75">
      <c r="A191" s="34" t="s">
        <v>61</v>
      </c>
      <c r="E191" s="35" t="s">
        <v>58</v>
      </c>
    </row>
    <row r="192" spans="1:5" ht="12.75">
      <c r="A192" s="36" t="s">
        <v>62</v>
      </c>
      <c r="E192" s="37" t="s">
        <v>9243</v>
      </c>
    </row>
    <row r="193" spans="1:5" ht="89.25">
      <c r="A193" t="s">
        <v>63</v>
      </c>
      <c r="E193" s="35" t="s">
        <v>2689</v>
      </c>
    </row>
    <row r="194" spans="1:16" ht="12.75">
      <c r="A194" s="24" t="s">
        <v>56</v>
      </c>
      <c s="29" t="s">
        <v>301</v>
      </c>
      <c s="29" t="s">
        <v>1950</v>
      </c>
      <c s="24" t="s">
        <v>58</v>
      </c>
      <c s="30" t="s">
        <v>1951</v>
      </c>
      <c s="31" t="s">
        <v>370</v>
      </c>
      <c s="32">
        <v>8</v>
      </c>
      <c s="33">
        <v>0</v>
      </c>
      <c s="33">
        <f>ROUND(ROUND(H194,2)*ROUND(G194,3),2)</f>
      </c>
      <c r="O194">
        <f>(I194*21)/100</f>
      </c>
      <c t="s">
        <v>33</v>
      </c>
    </row>
    <row r="195" spans="1:5" ht="12.75">
      <c r="A195" s="34" t="s">
        <v>61</v>
      </c>
      <c r="E195" s="35" t="s">
        <v>58</v>
      </c>
    </row>
    <row r="196" spans="1:5" ht="12.75">
      <c r="A196" s="36" t="s">
        <v>62</v>
      </c>
      <c r="E196" s="37" t="s">
        <v>9243</v>
      </c>
    </row>
    <row r="197" spans="1:5" ht="89.25">
      <c r="A197" t="s">
        <v>63</v>
      </c>
      <c r="E197" s="35" t="s">
        <v>2690</v>
      </c>
    </row>
    <row r="198" spans="1:16" ht="12.75">
      <c r="A198" s="24" t="s">
        <v>56</v>
      </c>
      <c s="29" t="s">
        <v>304</v>
      </c>
      <c s="29" t="s">
        <v>1070</v>
      </c>
      <c s="24" t="s">
        <v>58</v>
      </c>
      <c s="30" t="s">
        <v>1071</v>
      </c>
      <c s="31" t="s">
        <v>370</v>
      </c>
      <c s="32">
        <v>40</v>
      </c>
      <c s="33">
        <v>0</v>
      </c>
      <c s="33">
        <f>ROUND(ROUND(H198,2)*ROUND(G198,3),2)</f>
      </c>
      <c r="O198">
        <f>(I198*21)/100</f>
      </c>
      <c t="s">
        <v>33</v>
      </c>
    </row>
    <row r="199" spans="1:5" ht="12.75">
      <c r="A199" s="34" t="s">
        <v>61</v>
      </c>
      <c r="E199" s="35" t="s">
        <v>58</v>
      </c>
    </row>
    <row r="200" spans="1:5" ht="12.75">
      <c r="A200" s="36" t="s">
        <v>62</v>
      </c>
      <c r="E200" s="37" t="s">
        <v>9243</v>
      </c>
    </row>
    <row r="201" spans="1:5" ht="89.25">
      <c r="A201" t="s">
        <v>63</v>
      </c>
      <c r="E201" s="35" t="s">
        <v>2692</v>
      </c>
    </row>
    <row r="202" spans="1:16" ht="12.75">
      <c r="A202" s="24" t="s">
        <v>56</v>
      </c>
      <c s="29" t="s">
        <v>307</v>
      </c>
      <c s="29" t="s">
        <v>1072</v>
      </c>
      <c s="24" t="s">
        <v>58</v>
      </c>
      <c s="30" t="s">
        <v>1073</v>
      </c>
      <c s="31" t="s">
        <v>370</v>
      </c>
      <c s="32">
        <v>8</v>
      </c>
      <c s="33">
        <v>0</v>
      </c>
      <c s="33">
        <f>ROUND(ROUND(H202,2)*ROUND(G202,3),2)</f>
      </c>
      <c r="O202">
        <f>(I202*21)/100</f>
      </c>
      <c t="s">
        <v>33</v>
      </c>
    </row>
    <row r="203" spans="1:5" ht="12.75">
      <c r="A203" s="34" t="s">
        <v>61</v>
      </c>
      <c r="E203" s="35" t="s">
        <v>58</v>
      </c>
    </row>
    <row r="204" spans="1:5" ht="12.75">
      <c r="A204" s="36" t="s">
        <v>62</v>
      </c>
      <c r="E204" s="37" t="s">
        <v>9243</v>
      </c>
    </row>
    <row r="205" spans="1:5" ht="89.25">
      <c r="A205" t="s">
        <v>63</v>
      </c>
      <c r="E205" s="35" t="s">
        <v>9237</v>
      </c>
    </row>
    <row r="206" spans="1:18" ht="12.75" customHeight="1">
      <c r="A206" s="6" t="s">
        <v>53</v>
      </c>
      <c s="6"/>
      <c s="39" t="s">
        <v>2384</v>
      </c>
      <c s="6"/>
      <c s="27" t="s">
        <v>2699</v>
      </c>
      <c s="6"/>
      <c s="6"/>
      <c s="6"/>
      <c s="40">
        <f>0+Q206</f>
      </c>
      <c r="O206">
        <f>0+R206</f>
      </c>
      <c r="Q206">
        <f>0+I207</f>
      </c>
      <c>
        <f>0+O207</f>
      </c>
    </row>
    <row r="207" spans="1:16" ht="12.75">
      <c r="A207" s="24" t="s">
        <v>56</v>
      </c>
      <c s="29" t="s">
        <v>310</v>
      </c>
      <c s="29" t="s">
        <v>2706</v>
      </c>
      <c s="24" t="s">
        <v>58</v>
      </c>
      <c s="30" t="s">
        <v>2707</v>
      </c>
      <c s="31" t="s">
        <v>98</v>
      </c>
      <c s="32">
        <v>18</v>
      </c>
      <c s="33">
        <v>0</v>
      </c>
      <c s="33">
        <f>ROUND(ROUND(H207,2)*ROUND(G207,3),2)</f>
      </c>
      <c r="O207">
        <f>(I207*21)/100</f>
      </c>
      <c t="s">
        <v>33</v>
      </c>
    </row>
    <row r="208" spans="1:5" ht="12.75">
      <c r="A208" s="34" t="s">
        <v>61</v>
      </c>
      <c r="E208" s="35" t="s">
        <v>58</v>
      </c>
    </row>
    <row r="209" spans="1:5" ht="12.75">
      <c r="A209" s="36" t="s">
        <v>62</v>
      </c>
      <c r="E209" s="37" t="s">
        <v>10138</v>
      </c>
    </row>
    <row r="210" spans="1:5" ht="102">
      <c r="A210" t="s">
        <v>63</v>
      </c>
      <c r="E210" s="35" t="s">
        <v>2708</v>
      </c>
    </row>
    <row r="211" spans="1:18" ht="12.75" customHeight="1">
      <c r="A211" s="6" t="s">
        <v>53</v>
      </c>
      <c s="6"/>
      <c s="39" t="s">
        <v>10149</v>
      </c>
      <c s="6"/>
      <c s="27" t="s">
        <v>10150</v>
      </c>
      <c s="6"/>
      <c s="6"/>
      <c s="6"/>
      <c s="40">
        <f>0+Q211</f>
      </c>
      <c r="O211">
        <f>0+R211</f>
      </c>
      <c r="Q211">
        <f>0+I212</f>
      </c>
      <c>
        <f>0+O212</f>
      </c>
    </row>
    <row r="212" spans="1:16" ht="12.75">
      <c r="A212" s="24" t="s">
        <v>56</v>
      </c>
      <c s="29" t="s">
        <v>313</v>
      </c>
      <c s="29" t="s">
        <v>10151</v>
      </c>
      <c s="24" t="s">
        <v>58</v>
      </c>
      <c s="30" t="s">
        <v>10152</v>
      </c>
      <c s="31" t="s">
        <v>60</v>
      </c>
      <c s="32">
        <v>18</v>
      </c>
      <c s="33">
        <v>0</v>
      </c>
      <c s="33">
        <f>ROUND(ROUND(H212,2)*ROUND(G212,3),2)</f>
      </c>
      <c r="O212">
        <f>(I212*21)/100</f>
      </c>
      <c t="s">
        <v>33</v>
      </c>
    </row>
    <row r="213" spans="1:5" ht="12.75">
      <c r="A213" s="34" t="s">
        <v>61</v>
      </c>
      <c r="E213" s="35" t="s">
        <v>58</v>
      </c>
    </row>
    <row r="214" spans="1:5" ht="12.75">
      <c r="A214" s="36" t="s">
        <v>62</v>
      </c>
      <c r="E214" s="37" t="s">
        <v>9251</v>
      </c>
    </row>
    <row r="215" spans="1:5" ht="331.5">
      <c r="A215" t="s">
        <v>63</v>
      </c>
      <c r="E215" s="35" t="s">
        <v>10153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4.xml><?xml version="1.0" encoding="utf-8"?>
<worksheet xmlns="http://schemas.openxmlformats.org/spreadsheetml/2006/main" xmlns:r="http://schemas.openxmlformats.org/officeDocument/2006/relationships">
  <sheetPr>
    <pageSetUpPr fitToPage="1"/>
  </sheetPr>
  <dimension ref="A1:R23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0+O11+O16+O45+O50+O55+O60+O73+O90+O103+O132+O173+O226+O231</f>
      </c>
      <c t="s">
        <v>32</v>
      </c>
    </row>
    <row r="3" spans="1:16" ht="15" customHeight="1">
      <c r="A3" t="s">
        <v>12</v>
      </c>
      <c s="12" t="s">
        <v>14</v>
      </c>
      <c s="13" t="s">
        <v>15</v>
      </c>
      <c s="1"/>
      <c s="14" t="s">
        <v>16</v>
      </c>
      <c s="1"/>
      <c s="9"/>
      <c s="8" t="s">
        <v>10154</v>
      </c>
      <c s="41">
        <f>0+I11+I16+I45+I50+I55+I60+I73+I90+I103+I132+I173+I226+I231</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10154</v>
      </c>
      <c s="6"/>
      <c s="18" t="s">
        <v>10155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45</v>
      </c>
      <c s="29" t="s">
        <v>734</v>
      </c>
      <c s="24" t="s">
        <v>58</v>
      </c>
      <c s="30" t="s">
        <v>735</v>
      </c>
      <c s="31" t="s">
        <v>525</v>
      </c>
      <c s="32">
        <v>200</v>
      </c>
      <c s="33">
        <v>0</v>
      </c>
      <c s="33">
        <f>ROUND(ROUND(H12,2)*ROUND(G12,3),2)</f>
      </c>
      <c r="O12">
        <f>(I12*21)/100</f>
      </c>
      <c t="s">
        <v>33</v>
      </c>
    </row>
    <row r="13" spans="1:5" ht="12.75">
      <c r="A13" s="34" t="s">
        <v>61</v>
      </c>
      <c r="E13" s="35" t="s">
        <v>58</v>
      </c>
    </row>
    <row r="14" spans="1:5" ht="12.75">
      <c r="A14" s="36" t="s">
        <v>62</v>
      </c>
      <c r="E14" s="37" t="s">
        <v>10156</v>
      </c>
    </row>
    <row r="15" spans="1:5" ht="318.75">
      <c r="A15" t="s">
        <v>63</v>
      </c>
      <c r="E15" s="35" t="s">
        <v>4177</v>
      </c>
    </row>
    <row r="16" spans="1:18" ht="12.75" customHeight="1">
      <c r="A16" s="6" t="s">
        <v>53</v>
      </c>
      <c s="6"/>
      <c s="39" t="s">
        <v>77</v>
      </c>
      <c s="6"/>
      <c s="27" t="s">
        <v>2512</v>
      </c>
      <c s="6"/>
      <c s="6"/>
      <c s="6"/>
      <c s="40">
        <f>0+Q16</f>
      </c>
      <c r="O16">
        <f>0+R16</f>
      </c>
      <c r="Q16">
        <f>0+I17+I21+I25+I29+I33+I37+I41</f>
      </c>
      <c>
        <f>0+O17+O21+O25+O29+O33+O37+O41</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12.75">
      <c r="A21" s="24" t="s">
        <v>56</v>
      </c>
      <c s="29" t="s">
        <v>33</v>
      </c>
      <c s="29" t="s">
        <v>9813</v>
      </c>
      <c s="24" t="s">
        <v>58</v>
      </c>
      <c s="30" t="s">
        <v>9814</v>
      </c>
      <c s="31" t="s">
        <v>906</v>
      </c>
      <c s="32">
        <v>47</v>
      </c>
      <c s="33">
        <v>0</v>
      </c>
      <c s="33">
        <f>ROUND(ROUND(H21,2)*ROUND(G21,3),2)</f>
      </c>
      <c r="O21">
        <f>(I21*21)/100</f>
      </c>
      <c t="s">
        <v>33</v>
      </c>
    </row>
    <row r="22" spans="1:5" ht="12.75">
      <c r="A22" s="34" t="s">
        <v>61</v>
      </c>
      <c r="E22" s="35" t="s">
        <v>58</v>
      </c>
    </row>
    <row r="23" spans="1:5" ht="12.75">
      <c r="A23" s="36" t="s">
        <v>62</v>
      </c>
      <c r="E23" s="37" t="s">
        <v>58</v>
      </c>
    </row>
    <row r="24" spans="1:5" ht="140.25">
      <c r="A24" t="s">
        <v>63</v>
      </c>
      <c r="E24" s="35" t="s">
        <v>9244</v>
      </c>
    </row>
    <row r="25" spans="1:16" ht="12.75">
      <c r="A25" s="24" t="s">
        <v>56</v>
      </c>
      <c s="29" t="s">
        <v>32</v>
      </c>
      <c s="29" t="s">
        <v>9382</v>
      </c>
      <c s="24" t="s">
        <v>58</v>
      </c>
      <c s="30" t="s">
        <v>9383</v>
      </c>
      <c s="31" t="s">
        <v>2193</v>
      </c>
      <c s="32">
        <v>21</v>
      </c>
      <c s="33">
        <v>0</v>
      </c>
      <c s="33">
        <f>ROUND(ROUND(H25,2)*ROUND(G25,3),2)</f>
      </c>
      <c r="O25">
        <f>(I25*21)/100</f>
      </c>
      <c t="s">
        <v>33</v>
      </c>
    </row>
    <row r="26" spans="1:5" ht="12.75">
      <c r="A26" s="34" t="s">
        <v>61</v>
      </c>
      <c r="E26" s="35" t="s">
        <v>58</v>
      </c>
    </row>
    <row r="27" spans="1:5" ht="12.75">
      <c r="A27" s="36" t="s">
        <v>62</v>
      </c>
      <c r="E27" s="37" t="s">
        <v>58</v>
      </c>
    </row>
    <row r="28" spans="1:5" ht="140.25">
      <c r="A28" t="s">
        <v>63</v>
      </c>
      <c r="E28" s="35" t="s">
        <v>9244</v>
      </c>
    </row>
    <row r="29" spans="1:16" ht="25.5">
      <c r="A29" s="24" t="s">
        <v>56</v>
      </c>
      <c s="29" t="s">
        <v>47</v>
      </c>
      <c s="29" t="s">
        <v>9245</v>
      </c>
      <c s="24" t="s">
        <v>58</v>
      </c>
      <c s="30" t="s">
        <v>9246</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9244</v>
      </c>
    </row>
    <row r="33" spans="1:16" ht="25.5">
      <c r="A33" s="24" t="s">
        <v>56</v>
      </c>
      <c s="29" t="s">
        <v>452</v>
      </c>
      <c s="29" t="s">
        <v>9488</v>
      </c>
      <c s="24" t="s">
        <v>58</v>
      </c>
      <c s="30" t="s">
        <v>10157</v>
      </c>
      <c s="31" t="s">
        <v>906</v>
      </c>
      <c s="32">
        <v>10.5</v>
      </c>
      <c s="33">
        <v>0</v>
      </c>
      <c s="33">
        <f>ROUND(ROUND(H33,2)*ROUND(G33,3),2)</f>
      </c>
      <c r="O33">
        <f>(I33*21)/100</f>
      </c>
      <c t="s">
        <v>33</v>
      </c>
    </row>
    <row r="34" spans="1:5" ht="12.75">
      <c r="A34" s="34" t="s">
        <v>61</v>
      </c>
      <c r="E34" s="35" t="s">
        <v>58</v>
      </c>
    </row>
    <row r="35" spans="1:5" ht="12.75">
      <c r="A35" s="36" t="s">
        <v>62</v>
      </c>
      <c r="E35" s="37" t="s">
        <v>58</v>
      </c>
    </row>
    <row r="36" spans="1:5" ht="140.25">
      <c r="A36" t="s">
        <v>63</v>
      </c>
      <c r="E36" s="35" t="s">
        <v>9244</v>
      </c>
    </row>
    <row r="37" spans="1:16" ht="38.25">
      <c r="A37" s="24" t="s">
        <v>56</v>
      </c>
      <c s="29" t="s">
        <v>332</v>
      </c>
      <c s="29" t="s">
        <v>904</v>
      </c>
      <c s="24" t="s">
        <v>58</v>
      </c>
      <c s="30" t="s">
        <v>905</v>
      </c>
      <c s="31" t="s">
        <v>906</v>
      </c>
      <c s="32">
        <v>440</v>
      </c>
      <c s="33">
        <v>0</v>
      </c>
      <c s="33">
        <f>ROUND(ROUND(H37,2)*ROUND(G37,3),2)</f>
      </c>
      <c r="O37">
        <f>(I37*21)/100</f>
      </c>
      <c t="s">
        <v>33</v>
      </c>
    </row>
    <row r="38" spans="1:5" ht="12.75">
      <c r="A38" s="34" t="s">
        <v>61</v>
      </c>
      <c r="E38" s="35" t="s">
        <v>58</v>
      </c>
    </row>
    <row r="39" spans="1:5" ht="12.75">
      <c r="A39" s="36" t="s">
        <v>62</v>
      </c>
      <c r="E39" s="37" t="s">
        <v>10122</v>
      </c>
    </row>
    <row r="40" spans="1:5" ht="140.25">
      <c r="A40" t="s">
        <v>63</v>
      </c>
      <c r="E40" s="35" t="s">
        <v>907</v>
      </c>
    </row>
    <row r="41" spans="1:16" ht="25.5">
      <c r="A41" s="24" t="s">
        <v>56</v>
      </c>
      <c s="29" t="s">
        <v>335</v>
      </c>
      <c s="29" t="s">
        <v>2098</v>
      </c>
      <c s="24" t="s">
        <v>58</v>
      </c>
      <c s="30" t="s">
        <v>6619</v>
      </c>
      <c s="31" t="s">
        <v>906</v>
      </c>
      <c s="32">
        <v>1</v>
      </c>
      <c s="33">
        <v>0</v>
      </c>
      <c s="33">
        <f>ROUND(ROUND(H41,2)*ROUND(G41,3),2)</f>
      </c>
      <c r="O41">
        <f>(I41*21)/100</f>
      </c>
      <c t="s">
        <v>33</v>
      </c>
    </row>
    <row r="42" spans="1:5" ht="12.75">
      <c r="A42" s="34" t="s">
        <v>61</v>
      </c>
      <c r="E42" s="35" t="s">
        <v>58</v>
      </c>
    </row>
    <row r="43" spans="1:5" ht="12.75">
      <c r="A43" s="36" t="s">
        <v>62</v>
      </c>
      <c r="E43" s="37" t="s">
        <v>9243</v>
      </c>
    </row>
    <row r="44" spans="1:5" ht="140.25">
      <c r="A44" t="s">
        <v>63</v>
      </c>
      <c r="E44" s="35" t="s">
        <v>907</v>
      </c>
    </row>
    <row r="45" spans="1:18" ht="12.75" customHeight="1">
      <c r="A45" s="6" t="s">
        <v>53</v>
      </c>
      <c s="6"/>
      <c s="39" t="s">
        <v>1885</v>
      </c>
      <c s="6"/>
      <c s="27" t="s">
        <v>9090</v>
      </c>
      <c s="6"/>
      <c s="6"/>
      <c s="6"/>
      <c s="40">
        <f>0+Q45</f>
      </c>
      <c r="O45">
        <f>0+R45</f>
      </c>
      <c r="Q45">
        <f>0+I46</f>
      </c>
      <c>
        <f>0+O46</f>
      </c>
    </row>
    <row r="46" spans="1:16" ht="12.75">
      <c r="A46" s="24" t="s">
        <v>56</v>
      </c>
      <c s="29" t="s">
        <v>394</v>
      </c>
      <c s="29" t="s">
        <v>528</v>
      </c>
      <c s="24" t="s">
        <v>58</v>
      </c>
      <c s="30" t="s">
        <v>529</v>
      </c>
      <c s="31" t="s">
        <v>525</v>
      </c>
      <c s="32">
        <v>140</v>
      </c>
      <c s="33">
        <v>0</v>
      </c>
      <c s="33">
        <f>ROUND(ROUND(H46,2)*ROUND(G46,3),2)</f>
      </c>
      <c r="O46">
        <f>(I46*21)/100</f>
      </c>
      <c t="s">
        <v>33</v>
      </c>
    </row>
    <row r="47" spans="1:5" ht="12.75">
      <c r="A47" s="34" t="s">
        <v>61</v>
      </c>
      <c r="E47" s="35" t="s">
        <v>58</v>
      </c>
    </row>
    <row r="48" spans="1:5" ht="12.75">
      <c r="A48" s="36" t="s">
        <v>62</v>
      </c>
      <c r="E48" s="37" t="s">
        <v>10158</v>
      </c>
    </row>
    <row r="49" spans="1:5" ht="229.5">
      <c r="A49" t="s">
        <v>63</v>
      </c>
      <c r="E49" s="35" t="s">
        <v>1744</v>
      </c>
    </row>
    <row r="50" spans="1:18" ht="12.75" customHeight="1">
      <c r="A50" s="6" t="s">
        <v>53</v>
      </c>
      <c s="6"/>
      <c s="39" t="s">
        <v>270</v>
      </c>
      <c s="6"/>
      <c s="27" t="s">
        <v>9093</v>
      </c>
      <c s="6"/>
      <c s="6"/>
      <c s="6"/>
      <c s="40">
        <f>0+Q50</f>
      </c>
      <c r="O50">
        <f>0+R50</f>
      </c>
      <c r="Q50">
        <f>0+I51</f>
      </c>
      <c>
        <f>0+O51</f>
      </c>
    </row>
    <row r="51" spans="1:16" ht="12.75">
      <c r="A51" s="24" t="s">
        <v>56</v>
      </c>
      <c s="29" t="s">
        <v>43</v>
      </c>
      <c s="29" t="s">
        <v>9249</v>
      </c>
      <c s="24" t="s">
        <v>58</v>
      </c>
      <c s="30" t="s">
        <v>9095</v>
      </c>
      <c s="31" t="s">
        <v>9096</v>
      </c>
      <c s="32">
        <v>5.7</v>
      </c>
      <c s="33">
        <v>0</v>
      </c>
      <c s="33">
        <f>ROUND(ROUND(H51,2)*ROUND(G51,3),2)</f>
      </c>
      <c r="O51">
        <f>(I51*21)/100</f>
      </c>
      <c t="s">
        <v>33</v>
      </c>
    </row>
    <row r="52" spans="1:5" ht="12.75">
      <c r="A52" s="34" t="s">
        <v>61</v>
      </c>
      <c r="E52" s="35" t="s">
        <v>58</v>
      </c>
    </row>
    <row r="53" spans="1:5" ht="12.75">
      <c r="A53" s="36" t="s">
        <v>62</v>
      </c>
      <c r="E53" s="37" t="s">
        <v>10159</v>
      </c>
    </row>
    <row r="54" spans="1:5" ht="12.75">
      <c r="A54" t="s">
        <v>63</v>
      </c>
      <c r="E54" s="35" t="s">
        <v>9098</v>
      </c>
    </row>
    <row r="55" spans="1:18" ht="12.75" customHeight="1">
      <c r="A55" s="6" t="s">
        <v>53</v>
      </c>
      <c s="6"/>
      <c s="39" t="s">
        <v>310</v>
      </c>
      <c s="6"/>
      <c s="27" t="s">
        <v>9297</v>
      </c>
      <c s="6"/>
      <c s="6"/>
      <c s="6"/>
      <c s="40">
        <f>0+Q55</f>
      </c>
      <c r="O55">
        <f>0+R55</f>
      </c>
      <c r="Q55">
        <f>0+I56</f>
      </c>
      <c>
        <f>0+O56</f>
      </c>
    </row>
    <row r="56" spans="1:16" ht="12.75">
      <c r="A56" s="24" t="s">
        <v>56</v>
      </c>
      <c s="29" t="s">
        <v>50</v>
      </c>
      <c s="29" t="s">
        <v>10125</v>
      </c>
      <c s="24" t="s">
        <v>58</v>
      </c>
      <c s="30" t="s">
        <v>10126</v>
      </c>
      <c s="31" t="s">
        <v>525</v>
      </c>
      <c s="32">
        <v>13</v>
      </c>
      <c s="33">
        <v>0</v>
      </c>
      <c s="33">
        <f>ROUND(ROUND(H56,2)*ROUND(G56,3),2)</f>
      </c>
      <c r="O56">
        <f>(I56*21)/100</f>
      </c>
      <c t="s">
        <v>33</v>
      </c>
    </row>
    <row r="57" spans="1:5" ht="12.75">
      <c r="A57" s="34" t="s">
        <v>61</v>
      </c>
      <c r="E57" s="35" t="s">
        <v>58</v>
      </c>
    </row>
    <row r="58" spans="1:5" ht="12.75">
      <c r="A58" s="36" t="s">
        <v>62</v>
      </c>
      <c r="E58" s="37" t="s">
        <v>10160</v>
      </c>
    </row>
    <row r="59" spans="1:5" ht="409.5">
      <c r="A59" t="s">
        <v>63</v>
      </c>
      <c r="E59" s="35" t="s">
        <v>10128</v>
      </c>
    </row>
    <row r="60" spans="1:18" ht="12.75" customHeight="1">
      <c r="A60" s="6" t="s">
        <v>53</v>
      </c>
      <c s="6"/>
      <c s="39" t="s">
        <v>2531</v>
      </c>
      <c s="6"/>
      <c s="27" t="s">
        <v>2532</v>
      </c>
      <c s="6"/>
      <c s="6"/>
      <c s="6"/>
      <c s="40">
        <f>0+Q60</f>
      </c>
      <c r="O60">
        <f>0+R60</f>
      </c>
      <c r="Q60">
        <f>0+I61+I65+I69</f>
      </c>
      <c>
        <f>0+O61+O65+O69</f>
      </c>
    </row>
    <row r="61" spans="1:16" ht="25.5">
      <c r="A61" s="24" t="s">
        <v>56</v>
      </c>
      <c s="29" t="s">
        <v>52</v>
      </c>
      <c s="29" t="s">
        <v>742</v>
      </c>
      <c s="24" t="s">
        <v>58</v>
      </c>
      <c s="30" t="s">
        <v>743</v>
      </c>
      <c s="31" t="s">
        <v>98</v>
      </c>
      <c s="32">
        <v>54</v>
      </c>
      <c s="33">
        <v>0</v>
      </c>
      <c s="33">
        <f>ROUND(ROUND(H61,2)*ROUND(G61,3),2)</f>
      </c>
      <c r="O61">
        <f>(I61*21)/100</f>
      </c>
      <c t="s">
        <v>33</v>
      </c>
    </row>
    <row r="62" spans="1:5" ht="12.75">
      <c r="A62" s="34" t="s">
        <v>61</v>
      </c>
      <c r="E62" s="35" t="s">
        <v>58</v>
      </c>
    </row>
    <row r="63" spans="1:5" ht="12.75">
      <c r="A63" s="36" t="s">
        <v>62</v>
      </c>
      <c r="E63" s="37" t="s">
        <v>10161</v>
      </c>
    </row>
    <row r="64" spans="1:5" ht="76.5">
      <c r="A64" t="s">
        <v>63</v>
      </c>
      <c r="E64" s="35" t="s">
        <v>2533</v>
      </c>
    </row>
    <row r="65" spans="1:16" ht="12.75">
      <c r="A65" s="24" t="s">
        <v>56</v>
      </c>
      <c s="29" t="s">
        <v>67</v>
      </c>
      <c s="29" t="s">
        <v>9733</v>
      </c>
      <c s="24" t="s">
        <v>58</v>
      </c>
      <c s="30" t="s">
        <v>9734</v>
      </c>
      <c s="31" t="s">
        <v>98</v>
      </c>
      <c s="32">
        <v>2</v>
      </c>
      <c s="33">
        <v>0</v>
      </c>
      <c s="33">
        <f>ROUND(ROUND(H65,2)*ROUND(G65,3),2)</f>
      </c>
      <c r="O65">
        <f>(I65*21)/100</f>
      </c>
      <c t="s">
        <v>33</v>
      </c>
    </row>
    <row r="66" spans="1:5" ht="12.75">
      <c r="A66" s="34" t="s">
        <v>61</v>
      </c>
      <c r="E66" s="35" t="s">
        <v>58</v>
      </c>
    </row>
    <row r="67" spans="1:5" ht="12.75">
      <c r="A67" s="36" t="s">
        <v>62</v>
      </c>
      <c r="E67" s="37" t="s">
        <v>9251</v>
      </c>
    </row>
    <row r="68" spans="1:5" ht="127.5">
      <c r="A68" t="s">
        <v>63</v>
      </c>
      <c r="E68" s="35" t="s">
        <v>9735</v>
      </c>
    </row>
    <row r="69" spans="1:16" ht="12.75">
      <c r="A69" s="24" t="s">
        <v>56</v>
      </c>
      <c s="29" t="s">
        <v>70</v>
      </c>
      <c s="29" t="s">
        <v>748</v>
      </c>
      <c s="24" t="s">
        <v>58</v>
      </c>
      <c s="30" t="s">
        <v>749</v>
      </c>
      <c s="31" t="s">
        <v>98</v>
      </c>
      <c s="32">
        <v>40</v>
      </c>
      <c s="33">
        <v>0</v>
      </c>
      <c s="33">
        <f>ROUND(ROUND(H69,2)*ROUND(G69,3),2)</f>
      </c>
      <c r="O69">
        <f>(I69*21)/100</f>
      </c>
      <c t="s">
        <v>33</v>
      </c>
    </row>
    <row r="70" spans="1:5" ht="12.75">
      <c r="A70" s="34" t="s">
        <v>61</v>
      </c>
      <c r="E70" s="35" t="s">
        <v>58</v>
      </c>
    </row>
    <row r="71" spans="1:5" ht="12.75">
      <c r="A71" s="36" t="s">
        <v>62</v>
      </c>
      <c r="E71" s="37" t="s">
        <v>9251</v>
      </c>
    </row>
    <row r="72" spans="1:5" ht="102">
      <c r="A72" t="s">
        <v>63</v>
      </c>
      <c r="E72" s="35" t="s">
        <v>9107</v>
      </c>
    </row>
    <row r="73" spans="1:18" ht="12.75" customHeight="1">
      <c r="A73" s="6" t="s">
        <v>53</v>
      </c>
      <c s="6"/>
      <c s="39" t="s">
        <v>9108</v>
      </c>
      <c s="6"/>
      <c s="27" t="s">
        <v>9109</v>
      </c>
      <c s="6"/>
      <c s="6"/>
      <c s="6"/>
      <c s="40">
        <f>0+Q73</f>
      </c>
      <c r="O73">
        <f>0+R73</f>
      </c>
      <c r="Q73">
        <f>0+I74+I78+I82+I86</f>
      </c>
      <c>
        <f>0+O74+O78+O82+O86</f>
      </c>
    </row>
    <row r="74" spans="1:16" ht="12.75">
      <c r="A74" s="24" t="s">
        <v>56</v>
      </c>
      <c s="29" t="s">
        <v>74</v>
      </c>
      <c s="29" t="s">
        <v>530</v>
      </c>
      <c s="24" t="s">
        <v>58</v>
      </c>
      <c s="30" t="s">
        <v>531</v>
      </c>
      <c s="31" t="s">
        <v>60</v>
      </c>
      <c s="32">
        <v>570</v>
      </c>
      <c s="33">
        <v>0</v>
      </c>
      <c s="33">
        <f>ROUND(ROUND(H74,2)*ROUND(G74,3),2)</f>
      </c>
      <c r="O74">
        <f>(I74*21)/100</f>
      </c>
      <c t="s">
        <v>33</v>
      </c>
    </row>
    <row r="75" spans="1:5" ht="12.75">
      <c r="A75" s="34" t="s">
        <v>61</v>
      </c>
      <c r="E75" s="35" t="s">
        <v>58</v>
      </c>
    </row>
    <row r="76" spans="1:5" ht="12.75">
      <c r="A76" s="36" t="s">
        <v>62</v>
      </c>
      <c r="E76" s="37" t="s">
        <v>9251</v>
      </c>
    </row>
    <row r="77" spans="1:5" ht="102">
      <c r="A77" t="s">
        <v>63</v>
      </c>
      <c r="E77" s="35" t="s">
        <v>2541</v>
      </c>
    </row>
    <row r="78" spans="1:16" ht="12.75">
      <c r="A78" s="24" t="s">
        <v>56</v>
      </c>
      <c s="29" t="s">
        <v>77</v>
      </c>
      <c s="29" t="s">
        <v>648</v>
      </c>
      <c s="24" t="s">
        <v>58</v>
      </c>
      <c s="30" t="s">
        <v>649</v>
      </c>
      <c s="31" t="s">
        <v>60</v>
      </c>
      <c s="32">
        <v>570</v>
      </c>
      <c s="33">
        <v>0</v>
      </c>
      <c s="33">
        <f>ROUND(ROUND(H78,2)*ROUND(G78,3),2)</f>
      </c>
      <c r="O78">
        <f>(I78*21)/100</f>
      </c>
      <c t="s">
        <v>33</v>
      </c>
    </row>
    <row r="79" spans="1:5" ht="12.75">
      <c r="A79" s="34" t="s">
        <v>61</v>
      </c>
      <c r="E79" s="35" t="s">
        <v>58</v>
      </c>
    </row>
    <row r="80" spans="1:5" ht="12.75">
      <c r="A80" s="36" t="s">
        <v>62</v>
      </c>
      <c r="E80" s="37" t="s">
        <v>9251</v>
      </c>
    </row>
    <row r="81" spans="1:5" ht="140.25">
      <c r="A81" t="s">
        <v>63</v>
      </c>
      <c r="E81" s="35" t="s">
        <v>9115</v>
      </c>
    </row>
    <row r="82" spans="1:16" ht="25.5">
      <c r="A82" s="24" t="s">
        <v>56</v>
      </c>
      <c s="29" t="s">
        <v>80</v>
      </c>
      <c s="29" t="s">
        <v>9255</v>
      </c>
      <c s="24" t="s">
        <v>58</v>
      </c>
      <c s="30" t="s">
        <v>759</v>
      </c>
      <c s="31" t="s">
        <v>60</v>
      </c>
      <c s="32">
        <v>570</v>
      </c>
      <c s="33">
        <v>0</v>
      </c>
      <c s="33">
        <f>ROUND(ROUND(H82,2)*ROUND(G82,3),2)</f>
      </c>
      <c r="O82">
        <f>(I82*21)/100</f>
      </c>
      <c t="s">
        <v>33</v>
      </c>
    </row>
    <row r="83" spans="1:5" ht="12.75">
      <c r="A83" s="34" t="s">
        <v>61</v>
      </c>
      <c r="E83" s="35" t="s">
        <v>58</v>
      </c>
    </row>
    <row r="84" spans="1:5" ht="12.75">
      <c r="A84" s="36" t="s">
        <v>62</v>
      </c>
      <c r="E84" s="37" t="s">
        <v>9251</v>
      </c>
    </row>
    <row r="85" spans="1:5" ht="153">
      <c r="A85" t="s">
        <v>63</v>
      </c>
      <c r="E85" s="35" t="s">
        <v>9256</v>
      </c>
    </row>
    <row r="86" spans="1:16" ht="25.5">
      <c r="A86" s="24" t="s">
        <v>56</v>
      </c>
      <c s="29" t="s">
        <v>83</v>
      </c>
      <c s="29" t="s">
        <v>9116</v>
      </c>
      <c s="24" t="s">
        <v>58</v>
      </c>
      <c s="30" t="s">
        <v>9117</v>
      </c>
      <c s="31" t="s">
        <v>60</v>
      </c>
      <c s="32">
        <v>570</v>
      </c>
      <c s="33">
        <v>0</v>
      </c>
      <c s="33">
        <f>ROUND(ROUND(H86,2)*ROUND(G86,3),2)</f>
      </c>
      <c r="O86">
        <f>(I86*21)/100</f>
      </c>
      <c t="s">
        <v>33</v>
      </c>
    </row>
    <row r="87" spans="1:5" ht="12.75">
      <c r="A87" s="34" t="s">
        <v>61</v>
      </c>
      <c r="E87" s="35" t="s">
        <v>58</v>
      </c>
    </row>
    <row r="88" spans="1:5" ht="12.75">
      <c r="A88" s="36" t="s">
        <v>62</v>
      </c>
      <c r="E88" s="37" t="s">
        <v>9251</v>
      </c>
    </row>
    <row r="89" spans="1:5" ht="127.5">
      <c r="A89" t="s">
        <v>63</v>
      </c>
      <c r="E89" s="35" t="s">
        <v>9118</v>
      </c>
    </row>
    <row r="90" spans="1:18" ht="12.75" customHeight="1">
      <c r="A90" s="6" t="s">
        <v>53</v>
      </c>
      <c s="6"/>
      <c s="39" t="s">
        <v>2282</v>
      </c>
      <c s="6"/>
      <c s="27" t="s">
        <v>2567</v>
      </c>
      <c s="6"/>
      <c s="6"/>
      <c s="6"/>
      <c s="40">
        <f>0+Q90</f>
      </c>
      <c r="O90">
        <f>0+R90</f>
      </c>
      <c r="Q90">
        <f>0+I91+I95+I99</f>
      </c>
      <c>
        <f>0+O91+O95+O99</f>
      </c>
    </row>
    <row r="91" spans="1:16" ht="12.75">
      <c r="A91" s="24" t="s">
        <v>56</v>
      </c>
      <c s="29" t="s">
        <v>252</v>
      </c>
      <c s="29" t="s">
        <v>1924</v>
      </c>
      <c s="24" t="s">
        <v>58</v>
      </c>
      <c s="30" t="s">
        <v>1925</v>
      </c>
      <c s="31" t="s">
        <v>60</v>
      </c>
      <c s="32">
        <v>75</v>
      </c>
      <c s="33">
        <v>0</v>
      </c>
      <c s="33">
        <f>ROUND(ROUND(H91,2)*ROUND(G91,3),2)</f>
      </c>
      <c r="O91">
        <f>(I91*21)/100</f>
      </c>
      <c t="s">
        <v>33</v>
      </c>
    </row>
    <row r="92" spans="1:5" ht="12.75">
      <c r="A92" s="34" t="s">
        <v>61</v>
      </c>
      <c r="E92" s="35" t="s">
        <v>58</v>
      </c>
    </row>
    <row r="93" spans="1:5" ht="12.75">
      <c r="A93" s="36" t="s">
        <v>62</v>
      </c>
      <c r="E93" s="37" t="s">
        <v>10134</v>
      </c>
    </row>
    <row r="94" spans="1:5" ht="127.5">
      <c r="A94" t="s">
        <v>63</v>
      </c>
      <c r="E94" s="35" t="s">
        <v>9135</v>
      </c>
    </row>
    <row r="95" spans="1:16" ht="12.75">
      <c r="A95" s="24" t="s">
        <v>56</v>
      </c>
      <c s="29" t="s">
        <v>86</v>
      </c>
      <c s="29" t="s">
        <v>10135</v>
      </c>
      <c s="24" t="s">
        <v>58</v>
      </c>
      <c s="30" t="s">
        <v>1562</v>
      </c>
      <c s="31" t="s">
        <v>2529</v>
      </c>
      <c s="32">
        <v>13</v>
      </c>
      <c s="33">
        <v>0</v>
      </c>
      <c s="33">
        <f>ROUND(ROUND(H95,2)*ROUND(G95,3),2)</f>
      </c>
      <c r="O95">
        <f>(I95*21)/100</f>
      </c>
      <c t="s">
        <v>33</v>
      </c>
    </row>
    <row r="96" spans="1:5" ht="12.75">
      <c r="A96" s="34" t="s">
        <v>61</v>
      </c>
      <c r="E96" s="35" t="s">
        <v>58</v>
      </c>
    </row>
    <row r="97" spans="1:5" ht="12.75">
      <c r="A97" s="36" t="s">
        <v>62</v>
      </c>
      <c r="E97" s="37" t="s">
        <v>10134</v>
      </c>
    </row>
    <row r="98" spans="1:5" ht="102">
      <c r="A98" t="s">
        <v>63</v>
      </c>
      <c r="E98" s="35" t="s">
        <v>9326</v>
      </c>
    </row>
    <row r="99" spans="1:16" ht="12.75">
      <c r="A99" s="24" t="s">
        <v>56</v>
      </c>
      <c s="29" t="s">
        <v>89</v>
      </c>
      <c s="29" t="s">
        <v>9736</v>
      </c>
      <c s="24" t="s">
        <v>58</v>
      </c>
      <c s="30" t="s">
        <v>9337</v>
      </c>
      <c s="31" t="s">
        <v>2529</v>
      </c>
      <c s="32">
        <v>4</v>
      </c>
      <c s="33">
        <v>0</v>
      </c>
      <c s="33">
        <f>ROUND(ROUND(H99,2)*ROUND(G99,3),2)</f>
      </c>
      <c r="O99">
        <f>(I99*21)/100</f>
      </c>
      <c t="s">
        <v>33</v>
      </c>
    </row>
    <row r="100" spans="1:5" ht="12.75">
      <c r="A100" s="34" t="s">
        <v>61</v>
      </c>
      <c r="E100" s="35" t="s">
        <v>58</v>
      </c>
    </row>
    <row r="101" spans="1:5" ht="12.75">
      <c r="A101" s="36" t="s">
        <v>62</v>
      </c>
      <c r="E101" s="37" t="s">
        <v>10134</v>
      </c>
    </row>
    <row r="102" spans="1:5" ht="140.25">
      <c r="A102" t="s">
        <v>63</v>
      </c>
      <c r="E102" s="35" t="s">
        <v>9737</v>
      </c>
    </row>
    <row r="103" spans="1:18" ht="12.75" customHeight="1">
      <c r="A103" s="6" t="s">
        <v>53</v>
      </c>
      <c s="6"/>
      <c s="39" t="s">
        <v>2181</v>
      </c>
      <c s="6"/>
      <c s="27" t="s">
        <v>2583</v>
      </c>
      <c s="6"/>
      <c s="6"/>
      <c s="6"/>
      <c s="40">
        <f>0+Q103</f>
      </c>
      <c r="O103">
        <f>0+R103</f>
      </c>
      <c r="Q103">
        <f>0+I104+I108+I112+I116+I120+I124+I128</f>
      </c>
      <c>
        <f>0+O104+O108+O112+O116+O120+O124+O128</f>
      </c>
    </row>
    <row r="104" spans="1:16" ht="25.5">
      <c r="A104" s="24" t="s">
        <v>56</v>
      </c>
      <c s="29" t="s">
        <v>92</v>
      </c>
      <c s="29" t="s">
        <v>2597</v>
      </c>
      <c s="24" t="s">
        <v>58</v>
      </c>
      <c s="30" t="s">
        <v>2598</v>
      </c>
      <c s="31" t="s">
        <v>60</v>
      </c>
      <c s="32">
        <v>465</v>
      </c>
      <c s="33">
        <v>0</v>
      </c>
      <c s="33">
        <f>ROUND(ROUND(H104,2)*ROUND(G104,3),2)</f>
      </c>
      <c r="O104">
        <f>(I104*21)/100</f>
      </c>
      <c t="s">
        <v>33</v>
      </c>
    </row>
    <row r="105" spans="1:5" ht="12.75">
      <c r="A105" s="34" t="s">
        <v>61</v>
      </c>
      <c r="E105" s="35" t="s">
        <v>58</v>
      </c>
    </row>
    <row r="106" spans="1:5" ht="12.75">
      <c r="A106" s="36" t="s">
        <v>62</v>
      </c>
      <c r="E106" s="37" t="s">
        <v>10136</v>
      </c>
    </row>
    <row r="107" spans="1:5" ht="89.25">
      <c r="A107" t="s">
        <v>63</v>
      </c>
      <c r="E107" s="35" t="s">
        <v>2590</v>
      </c>
    </row>
    <row r="108" spans="1:16" ht="12.75">
      <c r="A108" s="24" t="s">
        <v>56</v>
      </c>
      <c s="29" t="s">
        <v>95</v>
      </c>
      <c s="29" t="s">
        <v>2458</v>
      </c>
      <c s="24" t="s">
        <v>58</v>
      </c>
      <c s="30" t="s">
        <v>2732</v>
      </c>
      <c s="31" t="s">
        <v>60</v>
      </c>
      <c s="32">
        <v>50</v>
      </c>
      <c s="33">
        <v>0</v>
      </c>
      <c s="33">
        <f>ROUND(ROUND(H108,2)*ROUND(G108,3),2)</f>
      </c>
      <c r="O108">
        <f>(I108*21)/100</f>
      </c>
      <c t="s">
        <v>33</v>
      </c>
    </row>
    <row r="109" spans="1:5" ht="12.75">
      <c r="A109" s="34" t="s">
        <v>61</v>
      </c>
      <c r="E109" s="35" t="s">
        <v>58</v>
      </c>
    </row>
    <row r="110" spans="1:5" ht="12.75">
      <c r="A110" s="36" t="s">
        <v>62</v>
      </c>
      <c r="E110" s="37" t="s">
        <v>10136</v>
      </c>
    </row>
    <row r="111" spans="1:5" ht="89.25">
      <c r="A111" t="s">
        <v>63</v>
      </c>
      <c r="E111" s="35" t="s">
        <v>2590</v>
      </c>
    </row>
    <row r="112" spans="1:16" ht="12.75">
      <c r="A112" s="24" t="s">
        <v>56</v>
      </c>
      <c s="29" t="s">
        <v>99</v>
      </c>
      <c s="29" t="s">
        <v>1051</v>
      </c>
      <c s="24" t="s">
        <v>58</v>
      </c>
      <c s="30" t="s">
        <v>1052</v>
      </c>
      <c s="31" t="s">
        <v>60</v>
      </c>
      <c s="32">
        <v>1400</v>
      </c>
      <c s="33">
        <v>0</v>
      </c>
      <c s="33">
        <f>ROUND(ROUND(H112,2)*ROUND(G112,3),2)</f>
      </c>
      <c r="O112">
        <f>(I112*21)/100</f>
      </c>
      <c t="s">
        <v>33</v>
      </c>
    </row>
    <row r="113" spans="1:5" ht="12.75">
      <c r="A113" s="34" t="s">
        <v>61</v>
      </c>
      <c r="E113" s="35" t="s">
        <v>58</v>
      </c>
    </row>
    <row r="114" spans="1:5" ht="12.75">
      <c r="A114" s="36" t="s">
        <v>62</v>
      </c>
      <c r="E114" s="37" t="s">
        <v>10136</v>
      </c>
    </row>
    <row r="115" spans="1:5" ht="89.25">
      <c r="A115" t="s">
        <v>63</v>
      </c>
      <c r="E115" s="35" t="s">
        <v>2590</v>
      </c>
    </row>
    <row r="116" spans="1:16" ht="25.5">
      <c r="A116" s="24" t="s">
        <v>56</v>
      </c>
      <c s="29" t="s">
        <v>102</v>
      </c>
      <c s="29" t="s">
        <v>10038</v>
      </c>
      <c s="24" t="s">
        <v>58</v>
      </c>
      <c s="30" t="s">
        <v>10039</v>
      </c>
      <c s="31" t="s">
        <v>98</v>
      </c>
      <c s="32">
        <v>26</v>
      </c>
      <c s="33">
        <v>0</v>
      </c>
      <c s="33">
        <f>ROUND(ROUND(H116,2)*ROUND(G116,3),2)</f>
      </c>
      <c r="O116">
        <f>(I116*21)/100</f>
      </c>
      <c t="s">
        <v>33</v>
      </c>
    </row>
    <row r="117" spans="1:5" ht="12.75">
      <c r="A117" s="34" t="s">
        <v>61</v>
      </c>
      <c r="E117" s="35" t="s">
        <v>58</v>
      </c>
    </row>
    <row r="118" spans="1:5" ht="12.75">
      <c r="A118" s="36" t="s">
        <v>62</v>
      </c>
      <c r="E118" s="37" t="s">
        <v>10138</v>
      </c>
    </row>
    <row r="119" spans="1:5" ht="102">
      <c r="A119" t="s">
        <v>63</v>
      </c>
      <c r="E119" s="35" t="s">
        <v>1106</v>
      </c>
    </row>
    <row r="120" spans="1:16" ht="25.5">
      <c r="A120" s="24" t="s">
        <v>56</v>
      </c>
      <c s="29" t="s">
        <v>105</v>
      </c>
      <c s="29" t="s">
        <v>1053</v>
      </c>
      <c s="24" t="s">
        <v>58</v>
      </c>
      <c s="30" t="s">
        <v>1054</v>
      </c>
      <c s="31" t="s">
        <v>98</v>
      </c>
      <c s="32">
        <v>50</v>
      </c>
      <c s="33">
        <v>0</v>
      </c>
      <c s="33">
        <f>ROUND(ROUND(H120,2)*ROUND(G120,3),2)</f>
      </c>
      <c r="O120">
        <f>(I120*21)/100</f>
      </c>
      <c t="s">
        <v>33</v>
      </c>
    </row>
    <row r="121" spans="1:5" ht="12.75">
      <c r="A121" s="34" t="s">
        <v>61</v>
      </c>
      <c r="E121" s="35" t="s">
        <v>58</v>
      </c>
    </row>
    <row r="122" spans="1:5" ht="12.75">
      <c r="A122" s="36" t="s">
        <v>62</v>
      </c>
      <c r="E122" s="37" t="s">
        <v>10138</v>
      </c>
    </row>
    <row r="123" spans="1:5" ht="102">
      <c r="A123" t="s">
        <v>63</v>
      </c>
      <c r="E123" s="35" t="s">
        <v>1106</v>
      </c>
    </row>
    <row r="124" spans="1:16" ht="25.5">
      <c r="A124" s="24" t="s">
        <v>56</v>
      </c>
      <c s="29" t="s">
        <v>258</v>
      </c>
      <c s="29" t="s">
        <v>922</v>
      </c>
      <c s="24" t="s">
        <v>58</v>
      </c>
      <c s="30" t="s">
        <v>923</v>
      </c>
      <c s="31" t="s">
        <v>98</v>
      </c>
      <c s="32">
        <v>26</v>
      </c>
      <c s="33">
        <v>0</v>
      </c>
      <c s="33">
        <f>ROUND(ROUND(H124,2)*ROUND(G124,3),2)</f>
      </c>
      <c r="O124">
        <f>(I124*21)/100</f>
      </c>
      <c t="s">
        <v>33</v>
      </c>
    </row>
    <row r="125" spans="1:5" ht="12.75">
      <c r="A125" s="34" t="s">
        <v>61</v>
      </c>
      <c r="E125" s="35" t="s">
        <v>58</v>
      </c>
    </row>
    <row r="126" spans="1:5" ht="12.75">
      <c r="A126" s="36" t="s">
        <v>62</v>
      </c>
      <c r="E126" s="37" t="s">
        <v>10138</v>
      </c>
    </row>
    <row r="127" spans="1:5" ht="102">
      <c r="A127" t="s">
        <v>63</v>
      </c>
      <c r="E127" s="35" t="s">
        <v>1106</v>
      </c>
    </row>
    <row r="128" spans="1:16" ht="12.75">
      <c r="A128" s="24" t="s">
        <v>56</v>
      </c>
      <c s="29" t="s">
        <v>261</v>
      </c>
      <c s="29" t="s">
        <v>1934</v>
      </c>
      <c s="24" t="s">
        <v>58</v>
      </c>
      <c s="30" t="s">
        <v>1935</v>
      </c>
      <c s="31" t="s">
        <v>60</v>
      </c>
      <c s="32">
        <v>12</v>
      </c>
      <c s="33">
        <v>0</v>
      </c>
      <c s="33">
        <f>ROUND(ROUND(H128,2)*ROUND(G128,3),2)</f>
      </c>
      <c r="O128">
        <f>(I128*21)/100</f>
      </c>
      <c t="s">
        <v>33</v>
      </c>
    </row>
    <row r="129" spans="1:5" ht="12.75">
      <c r="A129" s="34" t="s">
        <v>61</v>
      </c>
      <c r="E129" s="35" t="s">
        <v>58</v>
      </c>
    </row>
    <row r="130" spans="1:5" ht="12.75">
      <c r="A130" s="36" t="s">
        <v>62</v>
      </c>
      <c r="E130" s="37" t="s">
        <v>10162</v>
      </c>
    </row>
    <row r="131" spans="1:5" ht="76.5">
      <c r="A131" t="s">
        <v>63</v>
      </c>
      <c r="E131" s="35" t="s">
        <v>2608</v>
      </c>
    </row>
    <row r="132" spans="1:18" ht="12.75" customHeight="1">
      <c r="A132" s="6" t="s">
        <v>53</v>
      </c>
      <c s="6"/>
      <c s="39" t="s">
        <v>2758</v>
      </c>
      <c s="6"/>
      <c s="27" t="s">
        <v>2759</v>
      </c>
      <c s="6"/>
      <c s="6"/>
      <c s="6"/>
      <c s="40">
        <f>0+Q132</f>
      </c>
      <c r="O132">
        <f>0+R132</f>
      </c>
      <c r="Q132">
        <f>0+I133+I137+I141+I145+I149+I153+I157+I161+I165+I169</f>
      </c>
      <c>
        <f>0+O133+O137+O141+O145+O149+O153+O157+O161+O165+O169</f>
      </c>
    </row>
    <row r="133" spans="1:16" ht="25.5">
      <c r="A133" s="24" t="s">
        <v>56</v>
      </c>
      <c s="29" t="s">
        <v>264</v>
      </c>
      <c s="29" t="s">
        <v>10163</v>
      </c>
      <c s="24" t="s">
        <v>58</v>
      </c>
      <c s="30" t="s">
        <v>9437</v>
      </c>
      <c s="31" t="s">
        <v>98</v>
      </c>
      <c s="32">
        <v>13</v>
      </c>
      <c s="33">
        <v>0</v>
      </c>
      <c s="33">
        <f>ROUND(ROUND(H133,2)*ROUND(G133,3),2)</f>
      </c>
      <c r="O133">
        <f>(I133*21)/100</f>
      </c>
      <c t="s">
        <v>33</v>
      </c>
    </row>
    <row r="134" spans="1:5" ht="12.75">
      <c r="A134" s="34" t="s">
        <v>61</v>
      </c>
      <c r="E134" s="35" t="s">
        <v>58</v>
      </c>
    </row>
    <row r="135" spans="1:5" ht="12.75">
      <c r="A135" s="36" t="s">
        <v>62</v>
      </c>
      <c r="E135" s="37" t="s">
        <v>10164</v>
      </c>
    </row>
    <row r="136" spans="1:5" ht="114.75">
      <c r="A136" t="s">
        <v>63</v>
      </c>
      <c r="E136" s="35" t="s">
        <v>9438</v>
      </c>
    </row>
    <row r="137" spans="1:16" ht="25.5">
      <c r="A137" s="24" t="s">
        <v>56</v>
      </c>
      <c s="29" t="s">
        <v>267</v>
      </c>
      <c s="29" t="s">
        <v>9750</v>
      </c>
      <c s="24" t="s">
        <v>58</v>
      </c>
      <c s="30" t="s">
        <v>9452</v>
      </c>
      <c s="31" t="s">
        <v>98</v>
      </c>
      <c s="32">
        <v>15</v>
      </c>
      <c s="33">
        <v>0</v>
      </c>
      <c s="33">
        <f>ROUND(ROUND(H137,2)*ROUND(G137,3),2)</f>
      </c>
      <c r="O137">
        <f>(I137*21)/100</f>
      </c>
      <c t="s">
        <v>33</v>
      </c>
    </row>
    <row r="138" spans="1:5" ht="12.75">
      <c r="A138" s="34" t="s">
        <v>61</v>
      </c>
      <c r="E138" s="35" t="s">
        <v>58</v>
      </c>
    </row>
    <row r="139" spans="1:5" ht="12.75">
      <c r="A139" s="36" t="s">
        <v>62</v>
      </c>
      <c r="E139" s="37" t="s">
        <v>10136</v>
      </c>
    </row>
    <row r="140" spans="1:5" ht="76.5">
      <c r="A140" t="s">
        <v>63</v>
      </c>
      <c r="E140" s="35" t="s">
        <v>9454</v>
      </c>
    </row>
    <row r="141" spans="1:16" ht="25.5">
      <c r="A141" s="24" t="s">
        <v>56</v>
      </c>
      <c s="29" t="s">
        <v>270</v>
      </c>
      <c s="29" t="s">
        <v>10165</v>
      </c>
      <c s="24" t="s">
        <v>58</v>
      </c>
      <c s="30" t="s">
        <v>9456</v>
      </c>
      <c s="31" t="s">
        <v>98</v>
      </c>
      <c s="32">
        <v>15</v>
      </c>
      <c s="33">
        <v>0</v>
      </c>
      <c s="33">
        <f>ROUND(ROUND(H141,2)*ROUND(G141,3),2)</f>
      </c>
      <c r="O141">
        <f>(I141*21)/100</f>
      </c>
      <c t="s">
        <v>33</v>
      </c>
    </row>
    <row r="142" spans="1:5" ht="12.75">
      <c r="A142" s="34" t="s">
        <v>61</v>
      </c>
      <c r="E142" s="35" t="s">
        <v>58</v>
      </c>
    </row>
    <row r="143" spans="1:5" ht="12.75">
      <c r="A143" s="36" t="s">
        <v>62</v>
      </c>
      <c r="E143" s="37" t="s">
        <v>10136</v>
      </c>
    </row>
    <row r="144" spans="1:5" ht="89.25">
      <c r="A144" t="s">
        <v>63</v>
      </c>
      <c r="E144" s="35" t="s">
        <v>9458</v>
      </c>
    </row>
    <row r="145" spans="1:16" ht="25.5">
      <c r="A145" s="24" t="s">
        <v>56</v>
      </c>
      <c s="29" t="s">
        <v>273</v>
      </c>
      <c s="29" t="s">
        <v>9906</v>
      </c>
      <c s="24" t="s">
        <v>58</v>
      </c>
      <c s="30" t="s">
        <v>9462</v>
      </c>
      <c s="31" t="s">
        <v>98</v>
      </c>
      <c s="32">
        <v>1</v>
      </c>
      <c s="33">
        <v>0</v>
      </c>
      <c s="33">
        <f>ROUND(ROUND(H145,2)*ROUND(G145,3),2)</f>
      </c>
      <c r="O145">
        <f>(I145*21)/100</f>
      </c>
      <c t="s">
        <v>33</v>
      </c>
    </row>
    <row r="146" spans="1:5" ht="12.75">
      <c r="A146" s="34" t="s">
        <v>61</v>
      </c>
      <c r="E146" s="35" t="s">
        <v>58</v>
      </c>
    </row>
    <row r="147" spans="1:5" ht="12.75">
      <c r="A147" s="36" t="s">
        <v>62</v>
      </c>
      <c r="E147" s="37" t="s">
        <v>10166</v>
      </c>
    </row>
    <row r="148" spans="1:5" ht="89.25">
      <c r="A148" t="s">
        <v>63</v>
      </c>
      <c r="E148" s="35" t="s">
        <v>9171</v>
      </c>
    </row>
    <row r="149" spans="1:16" ht="25.5">
      <c r="A149" s="24" t="s">
        <v>56</v>
      </c>
      <c s="29" t="s">
        <v>276</v>
      </c>
      <c s="29" t="s">
        <v>10141</v>
      </c>
      <c s="24" t="s">
        <v>58</v>
      </c>
      <c s="30" t="s">
        <v>9181</v>
      </c>
      <c s="31" t="s">
        <v>98</v>
      </c>
      <c s="32">
        <v>4</v>
      </c>
      <c s="33">
        <v>0</v>
      </c>
      <c s="33">
        <f>ROUND(ROUND(H149,2)*ROUND(G149,3),2)</f>
      </c>
      <c r="O149">
        <f>(I149*21)/100</f>
      </c>
      <c t="s">
        <v>33</v>
      </c>
    </row>
    <row r="150" spans="1:5" ht="12.75">
      <c r="A150" s="34" t="s">
        <v>61</v>
      </c>
      <c r="E150" s="35" t="s">
        <v>58</v>
      </c>
    </row>
    <row r="151" spans="1:5" ht="12.75">
      <c r="A151" s="36" t="s">
        <v>62</v>
      </c>
      <c r="E151" s="37" t="s">
        <v>10142</v>
      </c>
    </row>
    <row r="152" spans="1:5" ht="76.5">
      <c r="A152" t="s">
        <v>63</v>
      </c>
      <c r="E152" s="35" t="s">
        <v>9177</v>
      </c>
    </row>
    <row r="153" spans="1:16" ht="25.5">
      <c r="A153" s="24" t="s">
        <v>56</v>
      </c>
      <c s="29" t="s">
        <v>279</v>
      </c>
      <c s="29" t="s">
        <v>10143</v>
      </c>
      <c s="24" t="s">
        <v>58</v>
      </c>
      <c s="30" t="s">
        <v>9183</v>
      </c>
      <c s="31" t="s">
        <v>98</v>
      </c>
      <c s="32">
        <v>4</v>
      </c>
      <c s="33">
        <v>0</v>
      </c>
      <c s="33">
        <f>ROUND(ROUND(H153,2)*ROUND(G153,3),2)</f>
      </c>
      <c r="O153">
        <f>(I153*21)/100</f>
      </c>
      <c t="s">
        <v>33</v>
      </c>
    </row>
    <row r="154" spans="1:5" ht="12.75">
      <c r="A154" s="34" t="s">
        <v>61</v>
      </c>
      <c r="E154" s="35" t="s">
        <v>58</v>
      </c>
    </row>
    <row r="155" spans="1:5" ht="12.75">
      <c r="A155" s="36" t="s">
        <v>62</v>
      </c>
      <c r="E155" s="37" t="s">
        <v>10142</v>
      </c>
    </row>
    <row r="156" spans="1:5" ht="76.5">
      <c r="A156" t="s">
        <v>63</v>
      </c>
      <c r="E156" s="35" t="s">
        <v>9177</v>
      </c>
    </row>
    <row r="157" spans="1:16" ht="38.25">
      <c r="A157" s="24" t="s">
        <v>56</v>
      </c>
      <c s="29" t="s">
        <v>282</v>
      </c>
      <c s="29" t="s">
        <v>9267</v>
      </c>
      <c s="24" t="s">
        <v>58</v>
      </c>
      <c s="30" t="s">
        <v>9188</v>
      </c>
      <c s="31" t="s">
        <v>370</v>
      </c>
      <c s="32">
        <v>8</v>
      </c>
      <c s="33">
        <v>0</v>
      </c>
      <c s="33">
        <f>ROUND(ROUND(H157,2)*ROUND(G157,3),2)</f>
      </c>
      <c r="O157">
        <f>(I157*21)/100</f>
      </c>
      <c t="s">
        <v>33</v>
      </c>
    </row>
    <row r="158" spans="1:5" ht="12.75">
      <c r="A158" s="34" t="s">
        <v>61</v>
      </c>
      <c r="E158" s="35" t="s">
        <v>58</v>
      </c>
    </row>
    <row r="159" spans="1:5" ht="12.75">
      <c r="A159" s="36" t="s">
        <v>62</v>
      </c>
      <c r="E159" s="37" t="s">
        <v>9243</v>
      </c>
    </row>
    <row r="160" spans="1:5" ht="140.25">
      <c r="A160" t="s">
        <v>63</v>
      </c>
      <c r="E160" s="35" t="s">
        <v>9189</v>
      </c>
    </row>
    <row r="161" spans="1:16" ht="25.5">
      <c r="A161" s="24" t="s">
        <v>56</v>
      </c>
      <c s="29" t="s">
        <v>421</v>
      </c>
      <c s="29" t="s">
        <v>9268</v>
      </c>
      <c s="24" t="s">
        <v>58</v>
      </c>
      <c s="30" t="s">
        <v>9191</v>
      </c>
      <c s="31" t="s">
        <v>370</v>
      </c>
      <c s="32">
        <v>8</v>
      </c>
      <c s="33">
        <v>0</v>
      </c>
      <c s="33">
        <f>ROUND(ROUND(H161,2)*ROUND(G161,3),2)</f>
      </c>
      <c r="O161">
        <f>(I161*21)/100</f>
      </c>
      <c t="s">
        <v>33</v>
      </c>
    </row>
    <row r="162" spans="1:5" ht="12.75">
      <c r="A162" s="34" t="s">
        <v>61</v>
      </c>
      <c r="E162" s="35" t="s">
        <v>58</v>
      </c>
    </row>
    <row r="163" spans="1:5" ht="12.75">
      <c r="A163" s="36" t="s">
        <v>62</v>
      </c>
      <c r="E163" s="37" t="s">
        <v>9243</v>
      </c>
    </row>
    <row r="164" spans="1:5" ht="153">
      <c r="A164" t="s">
        <v>63</v>
      </c>
      <c r="E164" s="35" t="s">
        <v>9192</v>
      </c>
    </row>
    <row r="165" spans="1:16" ht="12.75">
      <c r="A165" s="24" t="s">
        <v>56</v>
      </c>
      <c s="29" t="s">
        <v>285</v>
      </c>
      <c s="29" t="s">
        <v>10167</v>
      </c>
      <c s="24" t="s">
        <v>58</v>
      </c>
      <c s="30" t="s">
        <v>10168</v>
      </c>
      <c s="31" t="s">
        <v>98</v>
      </c>
      <c s="32">
        <v>21</v>
      </c>
      <c s="33">
        <v>0</v>
      </c>
      <c s="33">
        <f>ROUND(ROUND(H165,2)*ROUND(G165,3),2)</f>
      </c>
      <c r="O165">
        <f>(I165*21)/100</f>
      </c>
      <c t="s">
        <v>33</v>
      </c>
    </row>
    <row r="166" spans="1:5" ht="12.75">
      <c r="A166" s="34" t="s">
        <v>61</v>
      </c>
      <c r="E166" s="35" t="s">
        <v>58</v>
      </c>
    </row>
    <row r="167" spans="1:5" ht="12.75">
      <c r="A167" s="36" t="s">
        <v>62</v>
      </c>
      <c r="E167" s="37" t="s">
        <v>58</v>
      </c>
    </row>
    <row r="168" spans="1:5" ht="114.75">
      <c r="A168" t="s">
        <v>63</v>
      </c>
      <c r="E168" s="35" t="s">
        <v>9469</v>
      </c>
    </row>
    <row r="169" spans="1:16" ht="12.75">
      <c r="A169" s="24" t="s">
        <v>56</v>
      </c>
      <c s="29" t="s">
        <v>110</v>
      </c>
      <c s="29" t="s">
        <v>9882</v>
      </c>
      <c s="24" t="s">
        <v>58</v>
      </c>
      <c s="30" t="s">
        <v>9471</v>
      </c>
      <c s="31" t="s">
        <v>98</v>
      </c>
      <c s="32">
        <v>21</v>
      </c>
      <c s="33">
        <v>0</v>
      </c>
      <c s="33">
        <f>ROUND(ROUND(H169,2)*ROUND(G169,3),2)</f>
      </c>
      <c r="O169">
        <f>(I169*21)/100</f>
      </c>
      <c t="s">
        <v>33</v>
      </c>
    </row>
    <row r="170" spans="1:5" ht="12.75">
      <c r="A170" s="34" t="s">
        <v>61</v>
      </c>
      <c r="E170" s="35" t="s">
        <v>58</v>
      </c>
    </row>
    <row r="171" spans="1:5" ht="12.75">
      <c r="A171" s="36" t="s">
        <v>62</v>
      </c>
      <c r="E171" s="37" t="s">
        <v>58</v>
      </c>
    </row>
    <row r="172" spans="1:5" ht="114.75">
      <c r="A172" t="s">
        <v>63</v>
      </c>
      <c r="E172" s="35" t="s">
        <v>9469</v>
      </c>
    </row>
    <row r="173" spans="1:18" ht="12.75" customHeight="1">
      <c r="A173" s="6" t="s">
        <v>53</v>
      </c>
      <c s="6"/>
      <c s="39" t="s">
        <v>2261</v>
      </c>
      <c s="6"/>
      <c s="27" t="s">
        <v>2638</v>
      </c>
      <c s="6"/>
      <c s="6"/>
      <c s="6"/>
      <c s="40">
        <f>0+Q173</f>
      </c>
      <c r="O173">
        <f>0+R173</f>
      </c>
      <c r="Q173">
        <f>0+I174+I178+I182+I186+I190+I194+I198+I202+I206+I210+I214+I218+I222</f>
      </c>
      <c>
        <f>0+O174+O178+O182+O186+O190+O194+O198+O202+O206+O210+O214+O218+O222</f>
      </c>
    </row>
    <row r="174" spans="1:16" ht="12.75">
      <c r="A174" s="24" t="s">
        <v>56</v>
      </c>
      <c s="29" t="s">
        <v>113</v>
      </c>
      <c s="29" t="s">
        <v>10144</v>
      </c>
      <c s="24" t="s">
        <v>58</v>
      </c>
      <c s="30" t="s">
        <v>9207</v>
      </c>
      <c s="31" t="s">
        <v>98</v>
      </c>
      <c s="32">
        <v>4</v>
      </c>
      <c s="33">
        <v>0</v>
      </c>
      <c s="33">
        <f>ROUND(ROUND(H174,2)*ROUND(G174,3),2)</f>
      </c>
      <c r="O174">
        <f>(I174*21)/100</f>
      </c>
      <c t="s">
        <v>33</v>
      </c>
    </row>
    <row r="175" spans="1:5" ht="12.75">
      <c r="A175" s="34" t="s">
        <v>61</v>
      </c>
      <c r="E175" s="35" t="s">
        <v>58</v>
      </c>
    </row>
    <row r="176" spans="1:5" ht="12.75">
      <c r="A176" s="36" t="s">
        <v>62</v>
      </c>
      <c r="E176" s="37" t="s">
        <v>10145</v>
      </c>
    </row>
    <row r="177" spans="1:5" ht="76.5">
      <c r="A177" t="s">
        <v>63</v>
      </c>
      <c r="E177" s="35" t="s">
        <v>2679</v>
      </c>
    </row>
    <row r="178" spans="1:16" ht="25.5">
      <c r="A178" s="24" t="s">
        <v>56</v>
      </c>
      <c s="29" t="s">
        <v>288</v>
      </c>
      <c s="29" t="s">
        <v>1062</v>
      </c>
      <c s="24" t="s">
        <v>58</v>
      </c>
      <c s="30" t="s">
        <v>1063</v>
      </c>
      <c s="31" t="s">
        <v>98</v>
      </c>
      <c s="32">
        <v>1</v>
      </c>
      <c s="33">
        <v>0</v>
      </c>
      <c s="33">
        <f>ROUND(ROUND(H178,2)*ROUND(G178,3),2)</f>
      </c>
      <c r="O178">
        <f>(I178*21)/100</f>
      </c>
      <c t="s">
        <v>33</v>
      </c>
    </row>
    <row r="179" spans="1:5" ht="12.75">
      <c r="A179" s="34" t="s">
        <v>61</v>
      </c>
      <c r="E179" s="35" t="s">
        <v>58</v>
      </c>
    </row>
    <row r="180" spans="1:5" ht="12.75">
      <c r="A180" s="36" t="s">
        <v>62</v>
      </c>
      <c r="E180" s="37" t="s">
        <v>9243</v>
      </c>
    </row>
    <row r="181" spans="1:5" ht="114.75">
      <c r="A181" t="s">
        <v>63</v>
      </c>
      <c r="E181" s="35" t="s">
        <v>2667</v>
      </c>
    </row>
    <row r="182" spans="1:16" ht="38.25">
      <c r="A182" s="24" t="s">
        <v>56</v>
      </c>
      <c s="29" t="s">
        <v>291</v>
      </c>
      <c s="29" t="s">
        <v>1064</v>
      </c>
      <c s="24" t="s">
        <v>58</v>
      </c>
      <c s="30" t="s">
        <v>1065</v>
      </c>
      <c s="31" t="s">
        <v>98</v>
      </c>
      <c s="32">
        <v>5</v>
      </c>
      <c s="33">
        <v>0</v>
      </c>
      <c s="33">
        <f>ROUND(ROUND(H182,2)*ROUND(G182,3),2)</f>
      </c>
      <c r="O182">
        <f>(I182*21)/100</f>
      </c>
      <c t="s">
        <v>33</v>
      </c>
    </row>
    <row r="183" spans="1:5" ht="12.75">
      <c r="A183" s="34" t="s">
        <v>61</v>
      </c>
      <c r="E183" s="35" t="s">
        <v>58</v>
      </c>
    </row>
    <row r="184" spans="1:5" ht="12.75">
      <c r="A184" s="36" t="s">
        <v>62</v>
      </c>
      <c r="E184" s="37" t="s">
        <v>9243</v>
      </c>
    </row>
    <row r="185" spans="1:5" ht="114.75">
      <c r="A185" t="s">
        <v>63</v>
      </c>
      <c r="E185" s="35" t="s">
        <v>2667</v>
      </c>
    </row>
    <row r="186" spans="1:16" ht="25.5">
      <c r="A186" s="24" t="s">
        <v>56</v>
      </c>
      <c s="29" t="s">
        <v>294</v>
      </c>
      <c s="29" t="s">
        <v>1944</v>
      </c>
      <c s="24" t="s">
        <v>58</v>
      </c>
      <c s="30" t="s">
        <v>1945</v>
      </c>
      <c s="31" t="s">
        <v>98</v>
      </c>
      <c s="32">
        <v>1</v>
      </c>
      <c s="33">
        <v>0</v>
      </c>
      <c s="33">
        <f>ROUND(ROUND(H186,2)*ROUND(G186,3),2)</f>
      </c>
      <c r="O186">
        <f>(I186*21)/100</f>
      </c>
      <c t="s">
        <v>33</v>
      </c>
    </row>
    <row r="187" spans="1:5" ht="12.75">
      <c r="A187" s="34" t="s">
        <v>61</v>
      </c>
      <c r="E187" s="35" t="s">
        <v>58</v>
      </c>
    </row>
    <row r="188" spans="1:5" ht="12.75">
      <c r="A188" s="36" t="s">
        <v>62</v>
      </c>
      <c r="E188" s="37" t="s">
        <v>9243</v>
      </c>
    </row>
    <row r="189" spans="1:5" ht="89.25">
      <c r="A189" t="s">
        <v>63</v>
      </c>
      <c r="E189" s="35" t="s">
        <v>2668</v>
      </c>
    </row>
    <row r="190" spans="1:16" ht="12.75">
      <c r="A190" s="24" t="s">
        <v>56</v>
      </c>
      <c s="29" t="s">
        <v>298</v>
      </c>
      <c s="29" t="s">
        <v>1946</v>
      </c>
      <c s="24" t="s">
        <v>58</v>
      </c>
      <c s="30" t="s">
        <v>1947</v>
      </c>
      <c s="31" t="s">
        <v>98</v>
      </c>
      <c s="32">
        <v>3</v>
      </c>
      <c s="33">
        <v>0</v>
      </c>
      <c s="33">
        <f>ROUND(ROUND(H190,2)*ROUND(G190,3),2)</f>
      </c>
      <c r="O190">
        <f>(I190*21)/100</f>
      </c>
      <c t="s">
        <v>33</v>
      </c>
    </row>
    <row r="191" spans="1:5" ht="12.75">
      <c r="A191" s="34" t="s">
        <v>61</v>
      </c>
      <c r="E191" s="35" t="s">
        <v>58</v>
      </c>
    </row>
    <row r="192" spans="1:5" ht="12.75">
      <c r="A192" s="36" t="s">
        <v>62</v>
      </c>
      <c r="E192" s="37" t="s">
        <v>10146</v>
      </c>
    </row>
    <row r="193" spans="1:5" ht="76.5">
      <c r="A193" t="s">
        <v>63</v>
      </c>
      <c r="E193" s="35" t="s">
        <v>2679</v>
      </c>
    </row>
    <row r="194" spans="1:16" ht="12.75">
      <c r="A194" s="24" t="s">
        <v>56</v>
      </c>
      <c s="29" t="s">
        <v>301</v>
      </c>
      <c s="29" t="s">
        <v>9751</v>
      </c>
      <c s="24" t="s">
        <v>58</v>
      </c>
      <c s="30" t="s">
        <v>9218</v>
      </c>
      <c s="31" t="s">
        <v>98</v>
      </c>
      <c s="32">
        <v>1</v>
      </c>
      <c s="33">
        <v>0</v>
      </c>
      <c s="33">
        <f>ROUND(ROUND(H194,2)*ROUND(G194,3),2)</f>
      </c>
      <c r="O194">
        <f>(I194*21)/100</f>
      </c>
      <c t="s">
        <v>33</v>
      </c>
    </row>
    <row r="195" spans="1:5" ht="12.75">
      <c r="A195" s="34" t="s">
        <v>61</v>
      </c>
      <c r="E195" s="35" t="s">
        <v>58</v>
      </c>
    </row>
    <row r="196" spans="1:5" ht="12.75">
      <c r="A196" s="36" t="s">
        <v>62</v>
      </c>
      <c r="E196" s="37" t="s">
        <v>58</v>
      </c>
    </row>
    <row r="197" spans="1:5" ht="76.5">
      <c r="A197" t="s">
        <v>63</v>
      </c>
      <c r="E197" s="35" t="s">
        <v>2679</v>
      </c>
    </row>
    <row r="198" spans="1:16" ht="12.75">
      <c r="A198" s="24" t="s">
        <v>56</v>
      </c>
      <c s="29" t="s">
        <v>304</v>
      </c>
      <c s="29" t="s">
        <v>8086</v>
      </c>
      <c s="24" t="s">
        <v>58</v>
      </c>
      <c s="30" t="s">
        <v>8087</v>
      </c>
      <c s="31" t="s">
        <v>98</v>
      </c>
      <c s="32">
        <v>1</v>
      </c>
      <c s="33">
        <v>0</v>
      </c>
      <c s="33">
        <f>ROUND(ROUND(H198,2)*ROUND(G198,3),2)</f>
      </c>
      <c r="O198">
        <f>(I198*21)/100</f>
      </c>
      <c t="s">
        <v>33</v>
      </c>
    </row>
    <row r="199" spans="1:5" ht="12.75">
      <c r="A199" s="34" t="s">
        <v>61</v>
      </c>
      <c r="E199" s="35" t="s">
        <v>58</v>
      </c>
    </row>
    <row r="200" spans="1:5" ht="12.75">
      <c r="A200" s="36" t="s">
        <v>62</v>
      </c>
      <c r="E200" s="37" t="s">
        <v>58</v>
      </c>
    </row>
    <row r="201" spans="1:5" ht="76.5">
      <c r="A201" t="s">
        <v>63</v>
      </c>
      <c r="E201" s="35" t="s">
        <v>2679</v>
      </c>
    </row>
    <row r="202" spans="1:16" ht="25.5">
      <c r="A202" s="24" t="s">
        <v>56</v>
      </c>
      <c s="29" t="s">
        <v>307</v>
      </c>
      <c s="29" t="s">
        <v>10147</v>
      </c>
      <c s="24" t="s">
        <v>58</v>
      </c>
      <c s="30" t="s">
        <v>10148</v>
      </c>
      <c s="31" t="s">
        <v>98</v>
      </c>
      <c s="32">
        <v>1</v>
      </c>
      <c s="33">
        <v>0</v>
      </c>
      <c s="33">
        <f>ROUND(ROUND(H202,2)*ROUND(G202,3),2)</f>
      </c>
      <c r="O202">
        <f>(I202*21)/100</f>
      </c>
      <c t="s">
        <v>33</v>
      </c>
    </row>
    <row r="203" spans="1:5" ht="12.75">
      <c r="A203" s="34" t="s">
        <v>61</v>
      </c>
      <c r="E203" s="35" t="s">
        <v>58</v>
      </c>
    </row>
    <row r="204" spans="1:5" ht="12.75">
      <c r="A204" s="36" t="s">
        <v>62</v>
      </c>
      <c r="E204" s="37" t="s">
        <v>58</v>
      </c>
    </row>
    <row r="205" spans="1:5" ht="76.5">
      <c r="A205" t="s">
        <v>63</v>
      </c>
      <c r="E205" s="35" t="s">
        <v>2679</v>
      </c>
    </row>
    <row r="206" spans="1:16" ht="12.75">
      <c r="A206" s="24" t="s">
        <v>56</v>
      </c>
      <c s="29" t="s">
        <v>310</v>
      </c>
      <c s="29" t="s">
        <v>1066</v>
      </c>
      <c s="24" t="s">
        <v>58</v>
      </c>
      <c s="30" t="s">
        <v>1067</v>
      </c>
      <c s="31" t="s">
        <v>370</v>
      </c>
      <c s="32">
        <v>16</v>
      </c>
      <c s="33">
        <v>0</v>
      </c>
      <c s="33">
        <f>ROUND(ROUND(H206,2)*ROUND(G206,3),2)</f>
      </c>
      <c r="O206">
        <f>(I206*21)/100</f>
      </c>
      <c t="s">
        <v>33</v>
      </c>
    </row>
    <row r="207" spans="1:5" ht="12.75">
      <c r="A207" s="34" t="s">
        <v>61</v>
      </c>
      <c r="E207" s="35" t="s">
        <v>58</v>
      </c>
    </row>
    <row r="208" spans="1:5" ht="12.75">
      <c r="A208" s="36" t="s">
        <v>62</v>
      </c>
      <c r="E208" s="37" t="s">
        <v>9243</v>
      </c>
    </row>
    <row r="209" spans="1:5" ht="89.25">
      <c r="A209" t="s">
        <v>63</v>
      </c>
      <c r="E209" s="35" t="s">
        <v>2688</v>
      </c>
    </row>
    <row r="210" spans="1:16" ht="12.75">
      <c r="A210" s="24" t="s">
        <v>56</v>
      </c>
      <c s="29" t="s">
        <v>313</v>
      </c>
      <c s="29" t="s">
        <v>1948</v>
      </c>
      <c s="24" t="s">
        <v>58</v>
      </c>
      <c s="30" t="s">
        <v>1949</v>
      </c>
      <c s="31" t="s">
        <v>370</v>
      </c>
      <c s="32">
        <v>16</v>
      </c>
      <c s="33">
        <v>0</v>
      </c>
      <c s="33">
        <f>ROUND(ROUND(H210,2)*ROUND(G210,3),2)</f>
      </c>
      <c r="O210">
        <f>(I210*21)/100</f>
      </c>
      <c t="s">
        <v>33</v>
      </c>
    </row>
    <row r="211" spans="1:5" ht="12.75">
      <c r="A211" s="34" t="s">
        <v>61</v>
      </c>
      <c r="E211" s="35" t="s">
        <v>58</v>
      </c>
    </row>
    <row r="212" spans="1:5" ht="12.75">
      <c r="A212" s="36" t="s">
        <v>62</v>
      </c>
      <c r="E212" s="37" t="s">
        <v>9243</v>
      </c>
    </row>
    <row r="213" spans="1:5" ht="89.25">
      <c r="A213" t="s">
        <v>63</v>
      </c>
      <c r="E213" s="35" t="s">
        <v>2689</v>
      </c>
    </row>
    <row r="214" spans="1:16" ht="12.75">
      <c r="A214" s="24" t="s">
        <v>56</v>
      </c>
      <c s="29" t="s">
        <v>316</v>
      </c>
      <c s="29" t="s">
        <v>1950</v>
      </c>
      <c s="24" t="s">
        <v>58</v>
      </c>
      <c s="30" t="s">
        <v>1951</v>
      </c>
      <c s="31" t="s">
        <v>370</v>
      </c>
      <c s="32">
        <v>8</v>
      </c>
      <c s="33">
        <v>0</v>
      </c>
      <c s="33">
        <f>ROUND(ROUND(H214,2)*ROUND(G214,3),2)</f>
      </c>
      <c r="O214">
        <f>(I214*21)/100</f>
      </c>
      <c t="s">
        <v>33</v>
      </c>
    </row>
    <row r="215" spans="1:5" ht="12.75">
      <c r="A215" s="34" t="s">
        <v>61</v>
      </c>
      <c r="E215" s="35" t="s">
        <v>58</v>
      </c>
    </row>
    <row r="216" spans="1:5" ht="12.75">
      <c r="A216" s="36" t="s">
        <v>62</v>
      </c>
      <c r="E216" s="37" t="s">
        <v>9243</v>
      </c>
    </row>
    <row r="217" spans="1:5" ht="89.25">
      <c r="A217" t="s">
        <v>63</v>
      </c>
      <c r="E217" s="35" t="s">
        <v>2690</v>
      </c>
    </row>
    <row r="218" spans="1:16" ht="12.75">
      <c r="A218" s="24" t="s">
        <v>56</v>
      </c>
      <c s="29" t="s">
        <v>320</v>
      </c>
      <c s="29" t="s">
        <v>1070</v>
      </c>
      <c s="24" t="s">
        <v>58</v>
      </c>
      <c s="30" t="s">
        <v>1071</v>
      </c>
      <c s="31" t="s">
        <v>370</v>
      </c>
      <c s="32">
        <v>40</v>
      </c>
      <c s="33">
        <v>0</v>
      </c>
      <c s="33">
        <f>ROUND(ROUND(H218,2)*ROUND(G218,3),2)</f>
      </c>
      <c r="O218">
        <f>(I218*21)/100</f>
      </c>
      <c t="s">
        <v>33</v>
      </c>
    </row>
    <row r="219" spans="1:5" ht="12.75">
      <c r="A219" s="34" t="s">
        <v>61</v>
      </c>
      <c r="E219" s="35" t="s">
        <v>58</v>
      </c>
    </row>
    <row r="220" spans="1:5" ht="12.75">
      <c r="A220" s="36" t="s">
        <v>62</v>
      </c>
      <c r="E220" s="37" t="s">
        <v>9243</v>
      </c>
    </row>
    <row r="221" spans="1:5" ht="89.25">
      <c r="A221" t="s">
        <v>63</v>
      </c>
      <c r="E221" s="35" t="s">
        <v>2692</v>
      </c>
    </row>
    <row r="222" spans="1:16" ht="12.75">
      <c r="A222" s="24" t="s">
        <v>56</v>
      </c>
      <c s="29" t="s">
        <v>323</v>
      </c>
      <c s="29" t="s">
        <v>1072</v>
      </c>
      <c s="24" t="s">
        <v>58</v>
      </c>
      <c s="30" t="s">
        <v>1073</v>
      </c>
      <c s="31" t="s">
        <v>370</v>
      </c>
      <c s="32">
        <v>8</v>
      </c>
      <c s="33">
        <v>0</v>
      </c>
      <c s="33">
        <f>ROUND(ROUND(H222,2)*ROUND(G222,3),2)</f>
      </c>
      <c r="O222">
        <f>(I222*21)/100</f>
      </c>
      <c t="s">
        <v>33</v>
      </c>
    </row>
    <row r="223" spans="1:5" ht="12.75">
      <c r="A223" s="34" t="s">
        <v>61</v>
      </c>
      <c r="E223" s="35" t="s">
        <v>58</v>
      </c>
    </row>
    <row r="224" spans="1:5" ht="12.75">
      <c r="A224" s="36" t="s">
        <v>62</v>
      </c>
      <c r="E224" s="37" t="s">
        <v>9243</v>
      </c>
    </row>
    <row r="225" spans="1:5" ht="89.25">
      <c r="A225" t="s">
        <v>63</v>
      </c>
      <c r="E225" s="35" t="s">
        <v>9237</v>
      </c>
    </row>
    <row r="226" spans="1:18" ht="12.75" customHeight="1">
      <c r="A226" s="6" t="s">
        <v>53</v>
      </c>
      <c s="6"/>
      <c s="39" t="s">
        <v>2384</v>
      </c>
      <c s="6"/>
      <c s="27" t="s">
        <v>2699</v>
      </c>
      <c s="6"/>
      <c s="6"/>
      <c s="6"/>
      <c s="40">
        <f>0+Q226</f>
      </c>
      <c r="O226">
        <f>0+R226</f>
      </c>
      <c r="Q226">
        <f>0+I227</f>
      </c>
      <c>
        <f>0+O227</f>
      </c>
    </row>
    <row r="227" spans="1:16" ht="12.75">
      <c r="A227" s="24" t="s">
        <v>56</v>
      </c>
      <c s="29" t="s">
        <v>326</v>
      </c>
      <c s="29" t="s">
        <v>2706</v>
      </c>
      <c s="24" t="s">
        <v>58</v>
      </c>
      <c s="30" t="s">
        <v>2707</v>
      </c>
      <c s="31" t="s">
        <v>98</v>
      </c>
      <c s="32">
        <v>13</v>
      </c>
      <c s="33">
        <v>0</v>
      </c>
      <c s="33">
        <f>ROUND(ROUND(H227,2)*ROUND(G227,3),2)</f>
      </c>
      <c r="O227">
        <f>(I227*21)/100</f>
      </c>
      <c t="s">
        <v>33</v>
      </c>
    </row>
    <row r="228" spans="1:5" ht="12.75">
      <c r="A228" s="34" t="s">
        <v>61</v>
      </c>
      <c r="E228" s="35" t="s">
        <v>58</v>
      </c>
    </row>
    <row r="229" spans="1:5" ht="12.75">
      <c r="A229" s="36" t="s">
        <v>62</v>
      </c>
      <c r="E229" s="37" t="s">
        <v>10138</v>
      </c>
    </row>
    <row r="230" spans="1:5" ht="102">
      <c r="A230" t="s">
        <v>63</v>
      </c>
      <c r="E230" s="35" t="s">
        <v>2708</v>
      </c>
    </row>
    <row r="231" spans="1:18" ht="12.75" customHeight="1">
      <c r="A231" s="6" t="s">
        <v>53</v>
      </c>
      <c s="6"/>
      <c s="39" t="s">
        <v>10149</v>
      </c>
      <c s="6"/>
      <c s="27" t="s">
        <v>10150</v>
      </c>
      <c s="6"/>
      <c s="6"/>
      <c s="6"/>
      <c s="40">
        <f>0+Q231</f>
      </c>
      <c r="O231">
        <f>0+R231</f>
      </c>
      <c r="Q231">
        <f>0+I232</f>
      </c>
      <c>
        <f>0+O232</f>
      </c>
    </row>
    <row r="232" spans="1:16" ht="12.75">
      <c r="A232" s="24" t="s">
        <v>56</v>
      </c>
      <c s="29" t="s">
        <v>329</v>
      </c>
      <c s="29" t="s">
        <v>10151</v>
      </c>
      <c s="24" t="s">
        <v>58</v>
      </c>
      <c s="30" t="s">
        <v>10152</v>
      </c>
      <c s="31" t="s">
        <v>60</v>
      </c>
      <c s="32">
        <v>6</v>
      </c>
      <c s="33">
        <v>0</v>
      </c>
      <c s="33">
        <f>ROUND(ROUND(H232,2)*ROUND(G232,3),2)</f>
      </c>
      <c r="O232">
        <f>(I232*21)/100</f>
      </c>
      <c t="s">
        <v>33</v>
      </c>
    </row>
    <row r="233" spans="1:5" ht="12.75">
      <c r="A233" s="34" t="s">
        <v>61</v>
      </c>
      <c r="E233" s="35" t="s">
        <v>58</v>
      </c>
    </row>
    <row r="234" spans="1:5" ht="12.75">
      <c r="A234" s="36" t="s">
        <v>62</v>
      </c>
      <c r="E234" s="37" t="s">
        <v>9251</v>
      </c>
    </row>
    <row r="235" spans="1:5" ht="331.5">
      <c r="A235" t="s">
        <v>63</v>
      </c>
      <c r="E235" s="35" t="s">
        <v>10153</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5.xml><?xml version="1.0" encoding="utf-8"?>
<worksheet xmlns="http://schemas.openxmlformats.org/spreadsheetml/2006/main" xmlns:r="http://schemas.openxmlformats.org/officeDocument/2006/relationships">
  <sheetPr>
    <pageSetUpPr fitToPage="1"/>
  </sheetPr>
  <dimension ref="A1:R18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0+O11+O16+O33+O38+O43+O52+O81+O90+O139+O144</f>
      </c>
      <c t="s">
        <v>32</v>
      </c>
    </row>
    <row r="3" spans="1:16" ht="15" customHeight="1">
      <c r="A3" t="s">
        <v>12</v>
      </c>
      <c s="12" t="s">
        <v>14</v>
      </c>
      <c s="13" t="s">
        <v>15</v>
      </c>
      <c s="1"/>
      <c s="14" t="s">
        <v>16</v>
      </c>
      <c s="1"/>
      <c s="9"/>
      <c s="8" t="s">
        <v>10169</v>
      </c>
      <c s="41">
        <f>0+I11+I16+I33+I38+I43+I52+I81+I90+I139+I144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10169</v>
      </c>
      <c s="6"/>
      <c s="18" t="s">
        <v>10170</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9240</v>
      </c>
      <c s="24" t="s">
        <v>58</v>
      </c>
      <c s="30" t="s">
        <v>9241</v>
      </c>
      <c s="31" t="s">
        <v>525</v>
      </c>
      <c s="32">
        <v>820</v>
      </c>
      <c s="33">
        <v>0</v>
      </c>
      <c s="33">
        <f>ROUND(ROUND(H12,2)*ROUND(G12,3),2)</f>
      </c>
      <c r="O12">
        <f>(I12*21)/100</f>
      </c>
      <c t="s">
        <v>33</v>
      </c>
    </row>
    <row r="13" spans="1:5" ht="12.75">
      <c r="A13" s="34" t="s">
        <v>61</v>
      </c>
      <c r="E13" s="35" t="s">
        <v>58</v>
      </c>
    </row>
    <row r="14" spans="1:5" ht="12.75">
      <c r="A14" s="36" t="s">
        <v>62</v>
      </c>
      <c r="E14" s="37" t="s">
        <v>10171</v>
      </c>
    </row>
    <row r="15" spans="1:5" ht="318.75">
      <c r="A15" t="s">
        <v>63</v>
      </c>
      <c r="E15" s="35" t="s">
        <v>9078</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43</v>
      </c>
      <c s="29" t="s">
        <v>9245</v>
      </c>
      <c s="24" t="s">
        <v>58</v>
      </c>
      <c s="30" t="s">
        <v>9246</v>
      </c>
      <c s="31" t="s">
        <v>906</v>
      </c>
      <c s="32">
        <v>0.5</v>
      </c>
      <c s="33">
        <v>0</v>
      </c>
      <c s="33">
        <f>ROUND(ROUND(H21,2)*ROUND(G21,3),2)</f>
      </c>
      <c r="O21">
        <f>(I21*21)/100</f>
      </c>
      <c t="s">
        <v>33</v>
      </c>
    </row>
    <row r="22" spans="1:5" ht="12.75">
      <c r="A22" s="34" t="s">
        <v>61</v>
      </c>
      <c r="E22" s="35" t="s">
        <v>58</v>
      </c>
    </row>
    <row r="23" spans="1:5" ht="12.75">
      <c r="A23" s="36" t="s">
        <v>62</v>
      </c>
      <c r="E23" s="37" t="s">
        <v>9243</v>
      </c>
    </row>
    <row r="24" spans="1:5" ht="140.25">
      <c r="A24" t="s">
        <v>63</v>
      </c>
      <c r="E24" s="35" t="s">
        <v>9244</v>
      </c>
    </row>
    <row r="25" spans="1:16" ht="38.25">
      <c r="A25" s="24" t="s">
        <v>56</v>
      </c>
      <c s="29" t="s">
        <v>291</v>
      </c>
      <c s="29" t="s">
        <v>904</v>
      </c>
      <c s="24" t="s">
        <v>58</v>
      </c>
      <c s="30" t="s">
        <v>905</v>
      </c>
      <c s="31" t="s">
        <v>906</v>
      </c>
      <c s="32">
        <v>1805</v>
      </c>
      <c s="33">
        <v>0</v>
      </c>
      <c s="33">
        <f>ROUND(ROUND(H25,2)*ROUND(G25,3),2)</f>
      </c>
      <c r="O25">
        <f>(I25*21)/100</f>
      </c>
      <c t="s">
        <v>33</v>
      </c>
    </row>
    <row r="26" spans="1:5" ht="12.75">
      <c r="A26" s="34" t="s">
        <v>61</v>
      </c>
      <c r="E26" s="35" t="s">
        <v>58</v>
      </c>
    </row>
    <row r="27" spans="1:5" ht="12.75">
      <c r="A27" s="36" t="s">
        <v>62</v>
      </c>
      <c r="E27" s="37" t="s">
        <v>10172</v>
      </c>
    </row>
    <row r="28" spans="1:5" ht="140.25">
      <c r="A28" t="s">
        <v>63</v>
      </c>
      <c r="E28" s="35" t="s">
        <v>907</v>
      </c>
    </row>
    <row r="29" spans="1:16" ht="25.5">
      <c r="A29" s="24" t="s">
        <v>56</v>
      </c>
      <c s="29" t="s">
        <v>294</v>
      </c>
      <c s="29" t="s">
        <v>2098</v>
      </c>
      <c s="24" t="s">
        <v>58</v>
      </c>
      <c s="30" t="s">
        <v>6619</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907</v>
      </c>
    </row>
    <row r="33" spans="1:18" ht="12.75" customHeight="1">
      <c r="A33" s="6" t="s">
        <v>53</v>
      </c>
      <c s="6"/>
      <c s="39" t="s">
        <v>1885</v>
      </c>
      <c s="6"/>
      <c s="27" t="s">
        <v>9090</v>
      </c>
      <c s="6"/>
      <c s="6"/>
      <c s="6"/>
      <c s="40">
        <f>0+Q33</f>
      </c>
      <c r="O33">
        <f>0+R33</f>
      </c>
      <c r="Q33">
        <f>0+I34</f>
      </c>
      <c>
        <f>0+O34</f>
      </c>
    </row>
    <row r="34" spans="1:16" ht="12.75">
      <c r="A34" s="24" t="s">
        <v>56</v>
      </c>
      <c s="29" t="s">
        <v>45</v>
      </c>
      <c s="29" t="s">
        <v>528</v>
      </c>
      <c s="24" t="s">
        <v>58</v>
      </c>
      <c s="30" t="s">
        <v>529</v>
      </c>
      <c s="31" t="s">
        <v>525</v>
      </c>
      <c s="32">
        <v>574</v>
      </c>
      <c s="33">
        <v>0</v>
      </c>
      <c s="33">
        <f>ROUND(ROUND(H34,2)*ROUND(G34,3),2)</f>
      </c>
      <c r="O34">
        <f>(I34*21)/100</f>
      </c>
      <c t="s">
        <v>33</v>
      </c>
    </row>
    <row r="35" spans="1:5" ht="12.75">
      <c r="A35" s="34" t="s">
        <v>61</v>
      </c>
      <c r="E35" s="35" t="s">
        <v>58</v>
      </c>
    </row>
    <row r="36" spans="1:5" ht="12.75">
      <c r="A36" s="36" t="s">
        <v>62</v>
      </c>
      <c r="E36" s="37" t="s">
        <v>10173</v>
      </c>
    </row>
    <row r="37" spans="1:5" ht="229.5">
      <c r="A37" t="s">
        <v>63</v>
      </c>
      <c r="E37" s="35" t="s">
        <v>1744</v>
      </c>
    </row>
    <row r="38" spans="1:18" ht="12.75" customHeight="1">
      <c r="A38" s="6" t="s">
        <v>53</v>
      </c>
      <c s="6"/>
      <c s="39" t="s">
        <v>270</v>
      </c>
      <c s="6"/>
      <c s="27" t="s">
        <v>9093</v>
      </c>
      <c s="6"/>
      <c s="6"/>
      <c s="6"/>
      <c s="40">
        <f>0+Q38</f>
      </c>
      <c r="O38">
        <f>0+R38</f>
      </c>
      <c r="Q38">
        <f>0+I39</f>
      </c>
      <c>
        <f>0+O39</f>
      </c>
    </row>
    <row r="39" spans="1:16" ht="12.75">
      <c r="A39" s="24" t="s">
        <v>56</v>
      </c>
      <c s="29" t="s">
        <v>33</v>
      </c>
      <c s="29" t="s">
        <v>9249</v>
      </c>
      <c s="24" t="s">
        <v>58</v>
      </c>
      <c s="30" t="s">
        <v>9095</v>
      </c>
      <c s="31" t="s">
        <v>9096</v>
      </c>
      <c s="32">
        <v>25</v>
      </c>
      <c s="33">
        <v>0</v>
      </c>
      <c s="33">
        <f>ROUND(ROUND(H39,2)*ROUND(G39,3),2)</f>
      </c>
      <c r="O39">
        <f>(I39*21)/100</f>
      </c>
      <c t="s">
        <v>33</v>
      </c>
    </row>
    <row r="40" spans="1:5" ht="12.75">
      <c r="A40" s="34" t="s">
        <v>61</v>
      </c>
      <c r="E40" s="35" t="s">
        <v>58</v>
      </c>
    </row>
    <row r="41" spans="1:5" ht="12.75">
      <c r="A41" s="36" t="s">
        <v>62</v>
      </c>
      <c r="E41" s="37" t="s">
        <v>10174</v>
      </c>
    </row>
    <row r="42" spans="1:5" ht="12.75">
      <c r="A42" t="s">
        <v>63</v>
      </c>
      <c r="E42" s="35" t="s">
        <v>9098</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44</v>
      </c>
      <c s="33">
        <v>0</v>
      </c>
      <c s="33">
        <f>ROUND(ROUND(H44,2)*ROUND(G44,3),2)</f>
      </c>
      <c r="O44">
        <f>(I44*21)/100</f>
      </c>
      <c t="s">
        <v>33</v>
      </c>
    </row>
    <row r="45" spans="1:5" ht="12.75">
      <c r="A45" s="34" t="s">
        <v>61</v>
      </c>
      <c r="E45" s="35" t="s">
        <v>58</v>
      </c>
    </row>
    <row r="46" spans="1:5" ht="12.75">
      <c r="A46" s="36" t="s">
        <v>62</v>
      </c>
      <c r="E46" s="37" t="s">
        <v>9251</v>
      </c>
    </row>
    <row r="47" spans="1:5" ht="76.5">
      <c r="A47" t="s">
        <v>63</v>
      </c>
      <c r="E47" s="35" t="s">
        <v>2533</v>
      </c>
    </row>
    <row r="48" spans="1:16" ht="12.75">
      <c r="A48" s="24" t="s">
        <v>56</v>
      </c>
      <c s="29" t="s">
        <v>452</v>
      </c>
      <c s="29" t="s">
        <v>748</v>
      </c>
      <c s="24" t="s">
        <v>58</v>
      </c>
      <c s="30" t="s">
        <v>749</v>
      </c>
      <c s="31" t="s">
        <v>98</v>
      </c>
      <c s="32">
        <v>80</v>
      </c>
      <c s="33">
        <v>0</v>
      </c>
      <c s="33">
        <f>ROUND(ROUND(H48,2)*ROUND(G48,3),2)</f>
      </c>
      <c r="O48">
        <f>(I48*21)/100</f>
      </c>
      <c t="s">
        <v>33</v>
      </c>
    </row>
    <row r="49" spans="1:5" ht="12.75">
      <c r="A49" s="34" t="s">
        <v>61</v>
      </c>
      <c r="E49" s="35" t="s">
        <v>58</v>
      </c>
    </row>
    <row r="50" spans="1:5" ht="12.75">
      <c r="A50" s="36" t="s">
        <v>62</v>
      </c>
      <c r="E50" s="37" t="s">
        <v>9251</v>
      </c>
    </row>
    <row r="51" spans="1:5" ht="102">
      <c r="A51" t="s">
        <v>63</v>
      </c>
      <c r="E51" s="35" t="s">
        <v>9107</v>
      </c>
    </row>
    <row r="52" spans="1:18" ht="12.75" customHeight="1">
      <c r="A52" s="6" t="s">
        <v>53</v>
      </c>
      <c s="6"/>
      <c s="39" t="s">
        <v>9108</v>
      </c>
      <c s="6"/>
      <c s="27" t="s">
        <v>9109</v>
      </c>
      <c s="6"/>
      <c s="6"/>
      <c s="6"/>
      <c s="40">
        <f>0+Q52</f>
      </c>
      <c r="O52">
        <f>0+R52</f>
      </c>
      <c r="Q52">
        <f>0+I53+I57+I61+I65+I69+I73+I77</f>
      </c>
      <c>
        <f>0+O53+O57+O61+O65+O69+O73+O77</f>
      </c>
    </row>
    <row r="53" spans="1:16" ht="12.75">
      <c r="A53" s="24" t="s">
        <v>56</v>
      </c>
      <c s="29" t="s">
        <v>394</v>
      </c>
      <c s="29" t="s">
        <v>530</v>
      </c>
      <c s="24" t="s">
        <v>58</v>
      </c>
      <c s="30" t="s">
        <v>531</v>
      </c>
      <c s="31" t="s">
        <v>60</v>
      </c>
      <c s="32">
        <v>300</v>
      </c>
      <c s="33">
        <v>0</v>
      </c>
      <c s="33">
        <f>ROUND(ROUND(H53,2)*ROUND(G53,3),2)</f>
      </c>
      <c r="O53">
        <f>(I53*21)/100</f>
      </c>
      <c t="s">
        <v>33</v>
      </c>
    </row>
    <row r="54" spans="1:5" ht="12.75">
      <c r="A54" s="34" t="s">
        <v>61</v>
      </c>
      <c r="E54" s="35" t="s">
        <v>58</v>
      </c>
    </row>
    <row r="55" spans="1:5" ht="12.75">
      <c r="A55" s="36" t="s">
        <v>62</v>
      </c>
      <c r="E55" s="37" t="s">
        <v>9251</v>
      </c>
    </row>
    <row r="56" spans="1:5" ht="102">
      <c r="A56" t="s">
        <v>63</v>
      </c>
      <c r="E56" s="35" t="s">
        <v>2541</v>
      </c>
    </row>
    <row r="57" spans="1:16" ht="12.75">
      <c r="A57" s="24" t="s">
        <v>56</v>
      </c>
      <c s="29" t="s">
        <v>50</v>
      </c>
      <c s="29" t="s">
        <v>532</v>
      </c>
      <c s="24" t="s">
        <v>58</v>
      </c>
      <c s="30" t="s">
        <v>533</v>
      </c>
      <c s="31" t="s">
        <v>60</v>
      </c>
      <c s="32">
        <v>2000</v>
      </c>
      <c s="33">
        <v>0</v>
      </c>
      <c s="33">
        <f>ROUND(ROUND(H57,2)*ROUND(G57,3),2)</f>
      </c>
      <c r="O57">
        <f>(I57*21)/100</f>
      </c>
      <c t="s">
        <v>33</v>
      </c>
    </row>
    <row r="58" spans="1:5" ht="12.75">
      <c r="A58" s="34" t="s">
        <v>61</v>
      </c>
      <c r="E58" s="35" t="s">
        <v>58</v>
      </c>
    </row>
    <row r="59" spans="1:5" ht="12.75">
      <c r="A59" s="36" t="s">
        <v>62</v>
      </c>
      <c r="E59" s="37" t="s">
        <v>9251</v>
      </c>
    </row>
    <row r="60" spans="1:5" ht="102">
      <c r="A60" t="s">
        <v>63</v>
      </c>
      <c r="E60" s="35" t="s">
        <v>2541</v>
      </c>
    </row>
    <row r="61" spans="1:16" ht="12.75">
      <c r="A61" s="24" t="s">
        <v>56</v>
      </c>
      <c s="29" t="s">
        <v>52</v>
      </c>
      <c s="29" t="s">
        <v>9252</v>
      </c>
      <c s="24" t="s">
        <v>58</v>
      </c>
      <c s="30" t="s">
        <v>9253</v>
      </c>
      <c s="31" t="s">
        <v>60</v>
      </c>
      <c s="32">
        <v>300</v>
      </c>
      <c s="33">
        <v>0</v>
      </c>
      <c s="33">
        <f>ROUND(ROUND(H61,2)*ROUND(G61,3),2)</f>
      </c>
      <c r="O61">
        <f>(I61*21)/100</f>
      </c>
      <c t="s">
        <v>33</v>
      </c>
    </row>
    <row r="62" spans="1:5" ht="12.75">
      <c r="A62" s="34" t="s">
        <v>61</v>
      </c>
      <c r="E62" s="35" t="s">
        <v>58</v>
      </c>
    </row>
    <row r="63" spans="1:5" ht="12.75">
      <c r="A63" s="36" t="s">
        <v>62</v>
      </c>
      <c r="E63" s="37" t="s">
        <v>9251</v>
      </c>
    </row>
    <row r="64" spans="1:5" ht="140.25">
      <c r="A64" t="s">
        <v>63</v>
      </c>
      <c r="E64" s="35" t="s">
        <v>9254</v>
      </c>
    </row>
    <row r="65" spans="1:16" ht="12.75">
      <c r="A65" s="24" t="s">
        <v>56</v>
      </c>
      <c s="29" t="s">
        <v>67</v>
      </c>
      <c s="29" t="s">
        <v>648</v>
      </c>
      <c s="24" t="s">
        <v>58</v>
      </c>
      <c s="30" t="s">
        <v>649</v>
      </c>
      <c s="31" t="s">
        <v>60</v>
      </c>
      <c s="32">
        <v>2000</v>
      </c>
      <c s="33">
        <v>0</v>
      </c>
      <c s="33">
        <f>ROUND(ROUND(H65,2)*ROUND(G65,3),2)</f>
      </c>
      <c r="O65">
        <f>(I65*21)/100</f>
      </c>
      <c t="s">
        <v>33</v>
      </c>
    </row>
    <row r="66" spans="1:5" ht="12.75">
      <c r="A66" s="34" t="s">
        <v>61</v>
      </c>
      <c r="E66" s="35" t="s">
        <v>58</v>
      </c>
    </row>
    <row r="67" spans="1:5" ht="12.75">
      <c r="A67" s="36" t="s">
        <v>62</v>
      </c>
      <c r="E67" s="37" t="s">
        <v>9251</v>
      </c>
    </row>
    <row r="68" spans="1:5" ht="140.25">
      <c r="A68" t="s">
        <v>63</v>
      </c>
      <c r="E68" s="35" t="s">
        <v>9115</v>
      </c>
    </row>
    <row r="69" spans="1:16" ht="25.5">
      <c r="A69" s="24" t="s">
        <v>56</v>
      </c>
      <c s="29" t="s">
        <v>70</v>
      </c>
      <c s="29" t="s">
        <v>9255</v>
      </c>
      <c s="24" t="s">
        <v>58</v>
      </c>
      <c s="30" t="s">
        <v>759</v>
      </c>
      <c s="31" t="s">
        <v>60</v>
      </c>
      <c s="32">
        <v>300</v>
      </c>
      <c s="33">
        <v>0</v>
      </c>
      <c s="33">
        <f>ROUND(ROUND(H69,2)*ROUND(G69,3),2)</f>
      </c>
      <c r="O69">
        <f>(I69*21)/100</f>
      </c>
      <c t="s">
        <v>33</v>
      </c>
    </row>
    <row r="70" spans="1:5" ht="12.75">
      <c r="A70" s="34" t="s">
        <v>61</v>
      </c>
      <c r="E70" s="35" t="s">
        <v>58</v>
      </c>
    </row>
    <row r="71" spans="1:5" ht="12.75">
      <c r="A71" s="36" t="s">
        <v>62</v>
      </c>
      <c r="E71" s="37" t="s">
        <v>9251</v>
      </c>
    </row>
    <row r="72" spans="1:5" ht="153">
      <c r="A72" t="s">
        <v>63</v>
      </c>
      <c r="E72" s="35" t="s">
        <v>9256</v>
      </c>
    </row>
    <row r="73" spans="1:16" ht="25.5">
      <c r="A73" s="24" t="s">
        <v>56</v>
      </c>
      <c s="29" t="s">
        <v>74</v>
      </c>
      <c s="29" t="s">
        <v>9829</v>
      </c>
      <c s="24" t="s">
        <v>58</v>
      </c>
      <c s="30" t="s">
        <v>942</v>
      </c>
      <c s="31" t="s">
        <v>60</v>
      </c>
      <c s="32">
        <v>2000</v>
      </c>
      <c s="33">
        <v>0</v>
      </c>
      <c s="33">
        <f>ROUND(ROUND(H73,2)*ROUND(G73,3),2)</f>
      </c>
      <c r="O73">
        <f>(I73*21)/100</f>
      </c>
      <c t="s">
        <v>33</v>
      </c>
    </row>
    <row r="74" spans="1:5" ht="12.75">
      <c r="A74" s="34" t="s">
        <v>61</v>
      </c>
      <c r="E74" s="35" t="s">
        <v>58</v>
      </c>
    </row>
    <row r="75" spans="1:5" ht="12.75">
      <c r="A75" s="36" t="s">
        <v>62</v>
      </c>
      <c r="E75" s="37" t="s">
        <v>9251</v>
      </c>
    </row>
    <row r="76" spans="1:5" ht="153">
      <c r="A76" t="s">
        <v>63</v>
      </c>
      <c r="E76" s="35" t="s">
        <v>9256</v>
      </c>
    </row>
    <row r="77" spans="1:16" ht="25.5">
      <c r="A77" s="24" t="s">
        <v>56</v>
      </c>
      <c s="29" t="s">
        <v>77</v>
      </c>
      <c s="29" t="s">
        <v>9116</v>
      </c>
      <c s="24" t="s">
        <v>58</v>
      </c>
      <c s="30" t="s">
        <v>9117</v>
      </c>
      <c s="31" t="s">
        <v>60</v>
      </c>
      <c s="32">
        <v>2300</v>
      </c>
      <c s="33">
        <v>0</v>
      </c>
      <c s="33">
        <f>ROUND(ROUND(H77,2)*ROUND(G77,3),2)</f>
      </c>
      <c r="O77">
        <f>(I77*21)/100</f>
      </c>
      <c t="s">
        <v>33</v>
      </c>
    </row>
    <row r="78" spans="1:5" ht="12.75">
      <c r="A78" s="34" t="s">
        <v>61</v>
      </c>
      <c r="E78" s="35" t="s">
        <v>58</v>
      </c>
    </row>
    <row r="79" spans="1:5" ht="12.75">
      <c r="A79" s="36" t="s">
        <v>62</v>
      </c>
      <c r="E79" s="37" t="s">
        <v>9251</v>
      </c>
    </row>
    <row r="80" spans="1:5" ht="127.5">
      <c r="A80" t="s">
        <v>63</v>
      </c>
      <c r="E80" s="35" t="s">
        <v>9118</v>
      </c>
    </row>
    <row r="81" spans="1:18" ht="12.75" customHeight="1">
      <c r="A81" s="6" t="s">
        <v>53</v>
      </c>
      <c s="6"/>
      <c s="39" t="s">
        <v>2282</v>
      </c>
      <c s="6"/>
      <c s="27" t="s">
        <v>2567</v>
      </c>
      <c s="6"/>
      <c s="6"/>
      <c s="6"/>
      <c s="40">
        <f>0+Q81</f>
      </c>
      <c r="O81">
        <f>0+R81</f>
      </c>
      <c r="Q81">
        <f>0+I82+I86</f>
      </c>
      <c>
        <f>0+O82+O86</f>
      </c>
    </row>
    <row r="82" spans="1:16" ht="12.75">
      <c r="A82" s="24" t="s">
        <v>56</v>
      </c>
      <c s="29" t="s">
        <v>80</v>
      </c>
      <c s="29" t="s">
        <v>1924</v>
      </c>
      <c s="24" t="s">
        <v>58</v>
      </c>
      <c s="30" t="s">
        <v>1925</v>
      </c>
      <c s="31" t="s">
        <v>60</v>
      </c>
      <c s="32">
        <v>100</v>
      </c>
      <c s="33">
        <v>0</v>
      </c>
      <c s="33">
        <f>ROUND(ROUND(H82,2)*ROUND(G82,3),2)</f>
      </c>
      <c r="O82">
        <f>(I82*21)/100</f>
      </c>
      <c t="s">
        <v>33</v>
      </c>
    </row>
    <row r="83" spans="1:5" ht="12.75">
      <c r="A83" s="34" t="s">
        <v>61</v>
      </c>
      <c r="E83" s="35" t="s">
        <v>58</v>
      </c>
    </row>
    <row r="84" spans="1:5" ht="12.75">
      <c r="A84" s="36" t="s">
        <v>62</v>
      </c>
      <c r="E84" s="37" t="s">
        <v>10175</v>
      </c>
    </row>
    <row r="85" spans="1:5" ht="127.5">
      <c r="A85" t="s">
        <v>63</v>
      </c>
      <c r="E85" s="35" t="s">
        <v>9135</v>
      </c>
    </row>
    <row r="86" spans="1:16" ht="12.75">
      <c r="A86" s="24" t="s">
        <v>56</v>
      </c>
      <c s="29" t="s">
        <v>83</v>
      </c>
      <c s="29" t="s">
        <v>9736</v>
      </c>
      <c s="24" t="s">
        <v>58</v>
      </c>
      <c s="30" t="s">
        <v>9337</v>
      </c>
      <c s="31" t="s">
        <v>2529</v>
      </c>
      <c s="32">
        <v>2</v>
      </c>
      <c s="33">
        <v>0</v>
      </c>
      <c s="33">
        <f>ROUND(ROUND(H86,2)*ROUND(G86,3),2)</f>
      </c>
      <c r="O86">
        <f>(I86*21)/100</f>
      </c>
      <c t="s">
        <v>33</v>
      </c>
    </row>
    <row r="87" spans="1:5" ht="12.75">
      <c r="A87" s="34" t="s">
        <v>61</v>
      </c>
      <c r="E87" s="35" t="s">
        <v>58</v>
      </c>
    </row>
    <row r="88" spans="1:5" ht="12.75">
      <c r="A88" s="36" t="s">
        <v>62</v>
      </c>
      <c r="E88" s="37" t="s">
        <v>10175</v>
      </c>
    </row>
    <row r="89" spans="1:5" ht="140.25">
      <c r="A89" t="s">
        <v>63</v>
      </c>
      <c r="E89" s="35" t="s">
        <v>9737</v>
      </c>
    </row>
    <row r="90" spans="1:18" ht="12.75" customHeight="1">
      <c r="A90" s="6" t="s">
        <v>53</v>
      </c>
      <c s="6"/>
      <c s="39" t="s">
        <v>2181</v>
      </c>
      <c s="6"/>
      <c s="27" t="s">
        <v>2583</v>
      </c>
      <c s="6"/>
      <c s="6"/>
      <c s="6"/>
      <c s="40">
        <f>0+Q90</f>
      </c>
      <c r="O90">
        <f>0+R90</f>
      </c>
      <c r="Q90">
        <f>0+I91+I95+I99+I103+I107+I111+I115+I119+I123+I127+I131+I135</f>
      </c>
      <c>
        <f>0+O91+O95+O99+O103+O107+O111+O115+O119+O123+O127+O131+O135</f>
      </c>
    </row>
    <row r="91" spans="1:16" ht="25.5">
      <c r="A91" s="24" t="s">
        <v>56</v>
      </c>
      <c s="29" t="s">
        <v>252</v>
      </c>
      <c s="29" t="s">
        <v>2597</v>
      </c>
      <c s="24" t="s">
        <v>58</v>
      </c>
      <c s="30" t="s">
        <v>2598</v>
      </c>
      <c s="31" t="s">
        <v>60</v>
      </c>
      <c s="32">
        <v>60</v>
      </c>
      <c s="33">
        <v>0</v>
      </c>
      <c s="33">
        <f>ROUND(ROUND(H91,2)*ROUND(G91,3),2)</f>
      </c>
      <c r="O91">
        <f>(I91*21)/100</f>
      </c>
      <c t="s">
        <v>33</v>
      </c>
    </row>
    <row r="92" spans="1:5" ht="12.75">
      <c r="A92" s="34" t="s">
        <v>61</v>
      </c>
      <c r="E92" s="35" t="s">
        <v>58</v>
      </c>
    </row>
    <row r="93" spans="1:5" ht="12.75">
      <c r="A93" s="36" t="s">
        <v>62</v>
      </c>
      <c r="E93" s="37" t="s">
        <v>10176</v>
      </c>
    </row>
    <row r="94" spans="1:5" ht="89.25">
      <c r="A94" t="s">
        <v>63</v>
      </c>
      <c r="E94" s="35" t="s">
        <v>2590</v>
      </c>
    </row>
    <row r="95" spans="1:16" ht="25.5">
      <c r="A95" s="24" t="s">
        <v>56</v>
      </c>
      <c s="29" t="s">
        <v>86</v>
      </c>
      <c s="29" t="s">
        <v>2730</v>
      </c>
      <c s="24" t="s">
        <v>58</v>
      </c>
      <c s="30" t="s">
        <v>2731</v>
      </c>
      <c s="31" t="s">
        <v>60</v>
      </c>
      <c s="32">
        <v>210</v>
      </c>
      <c s="33">
        <v>0</v>
      </c>
      <c s="33">
        <f>ROUND(ROUND(H95,2)*ROUND(G95,3),2)</f>
      </c>
      <c r="O95">
        <f>(I95*21)/100</f>
      </c>
      <c t="s">
        <v>33</v>
      </c>
    </row>
    <row r="96" spans="1:5" ht="12.75">
      <c r="A96" s="34" t="s">
        <v>61</v>
      </c>
      <c r="E96" s="35" t="s">
        <v>58</v>
      </c>
    </row>
    <row r="97" spans="1:5" ht="12.75">
      <c r="A97" s="36" t="s">
        <v>62</v>
      </c>
      <c r="E97" s="37" t="s">
        <v>10176</v>
      </c>
    </row>
    <row r="98" spans="1:5" ht="89.25">
      <c r="A98" t="s">
        <v>63</v>
      </c>
      <c r="E98" s="35" t="s">
        <v>2590</v>
      </c>
    </row>
    <row r="99" spans="1:16" ht="12.75">
      <c r="A99" s="24" t="s">
        <v>56</v>
      </c>
      <c s="29" t="s">
        <v>89</v>
      </c>
      <c s="29" t="s">
        <v>1051</v>
      </c>
      <c s="24" t="s">
        <v>58</v>
      </c>
      <c s="30" t="s">
        <v>1052</v>
      </c>
      <c s="31" t="s">
        <v>60</v>
      </c>
      <c s="32">
        <v>120</v>
      </c>
      <c s="33">
        <v>0</v>
      </c>
      <c s="33">
        <f>ROUND(ROUND(H99,2)*ROUND(G99,3),2)</f>
      </c>
      <c r="O99">
        <f>(I99*21)/100</f>
      </c>
      <c t="s">
        <v>33</v>
      </c>
    </row>
    <row r="100" spans="1:5" ht="12.75">
      <c r="A100" s="34" t="s">
        <v>61</v>
      </c>
      <c r="E100" s="35" t="s">
        <v>58</v>
      </c>
    </row>
    <row r="101" spans="1:5" ht="12.75">
      <c r="A101" s="36" t="s">
        <v>62</v>
      </c>
      <c r="E101" s="37" t="s">
        <v>10176</v>
      </c>
    </row>
    <row r="102" spans="1:5" ht="89.25">
      <c r="A102" t="s">
        <v>63</v>
      </c>
      <c r="E102" s="35" t="s">
        <v>2590</v>
      </c>
    </row>
    <row r="103" spans="1:16" ht="12.75">
      <c r="A103" s="24" t="s">
        <v>56</v>
      </c>
      <c s="29" t="s">
        <v>92</v>
      </c>
      <c s="29" t="s">
        <v>2733</v>
      </c>
      <c s="24" t="s">
        <v>58</v>
      </c>
      <c s="30" t="s">
        <v>2734</v>
      </c>
      <c s="31" t="s">
        <v>60</v>
      </c>
      <c s="32">
        <v>560</v>
      </c>
      <c s="33">
        <v>0</v>
      </c>
      <c s="33">
        <f>ROUND(ROUND(H103,2)*ROUND(G103,3),2)</f>
      </c>
      <c r="O103">
        <f>(I103*21)/100</f>
      </c>
      <c t="s">
        <v>33</v>
      </c>
    </row>
    <row r="104" spans="1:5" ht="12.75">
      <c r="A104" s="34" t="s">
        <v>61</v>
      </c>
      <c r="E104" s="35" t="s">
        <v>58</v>
      </c>
    </row>
    <row r="105" spans="1:5" ht="12.75">
      <c r="A105" s="36" t="s">
        <v>62</v>
      </c>
      <c r="E105" s="37" t="s">
        <v>10176</v>
      </c>
    </row>
    <row r="106" spans="1:5" ht="89.25">
      <c r="A106" t="s">
        <v>63</v>
      </c>
      <c r="E106" s="35" t="s">
        <v>2590</v>
      </c>
    </row>
    <row r="107" spans="1:16" ht="25.5">
      <c r="A107" s="24" t="s">
        <v>56</v>
      </c>
      <c s="29" t="s">
        <v>95</v>
      </c>
      <c s="29" t="s">
        <v>57</v>
      </c>
      <c s="24" t="s">
        <v>58</v>
      </c>
      <c s="30" t="s">
        <v>59</v>
      </c>
      <c s="31" t="s">
        <v>60</v>
      </c>
      <c s="32">
        <v>4200</v>
      </c>
      <c s="33">
        <v>0</v>
      </c>
      <c s="33">
        <f>ROUND(ROUND(H107,2)*ROUND(G107,3),2)</f>
      </c>
      <c r="O107">
        <f>(I107*21)/100</f>
      </c>
      <c t="s">
        <v>33</v>
      </c>
    </row>
    <row r="108" spans="1:5" ht="12.75">
      <c r="A108" s="34" t="s">
        <v>61</v>
      </c>
      <c r="E108" s="35" t="s">
        <v>58</v>
      </c>
    </row>
    <row r="109" spans="1:5" ht="12.75">
      <c r="A109" s="36" t="s">
        <v>62</v>
      </c>
      <c r="E109" s="37" t="s">
        <v>10176</v>
      </c>
    </row>
    <row r="110" spans="1:5" ht="89.25">
      <c r="A110" t="s">
        <v>63</v>
      </c>
      <c r="E110" s="35" t="s">
        <v>2590</v>
      </c>
    </row>
    <row r="111" spans="1:16" ht="12.75">
      <c r="A111" s="24" t="s">
        <v>56</v>
      </c>
      <c s="29" t="s">
        <v>99</v>
      </c>
      <c s="29" t="s">
        <v>2461</v>
      </c>
      <c s="24" t="s">
        <v>58</v>
      </c>
      <c s="30" t="s">
        <v>2462</v>
      </c>
      <c s="31" t="s">
        <v>60</v>
      </c>
      <c s="32">
        <v>490</v>
      </c>
      <c s="33">
        <v>0</v>
      </c>
      <c s="33">
        <f>ROUND(ROUND(H111,2)*ROUND(G111,3),2)</f>
      </c>
      <c r="O111">
        <f>(I111*21)/100</f>
      </c>
      <c t="s">
        <v>33</v>
      </c>
    </row>
    <row r="112" spans="1:5" ht="12.75">
      <c r="A112" s="34" t="s">
        <v>61</v>
      </c>
      <c r="E112" s="35" t="s">
        <v>58</v>
      </c>
    </row>
    <row r="113" spans="1:5" ht="12.75">
      <c r="A113" s="36" t="s">
        <v>62</v>
      </c>
      <c r="E113" s="37" t="s">
        <v>10176</v>
      </c>
    </row>
    <row r="114" spans="1:5" ht="89.25">
      <c r="A114" t="s">
        <v>63</v>
      </c>
      <c r="E114" s="35" t="s">
        <v>2590</v>
      </c>
    </row>
    <row r="115" spans="1:16" ht="12.75">
      <c r="A115" s="24" t="s">
        <v>56</v>
      </c>
      <c s="29" t="s">
        <v>102</v>
      </c>
      <c s="29" t="s">
        <v>10177</v>
      </c>
      <c s="24" t="s">
        <v>58</v>
      </c>
      <c s="30" t="s">
        <v>9521</v>
      </c>
      <c s="31" t="s">
        <v>60</v>
      </c>
      <c s="32">
        <v>610</v>
      </c>
      <c s="33">
        <v>0</v>
      </c>
      <c s="33">
        <f>ROUND(ROUND(H115,2)*ROUND(G115,3),2)</f>
      </c>
      <c r="O115">
        <f>(I115*21)/100</f>
      </c>
      <c t="s">
        <v>33</v>
      </c>
    </row>
    <row r="116" spans="1:5" ht="12.75">
      <c r="A116" s="34" t="s">
        <v>61</v>
      </c>
      <c r="E116" s="35" t="s">
        <v>58</v>
      </c>
    </row>
    <row r="117" spans="1:5" ht="12.75">
      <c r="A117" s="36" t="s">
        <v>62</v>
      </c>
      <c r="E117" s="37" t="s">
        <v>10176</v>
      </c>
    </row>
    <row r="118" spans="1:5" ht="38.25">
      <c r="A118" t="s">
        <v>63</v>
      </c>
      <c r="E118" s="35" t="s">
        <v>2186</v>
      </c>
    </row>
    <row r="119" spans="1:16" ht="25.5">
      <c r="A119" s="24" t="s">
        <v>56</v>
      </c>
      <c s="29" t="s">
        <v>105</v>
      </c>
      <c s="29" t="s">
        <v>1053</v>
      </c>
      <c s="24" t="s">
        <v>58</v>
      </c>
      <c s="30" t="s">
        <v>1054</v>
      </c>
      <c s="31" t="s">
        <v>98</v>
      </c>
      <c s="32">
        <v>6</v>
      </c>
      <c s="33">
        <v>0</v>
      </c>
      <c s="33">
        <f>ROUND(ROUND(H119,2)*ROUND(G119,3),2)</f>
      </c>
      <c r="O119">
        <f>(I119*21)/100</f>
      </c>
      <c t="s">
        <v>33</v>
      </c>
    </row>
    <row r="120" spans="1:5" ht="12.75">
      <c r="A120" s="34" t="s">
        <v>61</v>
      </c>
      <c r="E120" s="35" t="s">
        <v>58</v>
      </c>
    </row>
    <row r="121" spans="1:5" ht="12.75">
      <c r="A121" s="36" t="s">
        <v>62</v>
      </c>
      <c r="E121" s="37" t="s">
        <v>10176</v>
      </c>
    </row>
    <row r="122" spans="1:5" ht="102">
      <c r="A122" t="s">
        <v>63</v>
      </c>
      <c r="E122" s="35" t="s">
        <v>1106</v>
      </c>
    </row>
    <row r="123" spans="1:16" ht="25.5">
      <c r="A123" s="24" t="s">
        <v>56</v>
      </c>
      <c s="29" t="s">
        <v>258</v>
      </c>
      <c s="29" t="s">
        <v>922</v>
      </c>
      <c s="24" t="s">
        <v>58</v>
      </c>
      <c s="30" t="s">
        <v>923</v>
      </c>
      <c s="31" t="s">
        <v>98</v>
      </c>
      <c s="32">
        <v>2</v>
      </c>
      <c s="33">
        <v>0</v>
      </c>
      <c s="33">
        <f>ROUND(ROUND(H123,2)*ROUND(G123,3),2)</f>
      </c>
      <c r="O123">
        <f>(I123*21)/100</f>
      </c>
      <c t="s">
        <v>33</v>
      </c>
    </row>
    <row r="124" spans="1:5" ht="12.75">
      <c r="A124" s="34" t="s">
        <v>61</v>
      </c>
      <c r="E124" s="35" t="s">
        <v>58</v>
      </c>
    </row>
    <row r="125" spans="1:5" ht="12.75">
      <c r="A125" s="36" t="s">
        <v>62</v>
      </c>
      <c r="E125" s="37" t="s">
        <v>10178</v>
      </c>
    </row>
    <row r="126" spans="1:5" ht="102">
      <c r="A126" t="s">
        <v>63</v>
      </c>
      <c r="E126" s="35" t="s">
        <v>1106</v>
      </c>
    </row>
    <row r="127" spans="1:16" ht="25.5">
      <c r="A127" s="24" t="s">
        <v>56</v>
      </c>
      <c s="29" t="s">
        <v>261</v>
      </c>
      <c s="29" t="s">
        <v>2752</v>
      </c>
      <c s="24" t="s">
        <v>58</v>
      </c>
      <c s="30" t="s">
        <v>2753</v>
      </c>
      <c s="31" t="s">
        <v>98</v>
      </c>
      <c s="32">
        <v>8</v>
      </c>
      <c s="33">
        <v>0</v>
      </c>
      <c s="33">
        <f>ROUND(ROUND(H127,2)*ROUND(G127,3),2)</f>
      </c>
      <c r="O127">
        <f>(I127*21)/100</f>
      </c>
      <c t="s">
        <v>33</v>
      </c>
    </row>
    <row r="128" spans="1:5" ht="12.75">
      <c r="A128" s="34" t="s">
        <v>61</v>
      </c>
      <c r="E128" s="35" t="s">
        <v>58</v>
      </c>
    </row>
    <row r="129" spans="1:5" ht="12.75">
      <c r="A129" s="36" t="s">
        <v>62</v>
      </c>
      <c r="E129" s="37" t="s">
        <v>10178</v>
      </c>
    </row>
    <row r="130" spans="1:5" ht="102">
      <c r="A130" t="s">
        <v>63</v>
      </c>
      <c r="E130" s="35" t="s">
        <v>1106</v>
      </c>
    </row>
    <row r="131" spans="1:16" ht="12.75">
      <c r="A131" s="24" t="s">
        <v>56</v>
      </c>
      <c s="29" t="s">
        <v>264</v>
      </c>
      <c s="29" t="s">
        <v>10179</v>
      </c>
      <c s="24" t="s">
        <v>58</v>
      </c>
      <c s="30" t="s">
        <v>10180</v>
      </c>
      <c s="31" t="s">
        <v>98</v>
      </c>
      <c s="32">
        <v>18</v>
      </c>
      <c s="33">
        <v>0</v>
      </c>
      <c s="33">
        <f>ROUND(ROUND(H131,2)*ROUND(G131,3),2)</f>
      </c>
      <c r="O131">
        <f>(I131*21)/100</f>
      </c>
      <c t="s">
        <v>33</v>
      </c>
    </row>
    <row r="132" spans="1:5" ht="12.75">
      <c r="A132" s="34" t="s">
        <v>61</v>
      </c>
      <c r="E132" s="35" t="s">
        <v>58</v>
      </c>
    </row>
    <row r="133" spans="1:5" ht="12.75">
      <c r="A133" s="36" t="s">
        <v>62</v>
      </c>
      <c r="E133" s="37" t="s">
        <v>10176</v>
      </c>
    </row>
    <row r="134" spans="1:5" ht="102">
      <c r="A134" t="s">
        <v>63</v>
      </c>
      <c r="E134" s="35" t="s">
        <v>1106</v>
      </c>
    </row>
    <row r="135" spans="1:16" ht="12.75">
      <c r="A135" s="24" t="s">
        <v>56</v>
      </c>
      <c s="29" t="s">
        <v>267</v>
      </c>
      <c s="29" t="s">
        <v>10181</v>
      </c>
      <c s="24" t="s">
        <v>58</v>
      </c>
      <c s="30" t="s">
        <v>10182</v>
      </c>
      <c s="31" t="s">
        <v>60</v>
      </c>
      <c s="32">
        <v>44</v>
      </c>
      <c s="33">
        <v>0</v>
      </c>
      <c s="33">
        <f>ROUND(ROUND(H135,2)*ROUND(G135,3),2)</f>
      </c>
      <c r="O135">
        <f>(I135*21)/100</f>
      </c>
      <c t="s">
        <v>33</v>
      </c>
    </row>
    <row r="136" spans="1:5" ht="12.75">
      <c r="A136" s="34" t="s">
        <v>61</v>
      </c>
      <c r="E136" s="35" t="s">
        <v>58</v>
      </c>
    </row>
    <row r="137" spans="1:5" ht="12.75">
      <c r="A137" s="36" t="s">
        <v>62</v>
      </c>
      <c r="E137" s="37" t="s">
        <v>10183</v>
      </c>
    </row>
    <row r="138" spans="1:5" ht="76.5">
      <c r="A138" t="s">
        <v>63</v>
      </c>
      <c r="E138" s="35" t="s">
        <v>10184</v>
      </c>
    </row>
    <row r="139" spans="1:18" ht="12.75" customHeight="1">
      <c r="A139" s="6" t="s">
        <v>53</v>
      </c>
      <c s="6"/>
      <c s="39" t="s">
        <v>2758</v>
      </c>
      <c s="6"/>
      <c s="27" t="s">
        <v>2759</v>
      </c>
      <c s="6"/>
      <c s="6"/>
      <c s="6"/>
      <c s="40">
        <f>0+Q139</f>
      </c>
      <c r="O139">
        <f>0+R139</f>
      </c>
      <c r="Q139">
        <f>0+I140</f>
      </c>
      <c>
        <f>0+O140</f>
      </c>
    </row>
    <row r="140" spans="1:16" ht="25.5">
      <c r="A140" s="24" t="s">
        <v>56</v>
      </c>
      <c s="29" t="s">
        <v>270</v>
      </c>
      <c s="29" t="s">
        <v>9836</v>
      </c>
      <c s="24" t="s">
        <v>58</v>
      </c>
      <c s="30" t="s">
        <v>9837</v>
      </c>
      <c s="31" t="s">
        <v>98</v>
      </c>
      <c s="32">
        <v>3</v>
      </c>
      <c s="33">
        <v>0</v>
      </c>
      <c s="33">
        <f>ROUND(ROUND(H140,2)*ROUND(G140,3),2)</f>
      </c>
      <c r="O140">
        <f>(I140*21)/100</f>
      </c>
      <c t="s">
        <v>33</v>
      </c>
    </row>
    <row r="141" spans="1:5" ht="12.75">
      <c r="A141" s="34" t="s">
        <v>61</v>
      </c>
      <c r="E141" s="35" t="s">
        <v>58</v>
      </c>
    </row>
    <row r="142" spans="1:5" ht="12.75">
      <c r="A142" s="36" t="s">
        <v>62</v>
      </c>
      <c r="E142" s="37" t="s">
        <v>10185</v>
      </c>
    </row>
    <row r="143" spans="1:5" ht="89.25">
      <c r="A143" t="s">
        <v>63</v>
      </c>
      <c r="E143" s="35" t="s">
        <v>9196</v>
      </c>
    </row>
    <row r="144" spans="1:18" ht="12.75" customHeight="1">
      <c r="A144" s="6" t="s">
        <v>53</v>
      </c>
      <c s="6"/>
      <c s="39" t="s">
        <v>2261</v>
      </c>
      <c s="6"/>
      <c s="27" t="s">
        <v>2638</v>
      </c>
      <c s="6"/>
      <c s="6"/>
      <c s="6"/>
      <c s="40">
        <f>0+Q144</f>
      </c>
      <c r="O144">
        <f>0+R144</f>
      </c>
      <c r="Q144">
        <f>0+I145+I149+I153+I157+I161+I165+I169+I173+I177</f>
      </c>
      <c>
        <f>0+O145+O149+O153+O157+O161+O165+O169+O173+O177</f>
      </c>
    </row>
    <row r="145" spans="1:16" ht="25.5">
      <c r="A145" s="24" t="s">
        <v>56</v>
      </c>
      <c s="29" t="s">
        <v>273</v>
      </c>
      <c s="29" t="s">
        <v>1062</v>
      </c>
      <c s="24" t="s">
        <v>58</v>
      </c>
      <c s="30" t="s">
        <v>1063</v>
      </c>
      <c s="31" t="s">
        <v>98</v>
      </c>
      <c s="32">
        <v>1</v>
      </c>
      <c s="33">
        <v>0</v>
      </c>
      <c s="33">
        <f>ROUND(ROUND(H145,2)*ROUND(G145,3),2)</f>
      </c>
      <c r="O145">
        <f>(I145*21)/100</f>
      </c>
      <c t="s">
        <v>33</v>
      </c>
    </row>
    <row r="146" spans="1:5" ht="12.75">
      <c r="A146" s="34" t="s">
        <v>61</v>
      </c>
      <c r="E146" s="35" t="s">
        <v>58</v>
      </c>
    </row>
    <row r="147" spans="1:5" ht="12.75">
      <c r="A147" s="36" t="s">
        <v>62</v>
      </c>
      <c r="E147" s="37" t="s">
        <v>9243</v>
      </c>
    </row>
    <row r="148" spans="1:5" ht="114.75">
      <c r="A148" t="s">
        <v>63</v>
      </c>
      <c r="E148" s="35" t="s">
        <v>2667</v>
      </c>
    </row>
    <row r="149" spans="1:16" ht="38.25">
      <c r="A149" s="24" t="s">
        <v>56</v>
      </c>
      <c s="29" t="s">
        <v>276</v>
      </c>
      <c s="29" t="s">
        <v>1064</v>
      </c>
      <c s="24" t="s">
        <v>58</v>
      </c>
      <c s="30" t="s">
        <v>1065</v>
      </c>
      <c s="31" t="s">
        <v>98</v>
      </c>
      <c s="32">
        <v>16</v>
      </c>
      <c s="33">
        <v>0</v>
      </c>
      <c s="33">
        <f>ROUND(ROUND(H149,2)*ROUND(G149,3),2)</f>
      </c>
      <c r="O149">
        <f>(I149*21)/100</f>
      </c>
      <c t="s">
        <v>33</v>
      </c>
    </row>
    <row r="150" spans="1:5" ht="12.75">
      <c r="A150" s="34" t="s">
        <v>61</v>
      </c>
      <c r="E150" s="35" t="s">
        <v>58</v>
      </c>
    </row>
    <row r="151" spans="1:5" ht="12.75">
      <c r="A151" s="36" t="s">
        <v>62</v>
      </c>
      <c r="E151" s="37" t="s">
        <v>9243</v>
      </c>
    </row>
    <row r="152" spans="1:5" ht="114.75">
      <c r="A152" t="s">
        <v>63</v>
      </c>
      <c r="E152" s="35" t="s">
        <v>2667</v>
      </c>
    </row>
    <row r="153" spans="1:16" ht="25.5">
      <c r="A153" s="24" t="s">
        <v>56</v>
      </c>
      <c s="29" t="s">
        <v>279</v>
      </c>
      <c s="29" t="s">
        <v>1944</v>
      </c>
      <c s="24" t="s">
        <v>58</v>
      </c>
      <c s="30" t="s">
        <v>1945</v>
      </c>
      <c s="31" t="s">
        <v>98</v>
      </c>
      <c s="32">
        <v>1</v>
      </c>
      <c s="33">
        <v>0</v>
      </c>
      <c s="33">
        <f>ROUND(ROUND(H153,2)*ROUND(G153,3),2)</f>
      </c>
      <c r="O153">
        <f>(I153*21)/100</f>
      </c>
      <c t="s">
        <v>33</v>
      </c>
    </row>
    <row r="154" spans="1:5" ht="12.75">
      <c r="A154" s="34" t="s">
        <v>61</v>
      </c>
      <c r="E154" s="35" t="s">
        <v>58</v>
      </c>
    </row>
    <row r="155" spans="1:5" ht="12.75">
      <c r="A155" s="36" t="s">
        <v>62</v>
      </c>
      <c r="E155" s="37" t="s">
        <v>9243</v>
      </c>
    </row>
    <row r="156" spans="1:5" ht="89.25">
      <c r="A156" t="s">
        <v>63</v>
      </c>
      <c r="E156" s="35" t="s">
        <v>2668</v>
      </c>
    </row>
    <row r="157" spans="1:16" ht="12.75">
      <c r="A157" s="24" t="s">
        <v>56</v>
      </c>
      <c s="29" t="s">
        <v>282</v>
      </c>
      <c s="29" t="s">
        <v>1066</v>
      </c>
      <c s="24" t="s">
        <v>58</v>
      </c>
      <c s="30" t="s">
        <v>1067</v>
      </c>
      <c s="31" t="s">
        <v>370</v>
      </c>
      <c s="32">
        <v>16</v>
      </c>
      <c s="33">
        <v>0</v>
      </c>
      <c s="33">
        <f>ROUND(ROUND(H157,2)*ROUND(G157,3),2)</f>
      </c>
      <c r="O157">
        <f>(I157*21)/100</f>
      </c>
      <c t="s">
        <v>33</v>
      </c>
    </row>
    <row r="158" spans="1:5" ht="12.75">
      <c r="A158" s="34" t="s">
        <v>61</v>
      </c>
      <c r="E158" s="35" t="s">
        <v>58</v>
      </c>
    </row>
    <row r="159" spans="1:5" ht="12.75">
      <c r="A159" s="36" t="s">
        <v>62</v>
      </c>
      <c r="E159" s="37" t="s">
        <v>9243</v>
      </c>
    </row>
    <row r="160" spans="1:5" ht="89.25">
      <c r="A160" t="s">
        <v>63</v>
      </c>
      <c r="E160" s="35" t="s">
        <v>2688</v>
      </c>
    </row>
    <row r="161" spans="1:16" ht="12.75">
      <c r="A161" s="24" t="s">
        <v>56</v>
      </c>
      <c s="29" t="s">
        <v>421</v>
      </c>
      <c s="29" t="s">
        <v>1948</v>
      </c>
      <c s="24" t="s">
        <v>58</v>
      </c>
      <c s="30" t="s">
        <v>1949</v>
      </c>
      <c s="31" t="s">
        <v>370</v>
      </c>
      <c s="32">
        <v>8</v>
      </c>
      <c s="33">
        <v>0</v>
      </c>
      <c s="33">
        <f>ROUND(ROUND(H161,2)*ROUND(G161,3),2)</f>
      </c>
      <c r="O161">
        <f>(I161*21)/100</f>
      </c>
      <c t="s">
        <v>33</v>
      </c>
    </row>
    <row r="162" spans="1:5" ht="12.75">
      <c r="A162" s="34" t="s">
        <v>61</v>
      </c>
      <c r="E162" s="35" t="s">
        <v>58</v>
      </c>
    </row>
    <row r="163" spans="1:5" ht="12.75">
      <c r="A163" s="36" t="s">
        <v>62</v>
      </c>
      <c r="E163" s="37" t="s">
        <v>9243</v>
      </c>
    </row>
    <row r="164" spans="1:5" ht="89.25">
      <c r="A164" t="s">
        <v>63</v>
      </c>
      <c r="E164" s="35" t="s">
        <v>2689</v>
      </c>
    </row>
    <row r="165" spans="1:16" ht="12.75">
      <c r="A165" s="24" t="s">
        <v>56</v>
      </c>
      <c s="29" t="s">
        <v>285</v>
      </c>
      <c s="29" t="s">
        <v>1950</v>
      </c>
      <c s="24" t="s">
        <v>58</v>
      </c>
      <c s="30" t="s">
        <v>1951</v>
      </c>
      <c s="31" t="s">
        <v>370</v>
      </c>
      <c s="32">
        <v>8</v>
      </c>
      <c s="33">
        <v>0</v>
      </c>
      <c s="33">
        <f>ROUND(ROUND(H165,2)*ROUND(G165,3),2)</f>
      </c>
      <c r="O165">
        <f>(I165*21)/100</f>
      </c>
      <c t="s">
        <v>33</v>
      </c>
    </row>
    <row r="166" spans="1:5" ht="12.75">
      <c r="A166" s="34" t="s">
        <v>61</v>
      </c>
      <c r="E166" s="35" t="s">
        <v>58</v>
      </c>
    </row>
    <row r="167" spans="1:5" ht="12.75">
      <c r="A167" s="36" t="s">
        <v>62</v>
      </c>
      <c r="E167" s="37" t="s">
        <v>9243</v>
      </c>
    </row>
    <row r="168" spans="1:5" ht="89.25">
      <c r="A168" t="s">
        <v>63</v>
      </c>
      <c r="E168" s="35" t="s">
        <v>2690</v>
      </c>
    </row>
    <row r="169" spans="1:16" ht="12.75">
      <c r="A169" s="24" t="s">
        <v>56</v>
      </c>
      <c s="29" t="s">
        <v>110</v>
      </c>
      <c s="29" t="s">
        <v>1070</v>
      </c>
      <c s="24" t="s">
        <v>58</v>
      </c>
      <c s="30" t="s">
        <v>1071</v>
      </c>
      <c s="31" t="s">
        <v>370</v>
      </c>
      <c s="32">
        <v>24</v>
      </c>
      <c s="33">
        <v>0</v>
      </c>
      <c s="33">
        <f>ROUND(ROUND(H169,2)*ROUND(G169,3),2)</f>
      </c>
      <c r="O169">
        <f>(I169*21)/100</f>
      </c>
      <c t="s">
        <v>33</v>
      </c>
    </row>
    <row r="170" spans="1:5" ht="12.75">
      <c r="A170" s="34" t="s">
        <v>61</v>
      </c>
      <c r="E170" s="35" t="s">
        <v>58</v>
      </c>
    </row>
    <row r="171" spans="1:5" ht="12.75">
      <c r="A171" s="36" t="s">
        <v>62</v>
      </c>
      <c r="E171" s="37" t="s">
        <v>9243</v>
      </c>
    </row>
    <row r="172" spans="1:5" ht="89.25">
      <c r="A172" t="s">
        <v>63</v>
      </c>
      <c r="E172" s="35" t="s">
        <v>2692</v>
      </c>
    </row>
    <row r="173" spans="1:16" ht="12.75">
      <c r="A173" s="24" t="s">
        <v>56</v>
      </c>
      <c s="29" t="s">
        <v>113</v>
      </c>
      <c s="29" t="s">
        <v>1072</v>
      </c>
      <c s="24" t="s">
        <v>58</v>
      </c>
      <c s="30" t="s">
        <v>1073</v>
      </c>
      <c s="31" t="s">
        <v>370</v>
      </c>
      <c s="32">
        <v>8</v>
      </c>
      <c s="33">
        <v>0</v>
      </c>
      <c s="33">
        <f>ROUND(ROUND(H173,2)*ROUND(G173,3),2)</f>
      </c>
      <c r="O173">
        <f>(I173*21)/100</f>
      </c>
      <c t="s">
        <v>33</v>
      </c>
    </row>
    <row r="174" spans="1:5" ht="12.75">
      <c r="A174" s="34" t="s">
        <v>61</v>
      </c>
      <c r="E174" s="35" t="s">
        <v>58</v>
      </c>
    </row>
    <row r="175" spans="1:5" ht="12.75">
      <c r="A175" s="36" t="s">
        <v>62</v>
      </c>
      <c r="E175" s="37" t="s">
        <v>9243</v>
      </c>
    </row>
    <row r="176" spans="1:5" ht="89.25">
      <c r="A176" t="s">
        <v>63</v>
      </c>
      <c r="E176" s="35" t="s">
        <v>9237</v>
      </c>
    </row>
    <row r="177" spans="1:16" ht="12.75">
      <c r="A177" s="24" t="s">
        <v>56</v>
      </c>
      <c s="29" t="s">
        <v>288</v>
      </c>
      <c s="29" t="s">
        <v>9269</v>
      </c>
      <c s="24" t="s">
        <v>58</v>
      </c>
      <c s="30" t="s">
        <v>9270</v>
      </c>
      <c s="31" t="s">
        <v>370</v>
      </c>
      <c s="32">
        <v>8</v>
      </c>
      <c s="33">
        <v>0</v>
      </c>
      <c s="33">
        <f>ROUND(ROUND(H177,2)*ROUND(G177,3),2)</f>
      </c>
      <c r="O177">
        <f>(I177*21)/100</f>
      </c>
      <c t="s">
        <v>33</v>
      </c>
    </row>
    <row r="178" spans="1:5" ht="12.75">
      <c r="A178" s="34" t="s">
        <v>61</v>
      </c>
      <c r="E178" s="35" t="s">
        <v>58</v>
      </c>
    </row>
    <row r="179" spans="1:5" ht="12.75">
      <c r="A179" s="36" t="s">
        <v>62</v>
      </c>
      <c r="E179" s="37" t="s">
        <v>9243</v>
      </c>
    </row>
    <row r="180" spans="1:5" ht="89.25">
      <c r="A180" t="s">
        <v>63</v>
      </c>
      <c r="E180" s="35" t="s">
        <v>9271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6.xml><?xml version="1.0" encoding="utf-8"?>
<worksheet xmlns="http://schemas.openxmlformats.org/spreadsheetml/2006/main" xmlns:r="http://schemas.openxmlformats.org/officeDocument/2006/relationships">
  <sheetPr>
    <pageSetUpPr fitToPage="1"/>
  </sheetPr>
  <dimension ref="A1:R1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0+O11+O16+O33+O46+O51+O56+O65+O82+O107+O112</f>
      </c>
      <c t="s">
        <v>32</v>
      </c>
    </row>
    <row r="3" spans="1:16" ht="15" customHeight="1">
      <c r="A3" t="s">
        <v>12</v>
      </c>
      <c s="12" t="s">
        <v>14</v>
      </c>
      <c s="13" t="s">
        <v>15</v>
      </c>
      <c s="1"/>
      <c s="14" t="s">
        <v>16</v>
      </c>
      <c s="1"/>
      <c s="9"/>
      <c s="8" t="s">
        <v>10186</v>
      </c>
      <c s="41">
        <f>0+I11+I16+I33+I46+I51+I56+I65+I82+I107+I112</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10186</v>
      </c>
      <c s="6"/>
      <c s="18" t="s">
        <v>10187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9240</v>
      </c>
      <c s="24" t="s">
        <v>58</v>
      </c>
      <c s="30" t="s">
        <v>9241</v>
      </c>
      <c s="31" t="s">
        <v>525</v>
      </c>
      <c s="32">
        <v>118</v>
      </c>
      <c s="33">
        <v>0</v>
      </c>
      <c s="33">
        <f>ROUND(ROUND(H12,2)*ROUND(G12,3),2)</f>
      </c>
      <c r="O12">
        <f>(I12*21)/100</f>
      </c>
      <c t="s">
        <v>33</v>
      </c>
    </row>
    <row r="13" spans="1:5" ht="12.75">
      <c r="A13" s="34" t="s">
        <v>61</v>
      </c>
      <c r="E13" s="35" t="s">
        <v>58</v>
      </c>
    </row>
    <row r="14" spans="1:5" ht="12.75">
      <c r="A14" s="36" t="s">
        <v>62</v>
      </c>
      <c r="E14" s="37" t="s">
        <v>10188</v>
      </c>
    </row>
    <row r="15" spans="1:5" ht="318.75">
      <c r="A15" t="s">
        <v>63</v>
      </c>
      <c r="E15" s="35" t="s">
        <v>9078</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452</v>
      </c>
      <c s="29" t="s">
        <v>9245</v>
      </c>
      <c s="24" t="s">
        <v>58</v>
      </c>
      <c s="30" t="s">
        <v>9246</v>
      </c>
      <c s="31" t="s">
        <v>906</v>
      </c>
      <c s="32">
        <v>0.5</v>
      </c>
      <c s="33">
        <v>0</v>
      </c>
      <c s="33">
        <f>ROUND(ROUND(H21,2)*ROUND(G21,3),2)</f>
      </c>
      <c r="O21">
        <f>(I21*21)/100</f>
      </c>
      <c t="s">
        <v>33</v>
      </c>
    </row>
    <row r="22" spans="1:5" ht="12.75">
      <c r="A22" s="34" t="s">
        <v>61</v>
      </c>
      <c r="E22" s="35" t="s">
        <v>58</v>
      </c>
    </row>
    <row r="23" spans="1:5" ht="12.75">
      <c r="A23" s="36" t="s">
        <v>62</v>
      </c>
      <c r="E23" s="37" t="s">
        <v>9243</v>
      </c>
    </row>
    <row r="24" spans="1:5" ht="140.25">
      <c r="A24" t="s">
        <v>63</v>
      </c>
      <c r="E24" s="35" t="s">
        <v>9244</v>
      </c>
    </row>
    <row r="25" spans="1:16" ht="38.25">
      <c r="A25" s="24" t="s">
        <v>56</v>
      </c>
      <c s="29" t="s">
        <v>273</v>
      </c>
      <c s="29" t="s">
        <v>904</v>
      </c>
      <c s="24" t="s">
        <v>58</v>
      </c>
      <c s="30" t="s">
        <v>905</v>
      </c>
      <c s="31" t="s">
        <v>906</v>
      </c>
      <c s="32">
        <v>260</v>
      </c>
      <c s="33">
        <v>0</v>
      </c>
      <c s="33">
        <f>ROUND(ROUND(H25,2)*ROUND(G25,3),2)</f>
      </c>
      <c r="O25">
        <f>(I25*21)/100</f>
      </c>
      <c t="s">
        <v>33</v>
      </c>
    </row>
    <row r="26" spans="1:5" ht="12.75">
      <c r="A26" s="34" t="s">
        <v>61</v>
      </c>
      <c r="E26" s="35" t="s">
        <v>58</v>
      </c>
    </row>
    <row r="27" spans="1:5" ht="12.75">
      <c r="A27" s="36" t="s">
        <v>62</v>
      </c>
      <c r="E27" s="37" t="s">
        <v>10189</v>
      </c>
    </row>
    <row r="28" spans="1:5" ht="140.25">
      <c r="A28" t="s">
        <v>63</v>
      </c>
      <c r="E28" s="35" t="s">
        <v>907</v>
      </c>
    </row>
    <row r="29" spans="1:16" ht="25.5">
      <c r="A29" s="24" t="s">
        <v>56</v>
      </c>
      <c s="29" t="s">
        <v>276</v>
      </c>
      <c s="29" t="s">
        <v>2098</v>
      </c>
      <c s="24" t="s">
        <v>58</v>
      </c>
      <c s="30" t="s">
        <v>6619</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907</v>
      </c>
    </row>
    <row r="33" spans="1:18" ht="12.75" customHeight="1">
      <c r="A33" s="6" t="s">
        <v>53</v>
      </c>
      <c s="6"/>
      <c s="39" t="s">
        <v>161</v>
      </c>
      <c s="6"/>
      <c s="27" t="s">
        <v>9666</v>
      </c>
      <c s="6"/>
      <c s="6"/>
      <c s="6"/>
      <c s="40">
        <f>0+Q33</f>
      </c>
      <c r="O33">
        <f>0+R33</f>
      </c>
      <c r="Q33">
        <f>0+I34+I38+I42</f>
      </c>
      <c>
        <f>0+O34+O38+O42</f>
      </c>
    </row>
    <row r="34" spans="1:16" ht="12.75">
      <c r="A34" s="24" t="s">
        <v>56</v>
      </c>
      <c s="29" t="s">
        <v>43</v>
      </c>
      <c s="29" t="s">
        <v>738</v>
      </c>
      <c s="24" t="s">
        <v>58</v>
      </c>
      <c s="30" t="s">
        <v>739</v>
      </c>
      <c s="31" t="s">
        <v>60</v>
      </c>
      <c s="32">
        <v>43</v>
      </c>
      <c s="33">
        <v>0</v>
      </c>
      <c s="33">
        <f>ROUND(ROUND(H34,2)*ROUND(G34,3),2)</f>
      </c>
      <c r="O34">
        <f>(I34*21)/100</f>
      </c>
      <c t="s">
        <v>33</v>
      </c>
    </row>
    <row r="35" spans="1:5" ht="12.75">
      <c r="A35" s="34" t="s">
        <v>61</v>
      </c>
      <c r="E35" s="35" t="s">
        <v>58</v>
      </c>
    </row>
    <row r="36" spans="1:5" ht="12.75">
      <c r="A36" s="36" t="s">
        <v>62</v>
      </c>
      <c r="E36" s="37" t="s">
        <v>10190</v>
      </c>
    </row>
    <row r="37" spans="1:5" ht="25.5">
      <c r="A37" t="s">
        <v>63</v>
      </c>
      <c r="E37" s="35" t="s">
        <v>9773</v>
      </c>
    </row>
    <row r="38" spans="1:16" ht="12.75">
      <c r="A38" s="24" t="s">
        <v>56</v>
      </c>
      <c s="29" t="s">
        <v>45</v>
      </c>
      <c s="29" t="s">
        <v>10191</v>
      </c>
      <c s="24" t="s">
        <v>58</v>
      </c>
      <c s="30" t="s">
        <v>10192</v>
      </c>
      <c s="31" t="s">
        <v>525</v>
      </c>
      <c s="32">
        <v>3</v>
      </c>
      <c s="33">
        <v>0</v>
      </c>
      <c s="33">
        <f>ROUND(ROUND(H38,2)*ROUND(G38,3),2)</f>
      </c>
      <c r="O38">
        <f>(I38*21)/100</f>
      </c>
      <c t="s">
        <v>33</v>
      </c>
    </row>
    <row r="39" spans="1:5" ht="12.75">
      <c r="A39" s="34" t="s">
        <v>61</v>
      </c>
      <c r="E39" s="35" t="s">
        <v>58</v>
      </c>
    </row>
    <row r="40" spans="1:5" ht="12.75">
      <c r="A40" s="36" t="s">
        <v>62</v>
      </c>
      <c r="E40" s="37" t="s">
        <v>10193</v>
      </c>
    </row>
    <row r="41" spans="1:5" ht="114.75">
      <c r="A41" t="s">
        <v>63</v>
      </c>
      <c r="E41" s="35" t="s">
        <v>10194</v>
      </c>
    </row>
    <row r="42" spans="1:16" ht="12.75">
      <c r="A42" s="24" t="s">
        <v>56</v>
      </c>
      <c s="29" t="s">
        <v>47</v>
      </c>
      <c s="29" t="s">
        <v>10195</v>
      </c>
      <c s="24" t="s">
        <v>58</v>
      </c>
      <c s="30" t="s">
        <v>10196</v>
      </c>
      <c s="31" t="s">
        <v>525</v>
      </c>
      <c s="32">
        <v>3</v>
      </c>
      <c s="33">
        <v>0</v>
      </c>
      <c s="33">
        <f>ROUND(ROUND(H42,2)*ROUND(G42,3),2)</f>
      </c>
      <c r="O42">
        <f>(I42*21)/100</f>
      </c>
      <c t="s">
        <v>33</v>
      </c>
    </row>
    <row r="43" spans="1:5" ht="12.75">
      <c r="A43" s="34" t="s">
        <v>61</v>
      </c>
      <c r="E43" s="35" t="s">
        <v>58</v>
      </c>
    </row>
    <row r="44" spans="1:5" ht="12.75">
      <c r="A44" s="36" t="s">
        <v>62</v>
      </c>
      <c r="E44" s="37" t="s">
        <v>10197</v>
      </c>
    </row>
    <row r="45" spans="1:5" ht="114.75">
      <c r="A45" t="s">
        <v>63</v>
      </c>
      <c r="E45" s="35" t="s">
        <v>10198</v>
      </c>
    </row>
    <row r="46" spans="1:18" ht="12.75" customHeight="1">
      <c r="A46" s="6" t="s">
        <v>53</v>
      </c>
      <c s="6"/>
      <c s="39" t="s">
        <v>1885</v>
      </c>
      <c s="6"/>
      <c s="27" t="s">
        <v>9090</v>
      </c>
      <c s="6"/>
      <c s="6"/>
      <c s="6"/>
      <c s="40">
        <f>0+Q46</f>
      </c>
      <c r="O46">
        <f>0+R46</f>
      </c>
      <c r="Q46">
        <f>0+I47</f>
      </c>
      <c>
        <f>0+O47</f>
      </c>
    </row>
    <row r="47" spans="1:16" ht="12.75">
      <c r="A47" s="24" t="s">
        <v>56</v>
      </c>
      <c s="29" t="s">
        <v>394</v>
      </c>
      <c s="29" t="s">
        <v>528</v>
      </c>
      <c s="24" t="s">
        <v>58</v>
      </c>
      <c s="30" t="s">
        <v>529</v>
      </c>
      <c s="31" t="s">
        <v>525</v>
      </c>
      <c s="32">
        <v>83</v>
      </c>
      <c s="33">
        <v>0</v>
      </c>
      <c s="33">
        <f>ROUND(ROUND(H47,2)*ROUND(G47,3),2)</f>
      </c>
      <c r="O47">
        <f>(I47*21)/100</f>
      </c>
      <c t="s">
        <v>33</v>
      </c>
    </row>
    <row r="48" spans="1:5" ht="12.75">
      <c r="A48" s="34" t="s">
        <v>61</v>
      </c>
      <c r="E48" s="35" t="s">
        <v>58</v>
      </c>
    </row>
    <row r="49" spans="1:5" ht="12.75">
      <c r="A49" s="36" t="s">
        <v>62</v>
      </c>
      <c r="E49" s="37" t="s">
        <v>10199</v>
      </c>
    </row>
    <row r="50" spans="1:5" ht="229.5">
      <c r="A50" t="s">
        <v>63</v>
      </c>
      <c r="E50" s="35" t="s">
        <v>1744</v>
      </c>
    </row>
    <row r="51" spans="1:18" ht="12.75" customHeight="1">
      <c r="A51" s="6" t="s">
        <v>53</v>
      </c>
      <c s="6"/>
      <c s="39" t="s">
        <v>270</v>
      </c>
      <c s="6"/>
      <c s="27" t="s">
        <v>9093</v>
      </c>
      <c s="6"/>
      <c s="6"/>
      <c s="6"/>
      <c s="40">
        <f>0+Q51</f>
      </c>
      <c r="O51">
        <f>0+R51</f>
      </c>
      <c r="Q51">
        <f>0+I52</f>
      </c>
      <c>
        <f>0+O52</f>
      </c>
    </row>
    <row r="52" spans="1:16" ht="12.75">
      <c r="A52" s="24" t="s">
        <v>56</v>
      </c>
      <c s="29" t="s">
        <v>33</v>
      </c>
      <c s="29" t="s">
        <v>9249</v>
      </c>
      <c s="24" t="s">
        <v>58</v>
      </c>
      <c s="30" t="s">
        <v>9095</v>
      </c>
      <c s="31" t="s">
        <v>9096</v>
      </c>
      <c s="32">
        <v>3.5</v>
      </c>
      <c s="33">
        <v>0</v>
      </c>
      <c s="33">
        <f>ROUND(ROUND(H52,2)*ROUND(G52,3),2)</f>
      </c>
      <c r="O52">
        <f>(I52*21)/100</f>
      </c>
      <c t="s">
        <v>33</v>
      </c>
    </row>
    <row r="53" spans="1:5" ht="12.75">
      <c r="A53" s="34" t="s">
        <v>61</v>
      </c>
      <c r="E53" s="35" t="s">
        <v>58</v>
      </c>
    </row>
    <row r="54" spans="1:5" ht="12.75">
      <c r="A54" s="36" t="s">
        <v>62</v>
      </c>
      <c r="E54" s="37" t="s">
        <v>10200</v>
      </c>
    </row>
    <row r="55" spans="1:5" ht="12.75">
      <c r="A55" t="s">
        <v>63</v>
      </c>
      <c r="E55" s="35" t="s">
        <v>9098</v>
      </c>
    </row>
    <row r="56" spans="1:18" ht="12.75" customHeight="1">
      <c r="A56" s="6" t="s">
        <v>53</v>
      </c>
      <c s="6"/>
      <c s="39" t="s">
        <v>2531</v>
      </c>
      <c s="6"/>
      <c s="27" t="s">
        <v>2532</v>
      </c>
      <c s="6"/>
      <c s="6"/>
      <c s="6"/>
      <c s="40">
        <f>0+Q56</f>
      </c>
      <c r="O56">
        <f>0+R56</f>
      </c>
      <c r="Q56">
        <f>0+I57+I61</f>
      </c>
      <c>
        <f>0+O57+O61</f>
      </c>
    </row>
    <row r="57" spans="1:16" ht="25.5">
      <c r="A57" s="24" t="s">
        <v>56</v>
      </c>
      <c s="29" t="s">
        <v>50</v>
      </c>
      <c s="29" t="s">
        <v>742</v>
      </c>
      <c s="24" t="s">
        <v>58</v>
      </c>
      <c s="30" t="s">
        <v>743</v>
      </c>
      <c s="31" t="s">
        <v>98</v>
      </c>
      <c s="32">
        <v>6</v>
      </c>
      <c s="33">
        <v>0</v>
      </c>
      <c s="33">
        <f>ROUND(ROUND(H57,2)*ROUND(G57,3),2)</f>
      </c>
      <c r="O57">
        <f>(I57*21)/100</f>
      </c>
      <c t="s">
        <v>33</v>
      </c>
    </row>
    <row r="58" spans="1:5" ht="12.75">
      <c r="A58" s="34" t="s">
        <v>61</v>
      </c>
      <c r="E58" s="35" t="s">
        <v>58</v>
      </c>
    </row>
    <row r="59" spans="1:5" ht="12.75">
      <c r="A59" s="36" t="s">
        <v>62</v>
      </c>
      <c r="E59" s="37" t="s">
        <v>9251</v>
      </c>
    </row>
    <row r="60" spans="1:5" ht="76.5">
      <c r="A60" t="s">
        <v>63</v>
      </c>
      <c r="E60" s="35" t="s">
        <v>2533</v>
      </c>
    </row>
    <row r="61" spans="1:16" ht="12.75">
      <c r="A61" s="24" t="s">
        <v>56</v>
      </c>
      <c s="29" t="s">
        <v>52</v>
      </c>
      <c s="29" t="s">
        <v>748</v>
      </c>
      <c s="24" t="s">
        <v>58</v>
      </c>
      <c s="30" t="s">
        <v>749</v>
      </c>
      <c s="31" t="s">
        <v>98</v>
      </c>
      <c s="32">
        <v>30</v>
      </c>
      <c s="33">
        <v>0</v>
      </c>
      <c s="33">
        <f>ROUND(ROUND(H61,2)*ROUND(G61,3),2)</f>
      </c>
      <c r="O61">
        <f>(I61*21)/100</f>
      </c>
      <c t="s">
        <v>33</v>
      </c>
    </row>
    <row r="62" spans="1:5" ht="12.75">
      <c r="A62" s="34" t="s">
        <v>61</v>
      </c>
      <c r="E62" s="35" t="s">
        <v>58</v>
      </c>
    </row>
    <row r="63" spans="1:5" ht="12.75">
      <c r="A63" s="36" t="s">
        <v>62</v>
      </c>
      <c r="E63" s="37" t="s">
        <v>9251</v>
      </c>
    </row>
    <row r="64" spans="1:5" ht="102">
      <c r="A64" t="s">
        <v>63</v>
      </c>
      <c r="E64" s="35" t="s">
        <v>9107</v>
      </c>
    </row>
    <row r="65" spans="1:18" ht="12.75" customHeight="1">
      <c r="A65" s="6" t="s">
        <v>53</v>
      </c>
      <c s="6"/>
      <c s="39" t="s">
        <v>9108</v>
      </c>
      <c s="6"/>
      <c s="27" t="s">
        <v>9109</v>
      </c>
      <c s="6"/>
      <c s="6"/>
      <c s="6"/>
      <c s="40">
        <f>0+Q65</f>
      </c>
      <c r="O65">
        <f>0+R65</f>
      </c>
      <c r="Q65">
        <f>0+I66+I70+I74+I78</f>
      </c>
      <c>
        <f>0+O66+O70+O74+O78</f>
      </c>
    </row>
    <row r="66" spans="1:16" ht="12.75">
      <c r="A66" s="24" t="s">
        <v>56</v>
      </c>
      <c s="29" t="s">
        <v>67</v>
      </c>
      <c s="29" t="s">
        <v>530</v>
      </c>
      <c s="24" t="s">
        <v>58</v>
      </c>
      <c s="30" t="s">
        <v>531</v>
      </c>
      <c s="31" t="s">
        <v>60</v>
      </c>
      <c s="32">
        <v>338</v>
      </c>
      <c s="33">
        <v>0</v>
      </c>
      <c s="33">
        <f>ROUND(ROUND(H66,2)*ROUND(G66,3),2)</f>
      </c>
      <c r="O66">
        <f>(I66*21)/100</f>
      </c>
      <c t="s">
        <v>33</v>
      </c>
    </row>
    <row r="67" spans="1:5" ht="12.75">
      <c r="A67" s="34" t="s">
        <v>61</v>
      </c>
      <c r="E67" s="35" t="s">
        <v>58</v>
      </c>
    </row>
    <row r="68" spans="1:5" ht="12.75">
      <c r="A68" s="36" t="s">
        <v>62</v>
      </c>
      <c r="E68" s="37" t="s">
        <v>9251</v>
      </c>
    </row>
    <row r="69" spans="1:5" ht="102">
      <c r="A69" t="s">
        <v>63</v>
      </c>
      <c r="E69" s="35" t="s">
        <v>2541</v>
      </c>
    </row>
    <row r="70" spans="1:16" ht="12.75">
      <c r="A70" s="24" t="s">
        <v>56</v>
      </c>
      <c s="29" t="s">
        <v>70</v>
      </c>
      <c s="29" t="s">
        <v>9252</v>
      </c>
      <c s="24" t="s">
        <v>58</v>
      </c>
      <c s="30" t="s">
        <v>9253</v>
      </c>
      <c s="31" t="s">
        <v>60</v>
      </c>
      <c s="32">
        <v>338</v>
      </c>
      <c s="33">
        <v>0</v>
      </c>
      <c s="33">
        <f>ROUND(ROUND(H70,2)*ROUND(G70,3),2)</f>
      </c>
      <c r="O70">
        <f>(I70*21)/100</f>
      </c>
      <c t="s">
        <v>33</v>
      </c>
    </row>
    <row r="71" spans="1:5" ht="12.75">
      <c r="A71" s="34" t="s">
        <v>61</v>
      </c>
      <c r="E71" s="35" t="s">
        <v>58</v>
      </c>
    </row>
    <row r="72" spans="1:5" ht="12.75">
      <c r="A72" s="36" t="s">
        <v>62</v>
      </c>
      <c r="E72" s="37" t="s">
        <v>9251</v>
      </c>
    </row>
    <row r="73" spans="1:5" ht="140.25">
      <c r="A73" t="s">
        <v>63</v>
      </c>
      <c r="E73" s="35" t="s">
        <v>9254</v>
      </c>
    </row>
    <row r="74" spans="1:16" ht="25.5">
      <c r="A74" s="24" t="s">
        <v>56</v>
      </c>
      <c s="29" t="s">
        <v>74</v>
      </c>
      <c s="29" t="s">
        <v>9255</v>
      </c>
      <c s="24" t="s">
        <v>58</v>
      </c>
      <c s="30" t="s">
        <v>759</v>
      </c>
      <c s="31" t="s">
        <v>60</v>
      </c>
      <c s="32">
        <v>338</v>
      </c>
      <c s="33">
        <v>0</v>
      </c>
      <c s="33">
        <f>ROUND(ROUND(H74,2)*ROUND(G74,3),2)</f>
      </c>
      <c r="O74">
        <f>(I74*21)/100</f>
      </c>
      <c t="s">
        <v>33</v>
      </c>
    </row>
    <row r="75" spans="1:5" ht="12.75">
      <c r="A75" s="34" t="s">
        <v>61</v>
      </c>
      <c r="E75" s="35" t="s">
        <v>58</v>
      </c>
    </row>
    <row r="76" spans="1:5" ht="12.75">
      <c r="A76" s="36" t="s">
        <v>62</v>
      </c>
      <c r="E76" s="37" t="s">
        <v>9251</v>
      </c>
    </row>
    <row r="77" spans="1:5" ht="153">
      <c r="A77" t="s">
        <v>63</v>
      </c>
      <c r="E77" s="35" t="s">
        <v>9256</v>
      </c>
    </row>
    <row r="78" spans="1:16" ht="25.5">
      <c r="A78" s="24" t="s">
        <v>56</v>
      </c>
      <c s="29" t="s">
        <v>77</v>
      </c>
      <c s="29" t="s">
        <v>9116</v>
      </c>
      <c s="24" t="s">
        <v>58</v>
      </c>
      <c s="30" t="s">
        <v>9117</v>
      </c>
      <c s="31" t="s">
        <v>60</v>
      </c>
      <c s="32">
        <v>338</v>
      </c>
      <c s="33">
        <v>0</v>
      </c>
      <c s="33">
        <f>ROUND(ROUND(H78,2)*ROUND(G78,3),2)</f>
      </c>
      <c r="O78">
        <f>(I78*21)/100</f>
      </c>
      <c t="s">
        <v>33</v>
      </c>
    </row>
    <row r="79" spans="1:5" ht="12.75">
      <c r="A79" s="34" t="s">
        <v>61</v>
      </c>
      <c r="E79" s="35" t="s">
        <v>58</v>
      </c>
    </row>
    <row r="80" spans="1:5" ht="12.75">
      <c r="A80" s="36" t="s">
        <v>62</v>
      </c>
      <c r="E80" s="37" t="s">
        <v>9251</v>
      </c>
    </row>
    <row r="81" spans="1:5" ht="127.5">
      <c r="A81" t="s">
        <v>63</v>
      </c>
      <c r="E81" s="35" t="s">
        <v>9118</v>
      </c>
    </row>
    <row r="82" spans="1:18" ht="12.75" customHeight="1">
      <c r="A82" s="6" t="s">
        <v>53</v>
      </c>
      <c s="6"/>
      <c s="39" t="s">
        <v>2181</v>
      </c>
      <c s="6"/>
      <c s="27" t="s">
        <v>2583</v>
      </c>
      <c s="6"/>
      <c s="6"/>
      <c s="6"/>
      <c s="40">
        <f>0+Q82</f>
      </c>
      <c r="O82">
        <f>0+R82</f>
      </c>
      <c r="Q82">
        <f>0+I83+I87+I91+I95+I99+I103</f>
      </c>
      <c>
        <f>0+O83+O87+O91+O95+O99+O103</f>
      </c>
    </row>
    <row r="83" spans="1:16" ht="12.75">
      <c r="A83" s="24" t="s">
        <v>56</v>
      </c>
      <c s="29" t="s">
        <v>80</v>
      </c>
      <c s="29" t="s">
        <v>1051</v>
      </c>
      <c s="24" t="s">
        <v>58</v>
      </c>
      <c s="30" t="s">
        <v>1052</v>
      </c>
      <c s="31" t="s">
        <v>60</v>
      </c>
      <c s="32">
        <v>485</v>
      </c>
      <c s="33">
        <v>0</v>
      </c>
      <c s="33">
        <f>ROUND(ROUND(H83,2)*ROUND(G83,3),2)</f>
      </c>
      <c r="O83">
        <f>(I83*21)/100</f>
      </c>
      <c t="s">
        <v>33</v>
      </c>
    </row>
    <row r="84" spans="1:5" ht="12.75">
      <c r="A84" s="34" t="s">
        <v>61</v>
      </c>
      <c r="E84" s="35" t="s">
        <v>58</v>
      </c>
    </row>
    <row r="85" spans="1:5" ht="12.75">
      <c r="A85" s="36" t="s">
        <v>62</v>
      </c>
      <c r="E85" s="37" t="s">
        <v>10201</v>
      </c>
    </row>
    <row r="86" spans="1:5" ht="89.25">
      <c r="A86" t="s">
        <v>63</v>
      </c>
      <c r="E86" s="35" t="s">
        <v>2590</v>
      </c>
    </row>
    <row r="87" spans="1:16" ht="12.75">
      <c r="A87" s="24" t="s">
        <v>56</v>
      </c>
      <c s="29" t="s">
        <v>83</v>
      </c>
      <c s="29" t="s">
        <v>2733</v>
      </c>
      <c s="24" t="s">
        <v>58</v>
      </c>
      <c s="30" t="s">
        <v>2734</v>
      </c>
      <c s="31" t="s">
        <v>60</v>
      </c>
      <c s="32">
        <v>10</v>
      </c>
      <c s="33">
        <v>0</v>
      </c>
      <c s="33">
        <f>ROUND(ROUND(H87,2)*ROUND(G87,3),2)</f>
      </c>
      <c r="O87">
        <f>(I87*21)/100</f>
      </c>
      <c t="s">
        <v>33</v>
      </c>
    </row>
    <row r="88" spans="1:5" ht="12.75">
      <c r="A88" s="34" t="s">
        <v>61</v>
      </c>
      <c r="E88" s="35" t="s">
        <v>58</v>
      </c>
    </row>
    <row r="89" spans="1:5" ht="12.75">
      <c r="A89" s="36" t="s">
        <v>62</v>
      </c>
      <c r="E89" s="37" t="s">
        <v>10201</v>
      </c>
    </row>
    <row r="90" spans="1:5" ht="89.25">
      <c r="A90" t="s">
        <v>63</v>
      </c>
      <c r="E90" s="35" t="s">
        <v>2590</v>
      </c>
    </row>
    <row r="91" spans="1:16" ht="25.5">
      <c r="A91" s="24" t="s">
        <v>56</v>
      </c>
      <c s="29" t="s">
        <v>252</v>
      </c>
      <c s="29" t="s">
        <v>922</v>
      </c>
      <c s="24" t="s">
        <v>58</v>
      </c>
      <c s="30" t="s">
        <v>923</v>
      </c>
      <c s="31" t="s">
        <v>98</v>
      </c>
      <c s="32">
        <v>8</v>
      </c>
      <c s="33">
        <v>0</v>
      </c>
      <c s="33">
        <f>ROUND(ROUND(H91,2)*ROUND(G91,3),2)</f>
      </c>
      <c r="O91">
        <f>(I91*21)/100</f>
      </c>
      <c t="s">
        <v>33</v>
      </c>
    </row>
    <row r="92" spans="1:5" ht="12.75">
      <c r="A92" s="34" t="s">
        <v>61</v>
      </c>
      <c r="E92" s="35" t="s">
        <v>58</v>
      </c>
    </row>
    <row r="93" spans="1:5" ht="12.75">
      <c r="A93" s="36" t="s">
        <v>62</v>
      </c>
      <c r="E93" s="37" t="s">
        <v>10145</v>
      </c>
    </row>
    <row r="94" spans="1:5" ht="102">
      <c r="A94" t="s">
        <v>63</v>
      </c>
      <c r="E94" s="35" t="s">
        <v>1106</v>
      </c>
    </row>
    <row r="95" spans="1:16" ht="25.5">
      <c r="A95" s="24" t="s">
        <v>56</v>
      </c>
      <c s="29" t="s">
        <v>86</v>
      </c>
      <c s="29" t="s">
        <v>2752</v>
      </c>
      <c s="24" t="s">
        <v>58</v>
      </c>
      <c s="30" t="s">
        <v>2753</v>
      </c>
      <c s="31" t="s">
        <v>98</v>
      </c>
      <c s="32">
        <v>2</v>
      </c>
      <c s="33">
        <v>0</v>
      </c>
      <c s="33">
        <f>ROUND(ROUND(H95,2)*ROUND(G95,3),2)</f>
      </c>
      <c r="O95">
        <f>(I95*21)/100</f>
      </c>
      <c t="s">
        <v>33</v>
      </c>
    </row>
    <row r="96" spans="1:5" ht="12.75">
      <c r="A96" s="34" t="s">
        <v>61</v>
      </c>
      <c r="E96" s="35" t="s">
        <v>58</v>
      </c>
    </row>
    <row r="97" spans="1:5" ht="12.75">
      <c r="A97" s="36" t="s">
        <v>62</v>
      </c>
      <c r="E97" s="37" t="s">
        <v>10145</v>
      </c>
    </row>
    <row r="98" spans="1:5" ht="102">
      <c r="A98" t="s">
        <v>63</v>
      </c>
      <c r="E98" s="35" t="s">
        <v>1106</v>
      </c>
    </row>
    <row r="99" spans="1:16" ht="12.75">
      <c r="A99" s="24" t="s">
        <v>56</v>
      </c>
      <c s="29" t="s">
        <v>89</v>
      </c>
      <c s="29" t="s">
        <v>1934</v>
      </c>
      <c s="24" t="s">
        <v>58</v>
      </c>
      <c s="30" t="s">
        <v>1935</v>
      </c>
      <c s="31" t="s">
        <v>60</v>
      </c>
      <c s="32">
        <v>65</v>
      </c>
      <c s="33">
        <v>0</v>
      </c>
      <c s="33">
        <f>ROUND(ROUND(H99,2)*ROUND(G99,3),2)</f>
      </c>
      <c r="O99">
        <f>(I99*21)/100</f>
      </c>
      <c t="s">
        <v>33</v>
      </c>
    </row>
    <row r="100" spans="1:5" ht="12.75">
      <c r="A100" s="34" t="s">
        <v>61</v>
      </c>
      <c r="E100" s="35" t="s">
        <v>58</v>
      </c>
    </row>
    <row r="101" spans="1:5" ht="12.75">
      <c r="A101" s="36" t="s">
        <v>62</v>
      </c>
      <c r="E101" s="37" t="s">
        <v>10202</v>
      </c>
    </row>
    <row r="102" spans="1:5" ht="76.5">
      <c r="A102" t="s">
        <v>63</v>
      </c>
      <c r="E102" s="35" t="s">
        <v>2608</v>
      </c>
    </row>
    <row r="103" spans="1:16" ht="12.75">
      <c r="A103" s="24" t="s">
        <v>56</v>
      </c>
      <c s="29" t="s">
        <v>92</v>
      </c>
      <c s="29" t="s">
        <v>1936</v>
      </c>
      <c s="24" t="s">
        <v>58</v>
      </c>
      <c s="30" t="s">
        <v>1937</v>
      </c>
      <c s="31" t="s">
        <v>98</v>
      </c>
      <c s="32">
        <v>10</v>
      </c>
      <c s="33">
        <v>0</v>
      </c>
      <c s="33">
        <f>ROUND(ROUND(H103,2)*ROUND(G103,3),2)</f>
      </c>
      <c r="O103">
        <f>(I103*21)/100</f>
      </c>
      <c t="s">
        <v>33</v>
      </c>
    </row>
    <row r="104" spans="1:5" ht="12.75">
      <c r="A104" s="34" t="s">
        <v>61</v>
      </c>
      <c r="E104" s="35" t="s">
        <v>58</v>
      </c>
    </row>
    <row r="105" spans="1:5" ht="12.75">
      <c r="A105" s="36" t="s">
        <v>62</v>
      </c>
      <c r="E105" s="37" t="s">
        <v>10201</v>
      </c>
    </row>
    <row r="106" spans="1:5" ht="89.25">
      <c r="A106" t="s">
        <v>63</v>
      </c>
      <c r="E106" s="35" t="s">
        <v>2609</v>
      </c>
    </row>
    <row r="107" spans="1:18" ht="12.75" customHeight="1">
      <c r="A107" s="6" t="s">
        <v>53</v>
      </c>
      <c s="6"/>
      <c s="39" t="s">
        <v>2758</v>
      </c>
      <c s="6"/>
      <c s="27" t="s">
        <v>2759</v>
      </c>
      <c s="6"/>
      <c s="6"/>
      <c s="6"/>
      <c s="40">
        <f>0+Q107</f>
      </c>
      <c r="O107">
        <f>0+R107</f>
      </c>
      <c r="Q107">
        <f>0+I108</f>
      </c>
      <c>
        <f>0+O108</f>
      </c>
    </row>
    <row r="108" spans="1:16" ht="25.5">
      <c r="A108" s="24" t="s">
        <v>56</v>
      </c>
      <c s="29" t="s">
        <v>95</v>
      </c>
      <c s="29" t="s">
        <v>9836</v>
      </c>
      <c s="24" t="s">
        <v>58</v>
      </c>
      <c s="30" t="s">
        <v>9837</v>
      </c>
      <c s="31" t="s">
        <v>98</v>
      </c>
      <c s="32">
        <v>1</v>
      </c>
      <c s="33">
        <v>0</v>
      </c>
      <c s="33">
        <f>ROUND(ROUND(H108,2)*ROUND(G108,3),2)</f>
      </c>
      <c r="O108">
        <f>(I108*21)/100</f>
      </c>
      <c t="s">
        <v>33</v>
      </c>
    </row>
    <row r="109" spans="1:5" ht="12.75">
      <c r="A109" s="34" t="s">
        <v>61</v>
      </c>
      <c r="E109" s="35" t="s">
        <v>58</v>
      </c>
    </row>
    <row r="110" spans="1:5" ht="12.75">
      <c r="A110" s="36" t="s">
        <v>62</v>
      </c>
      <c r="E110" s="37" t="s">
        <v>10203</v>
      </c>
    </row>
    <row r="111" spans="1:5" ht="89.25">
      <c r="A111" t="s">
        <v>63</v>
      </c>
      <c r="E111" s="35" t="s">
        <v>9196</v>
      </c>
    </row>
    <row r="112" spans="1:18" ht="12.75" customHeight="1">
      <c r="A112" s="6" t="s">
        <v>53</v>
      </c>
      <c s="6"/>
      <c s="39" t="s">
        <v>2261</v>
      </c>
      <c s="6"/>
      <c s="27" t="s">
        <v>2638</v>
      </c>
      <c s="6"/>
      <c s="6"/>
      <c s="6"/>
      <c s="40">
        <f>0+Q112</f>
      </c>
      <c r="O112">
        <f>0+R112</f>
      </c>
      <c r="Q112">
        <f>0+I113+I117+I121+I125+I129+I133+I137+I141</f>
      </c>
      <c>
        <f>0+O113+O117+O121+O125+O129+O133+O137+O141</f>
      </c>
    </row>
    <row r="113" spans="1:16" ht="25.5">
      <c r="A113" s="24" t="s">
        <v>56</v>
      </c>
      <c s="29" t="s">
        <v>99</v>
      </c>
      <c s="29" t="s">
        <v>1062</v>
      </c>
      <c s="24" t="s">
        <v>58</v>
      </c>
      <c s="30" t="s">
        <v>1063</v>
      </c>
      <c s="31" t="s">
        <v>98</v>
      </c>
      <c s="32">
        <v>1</v>
      </c>
      <c s="33">
        <v>0</v>
      </c>
      <c s="33">
        <f>ROUND(ROUND(H113,2)*ROUND(G113,3),2)</f>
      </c>
      <c r="O113">
        <f>(I113*21)/100</f>
      </c>
      <c t="s">
        <v>33</v>
      </c>
    </row>
    <row r="114" spans="1:5" ht="12.75">
      <c r="A114" s="34" t="s">
        <v>61</v>
      </c>
      <c r="E114" s="35" t="s">
        <v>58</v>
      </c>
    </row>
    <row r="115" spans="1:5" ht="12.75">
      <c r="A115" s="36" t="s">
        <v>62</v>
      </c>
      <c r="E115" s="37" t="s">
        <v>9243</v>
      </c>
    </row>
    <row r="116" spans="1:5" ht="114.75">
      <c r="A116" t="s">
        <v>63</v>
      </c>
      <c r="E116" s="35" t="s">
        <v>2667</v>
      </c>
    </row>
    <row r="117" spans="1:16" ht="25.5">
      <c r="A117" s="24" t="s">
        <v>56</v>
      </c>
      <c s="29" t="s">
        <v>102</v>
      </c>
      <c s="29" t="s">
        <v>1944</v>
      </c>
      <c s="24" t="s">
        <v>58</v>
      </c>
      <c s="30" t="s">
        <v>1945</v>
      </c>
      <c s="31" t="s">
        <v>98</v>
      </c>
      <c s="32">
        <v>1</v>
      </c>
      <c s="33">
        <v>0</v>
      </c>
      <c s="33">
        <f>ROUND(ROUND(H117,2)*ROUND(G117,3),2)</f>
      </c>
      <c r="O117">
        <f>(I117*21)/100</f>
      </c>
      <c t="s">
        <v>33</v>
      </c>
    </row>
    <row r="118" spans="1:5" ht="12.75">
      <c r="A118" s="34" t="s">
        <v>61</v>
      </c>
      <c r="E118" s="35" t="s">
        <v>58</v>
      </c>
    </row>
    <row r="119" spans="1:5" ht="12.75">
      <c r="A119" s="36" t="s">
        <v>62</v>
      </c>
      <c r="E119" s="37" t="s">
        <v>9243</v>
      </c>
    </row>
    <row r="120" spans="1:5" ht="89.25">
      <c r="A120" t="s">
        <v>63</v>
      </c>
      <c r="E120" s="35" t="s">
        <v>2668</v>
      </c>
    </row>
    <row r="121" spans="1:16" ht="12.75">
      <c r="A121" s="24" t="s">
        <v>56</v>
      </c>
      <c s="29" t="s">
        <v>105</v>
      </c>
      <c s="29" t="s">
        <v>1066</v>
      </c>
      <c s="24" t="s">
        <v>58</v>
      </c>
      <c s="30" t="s">
        <v>1067</v>
      </c>
      <c s="31" t="s">
        <v>370</v>
      </c>
      <c s="32">
        <v>16</v>
      </c>
      <c s="33">
        <v>0</v>
      </c>
      <c s="33">
        <f>ROUND(ROUND(H121,2)*ROUND(G121,3),2)</f>
      </c>
      <c r="O121">
        <f>(I121*21)/100</f>
      </c>
      <c t="s">
        <v>33</v>
      </c>
    </row>
    <row r="122" spans="1:5" ht="12.75">
      <c r="A122" s="34" t="s">
        <v>61</v>
      </c>
      <c r="E122" s="35" t="s">
        <v>58</v>
      </c>
    </row>
    <row r="123" spans="1:5" ht="12.75">
      <c r="A123" s="36" t="s">
        <v>62</v>
      </c>
      <c r="E123" s="37" t="s">
        <v>9243</v>
      </c>
    </row>
    <row r="124" spans="1:5" ht="89.25">
      <c r="A124" t="s">
        <v>63</v>
      </c>
      <c r="E124" s="35" t="s">
        <v>2688</v>
      </c>
    </row>
    <row r="125" spans="1:16" ht="12.75">
      <c r="A125" s="24" t="s">
        <v>56</v>
      </c>
      <c s="29" t="s">
        <v>258</v>
      </c>
      <c s="29" t="s">
        <v>1948</v>
      </c>
      <c s="24" t="s">
        <v>58</v>
      </c>
      <c s="30" t="s">
        <v>1949</v>
      </c>
      <c s="31" t="s">
        <v>370</v>
      </c>
      <c s="32">
        <v>8</v>
      </c>
      <c s="33">
        <v>0</v>
      </c>
      <c s="33">
        <f>ROUND(ROUND(H125,2)*ROUND(G125,3),2)</f>
      </c>
      <c r="O125">
        <f>(I125*21)/100</f>
      </c>
      <c t="s">
        <v>33</v>
      </c>
    </row>
    <row r="126" spans="1:5" ht="12.75">
      <c r="A126" s="34" t="s">
        <v>61</v>
      </c>
      <c r="E126" s="35" t="s">
        <v>58</v>
      </c>
    </row>
    <row r="127" spans="1:5" ht="12.75">
      <c r="A127" s="36" t="s">
        <v>62</v>
      </c>
      <c r="E127" s="37" t="s">
        <v>9243</v>
      </c>
    </row>
    <row r="128" spans="1:5" ht="89.25">
      <c r="A128" t="s">
        <v>63</v>
      </c>
      <c r="E128" s="35" t="s">
        <v>2689</v>
      </c>
    </row>
    <row r="129" spans="1:16" ht="12.75">
      <c r="A129" s="24" t="s">
        <v>56</v>
      </c>
      <c s="29" t="s">
        <v>261</v>
      </c>
      <c s="29" t="s">
        <v>1950</v>
      </c>
      <c s="24" t="s">
        <v>58</v>
      </c>
      <c s="30" t="s">
        <v>1951</v>
      </c>
      <c s="31" t="s">
        <v>370</v>
      </c>
      <c s="32">
        <v>8</v>
      </c>
      <c s="33">
        <v>0</v>
      </c>
      <c s="33">
        <f>ROUND(ROUND(H129,2)*ROUND(G129,3),2)</f>
      </c>
      <c r="O129">
        <f>(I129*21)/100</f>
      </c>
      <c t="s">
        <v>33</v>
      </c>
    </row>
    <row r="130" spans="1:5" ht="12.75">
      <c r="A130" s="34" t="s">
        <v>61</v>
      </c>
      <c r="E130" s="35" t="s">
        <v>58</v>
      </c>
    </row>
    <row r="131" spans="1:5" ht="12.75">
      <c r="A131" s="36" t="s">
        <v>62</v>
      </c>
      <c r="E131" s="37" t="s">
        <v>9243</v>
      </c>
    </row>
    <row r="132" spans="1:5" ht="89.25">
      <c r="A132" t="s">
        <v>63</v>
      </c>
      <c r="E132" s="35" t="s">
        <v>2690</v>
      </c>
    </row>
    <row r="133" spans="1:16" ht="12.75">
      <c r="A133" s="24" t="s">
        <v>56</v>
      </c>
      <c s="29" t="s">
        <v>264</v>
      </c>
      <c s="29" t="s">
        <v>1070</v>
      </c>
      <c s="24" t="s">
        <v>58</v>
      </c>
      <c s="30" t="s">
        <v>1071</v>
      </c>
      <c s="31" t="s">
        <v>370</v>
      </c>
      <c s="32">
        <v>24</v>
      </c>
      <c s="33">
        <v>0</v>
      </c>
      <c s="33">
        <f>ROUND(ROUND(H133,2)*ROUND(G133,3),2)</f>
      </c>
      <c r="O133">
        <f>(I133*21)/100</f>
      </c>
      <c t="s">
        <v>33</v>
      </c>
    </row>
    <row r="134" spans="1:5" ht="12.75">
      <c r="A134" s="34" t="s">
        <v>61</v>
      </c>
      <c r="E134" s="35" t="s">
        <v>58</v>
      </c>
    </row>
    <row r="135" spans="1:5" ht="12.75">
      <c r="A135" s="36" t="s">
        <v>62</v>
      </c>
      <c r="E135" s="37" t="s">
        <v>9243</v>
      </c>
    </row>
    <row r="136" spans="1:5" ht="89.25">
      <c r="A136" t="s">
        <v>63</v>
      </c>
      <c r="E136" s="35" t="s">
        <v>2692</v>
      </c>
    </row>
    <row r="137" spans="1:16" ht="12.75">
      <c r="A137" s="24" t="s">
        <v>56</v>
      </c>
      <c s="29" t="s">
        <v>267</v>
      </c>
      <c s="29" t="s">
        <v>1072</v>
      </c>
      <c s="24" t="s">
        <v>58</v>
      </c>
      <c s="30" t="s">
        <v>1073</v>
      </c>
      <c s="31" t="s">
        <v>370</v>
      </c>
      <c s="32">
        <v>8</v>
      </c>
      <c s="33">
        <v>0</v>
      </c>
      <c s="33">
        <f>ROUND(ROUND(H137,2)*ROUND(G137,3),2)</f>
      </c>
      <c r="O137">
        <f>(I137*21)/100</f>
      </c>
      <c t="s">
        <v>33</v>
      </c>
    </row>
    <row r="138" spans="1:5" ht="12.75">
      <c r="A138" s="34" t="s">
        <v>61</v>
      </c>
      <c r="E138" s="35" t="s">
        <v>58</v>
      </c>
    </row>
    <row r="139" spans="1:5" ht="12.75">
      <c r="A139" s="36" t="s">
        <v>62</v>
      </c>
      <c r="E139" s="37" t="s">
        <v>9243</v>
      </c>
    </row>
    <row r="140" spans="1:5" ht="89.25">
      <c r="A140" t="s">
        <v>63</v>
      </c>
      <c r="E140" s="35" t="s">
        <v>9237</v>
      </c>
    </row>
    <row r="141" spans="1:16" ht="12.75">
      <c r="A141" s="24" t="s">
        <v>56</v>
      </c>
      <c s="29" t="s">
        <v>270</v>
      </c>
      <c s="29" t="s">
        <v>9269</v>
      </c>
      <c s="24" t="s">
        <v>58</v>
      </c>
      <c s="30" t="s">
        <v>9270</v>
      </c>
      <c s="31" t="s">
        <v>370</v>
      </c>
      <c s="32">
        <v>8</v>
      </c>
      <c s="33">
        <v>0</v>
      </c>
      <c s="33">
        <f>ROUND(ROUND(H141,2)*ROUND(G141,3),2)</f>
      </c>
      <c r="O141">
        <f>(I141*21)/100</f>
      </c>
      <c t="s">
        <v>33</v>
      </c>
    </row>
    <row r="142" spans="1:5" ht="12.75">
      <c r="A142" s="34" t="s">
        <v>61</v>
      </c>
      <c r="E142" s="35" t="s">
        <v>58</v>
      </c>
    </row>
    <row r="143" spans="1:5" ht="12.75">
      <c r="A143" s="36" t="s">
        <v>62</v>
      </c>
      <c r="E143" s="37" t="s">
        <v>9243</v>
      </c>
    </row>
    <row r="144" spans="1:5" ht="89.25">
      <c r="A144" t="s">
        <v>63</v>
      </c>
      <c r="E144" s="35" t="s">
        <v>9271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7.xml><?xml version="1.0" encoding="utf-8"?>
<worksheet xmlns="http://schemas.openxmlformats.org/spreadsheetml/2006/main" xmlns:r="http://schemas.openxmlformats.org/officeDocument/2006/relationships">
  <sheetPr>
    <pageSetUpPr fitToPage="1"/>
  </sheetPr>
  <dimension ref="A1:R14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0+O11+O16+O37+O42+O47+O56+O73+O78+O95+O104</f>
      </c>
      <c t="s">
        <v>32</v>
      </c>
    </row>
    <row r="3" spans="1:16" ht="15" customHeight="1">
      <c r="A3" t="s">
        <v>12</v>
      </c>
      <c s="12" t="s">
        <v>14</v>
      </c>
      <c s="13" t="s">
        <v>15</v>
      </c>
      <c s="1"/>
      <c s="14" t="s">
        <v>16</v>
      </c>
      <c s="1"/>
      <c s="9"/>
      <c s="8" t="s">
        <v>10204</v>
      </c>
      <c s="41">
        <f>0+I11+I16+I37+I42+I47+I56+I73+I78+I95+I104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10204</v>
      </c>
      <c s="6"/>
      <c s="18" t="s">
        <v>10205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9240</v>
      </c>
      <c s="24" t="s">
        <v>58</v>
      </c>
      <c s="30" t="s">
        <v>9241</v>
      </c>
      <c s="31" t="s">
        <v>525</v>
      </c>
      <c s="32">
        <v>17.5</v>
      </c>
      <c s="33">
        <v>0</v>
      </c>
      <c s="33">
        <f>ROUND(ROUND(H12,2)*ROUND(G12,3),2)</f>
      </c>
      <c r="O12">
        <f>(I12*21)/100</f>
      </c>
      <c t="s">
        <v>33</v>
      </c>
    </row>
    <row r="13" spans="1:5" ht="12.75">
      <c r="A13" s="34" t="s">
        <v>61</v>
      </c>
      <c r="E13" s="35" t="s">
        <v>58</v>
      </c>
    </row>
    <row r="14" spans="1:5" ht="12.75">
      <c r="A14" s="36" t="s">
        <v>62</v>
      </c>
      <c r="E14" s="37" t="s">
        <v>10206</v>
      </c>
    </row>
    <row r="15" spans="1:5" ht="318.75">
      <c r="A15" t="s">
        <v>63</v>
      </c>
      <c r="E15" s="35" t="s">
        <v>9078</v>
      </c>
    </row>
    <row r="16" spans="1:18" ht="12.75" customHeight="1">
      <c r="A16" s="6" t="s">
        <v>53</v>
      </c>
      <c s="6"/>
      <c s="39" t="s">
        <v>77</v>
      </c>
      <c s="6"/>
      <c s="27" t="s">
        <v>2512</v>
      </c>
      <c s="6"/>
      <c s="6"/>
      <c s="6"/>
      <c s="40">
        <f>0+Q16</f>
      </c>
      <c r="O16">
        <f>0+R16</f>
      </c>
      <c r="Q16">
        <f>0+I17+I21+I25+I29+I33</f>
      </c>
      <c>
        <f>0+O17+O21+O25+O29+O33</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43</v>
      </c>
      <c s="29" t="s">
        <v>10207</v>
      </c>
      <c s="24" t="s">
        <v>58</v>
      </c>
      <c s="30" t="s">
        <v>10208</v>
      </c>
      <c s="31" t="s">
        <v>906</v>
      </c>
      <c s="32">
        <v>12</v>
      </c>
      <c s="33">
        <v>0</v>
      </c>
      <c s="33">
        <f>ROUND(ROUND(H21,2)*ROUND(G21,3),2)</f>
      </c>
      <c r="O21">
        <f>(I21*21)/100</f>
      </c>
      <c t="s">
        <v>33</v>
      </c>
    </row>
    <row r="22" spans="1:5" ht="12.75">
      <c r="A22" s="34" t="s">
        <v>61</v>
      </c>
      <c r="E22" s="35" t="s">
        <v>58</v>
      </c>
    </row>
    <row r="23" spans="1:5" ht="12.75">
      <c r="A23" s="36" t="s">
        <v>62</v>
      </c>
      <c r="E23" s="37" t="s">
        <v>10209</v>
      </c>
    </row>
    <row r="24" spans="1:5" ht="140.25">
      <c r="A24" t="s">
        <v>63</v>
      </c>
      <c r="E24" s="35" t="s">
        <v>9244</v>
      </c>
    </row>
    <row r="25" spans="1:16" ht="25.5">
      <c r="A25" s="24" t="s">
        <v>56</v>
      </c>
      <c s="29" t="s">
        <v>45</v>
      </c>
      <c s="29" t="s">
        <v>9245</v>
      </c>
      <c s="24" t="s">
        <v>58</v>
      </c>
      <c s="30" t="s">
        <v>9246</v>
      </c>
      <c s="31" t="s">
        <v>906</v>
      </c>
      <c s="32">
        <v>0.5</v>
      </c>
      <c s="33">
        <v>0</v>
      </c>
      <c s="33">
        <f>ROUND(ROUND(H25,2)*ROUND(G25,3),2)</f>
      </c>
      <c r="O25">
        <f>(I25*21)/100</f>
      </c>
      <c t="s">
        <v>33</v>
      </c>
    </row>
    <row r="26" spans="1:5" ht="12.75">
      <c r="A26" s="34" t="s">
        <v>61</v>
      </c>
      <c r="E26" s="35" t="s">
        <v>58</v>
      </c>
    </row>
    <row r="27" spans="1:5" ht="12.75">
      <c r="A27" s="36" t="s">
        <v>62</v>
      </c>
      <c r="E27" s="37" t="s">
        <v>9243</v>
      </c>
    </row>
    <row r="28" spans="1:5" ht="140.25">
      <c r="A28" t="s">
        <v>63</v>
      </c>
      <c r="E28" s="35" t="s">
        <v>9244</v>
      </c>
    </row>
    <row r="29" spans="1:16" ht="38.25">
      <c r="A29" s="24" t="s">
        <v>56</v>
      </c>
      <c s="29" t="s">
        <v>270</v>
      </c>
      <c s="29" t="s">
        <v>904</v>
      </c>
      <c s="24" t="s">
        <v>58</v>
      </c>
      <c s="30" t="s">
        <v>905</v>
      </c>
      <c s="31" t="s">
        <v>906</v>
      </c>
      <c s="32">
        <v>30</v>
      </c>
      <c s="33">
        <v>0</v>
      </c>
      <c s="33">
        <f>ROUND(ROUND(H29,2)*ROUND(G29,3),2)</f>
      </c>
      <c r="O29">
        <f>(I29*21)/100</f>
      </c>
      <c t="s">
        <v>33</v>
      </c>
    </row>
    <row r="30" spans="1:5" ht="12.75">
      <c r="A30" s="34" t="s">
        <v>61</v>
      </c>
      <c r="E30" s="35" t="s">
        <v>58</v>
      </c>
    </row>
    <row r="31" spans="1:5" ht="12.75">
      <c r="A31" s="36" t="s">
        <v>62</v>
      </c>
      <c r="E31" s="37" t="s">
        <v>10210</v>
      </c>
    </row>
    <row r="32" spans="1:5" ht="140.25">
      <c r="A32" t="s">
        <v>63</v>
      </c>
      <c r="E32" s="35" t="s">
        <v>907</v>
      </c>
    </row>
    <row r="33" spans="1:16" ht="25.5">
      <c r="A33" s="24" t="s">
        <v>56</v>
      </c>
      <c s="29" t="s">
        <v>273</v>
      </c>
      <c s="29" t="s">
        <v>2098</v>
      </c>
      <c s="24" t="s">
        <v>58</v>
      </c>
      <c s="30" t="s">
        <v>6619</v>
      </c>
      <c s="31" t="s">
        <v>906</v>
      </c>
      <c s="32">
        <v>0.5</v>
      </c>
      <c s="33">
        <v>0</v>
      </c>
      <c s="33">
        <f>ROUND(ROUND(H33,2)*ROUND(G33,3),2)</f>
      </c>
      <c r="O33">
        <f>(I33*21)/100</f>
      </c>
      <c t="s">
        <v>33</v>
      </c>
    </row>
    <row r="34" spans="1:5" ht="12.75">
      <c r="A34" s="34" t="s">
        <v>61</v>
      </c>
      <c r="E34" s="35" t="s">
        <v>58</v>
      </c>
    </row>
    <row r="35" spans="1:5" ht="12.75">
      <c r="A35" s="36" t="s">
        <v>62</v>
      </c>
      <c r="E35" s="37" t="s">
        <v>9243</v>
      </c>
    </row>
    <row r="36" spans="1:5" ht="140.25">
      <c r="A36" t="s">
        <v>63</v>
      </c>
      <c r="E36" s="35" t="s">
        <v>907</v>
      </c>
    </row>
    <row r="37" spans="1:18" ht="12.75" customHeight="1">
      <c r="A37" s="6" t="s">
        <v>53</v>
      </c>
      <c s="6"/>
      <c s="39" t="s">
        <v>1885</v>
      </c>
      <c s="6"/>
      <c s="27" t="s">
        <v>9090</v>
      </c>
      <c s="6"/>
      <c s="6"/>
      <c s="6"/>
      <c s="40">
        <f>0+Q37</f>
      </c>
      <c r="O37">
        <f>0+R37</f>
      </c>
      <c r="Q37">
        <f>0+I38</f>
      </c>
      <c>
        <f>0+O38</f>
      </c>
    </row>
    <row r="38" spans="1:16" ht="12.75">
      <c r="A38" s="24" t="s">
        <v>56</v>
      </c>
      <c s="29" t="s">
        <v>47</v>
      </c>
      <c s="29" t="s">
        <v>528</v>
      </c>
      <c s="24" t="s">
        <v>58</v>
      </c>
      <c s="30" t="s">
        <v>529</v>
      </c>
      <c s="31" t="s">
        <v>525</v>
      </c>
      <c s="32">
        <v>12.25</v>
      </c>
      <c s="33">
        <v>0</v>
      </c>
      <c s="33">
        <f>ROUND(ROUND(H38,2)*ROUND(G38,3),2)</f>
      </c>
      <c r="O38">
        <f>(I38*21)/100</f>
      </c>
      <c t="s">
        <v>33</v>
      </c>
    </row>
    <row r="39" spans="1:5" ht="12.75">
      <c r="A39" s="34" t="s">
        <v>61</v>
      </c>
      <c r="E39" s="35" t="s">
        <v>58</v>
      </c>
    </row>
    <row r="40" spans="1:5" ht="12.75">
      <c r="A40" s="36" t="s">
        <v>62</v>
      </c>
      <c r="E40" s="37" t="s">
        <v>10211</v>
      </c>
    </row>
    <row r="41" spans="1:5" ht="229.5">
      <c r="A41" t="s">
        <v>63</v>
      </c>
      <c r="E41" s="35" t="s">
        <v>1744</v>
      </c>
    </row>
    <row r="42" spans="1:18" ht="12.75" customHeight="1">
      <c r="A42" s="6" t="s">
        <v>53</v>
      </c>
      <c s="6"/>
      <c s="39" t="s">
        <v>270</v>
      </c>
      <c s="6"/>
      <c s="27" t="s">
        <v>9093</v>
      </c>
      <c s="6"/>
      <c s="6"/>
      <c s="6"/>
      <c s="40">
        <f>0+Q42</f>
      </c>
      <c r="O42">
        <f>0+R42</f>
      </c>
      <c r="Q42">
        <f>0+I43</f>
      </c>
      <c>
        <f>0+O43</f>
      </c>
    </row>
    <row r="43" spans="1:16" ht="12.75">
      <c r="A43" s="24" t="s">
        <v>56</v>
      </c>
      <c s="29" t="s">
        <v>33</v>
      </c>
      <c s="29" t="s">
        <v>9249</v>
      </c>
      <c s="24" t="s">
        <v>58</v>
      </c>
      <c s="30" t="s">
        <v>9095</v>
      </c>
      <c s="31" t="s">
        <v>9096</v>
      </c>
      <c s="32">
        <v>1</v>
      </c>
      <c s="33">
        <v>0</v>
      </c>
      <c s="33">
        <f>ROUND(ROUND(H43,2)*ROUND(G43,3),2)</f>
      </c>
      <c r="O43">
        <f>(I43*21)/100</f>
      </c>
      <c t="s">
        <v>33</v>
      </c>
    </row>
    <row r="44" spans="1:5" ht="12.75">
      <c r="A44" s="34" t="s">
        <v>61</v>
      </c>
      <c r="E44" s="35" t="s">
        <v>58</v>
      </c>
    </row>
    <row r="45" spans="1:5" ht="12.75">
      <c r="A45" s="36" t="s">
        <v>62</v>
      </c>
      <c r="E45" s="37" t="s">
        <v>10212</v>
      </c>
    </row>
    <row r="46" spans="1:5" ht="12.75">
      <c r="A46" t="s">
        <v>63</v>
      </c>
      <c r="E46" s="35" t="s">
        <v>9098</v>
      </c>
    </row>
    <row r="47" spans="1:18" ht="12.75" customHeight="1">
      <c r="A47" s="6" t="s">
        <v>53</v>
      </c>
      <c s="6"/>
      <c s="39" t="s">
        <v>2531</v>
      </c>
      <c s="6"/>
      <c s="27" t="s">
        <v>2532</v>
      </c>
      <c s="6"/>
      <c s="6"/>
      <c s="6"/>
      <c s="40">
        <f>0+Q47</f>
      </c>
      <c r="O47">
        <f>0+R47</f>
      </c>
      <c r="Q47">
        <f>0+I48+I52</f>
      </c>
      <c>
        <f>0+O48+O52</f>
      </c>
    </row>
    <row r="48" spans="1:16" ht="25.5">
      <c r="A48" s="24" t="s">
        <v>56</v>
      </c>
      <c s="29" t="s">
        <v>452</v>
      </c>
      <c s="29" t="s">
        <v>742</v>
      </c>
      <c s="24" t="s">
        <v>58</v>
      </c>
      <c s="30" t="s">
        <v>743</v>
      </c>
      <c s="31" t="s">
        <v>98</v>
      </c>
      <c s="32">
        <v>4</v>
      </c>
      <c s="33">
        <v>0</v>
      </c>
      <c s="33">
        <f>ROUND(ROUND(H48,2)*ROUND(G48,3),2)</f>
      </c>
      <c r="O48">
        <f>(I48*21)/100</f>
      </c>
      <c t="s">
        <v>33</v>
      </c>
    </row>
    <row r="49" spans="1:5" ht="12.75">
      <c r="A49" s="34" t="s">
        <v>61</v>
      </c>
      <c r="E49" s="35" t="s">
        <v>58</v>
      </c>
    </row>
    <row r="50" spans="1:5" ht="12.75">
      <c r="A50" s="36" t="s">
        <v>62</v>
      </c>
      <c r="E50" s="37" t="s">
        <v>9251</v>
      </c>
    </row>
    <row r="51" spans="1:5" ht="76.5">
      <c r="A51" t="s">
        <v>63</v>
      </c>
      <c r="E51" s="35" t="s">
        <v>2533</v>
      </c>
    </row>
    <row r="52" spans="1:16" ht="12.75">
      <c r="A52" s="24" t="s">
        <v>56</v>
      </c>
      <c s="29" t="s">
        <v>394</v>
      </c>
      <c s="29" t="s">
        <v>748</v>
      </c>
      <c s="24" t="s">
        <v>58</v>
      </c>
      <c s="30" t="s">
        <v>749</v>
      </c>
      <c s="31" t="s">
        <v>98</v>
      </c>
      <c s="32">
        <v>10</v>
      </c>
      <c s="33">
        <v>0</v>
      </c>
      <c s="33">
        <f>ROUND(ROUND(H52,2)*ROUND(G52,3),2)</f>
      </c>
      <c r="O52">
        <f>(I52*21)/100</f>
      </c>
      <c t="s">
        <v>33</v>
      </c>
    </row>
    <row r="53" spans="1:5" ht="12.75">
      <c r="A53" s="34" t="s">
        <v>61</v>
      </c>
      <c r="E53" s="35" t="s">
        <v>58</v>
      </c>
    </row>
    <row r="54" spans="1:5" ht="12.75">
      <c r="A54" s="36" t="s">
        <v>62</v>
      </c>
      <c r="E54" s="37" t="s">
        <v>9251</v>
      </c>
    </row>
    <row r="55" spans="1:5" ht="102">
      <c r="A55" t="s">
        <v>63</v>
      </c>
      <c r="E55" s="35" t="s">
        <v>9107</v>
      </c>
    </row>
    <row r="56" spans="1:18" ht="12.75" customHeight="1">
      <c r="A56" s="6" t="s">
        <v>53</v>
      </c>
      <c s="6"/>
      <c s="39" t="s">
        <v>9108</v>
      </c>
      <c s="6"/>
      <c s="27" t="s">
        <v>9109</v>
      </c>
      <c s="6"/>
      <c s="6"/>
      <c s="6"/>
      <c s="40">
        <f>0+Q56</f>
      </c>
      <c r="O56">
        <f>0+R56</f>
      </c>
      <c r="Q56">
        <f>0+I57+I61+I65+I69</f>
      </c>
      <c>
        <f>0+O57+O61+O65+O69</f>
      </c>
    </row>
    <row r="57" spans="1:16" ht="12.75">
      <c r="A57" s="24" t="s">
        <v>56</v>
      </c>
      <c s="29" t="s">
        <v>50</v>
      </c>
      <c s="29" t="s">
        <v>530</v>
      </c>
      <c s="24" t="s">
        <v>58</v>
      </c>
      <c s="30" t="s">
        <v>531</v>
      </c>
      <c s="31" t="s">
        <v>60</v>
      </c>
      <c s="32">
        <v>50</v>
      </c>
      <c s="33">
        <v>0</v>
      </c>
      <c s="33">
        <f>ROUND(ROUND(H57,2)*ROUND(G57,3),2)</f>
      </c>
      <c r="O57">
        <f>(I57*21)/100</f>
      </c>
      <c t="s">
        <v>33</v>
      </c>
    </row>
    <row r="58" spans="1:5" ht="12.75">
      <c r="A58" s="34" t="s">
        <v>61</v>
      </c>
      <c r="E58" s="35" t="s">
        <v>58</v>
      </c>
    </row>
    <row r="59" spans="1:5" ht="12.75">
      <c r="A59" s="36" t="s">
        <v>62</v>
      </c>
      <c r="E59" s="37" t="s">
        <v>9251</v>
      </c>
    </row>
    <row r="60" spans="1:5" ht="102">
      <c r="A60" t="s">
        <v>63</v>
      </c>
      <c r="E60" s="35" t="s">
        <v>2541</v>
      </c>
    </row>
    <row r="61" spans="1:16" ht="12.75">
      <c r="A61" s="24" t="s">
        <v>56</v>
      </c>
      <c s="29" t="s">
        <v>52</v>
      </c>
      <c s="29" t="s">
        <v>9252</v>
      </c>
      <c s="24" t="s">
        <v>58</v>
      </c>
      <c s="30" t="s">
        <v>9253</v>
      </c>
      <c s="31" t="s">
        <v>60</v>
      </c>
      <c s="32">
        <v>50</v>
      </c>
      <c s="33">
        <v>0</v>
      </c>
      <c s="33">
        <f>ROUND(ROUND(H61,2)*ROUND(G61,3),2)</f>
      </c>
      <c r="O61">
        <f>(I61*21)/100</f>
      </c>
      <c t="s">
        <v>33</v>
      </c>
    </row>
    <row r="62" spans="1:5" ht="12.75">
      <c r="A62" s="34" t="s">
        <v>61</v>
      </c>
      <c r="E62" s="35" t="s">
        <v>58</v>
      </c>
    </row>
    <row r="63" spans="1:5" ht="12.75">
      <c r="A63" s="36" t="s">
        <v>62</v>
      </c>
      <c r="E63" s="37" t="s">
        <v>9251</v>
      </c>
    </row>
    <row r="64" spans="1:5" ht="140.25">
      <c r="A64" t="s">
        <v>63</v>
      </c>
      <c r="E64" s="35" t="s">
        <v>9254</v>
      </c>
    </row>
    <row r="65" spans="1:16" ht="25.5">
      <c r="A65" s="24" t="s">
        <v>56</v>
      </c>
      <c s="29" t="s">
        <v>67</v>
      </c>
      <c s="29" t="s">
        <v>9255</v>
      </c>
      <c s="24" t="s">
        <v>58</v>
      </c>
      <c s="30" t="s">
        <v>759</v>
      </c>
      <c s="31" t="s">
        <v>60</v>
      </c>
      <c s="32">
        <v>50</v>
      </c>
      <c s="33">
        <v>0</v>
      </c>
      <c s="33">
        <f>ROUND(ROUND(H65,2)*ROUND(G65,3),2)</f>
      </c>
      <c r="O65">
        <f>(I65*21)/100</f>
      </c>
      <c t="s">
        <v>33</v>
      </c>
    </row>
    <row r="66" spans="1:5" ht="12.75">
      <c r="A66" s="34" t="s">
        <v>61</v>
      </c>
      <c r="E66" s="35" t="s">
        <v>58</v>
      </c>
    </row>
    <row r="67" spans="1:5" ht="12.75">
      <c r="A67" s="36" t="s">
        <v>62</v>
      </c>
      <c r="E67" s="37" t="s">
        <v>9251</v>
      </c>
    </row>
    <row r="68" spans="1:5" ht="153">
      <c r="A68" t="s">
        <v>63</v>
      </c>
      <c r="E68" s="35" t="s">
        <v>9256</v>
      </c>
    </row>
    <row r="69" spans="1:16" ht="25.5">
      <c r="A69" s="24" t="s">
        <v>56</v>
      </c>
      <c s="29" t="s">
        <v>70</v>
      </c>
      <c s="29" t="s">
        <v>9116</v>
      </c>
      <c s="24" t="s">
        <v>58</v>
      </c>
      <c s="30" t="s">
        <v>9117</v>
      </c>
      <c s="31" t="s">
        <v>60</v>
      </c>
      <c s="32">
        <v>50</v>
      </c>
      <c s="33">
        <v>0</v>
      </c>
      <c s="33">
        <f>ROUND(ROUND(H69,2)*ROUND(G69,3),2)</f>
      </c>
      <c r="O69">
        <f>(I69*21)/100</f>
      </c>
      <c t="s">
        <v>33</v>
      </c>
    </row>
    <row r="70" spans="1:5" ht="12.75">
      <c r="A70" s="34" t="s">
        <v>61</v>
      </c>
      <c r="E70" s="35" t="s">
        <v>58</v>
      </c>
    </row>
    <row r="71" spans="1:5" ht="12.75">
      <c r="A71" s="36" t="s">
        <v>62</v>
      </c>
      <c r="E71" s="37" t="s">
        <v>9251</v>
      </c>
    </row>
    <row r="72" spans="1:5" ht="127.5">
      <c r="A72" t="s">
        <v>63</v>
      </c>
      <c r="E72" s="35" t="s">
        <v>9118</v>
      </c>
    </row>
    <row r="73" spans="1:18" ht="12.75" customHeight="1">
      <c r="A73" s="6" t="s">
        <v>53</v>
      </c>
      <c s="6"/>
      <c s="39" t="s">
        <v>2282</v>
      </c>
      <c s="6"/>
      <c s="27" t="s">
        <v>2567</v>
      </c>
      <c s="6"/>
      <c s="6"/>
      <c s="6"/>
      <c s="40">
        <f>0+Q73</f>
      </c>
      <c r="O73">
        <f>0+R73</f>
      </c>
      <c r="Q73">
        <f>0+I74</f>
      </c>
      <c>
        <f>0+O74</f>
      </c>
    </row>
    <row r="74" spans="1:16" ht="12.75">
      <c r="A74" s="24" t="s">
        <v>56</v>
      </c>
      <c s="29" t="s">
        <v>74</v>
      </c>
      <c s="29" t="s">
        <v>1922</v>
      </c>
      <c s="24" t="s">
        <v>58</v>
      </c>
      <c s="30" t="s">
        <v>1923</v>
      </c>
      <c s="31" t="s">
        <v>60</v>
      </c>
      <c s="32">
        <v>20</v>
      </c>
      <c s="33">
        <v>0</v>
      </c>
      <c s="33">
        <f>ROUND(ROUND(H74,2)*ROUND(G74,3),2)</f>
      </c>
      <c r="O74">
        <f>(I74*21)/100</f>
      </c>
      <c t="s">
        <v>33</v>
      </c>
    </row>
    <row r="75" spans="1:5" ht="12.75">
      <c r="A75" s="34" t="s">
        <v>61</v>
      </c>
      <c r="E75" s="35" t="s">
        <v>58</v>
      </c>
    </row>
    <row r="76" spans="1:5" ht="12.75">
      <c r="A76" s="36" t="s">
        <v>62</v>
      </c>
      <c r="E76" s="37" t="s">
        <v>10175</v>
      </c>
    </row>
    <row r="77" spans="1:5" ht="102">
      <c r="A77" t="s">
        <v>63</v>
      </c>
      <c r="E77" s="35" t="s">
        <v>2571</v>
      </c>
    </row>
    <row r="78" spans="1:18" ht="12.75" customHeight="1">
      <c r="A78" s="6" t="s">
        <v>53</v>
      </c>
      <c s="6"/>
      <c s="39" t="s">
        <v>2181</v>
      </c>
      <c s="6"/>
      <c s="27" t="s">
        <v>2583</v>
      </c>
      <c s="6"/>
      <c s="6"/>
      <c s="6"/>
      <c s="40">
        <f>0+Q78</f>
      </c>
      <c r="O78">
        <f>0+R78</f>
      </c>
      <c r="Q78">
        <f>0+I79+I83+I87+I91</f>
      </c>
      <c>
        <f>0+O79+O83+O87+O91</f>
      </c>
    </row>
    <row r="79" spans="1:16" ht="12.75">
      <c r="A79" s="24" t="s">
        <v>56</v>
      </c>
      <c s="29" t="s">
        <v>77</v>
      </c>
      <c s="29" t="s">
        <v>10213</v>
      </c>
      <c s="24" t="s">
        <v>58</v>
      </c>
      <c s="30" t="s">
        <v>10214</v>
      </c>
      <c s="31" t="s">
        <v>60</v>
      </c>
      <c s="32">
        <v>140</v>
      </c>
      <c s="33">
        <v>0</v>
      </c>
      <c s="33">
        <f>ROUND(ROUND(H79,2)*ROUND(G79,3),2)</f>
      </c>
      <c r="O79">
        <f>(I79*21)/100</f>
      </c>
      <c t="s">
        <v>33</v>
      </c>
    </row>
    <row r="80" spans="1:5" ht="12.75">
      <c r="A80" s="34" t="s">
        <v>61</v>
      </c>
      <c r="E80" s="35" t="s">
        <v>58</v>
      </c>
    </row>
    <row r="81" spans="1:5" ht="12.75">
      <c r="A81" s="36" t="s">
        <v>62</v>
      </c>
      <c r="E81" s="37" t="s">
        <v>9259</v>
      </c>
    </row>
    <row r="82" spans="1:5" ht="89.25">
      <c r="A82" t="s">
        <v>63</v>
      </c>
      <c r="E82" s="35" t="s">
        <v>2590</v>
      </c>
    </row>
    <row r="83" spans="1:16" ht="25.5">
      <c r="A83" s="24" t="s">
        <v>56</v>
      </c>
      <c s="29" t="s">
        <v>80</v>
      </c>
      <c s="29" t="s">
        <v>2752</v>
      </c>
      <c s="24" t="s">
        <v>58</v>
      </c>
      <c s="30" t="s">
        <v>2753</v>
      </c>
      <c s="31" t="s">
        <v>98</v>
      </c>
      <c s="32">
        <v>2</v>
      </c>
      <c s="33">
        <v>0</v>
      </c>
      <c s="33">
        <f>ROUND(ROUND(H83,2)*ROUND(G83,3),2)</f>
      </c>
      <c r="O83">
        <f>(I83*21)/100</f>
      </c>
      <c t="s">
        <v>33</v>
      </c>
    </row>
    <row r="84" spans="1:5" ht="12.75">
      <c r="A84" s="34" t="s">
        <v>61</v>
      </c>
      <c r="E84" s="35" t="s">
        <v>58</v>
      </c>
    </row>
    <row r="85" spans="1:5" ht="12.75">
      <c r="A85" s="36" t="s">
        <v>62</v>
      </c>
      <c r="E85" s="37" t="s">
        <v>9259</v>
      </c>
    </row>
    <row r="86" spans="1:5" ht="102">
      <c r="A86" t="s">
        <v>63</v>
      </c>
      <c r="E86" s="35" t="s">
        <v>1106</v>
      </c>
    </row>
    <row r="87" spans="1:16" ht="12.75">
      <c r="A87" s="24" t="s">
        <v>56</v>
      </c>
      <c s="29" t="s">
        <v>83</v>
      </c>
      <c s="29" t="s">
        <v>1934</v>
      </c>
      <c s="24" t="s">
        <v>58</v>
      </c>
      <c s="30" t="s">
        <v>1935</v>
      </c>
      <c s="31" t="s">
        <v>60</v>
      </c>
      <c s="32">
        <v>15</v>
      </c>
      <c s="33">
        <v>0</v>
      </c>
      <c s="33">
        <f>ROUND(ROUND(H87,2)*ROUND(G87,3),2)</f>
      </c>
      <c r="O87">
        <f>(I87*21)/100</f>
      </c>
      <c t="s">
        <v>33</v>
      </c>
    </row>
    <row r="88" spans="1:5" ht="12.75">
      <c r="A88" s="34" t="s">
        <v>61</v>
      </c>
      <c r="E88" s="35" t="s">
        <v>58</v>
      </c>
    </row>
    <row r="89" spans="1:5" ht="12.75">
      <c r="A89" s="36" t="s">
        <v>62</v>
      </c>
      <c r="E89" s="37" t="s">
        <v>10175</v>
      </c>
    </row>
    <row r="90" spans="1:5" ht="76.5">
      <c r="A90" t="s">
        <v>63</v>
      </c>
      <c r="E90" s="35" t="s">
        <v>2608</v>
      </c>
    </row>
    <row r="91" spans="1:16" ht="12.75">
      <c r="A91" s="24" t="s">
        <v>56</v>
      </c>
      <c s="29" t="s">
        <v>252</v>
      </c>
      <c s="29" t="s">
        <v>1936</v>
      </c>
      <c s="24" t="s">
        <v>58</v>
      </c>
      <c s="30" t="s">
        <v>1937</v>
      </c>
      <c s="31" t="s">
        <v>98</v>
      </c>
      <c s="32">
        <v>2</v>
      </c>
      <c s="33">
        <v>0</v>
      </c>
      <c s="33">
        <f>ROUND(ROUND(H91,2)*ROUND(G91,3),2)</f>
      </c>
      <c r="O91">
        <f>(I91*21)/100</f>
      </c>
      <c t="s">
        <v>33</v>
      </c>
    </row>
    <row r="92" spans="1:5" ht="12.75">
      <c r="A92" s="34" t="s">
        <v>61</v>
      </c>
      <c r="E92" s="35" t="s">
        <v>58</v>
      </c>
    </row>
    <row r="93" spans="1:5" ht="12.75">
      <c r="A93" s="36" t="s">
        <v>62</v>
      </c>
      <c r="E93" s="37" t="s">
        <v>10175</v>
      </c>
    </row>
    <row r="94" spans="1:5" ht="89.25">
      <c r="A94" t="s">
        <v>63</v>
      </c>
      <c r="E94" s="35" t="s">
        <v>2609</v>
      </c>
    </row>
    <row r="95" spans="1:18" ht="12.75" customHeight="1">
      <c r="A95" s="6" t="s">
        <v>53</v>
      </c>
      <c s="6"/>
      <c s="39" t="s">
        <v>2758</v>
      </c>
      <c s="6"/>
      <c s="27" t="s">
        <v>2759</v>
      </c>
      <c s="6"/>
      <c s="6"/>
      <c s="6"/>
      <c s="40">
        <f>0+Q95</f>
      </c>
      <c r="O95">
        <f>0+R95</f>
      </c>
      <c r="Q95">
        <f>0+I96+I100</f>
      </c>
      <c>
        <f>0+O96+O100</f>
      </c>
    </row>
    <row r="96" spans="1:16" ht="25.5">
      <c r="A96" s="24" t="s">
        <v>56</v>
      </c>
      <c s="29" t="s">
        <v>86</v>
      </c>
      <c s="29" t="s">
        <v>9836</v>
      </c>
      <c s="24" t="s">
        <v>58</v>
      </c>
      <c s="30" t="s">
        <v>9837</v>
      </c>
      <c s="31" t="s">
        <v>98</v>
      </c>
      <c s="32">
        <v>1</v>
      </c>
      <c s="33">
        <v>0</v>
      </c>
      <c s="33">
        <f>ROUND(ROUND(H96,2)*ROUND(G96,3),2)</f>
      </c>
      <c r="O96">
        <f>(I96*21)/100</f>
      </c>
      <c t="s">
        <v>33</v>
      </c>
    </row>
    <row r="97" spans="1:5" ht="12.75">
      <c r="A97" s="34" t="s">
        <v>61</v>
      </c>
      <c r="E97" s="35" t="s">
        <v>58</v>
      </c>
    </row>
    <row r="98" spans="1:5" ht="12.75">
      <c r="A98" s="36" t="s">
        <v>62</v>
      </c>
      <c r="E98" s="37" t="s">
        <v>10215</v>
      </c>
    </row>
    <row r="99" spans="1:5" ht="89.25">
      <c r="A99" t="s">
        <v>63</v>
      </c>
      <c r="E99" s="35" t="s">
        <v>9196</v>
      </c>
    </row>
    <row r="100" spans="1:16" ht="25.5">
      <c r="A100" s="24" t="s">
        <v>56</v>
      </c>
      <c s="29" t="s">
        <v>89</v>
      </c>
      <c s="29" t="s">
        <v>9960</v>
      </c>
      <c s="24" t="s">
        <v>58</v>
      </c>
      <c s="30" t="s">
        <v>9961</v>
      </c>
      <c s="31" t="s">
        <v>98</v>
      </c>
      <c s="32">
        <v>1</v>
      </c>
      <c s="33">
        <v>0</v>
      </c>
      <c s="33">
        <f>ROUND(ROUND(H100,2)*ROUND(G100,3),2)</f>
      </c>
      <c r="O100">
        <f>(I100*21)/100</f>
      </c>
      <c t="s">
        <v>33</v>
      </c>
    </row>
    <row r="101" spans="1:5" ht="12.75">
      <c r="A101" s="34" t="s">
        <v>61</v>
      </c>
      <c r="E101" s="35" t="s">
        <v>58</v>
      </c>
    </row>
    <row r="102" spans="1:5" ht="12.75">
      <c r="A102" s="36" t="s">
        <v>62</v>
      </c>
      <c r="E102" s="37" t="s">
        <v>10202</v>
      </c>
    </row>
    <row r="103" spans="1:5" ht="89.25">
      <c r="A103" t="s">
        <v>63</v>
      </c>
      <c r="E103" s="35" t="s">
        <v>9196</v>
      </c>
    </row>
    <row r="104" spans="1:18" ht="12.75" customHeight="1">
      <c r="A104" s="6" t="s">
        <v>53</v>
      </c>
      <c s="6"/>
      <c s="39" t="s">
        <v>2261</v>
      </c>
      <c s="6"/>
      <c s="27" t="s">
        <v>2638</v>
      </c>
      <c s="6"/>
      <c s="6"/>
      <c s="6"/>
      <c s="40">
        <f>0+Q104</f>
      </c>
      <c r="O104">
        <f>0+R104</f>
      </c>
      <c r="Q104">
        <f>0+I105+I109+I113+I117+I121+I125+I129+I133+I137</f>
      </c>
      <c>
        <f>0+O105+O109+O113+O117+O121+O125+O129+O133+O137</f>
      </c>
    </row>
    <row r="105" spans="1:16" ht="25.5">
      <c r="A105" s="24" t="s">
        <v>56</v>
      </c>
      <c s="29" t="s">
        <v>92</v>
      </c>
      <c s="29" t="s">
        <v>1062</v>
      </c>
      <c s="24" t="s">
        <v>58</v>
      </c>
      <c s="30" t="s">
        <v>1063</v>
      </c>
      <c s="31" t="s">
        <v>98</v>
      </c>
      <c s="32">
        <v>1</v>
      </c>
      <c s="33">
        <v>0</v>
      </c>
      <c s="33">
        <f>ROUND(ROUND(H105,2)*ROUND(G105,3),2)</f>
      </c>
      <c r="O105">
        <f>(I105*21)/100</f>
      </c>
      <c t="s">
        <v>33</v>
      </c>
    </row>
    <row r="106" spans="1:5" ht="12.75">
      <c r="A106" s="34" t="s">
        <v>61</v>
      </c>
      <c r="E106" s="35" t="s">
        <v>58</v>
      </c>
    </row>
    <row r="107" spans="1:5" ht="12.75">
      <c r="A107" s="36" t="s">
        <v>62</v>
      </c>
      <c r="E107" s="37" t="s">
        <v>9243</v>
      </c>
    </row>
    <row r="108" spans="1:5" ht="114.75">
      <c r="A108" t="s">
        <v>63</v>
      </c>
      <c r="E108" s="35" t="s">
        <v>2667</v>
      </c>
    </row>
    <row r="109" spans="1:16" ht="38.25">
      <c r="A109" s="24" t="s">
        <v>56</v>
      </c>
      <c s="29" t="s">
        <v>95</v>
      </c>
      <c s="29" t="s">
        <v>1064</v>
      </c>
      <c s="24" t="s">
        <v>58</v>
      </c>
      <c s="30" t="s">
        <v>1065</v>
      </c>
      <c s="31" t="s">
        <v>98</v>
      </c>
      <c s="32">
        <v>5</v>
      </c>
      <c s="33">
        <v>0</v>
      </c>
      <c s="33">
        <f>ROUND(ROUND(H109,2)*ROUND(G109,3),2)</f>
      </c>
      <c r="O109">
        <f>(I109*21)/100</f>
      </c>
      <c t="s">
        <v>33</v>
      </c>
    </row>
    <row r="110" spans="1:5" ht="12.75">
      <c r="A110" s="34" t="s">
        <v>61</v>
      </c>
      <c r="E110" s="35" t="s">
        <v>58</v>
      </c>
    </row>
    <row r="111" spans="1:5" ht="12.75">
      <c r="A111" s="36" t="s">
        <v>62</v>
      </c>
      <c r="E111" s="37" t="s">
        <v>9243</v>
      </c>
    </row>
    <row r="112" spans="1:5" ht="114.75">
      <c r="A112" t="s">
        <v>63</v>
      </c>
      <c r="E112" s="35" t="s">
        <v>2667</v>
      </c>
    </row>
    <row r="113" spans="1:16" ht="25.5">
      <c r="A113" s="24" t="s">
        <v>56</v>
      </c>
      <c s="29" t="s">
        <v>99</v>
      </c>
      <c s="29" t="s">
        <v>1944</v>
      </c>
      <c s="24" t="s">
        <v>58</v>
      </c>
      <c s="30" t="s">
        <v>1945</v>
      </c>
      <c s="31" t="s">
        <v>98</v>
      </c>
      <c s="32">
        <v>1</v>
      </c>
      <c s="33">
        <v>0</v>
      </c>
      <c s="33">
        <f>ROUND(ROUND(H113,2)*ROUND(G113,3),2)</f>
      </c>
      <c r="O113">
        <f>(I113*21)/100</f>
      </c>
      <c t="s">
        <v>33</v>
      </c>
    </row>
    <row r="114" spans="1:5" ht="12.75">
      <c r="A114" s="34" t="s">
        <v>61</v>
      </c>
      <c r="E114" s="35" t="s">
        <v>58</v>
      </c>
    </row>
    <row r="115" spans="1:5" ht="12.75">
      <c r="A115" s="36" t="s">
        <v>62</v>
      </c>
      <c r="E115" s="37" t="s">
        <v>9243</v>
      </c>
    </row>
    <row r="116" spans="1:5" ht="89.25">
      <c r="A116" t="s">
        <v>63</v>
      </c>
      <c r="E116" s="35" t="s">
        <v>2668</v>
      </c>
    </row>
    <row r="117" spans="1:16" ht="12.75">
      <c r="A117" s="24" t="s">
        <v>56</v>
      </c>
      <c s="29" t="s">
        <v>102</v>
      </c>
      <c s="29" t="s">
        <v>1066</v>
      </c>
      <c s="24" t="s">
        <v>58</v>
      </c>
      <c s="30" t="s">
        <v>1067</v>
      </c>
      <c s="31" t="s">
        <v>370</v>
      </c>
      <c s="32">
        <v>16</v>
      </c>
      <c s="33">
        <v>0</v>
      </c>
      <c s="33">
        <f>ROUND(ROUND(H117,2)*ROUND(G117,3),2)</f>
      </c>
      <c r="O117">
        <f>(I117*21)/100</f>
      </c>
      <c t="s">
        <v>33</v>
      </c>
    </row>
    <row r="118" spans="1:5" ht="12.75">
      <c r="A118" s="34" t="s">
        <v>61</v>
      </c>
      <c r="E118" s="35" t="s">
        <v>58</v>
      </c>
    </row>
    <row r="119" spans="1:5" ht="12.75">
      <c r="A119" s="36" t="s">
        <v>62</v>
      </c>
      <c r="E119" s="37" t="s">
        <v>9243</v>
      </c>
    </row>
    <row r="120" spans="1:5" ht="89.25">
      <c r="A120" t="s">
        <v>63</v>
      </c>
      <c r="E120" s="35" t="s">
        <v>2688</v>
      </c>
    </row>
    <row r="121" spans="1:16" ht="12.75">
      <c r="A121" s="24" t="s">
        <v>56</v>
      </c>
      <c s="29" t="s">
        <v>105</v>
      </c>
      <c s="29" t="s">
        <v>1948</v>
      </c>
      <c s="24" t="s">
        <v>58</v>
      </c>
      <c s="30" t="s">
        <v>1949</v>
      </c>
      <c s="31" t="s">
        <v>370</v>
      </c>
      <c s="32">
        <v>8</v>
      </c>
      <c s="33">
        <v>0</v>
      </c>
      <c s="33">
        <f>ROUND(ROUND(H121,2)*ROUND(G121,3),2)</f>
      </c>
      <c r="O121">
        <f>(I121*21)/100</f>
      </c>
      <c t="s">
        <v>33</v>
      </c>
    </row>
    <row r="122" spans="1:5" ht="12.75">
      <c r="A122" s="34" t="s">
        <v>61</v>
      </c>
      <c r="E122" s="35" t="s">
        <v>58</v>
      </c>
    </row>
    <row r="123" spans="1:5" ht="12.75">
      <c r="A123" s="36" t="s">
        <v>62</v>
      </c>
      <c r="E123" s="37" t="s">
        <v>9243</v>
      </c>
    </row>
    <row r="124" spans="1:5" ht="89.25">
      <c r="A124" t="s">
        <v>63</v>
      </c>
      <c r="E124" s="35" t="s">
        <v>2689</v>
      </c>
    </row>
    <row r="125" spans="1:16" ht="12.75">
      <c r="A125" s="24" t="s">
        <v>56</v>
      </c>
      <c s="29" t="s">
        <v>258</v>
      </c>
      <c s="29" t="s">
        <v>1950</v>
      </c>
      <c s="24" t="s">
        <v>58</v>
      </c>
      <c s="30" t="s">
        <v>1951</v>
      </c>
      <c s="31" t="s">
        <v>370</v>
      </c>
      <c s="32">
        <v>8</v>
      </c>
      <c s="33">
        <v>0</v>
      </c>
      <c s="33">
        <f>ROUND(ROUND(H125,2)*ROUND(G125,3),2)</f>
      </c>
      <c r="O125">
        <f>(I125*21)/100</f>
      </c>
      <c t="s">
        <v>33</v>
      </c>
    </row>
    <row r="126" spans="1:5" ht="12.75">
      <c r="A126" s="34" t="s">
        <v>61</v>
      </c>
      <c r="E126" s="35" t="s">
        <v>58</v>
      </c>
    </row>
    <row r="127" spans="1:5" ht="12.75">
      <c r="A127" s="36" t="s">
        <v>62</v>
      </c>
      <c r="E127" s="37" t="s">
        <v>9243</v>
      </c>
    </row>
    <row r="128" spans="1:5" ht="89.25">
      <c r="A128" t="s">
        <v>63</v>
      </c>
      <c r="E128" s="35" t="s">
        <v>2690</v>
      </c>
    </row>
    <row r="129" spans="1:16" ht="12.75">
      <c r="A129" s="24" t="s">
        <v>56</v>
      </c>
      <c s="29" t="s">
        <v>261</v>
      </c>
      <c s="29" t="s">
        <v>1070</v>
      </c>
      <c s="24" t="s">
        <v>58</v>
      </c>
      <c s="30" t="s">
        <v>1071</v>
      </c>
      <c s="31" t="s">
        <v>370</v>
      </c>
      <c s="32">
        <v>24</v>
      </c>
      <c s="33">
        <v>0</v>
      </c>
      <c s="33">
        <f>ROUND(ROUND(H129,2)*ROUND(G129,3),2)</f>
      </c>
      <c r="O129">
        <f>(I129*21)/100</f>
      </c>
      <c t="s">
        <v>33</v>
      </c>
    </row>
    <row r="130" spans="1:5" ht="12.75">
      <c r="A130" s="34" t="s">
        <v>61</v>
      </c>
      <c r="E130" s="35" t="s">
        <v>58</v>
      </c>
    </row>
    <row r="131" spans="1:5" ht="12.75">
      <c r="A131" s="36" t="s">
        <v>62</v>
      </c>
      <c r="E131" s="37" t="s">
        <v>9243</v>
      </c>
    </row>
    <row r="132" spans="1:5" ht="89.25">
      <c r="A132" t="s">
        <v>63</v>
      </c>
      <c r="E132" s="35" t="s">
        <v>2692</v>
      </c>
    </row>
    <row r="133" spans="1:16" ht="12.75">
      <c r="A133" s="24" t="s">
        <v>56</v>
      </c>
      <c s="29" t="s">
        <v>264</v>
      </c>
      <c s="29" t="s">
        <v>1072</v>
      </c>
      <c s="24" t="s">
        <v>58</v>
      </c>
      <c s="30" t="s">
        <v>1073</v>
      </c>
      <c s="31" t="s">
        <v>370</v>
      </c>
      <c s="32">
        <v>8</v>
      </c>
      <c s="33">
        <v>0</v>
      </c>
      <c s="33">
        <f>ROUND(ROUND(H133,2)*ROUND(G133,3),2)</f>
      </c>
      <c r="O133">
        <f>(I133*21)/100</f>
      </c>
      <c t="s">
        <v>33</v>
      </c>
    </row>
    <row r="134" spans="1:5" ht="12.75">
      <c r="A134" s="34" t="s">
        <v>61</v>
      </c>
      <c r="E134" s="35" t="s">
        <v>58</v>
      </c>
    </row>
    <row r="135" spans="1:5" ht="12.75">
      <c r="A135" s="36" t="s">
        <v>62</v>
      </c>
      <c r="E135" s="37" t="s">
        <v>9243</v>
      </c>
    </row>
    <row r="136" spans="1:5" ht="89.25">
      <c r="A136" t="s">
        <v>63</v>
      </c>
      <c r="E136" s="35" t="s">
        <v>9237</v>
      </c>
    </row>
    <row r="137" spans="1:16" ht="12.75">
      <c r="A137" s="24" t="s">
        <v>56</v>
      </c>
      <c s="29" t="s">
        <v>267</v>
      </c>
      <c s="29" t="s">
        <v>9269</v>
      </c>
      <c s="24" t="s">
        <v>58</v>
      </c>
      <c s="30" t="s">
        <v>9270</v>
      </c>
      <c s="31" t="s">
        <v>370</v>
      </c>
      <c s="32">
        <v>8</v>
      </c>
      <c s="33">
        <v>0</v>
      </c>
      <c s="33">
        <f>ROUND(ROUND(H137,2)*ROUND(G137,3),2)</f>
      </c>
      <c r="O137">
        <f>(I137*21)/100</f>
      </c>
      <c t="s">
        <v>33</v>
      </c>
    </row>
    <row r="138" spans="1:5" ht="12.75">
      <c r="A138" s="34" t="s">
        <v>61</v>
      </c>
      <c r="E138" s="35" t="s">
        <v>58</v>
      </c>
    </row>
    <row r="139" spans="1:5" ht="12.75">
      <c r="A139" s="36" t="s">
        <v>62</v>
      </c>
      <c r="E139" s="37" t="s">
        <v>9243</v>
      </c>
    </row>
    <row r="140" spans="1:5" ht="89.25">
      <c r="A140" t="s">
        <v>63</v>
      </c>
      <c r="E140" s="35" t="s">
        <v>9271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8.xml><?xml version="1.0" encoding="utf-8"?>
<worksheet xmlns="http://schemas.openxmlformats.org/spreadsheetml/2006/main" xmlns:r="http://schemas.openxmlformats.org/officeDocument/2006/relationships">
  <sheetPr>
    <pageSetUpPr fitToPage="1"/>
  </sheetPr>
  <dimension ref="A1:R160"/>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0+O11+O16+O33+O38+O43+O52+O69+O74+O99+O124</f>
      </c>
      <c t="s">
        <v>32</v>
      </c>
    </row>
    <row r="3" spans="1:16" ht="15" customHeight="1">
      <c r="A3" t="s">
        <v>12</v>
      </c>
      <c s="12" t="s">
        <v>14</v>
      </c>
      <c s="13" t="s">
        <v>15</v>
      </c>
      <c s="1"/>
      <c s="14" t="s">
        <v>16</v>
      </c>
      <c s="1"/>
      <c s="9"/>
      <c s="8" t="s">
        <v>10216</v>
      </c>
      <c s="41">
        <f>0+I11+I16+I33+I38+I43+I52+I69+I74+I99+I124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9272</v>
      </c>
      <c s="1"/>
      <c s="14" t="s">
        <v>9273</v>
      </c>
      <c s="1"/>
      <c s="1"/>
      <c s="1"/>
      <c s="1"/>
    </row>
    <row r="7" spans="1:9" ht="12.75" customHeight="1">
      <c r="A7" t="s">
        <v>27</v>
      </c>
      <c s="16" t="s">
        <v>28</v>
      </c>
      <c s="17" t="s">
        <v>10216</v>
      </c>
      <c s="6"/>
      <c s="18" t="s">
        <v>10217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f>
      </c>
      <c>
        <f>0+O12</f>
      </c>
    </row>
    <row r="12" spans="1:16" ht="12.75">
      <c r="A12" s="24" t="s">
        <v>56</v>
      </c>
      <c s="29" t="s">
        <v>32</v>
      </c>
      <c s="29" t="s">
        <v>9240</v>
      </c>
      <c s="24" t="s">
        <v>58</v>
      </c>
      <c s="30" t="s">
        <v>9241</v>
      </c>
      <c s="31" t="s">
        <v>525</v>
      </c>
      <c s="32">
        <v>213</v>
      </c>
      <c s="33">
        <v>0</v>
      </c>
      <c s="33">
        <f>ROUND(ROUND(H12,2)*ROUND(G12,3),2)</f>
      </c>
      <c r="O12">
        <f>(I12*21)/100</f>
      </c>
      <c t="s">
        <v>33</v>
      </c>
    </row>
    <row r="13" spans="1:5" ht="12.75">
      <c r="A13" s="34" t="s">
        <v>61</v>
      </c>
      <c r="E13" s="35" t="s">
        <v>58</v>
      </c>
    </row>
    <row r="14" spans="1:5" ht="12.75">
      <c r="A14" s="36" t="s">
        <v>62</v>
      </c>
      <c r="E14" s="37" t="s">
        <v>10218</v>
      </c>
    </row>
    <row r="15" spans="1:5" ht="318.75">
      <c r="A15" t="s">
        <v>63</v>
      </c>
      <c r="E15" s="35" t="s">
        <v>9078</v>
      </c>
    </row>
    <row r="16" spans="1:18" ht="12.75" customHeight="1">
      <c r="A16" s="6" t="s">
        <v>53</v>
      </c>
      <c s="6"/>
      <c s="39" t="s">
        <v>77</v>
      </c>
      <c s="6"/>
      <c s="27" t="s">
        <v>2512</v>
      </c>
      <c s="6"/>
      <c s="6"/>
      <c s="6"/>
      <c s="40">
        <f>0+Q16</f>
      </c>
      <c r="O16">
        <f>0+R16</f>
      </c>
      <c r="Q16">
        <f>0+I17+I21+I25+I29</f>
      </c>
      <c>
        <f>0+O17+O21+O25+O29</f>
      </c>
    </row>
    <row r="17" spans="1:16" ht="12.75">
      <c r="A17" s="24" t="s">
        <v>56</v>
      </c>
      <c s="29" t="s">
        <v>39</v>
      </c>
      <c s="29" t="s">
        <v>2520</v>
      </c>
      <c s="24" t="s">
        <v>58</v>
      </c>
      <c s="30" t="s">
        <v>9082</v>
      </c>
      <c s="31" t="s">
        <v>906</v>
      </c>
      <c s="32">
        <v>0.5</v>
      </c>
      <c s="33">
        <v>0</v>
      </c>
      <c s="33">
        <f>ROUND(ROUND(H17,2)*ROUND(G17,3),2)</f>
      </c>
      <c r="O17">
        <f>(I17*21)/100</f>
      </c>
      <c t="s">
        <v>33</v>
      </c>
    </row>
    <row r="18" spans="1:5" ht="12.75">
      <c r="A18" s="34" t="s">
        <v>61</v>
      </c>
      <c r="E18" s="35" t="s">
        <v>58</v>
      </c>
    </row>
    <row r="19" spans="1:5" ht="12.75">
      <c r="A19" s="36" t="s">
        <v>62</v>
      </c>
      <c r="E19" s="37" t="s">
        <v>9243</v>
      </c>
    </row>
    <row r="20" spans="1:5" ht="140.25">
      <c r="A20" t="s">
        <v>63</v>
      </c>
      <c r="E20" s="35" t="s">
        <v>9244</v>
      </c>
    </row>
    <row r="21" spans="1:16" ht="25.5">
      <c r="A21" s="24" t="s">
        <v>56</v>
      </c>
      <c s="29" t="s">
        <v>43</v>
      </c>
      <c s="29" t="s">
        <v>9245</v>
      </c>
      <c s="24" t="s">
        <v>58</v>
      </c>
      <c s="30" t="s">
        <v>9246</v>
      </c>
      <c s="31" t="s">
        <v>906</v>
      </c>
      <c s="32">
        <v>0.5</v>
      </c>
      <c s="33">
        <v>0</v>
      </c>
      <c s="33">
        <f>ROUND(ROUND(H21,2)*ROUND(G21,3),2)</f>
      </c>
      <c r="O21">
        <f>(I21*21)/100</f>
      </c>
      <c t="s">
        <v>33</v>
      </c>
    </row>
    <row r="22" spans="1:5" ht="12.75">
      <c r="A22" s="34" t="s">
        <v>61</v>
      </c>
      <c r="E22" s="35" t="s">
        <v>58</v>
      </c>
    </row>
    <row r="23" spans="1:5" ht="12.75">
      <c r="A23" s="36" t="s">
        <v>62</v>
      </c>
      <c r="E23" s="37" t="s">
        <v>9243</v>
      </c>
    </row>
    <row r="24" spans="1:5" ht="140.25">
      <c r="A24" t="s">
        <v>63</v>
      </c>
      <c r="E24" s="35" t="s">
        <v>9244</v>
      </c>
    </row>
    <row r="25" spans="1:16" ht="38.25">
      <c r="A25" s="24" t="s">
        <v>56</v>
      </c>
      <c s="29" t="s">
        <v>421</v>
      </c>
      <c s="29" t="s">
        <v>904</v>
      </c>
      <c s="24" t="s">
        <v>58</v>
      </c>
      <c s="30" t="s">
        <v>905</v>
      </c>
      <c s="31" t="s">
        <v>906</v>
      </c>
      <c s="32">
        <v>470</v>
      </c>
      <c s="33">
        <v>0</v>
      </c>
      <c s="33">
        <f>ROUND(ROUND(H25,2)*ROUND(G25,3),2)</f>
      </c>
      <c r="O25">
        <f>(I25*21)/100</f>
      </c>
      <c t="s">
        <v>33</v>
      </c>
    </row>
    <row r="26" spans="1:5" ht="12.75">
      <c r="A26" s="34" t="s">
        <v>61</v>
      </c>
      <c r="E26" s="35" t="s">
        <v>58</v>
      </c>
    </row>
    <row r="27" spans="1:5" ht="12.75">
      <c r="A27" s="36" t="s">
        <v>62</v>
      </c>
      <c r="E27" s="37" t="s">
        <v>10219</v>
      </c>
    </row>
    <row r="28" spans="1:5" ht="140.25">
      <c r="A28" t="s">
        <v>63</v>
      </c>
      <c r="E28" s="35" t="s">
        <v>907</v>
      </c>
    </row>
    <row r="29" spans="1:16" ht="25.5">
      <c r="A29" s="24" t="s">
        <v>56</v>
      </c>
      <c s="29" t="s">
        <v>285</v>
      </c>
      <c s="29" t="s">
        <v>2098</v>
      </c>
      <c s="24" t="s">
        <v>58</v>
      </c>
      <c s="30" t="s">
        <v>6619</v>
      </c>
      <c s="31" t="s">
        <v>906</v>
      </c>
      <c s="32">
        <v>0.5</v>
      </c>
      <c s="33">
        <v>0</v>
      </c>
      <c s="33">
        <f>ROUND(ROUND(H29,2)*ROUND(G29,3),2)</f>
      </c>
      <c r="O29">
        <f>(I29*21)/100</f>
      </c>
      <c t="s">
        <v>33</v>
      </c>
    </row>
    <row r="30" spans="1:5" ht="12.75">
      <c r="A30" s="34" t="s">
        <v>61</v>
      </c>
      <c r="E30" s="35" t="s">
        <v>58</v>
      </c>
    </row>
    <row r="31" spans="1:5" ht="12.75">
      <c r="A31" s="36" t="s">
        <v>62</v>
      </c>
      <c r="E31" s="37" t="s">
        <v>9243</v>
      </c>
    </row>
    <row r="32" spans="1:5" ht="140.25">
      <c r="A32" t="s">
        <v>63</v>
      </c>
      <c r="E32" s="35" t="s">
        <v>907</v>
      </c>
    </row>
    <row r="33" spans="1:18" ht="12.75" customHeight="1">
      <c r="A33" s="6" t="s">
        <v>53</v>
      </c>
      <c s="6"/>
      <c s="39" t="s">
        <v>1885</v>
      </c>
      <c s="6"/>
      <c s="27" t="s">
        <v>9090</v>
      </c>
      <c s="6"/>
      <c s="6"/>
      <c s="6"/>
      <c s="40">
        <f>0+Q33</f>
      </c>
      <c r="O33">
        <f>0+R33</f>
      </c>
      <c r="Q33">
        <f>0+I34</f>
      </c>
      <c>
        <f>0+O34</f>
      </c>
    </row>
    <row r="34" spans="1:16" ht="12.75">
      <c r="A34" s="24" t="s">
        <v>56</v>
      </c>
      <c s="29" t="s">
        <v>45</v>
      </c>
      <c s="29" t="s">
        <v>528</v>
      </c>
      <c s="24" t="s">
        <v>58</v>
      </c>
      <c s="30" t="s">
        <v>529</v>
      </c>
      <c s="31" t="s">
        <v>525</v>
      </c>
      <c s="32">
        <v>150</v>
      </c>
      <c s="33">
        <v>0</v>
      </c>
      <c s="33">
        <f>ROUND(ROUND(H34,2)*ROUND(G34,3),2)</f>
      </c>
      <c r="O34">
        <f>(I34*21)/100</f>
      </c>
      <c t="s">
        <v>33</v>
      </c>
    </row>
    <row r="35" spans="1:5" ht="12.75">
      <c r="A35" s="34" t="s">
        <v>61</v>
      </c>
      <c r="E35" s="35" t="s">
        <v>58</v>
      </c>
    </row>
    <row r="36" spans="1:5" ht="12.75">
      <c r="A36" s="36" t="s">
        <v>62</v>
      </c>
      <c r="E36" s="37" t="s">
        <v>10211</v>
      </c>
    </row>
    <row r="37" spans="1:5" ht="229.5">
      <c r="A37" t="s">
        <v>63</v>
      </c>
      <c r="E37" s="35" t="s">
        <v>1744</v>
      </c>
    </row>
    <row r="38" spans="1:18" ht="12.75" customHeight="1">
      <c r="A38" s="6" t="s">
        <v>53</v>
      </c>
      <c s="6"/>
      <c s="39" t="s">
        <v>270</v>
      </c>
      <c s="6"/>
      <c s="27" t="s">
        <v>9093</v>
      </c>
      <c s="6"/>
      <c s="6"/>
      <c s="6"/>
      <c s="40">
        <f>0+Q38</f>
      </c>
      <c r="O38">
        <f>0+R38</f>
      </c>
      <c r="Q38">
        <f>0+I39</f>
      </c>
      <c>
        <f>0+O39</f>
      </c>
    </row>
    <row r="39" spans="1:16" ht="12.75">
      <c r="A39" s="24" t="s">
        <v>56</v>
      </c>
      <c s="29" t="s">
        <v>33</v>
      </c>
      <c s="29" t="s">
        <v>9249</v>
      </c>
      <c s="24" t="s">
        <v>58</v>
      </c>
      <c s="30" t="s">
        <v>9095</v>
      </c>
      <c s="31" t="s">
        <v>9096</v>
      </c>
      <c s="32">
        <v>6.1</v>
      </c>
      <c s="33">
        <v>0</v>
      </c>
      <c s="33">
        <f>ROUND(ROUND(H39,2)*ROUND(G39,3),2)</f>
      </c>
      <c r="O39">
        <f>(I39*21)/100</f>
      </c>
      <c t="s">
        <v>33</v>
      </c>
    </row>
    <row r="40" spans="1:5" ht="12.75">
      <c r="A40" s="34" t="s">
        <v>61</v>
      </c>
      <c r="E40" s="35" t="s">
        <v>58</v>
      </c>
    </row>
    <row r="41" spans="1:5" ht="12.75">
      <c r="A41" s="36" t="s">
        <v>62</v>
      </c>
      <c r="E41" s="37" t="s">
        <v>10220</v>
      </c>
    </row>
    <row r="42" spans="1:5" ht="12.75">
      <c r="A42" t="s">
        <v>63</v>
      </c>
      <c r="E42" s="35" t="s">
        <v>9098</v>
      </c>
    </row>
    <row r="43" spans="1:18" ht="12.75" customHeight="1">
      <c r="A43" s="6" t="s">
        <v>53</v>
      </c>
      <c s="6"/>
      <c s="39" t="s">
        <v>2531</v>
      </c>
      <c s="6"/>
      <c s="27" t="s">
        <v>2532</v>
      </c>
      <c s="6"/>
      <c s="6"/>
      <c s="6"/>
      <c s="40">
        <f>0+Q43</f>
      </c>
      <c r="O43">
        <f>0+R43</f>
      </c>
      <c r="Q43">
        <f>0+I44+I48</f>
      </c>
      <c>
        <f>0+O44+O48</f>
      </c>
    </row>
    <row r="44" spans="1:16" ht="25.5">
      <c r="A44" s="24" t="s">
        <v>56</v>
      </c>
      <c s="29" t="s">
        <v>47</v>
      </c>
      <c s="29" t="s">
        <v>742</v>
      </c>
      <c s="24" t="s">
        <v>58</v>
      </c>
      <c s="30" t="s">
        <v>743</v>
      </c>
      <c s="31" t="s">
        <v>98</v>
      </c>
      <c s="32">
        <v>22</v>
      </c>
      <c s="33">
        <v>0</v>
      </c>
      <c s="33">
        <f>ROUND(ROUND(H44,2)*ROUND(G44,3),2)</f>
      </c>
      <c r="O44">
        <f>(I44*21)/100</f>
      </c>
      <c t="s">
        <v>33</v>
      </c>
    </row>
    <row r="45" spans="1:5" ht="12.75">
      <c r="A45" s="34" t="s">
        <v>61</v>
      </c>
      <c r="E45" s="35" t="s">
        <v>58</v>
      </c>
    </row>
    <row r="46" spans="1:5" ht="12.75">
      <c r="A46" s="36" t="s">
        <v>62</v>
      </c>
      <c r="E46" s="37" t="s">
        <v>9251</v>
      </c>
    </row>
    <row r="47" spans="1:5" ht="76.5">
      <c r="A47" t="s">
        <v>63</v>
      </c>
      <c r="E47" s="35" t="s">
        <v>2533</v>
      </c>
    </row>
    <row r="48" spans="1:16" ht="12.75">
      <c r="A48" s="24" t="s">
        <v>56</v>
      </c>
      <c s="29" t="s">
        <v>452</v>
      </c>
      <c s="29" t="s">
        <v>748</v>
      </c>
      <c s="24" t="s">
        <v>58</v>
      </c>
      <c s="30" t="s">
        <v>749</v>
      </c>
      <c s="31" t="s">
        <v>98</v>
      </c>
      <c s="32">
        <v>30</v>
      </c>
      <c s="33">
        <v>0</v>
      </c>
      <c s="33">
        <f>ROUND(ROUND(H48,2)*ROUND(G48,3),2)</f>
      </c>
      <c r="O48">
        <f>(I48*21)/100</f>
      </c>
      <c t="s">
        <v>33</v>
      </c>
    </row>
    <row r="49" spans="1:5" ht="12.75">
      <c r="A49" s="34" t="s">
        <v>61</v>
      </c>
      <c r="E49" s="35" t="s">
        <v>58</v>
      </c>
    </row>
    <row r="50" spans="1:5" ht="12.75">
      <c r="A50" s="36" t="s">
        <v>62</v>
      </c>
      <c r="E50" s="37" t="s">
        <v>9251</v>
      </c>
    </row>
    <row r="51" spans="1:5" ht="102">
      <c r="A51" t="s">
        <v>63</v>
      </c>
      <c r="E51" s="35" t="s">
        <v>9107</v>
      </c>
    </row>
    <row r="52" spans="1:18" ht="12.75" customHeight="1">
      <c r="A52" s="6" t="s">
        <v>53</v>
      </c>
      <c s="6"/>
      <c s="39" t="s">
        <v>9108</v>
      </c>
      <c s="6"/>
      <c s="27" t="s">
        <v>9109</v>
      </c>
      <c s="6"/>
      <c s="6"/>
      <c s="6"/>
      <c s="40">
        <f>0+Q52</f>
      </c>
      <c r="O52">
        <f>0+R52</f>
      </c>
      <c r="Q52">
        <f>0+I53+I57+I61+I65</f>
      </c>
      <c>
        <f>0+O53+O57+O61+O65</f>
      </c>
    </row>
    <row r="53" spans="1:16" ht="12.75">
      <c r="A53" s="24" t="s">
        <v>56</v>
      </c>
      <c s="29" t="s">
        <v>394</v>
      </c>
      <c s="29" t="s">
        <v>530</v>
      </c>
      <c s="24" t="s">
        <v>58</v>
      </c>
      <c s="30" t="s">
        <v>531</v>
      </c>
      <c s="31" t="s">
        <v>60</v>
      </c>
      <c s="32">
        <v>610</v>
      </c>
      <c s="33">
        <v>0</v>
      </c>
      <c s="33">
        <f>ROUND(ROUND(H53,2)*ROUND(G53,3),2)</f>
      </c>
      <c r="O53">
        <f>(I53*21)/100</f>
      </c>
      <c t="s">
        <v>33</v>
      </c>
    </row>
    <row r="54" spans="1:5" ht="12.75">
      <c r="A54" s="34" t="s">
        <v>61</v>
      </c>
      <c r="E54" s="35" t="s">
        <v>58</v>
      </c>
    </row>
    <row r="55" spans="1:5" ht="12.75">
      <c r="A55" s="36" t="s">
        <v>62</v>
      </c>
      <c r="E55" s="37" t="s">
        <v>9251</v>
      </c>
    </row>
    <row r="56" spans="1:5" ht="102">
      <c r="A56" t="s">
        <v>63</v>
      </c>
      <c r="E56" s="35" t="s">
        <v>2541</v>
      </c>
    </row>
    <row r="57" spans="1:16" ht="12.75">
      <c r="A57" s="24" t="s">
        <v>56</v>
      </c>
      <c s="29" t="s">
        <v>50</v>
      </c>
      <c s="29" t="s">
        <v>9252</v>
      </c>
      <c s="24" t="s">
        <v>58</v>
      </c>
      <c s="30" t="s">
        <v>9253</v>
      </c>
      <c s="31" t="s">
        <v>60</v>
      </c>
      <c s="32">
        <v>610</v>
      </c>
      <c s="33">
        <v>0</v>
      </c>
      <c s="33">
        <f>ROUND(ROUND(H57,2)*ROUND(G57,3),2)</f>
      </c>
      <c r="O57">
        <f>(I57*21)/100</f>
      </c>
      <c t="s">
        <v>33</v>
      </c>
    </row>
    <row r="58" spans="1:5" ht="12.75">
      <c r="A58" s="34" t="s">
        <v>61</v>
      </c>
      <c r="E58" s="35" t="s">
        <v>58</v>
      </c>
    </row>
    <row r="59" spans="1:5" ht="12.75">
      <c r="A59" s="36" t="s">
        <v>62</v>
      </c>
      <c r="E59" s="37" t="s">
        <v>9251</v>
      </c>
    </row>
    <row r="60" spans="1:5" ht="140.25">
      <c r="A60" t="s">
        <v>63</v>
      </c>
      <c r="E60" s="35" t="s">
        <v>9254</v>
      </c>
    </row>
    <row r="61" spans="1:16" ht="25.5">
      <c r="A61" s="24" t="s">
        <v>56</v>
      </c>
      <c s="29" t="s">
        <v>52</v>
      </c>
      <c s="29" t="s">
        <v>9255</v>
      </c>
      <c s="24" t="s">
        <v>58</v>
      </c>
      <c s="30" t="s">
        <v>759</v>
      </c>
      <c s="31" t="s">
        <v>60</v>
      </c>
      <c s="32">
        <v>610</v>
      </c>
      <c s="33">
        <v>0</v>
      </c>
      <c s="33">
        <f>ROUND(ROUND(H61,2)*ROUND(G61,3),2)</f>
      </c>
      <c r="O61">
        <f>(I61*21)/100</f>
      </c>
      <c t="s">
        <v>33</v>
      </c>
    </row>
    <row r="62" spans="1:5" ht="12.75">
      <c r="A62" s="34" t="s">
        <v>61</v>
      </c>
      <c r="E62" s="35" t="s">
        <v>58</v>
      </c>
    </row>
    <row r="63" spans="1:5" ht="12.75">
      <c r="A63" s="36" t="s">
        <v>62</v>
      </c>
      <c r="E63" s="37" t="s">
        <v>9251</v>
      </c>
    </row>
    <row r="64" spans="1:5" ht="153">
      <c r="A64" t="s">
        <v>63</v>
      </c>
      <c r="E64" s="35" t="s">
        <v>9256</v>
      </c>
    </row>
    <row r="65" spans="1:16" ht="25.5">
      <c r="A65" s="24" t="s">
        <v>56</v>
      </c>
      <c s="29" t="s">
        <v>67</v>
      </c>
      <c s="29" t="s">
        <v>9116</v>
      </c>
      <c s="24" t="s">
        <v>58</v>
      </c>
      <c s="30" t="s">
        <v>9117</v>
      </c>
      <c s="31" t="s">
        <v>60</v>
      </c>
      <c s="32">
        <v>610</v>
      </c>
      <c s="33">
        <v>0</v>
      </c>
      <c s="33">
        <f>ROUND(ROUND(H65,2)*ROUND(G65,3),2)</f>
      </c>
      <c r="O65">
        <f>(I65*21)/100</f>
      </c>
      <c t="s">
        <v>33</v>
      </c>
    </row>
    <row r="66" spans="1:5" ht="12.75">
      <c r="A66" s="34" t="s">
        <v>61</v>
      </c>
      <c r="E66" s="35" t="s">
        <v>58</v>
      </c>
    </row>
    <row r="67" spans="1:5" ht="12.75">
      <c r="A67" s="36" t="s">
        <v>62</v>
      </c>
      <c r="E67" s="37" t="s">
        <v>9251</v>
      </c>
    </row>
    <row r="68" spans="1:5" ht="127.5">
      <c r="A68" t="s">
        <v>63</v>
      </c>
      <c r="E68" s="35" t="s">
        <v>9118</v>
      </c>
    </row>
    <row r="69" spans="1:18" ht="12.75" customHeight="1">
      <c r="A69" s="6" t="s">
        <v>53</v>
      </c>
      <c s="6"/>
      <c s="39" t="s">
        <v>2273</v>
      </c>
      <c s="6"/>
      <c s="27" t="s">
        <v>2534</v>
      </c>
      <c s="6"/>
      <c s="6"/>
      <c s="6"/>
      <c s="40">
        <f>0+Q69</f>
      </c>
      <c r="O69">
        <f>0+R69</f>
      </c>
      <c r="Q69">
        <f>0+I70</f>
      </c>
      <c>
        <f>0+O70</f>
      </c>
    </row>
    <row r="70" spans="1:16" ht="25.5">
      <c r="A70" s="24" t="s">
        <v>56</v>
      </c>
      <c s="29" t="s">
        <v>70</v>
      </c>
      <c s="29" t="s">
        <v>1750</v>
      </c>
      <c s="24" t="s">
        <v>58</v>
      </c>
      <c s="30" t="s">
        <v>1751</v>
      </c>
      <c s="31" t="s">
        <v>60</v>
      </c>
      <c s="32">
        <v>21</v>
      </c>
      <c s="33">
        <v>0</v>
      </c>
      <c s="33">
        <f>ROUND(ROUND(H70,2)*ROUND(G70,3),2)</f>
      </c>
      <c r="O70">
        <f>(I70*21)/100</f>
      </c>
      <c t="s">
        <v>33</v>
      </c>
    </row>
    <row r="71" spans="1:5" ht="12.75">
      <c r="A71" s="34" t="s">
        <v>61</v>
      </c>
      <c r="E71" s="35" t="s">
        <v>58</v>
      </c>
    </row>
    <row r="72" spans="1:5" ht="12.75">
      <c r="A72" s="36" t="s">
        <v>62</v>
      </c>
      <c r="E72" s="37" t="s">
        <v>9243</v>
      </c>
    </row>
    <row r="73" spans="1:5" ht="76.5">
      <c r="A73" t="s">
        <v>63</v>
      </c>
      <c r="E73" s="35" t="s">
        <v>2542</v>
      </c>
    </row>
    <row r="74" spans="1:18" ht="12.75" customHeight="1">
      <c r="A74" s="6" t="s">
        <v>53</v>
      </c>
      <c s="6"/>
      <c s="39" t="s">
        <v>2181</v>
      </c>
      <c s="6"/>
      <c s="27" t="s">
        <v>2583</v>
      </c>
      <c s="6"/>
      <c s="6"/>
      <c s="6"/>
      <c s="40">
        <f>0+Q74</f>
      </c>
      <c r="O74">
        <f>0+R74</f>
      </c>
      <c r="Q74">
        <f>0+I75+I79+I83+I87+I91+I95</f>
      </c>
      <c>
        <f>0+O75+O79+O83+O87+O91+O95</f>
      </c>
    </row>
    <row r="75" spans="1:16" ht="12.75">
      <c r="A75" s="24" t="s">
        <v>56</v>
      </c>
      <c s="29" t="s">
        <v>74</v>
      </c>
      <c s="29" t="s">
        <v>1049</v>
      </c>
      <c s="24" t="s">
        <v>58</v>
      </c>
      <c s="30" t="s">
        <v>1050</v>
      </c>
      <c s="31" t="s">
        <v>60</v>
      </c>
      <c s="32">
        <v>20</v>
      </c>
      <c s="33">
        <v>0</v>
      </c>
      <c s="33">
        <f>ROUND(ROUND(H75,2)*ROUND(G75,3),2)</f>
      </c>
      <c r="O75">
        <f>(I75*21)/100</f>
      </c>
      <c t="s">
        <v>33</v>
      </c>
    </row>
    <row r="76" spans="1:5" ht="12.75">
      <c r="A76" s="34" t="s">
        <v>61</v>
      </c>
      <c r="E76" s="35" t="s">
        <v>58</v>
      </c>
    </row>
    <row r="77" spans="1:5" ht="12.75">
      <c r="A77" s="36" t="s">
        <v>62</v>
      </c>
      <c r="E77" s="37" t="s">
        <v>9266</v>
      </c>
    </row>
    <row r="78" spans="1:5" ht="89.25">
      <c r="A78" t="s">
        <v>63</v>
      </c>
      <c r="E78" s="35" t="s">
        <v>2590</v>
      </c>
    </row>
    <row r="79" spans="1:16" ht="12.75">
      <c r="A79" s="24" t="s">
        <v>56</v>
      </c>
      <c s="29" t="s">
        <v>77</v>
      </c>
      <c s="29" t="s">
        <v>10221</v>
      </c>
      <c s="24" t="s">
        <v>58</v>
      </c>
      <c s="30" t="s">
        <v>9681</v>
      </c>
      <c s="31" t="s">
        <v>60</v>
      </c>
      <c s="32">
        <v>2040</v>
      </c>
      <c s="33">
        <v>0</v>
      </c>
      <c s="33">
        <f>ROUND(ROUND(H79,2)*ROUND(G79,3),2)</f>
      </c>
      <c r="O79">
        <f>(I79*21)/100</f>
      </c>
      <c t="s">
        <v>33</v>
      </c>
    </row>
    <row r="80" spans="1:5" ht="12.75">
      <c r="A80" s="34" t="s">
        <v>61</v>
      </c>
      <c r="E80" s="35" t="s">
        <v>58</v>
      </c>
    </row>
    <row r="81" spans="1:5" ht="12.75">
      <c r="A81" s="36" t="s">
        <v>62</v>
      </c>
      <c r="E81" s="37" t="s">
        <v>9266</v>
      </c>
    </row>
    <row r="82" spans="1:5" ht="89.25">
      <c r="A82" t="s">
        <v>63</v>
      </c>
      <c r="E82" s="35" t="s">
        <v>2590</v>
      </c>
    </row>
    <row r="83" spans="1:16" ht="12.75">
      <c r="A83" s="24" t="s">
        <v>56</v>
      </c>
      <c s="29" t="s">
        <v>80</v>
      </c>
      <c s="29" t="s">
        <v>2463</v>
      </c>
      <c s="24" t="s">
        <v>58</v>
      </c>
      <c s="30" t="s">
        <v>2464</v>
      </c>
      <c s="31" t="s">
        <v>60</v>
      </c>
      <c s="32">
        <v>15</v>
      </c>
      <c s="33">
        <v>0</v>
      </c>
      <c s="33">
        <f>ROUND(ROUND(H83,2)*ROUND(G83,3),2)</f>
      </c>
      <c r="O83">
        <f>(I83*21)/100</f>
      </c>
      <c t="s">
        <v>33</v>
      </c>
    </row>
    <row r="84" spans="1:5" ht="12.75">
      <c r="A84" s="34" t="s">
        <v>61</v>
      </c>
      <c r="E84" s="35" t="s">
        <v>58</v>
      </c>
    </row>
    <row r="85" spans="1:5" ht="12.75">
      <c r="A85" s="36" t="s">
        <v>62</v>
      </c>
      <c r="E85" s="37" t="s">
        <v>9266</v>
      </c>
    </row>
    <row r="86" spans="1:5" ht="89.25">
      <c r="A86" t="s">
        <v>63</v>
      </c>
      <c r="E86" s="35" t="s">
        <v>2590</v>
      </c>
    </row>
    <row r="87" spans="1:16" ht="25.5">
      <c r="A87" s="24" t="s">
        <v>56</v>
      </c>
      <c s="29" t="s">
        <v>83</v>
      </c>
      <c s="29" t="s">
        <v>1053</v>
      </c>
      <c s="24" t="s">
        <v>58</v>
      </c>
      <c s="30" t="s">
        <v>1054</v>
      </c>
      <c s="31" t="s">
        <v>98</v>
      </c>
      <c s="32">
        <v>2</v>
      </c>
      <c s="33">
        <v>0</v>
      </c>
      <c s="33">
        <f>ROUND(ROUND(H87,2)*ROUND(G87,3),2)</f>
      </c>
      <c r="O87">
        <f>(I87*21)/100</f>
      </c>
      <c t="s">
        <v>33</v>
      </c>
    </row>
    <row r="88" spans="1:5" ht="12.75">
      <c r="A88" s="34" t="s">
        <v>61</v>
      </c>
      <c r="E88" s="35" t="s">
        <v>58</v>
      </c>
    </row>
    <row r="89" spans="1:5" ht="12.75">
      <c r="A89" s="36" t="s">
        <v>62</v>
      </c>
      <c r="E89" s="37" t="s">
        <v>9266</v>
      </c>
    </row>
    <row r="90" spans="1:5" ht="102">
      <c r="A90" t="s">
        <v>63</v>
      </c>
      <c r="E90" s="35" t="s">
        <v>1106</v>
      </c>
    </row>
    <row r="91" spans="1:16" ht="25.5">
      <c r="A91" s="24" t="s">
        <v>56</v>
      </c>
      <c s="29" t="s">
        <v>252</v>
      </c>
      <c s="29" t="s">
        <v>10222</v>
      </c>
      <c s="24" t="s">
        <v>58</v>
      </c>
      <c s="30" t="s">
        <v>9684</v>
      </c>
      <c s="31" t="s">
        <v>98</v>
      </c>
      <c s="32">
        <v>6</v>
      </c>
      <c s="33">
        <v>0</v>
      </c>
      <c s="33">
        <f>ROUND(ROUND(H91,2)*ROUND(G91,3),2)</f>
      </c>
      <c r="O91">
        <f>(I91*21)/100</f>
      </c>
      <c t="s">
        <v>33</v>
      </c>
    </row>
    <row r="92" spans="1:5" ht="12.75">
      <c r="A92" s="34" t="s">
        <v>61</v>
      </c>
      <c r="E92" s="35" t="s">
        <v>58</v>
      </c>
    </row>
    <row r="93" spans="1:5" ht="12.75">
      <c r="A93" s="36" t="s">
        <v>62</v>
      </c>
      <c r="E93" s="37" t="s">
        <v>9266</v>
      </c>
    </row>
    <row r="94" spans="1:5" ht="102">
      <c r="A94" t="s">
        <v>63</v>
      </c>
      <c r="E94" s="35" t="s">
        <v>1106</v>
      </c>
    </row>
    <row r="95" spans="1:16" ht="25.5">
      <c r="A95" s="24" t="s">
        <v>56</v>
      </c>
      <c s="29" t="s">
        <v>86</v>
      </c>
      <c s="29" t="s">
        <v>2304</v>
      </c>
      <c s="24" t="s">
        <v>58</v>
      </c>
      <c s="30" t="s">
        <v>2305</v>
      </c>
      <c s="31" t="s">
        <v>98</v>
      </c>
      <c s="32">
        <v>14</v>
      </c>
      <c s="33">
        <v>0</v>
      </c>
      <c s="33">
        <f>ROUND(ROUND(H95,2)*ROUND(G95,3),2)</f>
      </c>
      <c r="O95">
        <f>(I95*21)/100</f>
      </c>
      <c t="s">
        <v>33</v>
      </c>
    </row>
    <row r="96" spans="1:5" ht="12.75">
      <c r="A96" s="34" t="s">
        <v>61</v>
      </c>
      <c r="E96" s="35" t="s">
        <v>58</v>
      </c>
    </row>
    <row r="97" spans="1:5" ht="12.75">
      <c r="A97" s="36" t="s">
        <v>62</v>
      </c>
      <c r="E97" s="37" t="s">
        <v>9266</v>
      </c>
    </row>
    <row r="98" spans="1:5" ht="102">
      <c r="A98" t="s">
        <v>63</v>
      </c>
      <c r="E98" s="35" t="s">
        <v>1106</v>
      </c>
    </row>
    <row r="99" spans="1:18" ht="12.75" customHeight="1">
      <c r="A99" s="6" t="s">
        <v>53</v>
      </c>
      <c s="6"/>
      <c s="39" t="s">
        <v>2758</v>
      </c>
      <c s="6"/>
      <c s="27" t="s">
        <v>2759</v>
      </c>
      <c s="6"/>
      <c s="6"/>
      <c s="6"/>
      <c s="40">
        <f>0+Q99</f>
      </c>
      <c r="O99">
        <f>0+R99</f>
      </c>
      <c r="Q99">
        <f>0+I100+I104+I108+I112+I116+I120</f>
      </c>
      <c>
        <f>0+O100+O104+O108+O112+O116+O120</f>
      </c>
    </row>
    <row r="100" spans="1:16" ht="25.5">
      <c r="A100" s="24" t="s">
        <v>56</v>
      </c>
      <c s="29" t="s">
        <v>89</v>
      </c>
      <c s="29" t="s">
        <v>10223</v>
      </c>
      <c s="24" t="s">
        <v>58</v>
      </c>
      <c s="30" t="s">
        <v>9688</v>
      </c>
      <c s="31" t="s">
        <v>98</v>
      </c>
      <c s="32">
        <v>1</v>
      </c>
      <c s="33">
        <v>0</v>
      </c>
      <c s="33">
        <f>ROUND(ROUND(H100,2)*ROUND(G100,3),2)</f>
      </c>
      <c r="O100">
        <f>(I100*21)/100</f>
      </c>
      <c t="s">
        <v>33</v>
      </c>
    </row>
    <row r="101" spans="1:5" ht="12.75">
      <c r="A101" s="34" t="s">
        <v>61</v>
      </c>
      <c r="E101" s="35" t="s">
        <v>58</v>
      </c>
    </row>
    <row r="102" spans="1:5" ht="12.75">
      <c r="A102" s="36" t="s">
        <v>62</v>
      </c>
      <c r="E102" s="37" t="s">
        <v>9259</v>
      </c>
    </row>
    <row r="103" spans="1:5" ht="89.25">
      <c r="A103" t="s">
        <v>63</v>
      </c>
      <c r="E103" s="35" t="s">
        <v>9689</v>
      </c>
    </row>
    <row r="104" spans="1:16" ht="38.25">
      <c r="A104" s="24" t="s">
        <v>56</v>
      </c>
      <c s="29" t="s">
        <v>92</v>
      </c>
      <c s="29" t="s">
        <v>10224</v>
      </c>
      <c s="24" t="s">
        <v>58</v>
      </c>
      <c s="30" t="s">
        <v>9691</v>
      </c>
      <c s="31" t="s">
        <v>98</v>
      </c>
      <c s="32">
        <v>1</v>
      </c>
      <c s="33">
        <v>0</v>
      </c>
      <c s="33">
        <f>ROUND(ROUND(H104,2)*ROUND(G104,3),2)</f>
      </c>
      <c r="O104">
        <f>(I104*21)/100</f>
      </c>
      <c t="s">
        <v>33</v>
      </c>
    </row>
    <row r="105" spans="1:5" ht="12.75">
      <c r="A105" s="34" t="s">
        <v>61</v>
      </c>
      <c r="E105" s="35" t="s">
        <v>58</v>
      </c>
    </row>
    <row r="106" spans="1:5" ht="12.75">
      <c r="A106" s="36" t="s">
        <v>62</v>
      </c>
      <c r="E106" s="37" t="s">
        <v>9259</v>
      </c>
    </row>
    <row r="107" spans="1:5" ht="153">
      <c r="A107" t="s">
        <v>63</v>
      </c>
      <c r="E107" s="35" t="s">
        <v>9692</v>
      </c>
    </row>
    <row r="108" spans="1:16" ht="25.5">
      <c r="A108" s="24" t="s">
        <v>56</v>
      </c>
      <c s="29" t="s">
        <v>95</v>
      </c>
      <c s="29" t="s">
        <v>2307</v>
      </c>
      <c s="24" t="s">
        <v>58</v>
      </c>
      <c s="30" t="s">
        <v>2308</v>
      </c>
      <c s="31" t="s">
        <v>98</v>
      </c>
      <c s="32">
        <v>1</v>
      </c>
      <c s="33">
        <v>0</v>
      </c>
      <c s="33">
        <f>ROUND(ROUND(H108,2)*ROUND(G108,3),2)</f>
      </c>
      <c r="O108">
        <f>(I108*21)/100</f>
      </c>
      <c t="s">
        <v>33</v>
      </c>
    </row>
    <row r="109" spans="1:5" ht="12.75">
      <c r="A109" s="34" t="s">
        <v>61</v>
      </c>
      <c r="E109" s="35" t="s">
        <v>58</v>
      </c>
    </row>
    <row r="110" spans="1:5" ht="12.75">
      <c r="A110" s="36" t="s">
        <v>62</v>
      </c>
      <c r="E110" s="37" t="s">
        <v>9259</v>
      </c>
    </row>
    <row r="111" spans="1:5" ht="102">
      <c r="A111" t="s">
        <v>63</v>
      </c>
      <c r="E111" s="35" t="s">
        <v>9694</v>
      </c>
    </row>
    <row r="112" spans="1:16" ht="38.25">
      <c r="A112" s="24" t="s">
        <v>56</v>
      </c>
      <c s="29" t="s">
        <v>99</v>
      </c>
      <c s="29" t="s">
        <v>10225</v>
      </c>
      <c s="24" t="s">
        <v>58</v>
      </c>
      <c s="30" t="s">
        <v>9698</v>
      </c>
      <c s="31" t="s">
        <v>98</v>
      </c>
      <c s="32">
        <v>1</v>
      </c>
      <c s="33">
        <v>0</v>
      </c>
      <c s="33">
        <f>ROUND(ROUND(H112,2)*ROUND(G112,3),2)</f>
      </c>
      <c r="O112">
        <f>(I112*21)/100</f>
      </c>
      <c t="s">
        <v>33</v>
      </c>
    </row>
    <row r="113" spans="1:5" ht="12.75">
      <c r="A113" s="34" t="s">
        <v>61</v>
      </c>
      <c r="E113" s="35" t="s">
        <v>58</v>
      </c>
    </row>
    <row r="114" spans="1:5" ht="12.75">
      <c r="A114" s="36" t="s">
        <v>62</v>
      </c>
      <c r="E114" s="37" t="s">
        <v>9259</v>
      </c>
    </row>
    <row r="115" spans="1:5" ht="89.25">
      <c r="A115" t="s">
        <v>63</v>
      </c>
      <c r="E115" s="35" t="s">
        <v>9699</v>
      </c>
    </row>
    <row r="116" spans="1:16" ht="38.25">
      <c r="A116" s="24" t="s">
        <v>56</v>
      </c>
      <c s="29" t="s">
        <v>102</v>
      </c>
      <c s="29" t="s">
        <v>10226</v>
      </c>
      <c s="24" t="s">
        <v>58</v>
      </c>
      <c s="30" t="s">
        <v>10227</v>
      </c>
      <c s="31" t="s">
        <v>98</v>
      </c>
      <c s="32">
        <v>1</v>
      </c>
      <c s="33">
        <v>0</v>
      </c>
      <c s="33">
        <f>ROUND(ROUND(H116,2)*ROUND(G116,3),2)</f>
      </c>
      <c r="O116">
        <f>(I116*21)/100</f>
      </c>
      <c t="s">
        <v>33</v>
      </c>
    </row>
    <row r="117" spans="1:5" ht="12.75">
      <c r="A117" s="34" t="s">
        <v>61</v>
      </c>
      <c r="E117" s="35" t="s">
        <v>58</v>
      </c>
    </row>
    <row r="118" spans="1:5" ht="12.75">
      <c r="A118" s="36" t="s">
        <v>62</v>
      </c>
      <c r="E118" s="37" t="s">
        <v>9259</v>
      </c>
    </row>
    <row r="119" spans="1:5" ht="89.25">
      <c r="A119" t="s">
        <v>63</v>
      </c>
      <c r="E119" s="35" t="s">
        <v>10228</v>
      </c>
    </row>
    <row r="120" spans="1:16" ht="25.5">
      <c r="A120" s="24" t="s">
        <v>56</v>
      </c>
      <c s="29" t="s">
        <v>105</v>
      </c>
      <c s="29" t="s">
        <v>10229</v>
      </c>
      <c s="24" t="s">
        <v>58</v>
      </c>
      <c s="30" t="s">
        <v>9701</v>
      </c>
      <c s="31" t="s">
        <v>98</v>
      </c>
      <c s="32">
        <v>1</v>
      </c>
      <c s="33">
        <v>0</v>
      </c>
      <c s="33">
        <f>ROUND(ROUND(H120,2)*ROUND(G120,3),2)</f>
      </c>
      <c r="O120">
        <f>(I120*21)/100</f>
      </c>
      <c t="s">
        <v>33</v>
      </c>
    </row>
    <row r="121" spans="1:5" ht="12.75">
      <c r="A121" s="34" t="s">
        <v>61</v>
      </c>
      <c r="E121" s="35" t="s">
        <v>58</v>
      </c>
    </row>
    <row r="122" spans="1:5" ht="12.75">
      <c r="A122" s="36" t="s">
        <v>62</v>
      </c>
      <c r="E122" s="37" t="s">
        <v>9259</v>
      </c>
    </row>
    <row r="123" spans="1:5" ht="89.25">
      <c r="A123" t="s">
        <v>63</v>
      </c>
      <c r="E123" s="35" t="s">
        <v>9702</v>
      </c>
    </row>
    <row r="124" spans="1:18" ht="12.75" customHeight="1">
      <c r="A124" s="6" t="s">
        <v>53</v>
      </c>
      <c s="6"/>
      <c s="39" t="s">
        <v>2261</v>
      </c>
      <c s="6"/>
      <c s="27" t="s">
        <v>2638</v>
      </c>
      <c s="6"/>
      <c s="6"/>
      <c s="6"/>
      <c s="40">
        <f>0+Q124</f>
      </c>
      <c r="O124">
        <f>0+R124</f>
      </c>
      <c r="Q124">
        <f>0+I125+I129+I133+I137+I141+I145+I149+I153+I157</f>
      </c>
      <c>
        <f>0+O125+O129+O133+O137+O141+O145+O149+O153+O157</f>
      </c>
    </row>
    <row r="125" spans="1:16" ht="25.5">
      <c r="A125" s="24" t="s">
        <v>56</v>
      </c>
      <c s="29" t="s">
        <v>258</v>
      </c>
      <c s="29" t="s">
        <v>1062</v>
      </c>
      <c s="24" t="s">
        <v>58</v>
      </c>
      <c s="30" t="s">
        <v>1063</v>
      </c>
      <c s="31" t="s">
        <v>98</v>
      </c>
      <c s="32">
        <v>1</v>
      </c>
      <c s="33">
        <v>0</v>
      </c>
      <c s="33">
        <f>ROUND(ROUND(H125,2)*ROUND(G125,3),2)</f>
      </c>
      <c r="O125">
        <f>(I125*21)/100</f>
      </c>
      <c t="s">
        <v>33</v>
      </c>
    </row>
    <row r="126" spans="1:5" ht="12.75">
      <c r="A126" s="34" t="s">
        <v>61</v>
      </c>
      <c r="E126" s="35" t="s">
        <v>58</v>
      </c>
    </row>
    <row r="127" spans="1:5" ht="12.75">
      <c r="A127" s="36" t="s">
        <v>62</v>
      </c>
      <c r="E127" s="37" t="s">
        <v>9243</v>
      </c>
    </row>
    <row r="128" spans="1:5" ht="114.75">
      <c r="A128" t="s">
        <v>63</v>
      </c>
      <c r="E128" s="35" t="s">
        <v>2667</v>
      </c>
    </row>
    <row r="129" spans="1:16" ht="38.25">
      <c r="A129" s="24" t="s">
        <v>56</v>
      </c>
      <c s="29" t="s">
        <v>261</v>
      </c>
      <c s="29" t="s">
        <v>1064</v>
      </c>
      <c s="24" t="s">
        <v>58</v>
      </c>
      <c s="30" t="s">
        <v>1065</v>
      </c>
      <c s="31" t="s">
        <v>98</v>
      </c>
      <c s="32">
        <v>2</v>
      </c>
      <c s="33">
        <v>0</v>
      </c>
      <c s="33">
        <f>ROUND(ROUND(H129,2)*ROUND(G129,3),2)</f>
      </c>
      <c r="O129">
        <f>(I129*21)/100</f>
      </c>
      <c t="s">
        <v>33</v>
      </c>
    </row>
    <row r="130" spans="1:5" ht="12.75">
      <c r="A130" s="34" t="s">
        <v>61</v>
      </c>
      <c r="E130" s="35" t="s">
        <v>58</v>
      </c>
    </row>
    <row r="131" spans="1:5" ht="12.75">
      <c r="A131" s="36" t="s">
        <v>62</v>
      </c>
      <c r="E131" s="37" t="s">
        <v>9243</v>
      </c>
    </row>
    <row r="132" spans="1:5" ht="114.75">
      <c r="A132" t="s">
        <v>63</v>
      </c>
      <c r="E132" s="35" t="s">
        <v>2667</v>
      </c>
    </row>
    <row r="133" spans="1:16" ht="25.5">
      <c r="A133" s="24" t="s">
        <v>56</v>
      </c>
      <c s="29" t="s">
        <v>264</v>
      </c>
      <c s="29" t="s">
        <v>1944</v>
      </c>
      <c s="24" t="s">
        <v>58</v>
      </c>
      <c s="30" t="s">
        <v>1945</v>
      </c>
      <c s="31" t="s">
        <v>98</v>
      </c>
      <c s="32">
        <v>1</v>
      </c>
      <c s="33">
        <v>0</v>
      </c>
      <c s="33">
        <f>ROUND(ROUND(H133,2)*ROUND(G133,3),2)</f>
      </c>
      <c r="O133">
        <f>(I133*21)/100</f>
      </c>
      <c t="s">
        <v>33</v>
      </c>
    </row>
    <row r="134" spans="1:5" ht="12.75">
      <c r="A134" s="34" t="s">
        <v>61</v>
      </c>
      <c r="E134" s="35" t="s">
        <v>58</v>
      </c>
    </row>
    <row r="135" spans="1:5" ht="12.75">
      <c r="A135" s="36" t="s">
        <v>62</v>
      </c>
      <c r="E135" s="37" t="s">
        <v>9243</v>
      </c>
    </row>
    <row r="136" spans="1:5" ht="89.25">
      <c r="A136" t="s">
        <v>63</v>
      </c>
      <c r="E136" s="35" t="s">
        <v>2668</v>
      </c>
    </row>
    <row r="137" spans="1:16" ht="12.75">
      <c r="A137" s="24" t="s">
        <v>56</v>
      </c>
      <c s="29" t="s">
        <v>267</v>
      </c>
      <c s="29" t="s">
        <v>1066</v>
      </c>
      <c s="24" t="s">
        <v>58</v>
      </c>
      <c s="30" t="s">
        <v>1067</v>
      </c>
      <c s="31" t="s">
        <v>370</v>
      </c>
      <c s="32">
        <v>24</v>
      </c>
      <c s="33">
        <v>0</v>
      </c>
      <c s="33">
        <f>ROUND(ROUND(H137,2)*ROUND(G137,3),2)</f>
      </c>
      <c r="O137">
        <f>(I137*21)/100</f>
      </c>
      <c t="s">
        <v>33</v>
      </c>
    </row>
    <row r="138" spans="1:5" ht="12.75">
      <c r="A138" s="34" t="s">
        <v>61</v>
      </c>
      <c r="E138" s="35" t="s">
        <v>58</v>
      </c>
    </row>
    <row r="139" spans="1:5" ht="12.75">
      <c r="A139" s="36" t="s">
        <v>62</v>
      </c>
      <c r="E139" s="37" t="s">
        <v>9243</v>
      </c>
    </row>
    <row r="140" spans="1:5" ht="89.25">
      <c r="A140" t="s">
        <v>63</v>
      </c>
      <c r="E140" s="35" t="s">
        <v>2688</v>
      </c>
    </row>
    <row r="141" spans="1:16" ht="12.75">
      <c r="A141" s="24" t="s">
        <v>56</v>
      </c>
      <c s="29" t="s">
        <v>270</v>
      </c>
      <c s="29" t="s">
        <v>1948</v>
      </c>
      <c s="24" t="s">
        <v>58</v>
      </c>
      <c s="30" t="s">
        <v>1949</v>
      </c>
      <c s="31" t="s">
        <v>370</v>
      </c>
      <c s="32">
        <v>40</v>
      </c>
      <c s="33">
        <v>0</v>
      </c>
      <c s="33">
        <f>ROUND(ROUND(H141,2)*ROUND(G141,3),2)</f>
      </c>
      <c r="O141">
        <f>(I141*21)/100</f>
      </c>
      <c t="s">
        <v>33</v>
      </c>
    </row>
    <row r="142" spans="1:5" ht="12.75">
      <c r="A142" s="34" t="s">
        <v>61</v>
      </c>
      <c r="E142" s="35" t="s">
        <v>58</v>
      </c>
    </row>
    <row r="143" spans="1:5" ht="12.75">
      <c r="A143" s="36" t="s">
        <v>62</v>
      </c>
      <c r="E143" s="37" t="s">
        <v>9243</v>
      </c>
    </row>
    <row r="144" spans="1:5" ht="89.25">
      <c r="A144" t="s">
        <v>63</v>
      </c>
      <c r="E144" s="35" t="s">
        <v>2689</v>
      </c>
    </row>
    <row r="145" spans="1:16" ht="12.75">
      <c r="A145" s="24" t="s">
        <v>56</v>
      </c>
      <c s="29" t="s">
        <v>273</v>
      </c>
      <c s="29" t="s">
        <v>1950</v>
      </c>
      <c s="24" t="s">
        <v>58</v>
      </c>
      <c s="30" t="s">
        <v>1951</v>
      </c>
      <c s="31" t="s">
        <v>370</v>
      </c>
      <c s="32">
        <v>16</v>
      </c>
      <c s="33">
        <v>0</v>
      </c>
      <c s="33">
        <f>ROUND(ROUND(H145,2)*ROUND(G145,3),2)</f>
      </c>
      <c r="O145">
        <f>(I145*21)/100</f>
      </c>
      <c t="s">
        <v>33</v>
      </c>
    </row>
    <row r="146" spans="1:5" ht="12.75">
      <c r="A146" s="34" t="s">
        <v>61</v>
      </c>
      <c r="E146" s="35" t="s">
        <v>58</v>
      </c>
    </row>
    <row r="147" spans="1:5" ht="12.75">
      <c r="A147" s="36" t="s">
        <v>62</v>
      </c>
      <c r="E147" s="37" t="s">
        <v>9243</v>
      </c>
    </row>
    <row r="148" spans="1:5" ht="89.25">
      <c r="A148" t="s">
        <v>63</v>
      </c>
      <c r="E148" s="35" t="s">
        <v>2690</v>
      </c>
    </row>
    <row r="149" spans="1:16" ht="12.75">
      <c r="A149" s="24" t="s">
        <v>56</v>
      </c>
      <c s="29" t="s">
        <v>276</v>
      </c>
      <c s="29" t="s">
        <v>1070</v>
      </c>
      <c s="24" t="s">
        <v>58</v>
      </c>
      <c s="30" t="s">
        <v>1071</v>
      </c>
      <c s="31" t="s">
        <v>370</v>
      </c>
      <c s="32">
        <v>40</v>
      </c>
      <c s="33">
        <v>0</v>
      </c>
      <c s="33">
        <f>ROUND(ROUND(H149,2)*ROUND(G149,3),2)</f>
      </c>
      <c r="O149">
        <f>(I149*21)/100</f>
      </c>
      <c t="s">
        <v>33</v>
      </c>
    </row>
    <row r="150" spans="1:5" ht="12.75">
      <c r="A150" s="34" t="s">
        <v>61</v>
      </c>
      <c r="E150" s="35" t="s">
        <v>58</v>
      </c>
    </row>
    <row r="151" spans="1:5" ht="12.75">
      <c r="A151" s="36" t="s">
        <v>62</v>
      </c>
      <c r="E151" s="37" t="s">
        <v>9243</v>
      </c>
    </row>
    <row r="152" spans="1:5" ht="89.25">
      <c r="A152" t="s">
        <v>63</v>
      </c>
      <c r="E152" s="35" t="s">
        <v>2692</v>
      </c>
    </row>
    <row r="153" spans="1:16" ht="12.75">
      <c r="A153" s="24" t="s">
        <v>56</v>
      </c>
      <c s="29" t="s">
        <v>279</v>
      </c>
      <c s="29" t="s">
        <v>1072</v>
      </c>
      <c s="24" t="s">
        <v>58</v>
      </c>
      <c s="30" t="s">
        <v>1073</v>
      </c>
      <c s="31" t="s">
        <v>370</v>
      </c>
      <c s="32">
        <v>8</v>
      </c>
      <c s="33">
        <v>0</v>
      </c>
      <c s="33">
        <f>ROUND(ROUND(H153,2)*ROUND(G153,3),2)</f>
      </c>
      <c r="O153">
        <f>(I153*21)/100</f>
      </c>
      <c t="s">
        <v>33</v>
      </c>
    </row>
    <row r="154" spans="1:5" ht="12.75">
      <c r="A154" s="34" t="s">
        <v>61</v>
      </c>
      <c r="E154" s="35" t="s">
        <v>58</v>
      </c>
    </row>
    <row r="155" spans="1:5" ht="12.75">
      <c r="A155" s="36" t="s">
        <v>62</v>
      </c>
      <c r="E155" s="37" t="s">
        <v>9243</v>
      </c>
    </row>
    <row r="156" spans="1:5" ht="89.25">
      <c r="A156" t="s">
        <v>63</v>
      </c>
      <c r="E156" s="35" t="s">
        <v>9237</v>
      </c>
    </row>
    <row r="157" spans="1:16" ht="12.75">
      <c r="A157" s="24" t="s">
        <v>56</v>
      </c>
      <c s="29" t="s">
        <v>282</v>
      </c>
      <c s="29" t="s">
        <v>9269</v>
      </c>
      <c s="24" t="s">
        <v>58</v>
      </c>
      <c s="30" t="s">
        <v>9270</v>
      </c>
      <c s="31" t="s">
        <v>370</v>
      </c>
      <c s="32">
        <v>16</v>
      </c>
      <c s="33">
        <v>0</v>
      </c>
      <c s="33">
        <f>ROUND(ROUND(H157,2)*ROUND(G157,3),2)</f>
      </c>
      <c r="O157">
        <f>(I157*21)/100</f>
      </c>
      <c t="s">
        <v>33</v>
      </c>
    </row>
    <row r="158" spans="1:5" ht="12.75">
      <c r="A158" s="34" t="s">
        <v>61</v>
      </c>
      <c r="E158" s="35" t="s">
        <v>58</v>
      </c>
    </row>
    <row r="159" spans="1:5" ht="12.75">
      <c r="A159" s="36" t="s">
        <v>62</v>
      </c>
      <c r="E159" s="37" t="s">
        <v>9243</v>
      </c>
    </row>
    <row r="160" spans="1:5" ht="89.25">
      <c r="A160" t="s">
        <v>63</v>
      </c>
      <c r="E160" s="35" t="s">
        <v>9271</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89.xml><?xml version="1.0" encoding="utf-8"?>
<worksheet xmlns="http://schemas.openxmlformats.org/spreadsheetml/2006/main" xmlns:r="http://schemas.openxmlformats.org/officeDocument/2006/relationships">
  <sheetPr>
    <pageSetUpPr fitToPage="1"/>
  </sheetPr>
  <dimension ref="A1:R44"/>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f>
      </c>
      <c t="s">
        <v>32</v>
      </c>
    </row>
    <row r="3" spans="1:16" ht="15" customHeight="1">
      <c r="A3" t="s">
        <v>12</v>
      </c>
      <c s="12" t="s">
        <v>14</v>
      </c>
      <c s="13" t="s">
        <v>15</v>
      </c>
      <c s="1"/>
      <c s="14" t="s">
        <v>16</v>
      </c>
      <c s="1"/>
      <c s="9"/>
      <c s="8" t="s">
        <v>10232</v>
      </c>
      <c s="41">
        <f>0+I11+I20</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10230</v>
      </c>
      <c s="1"/>
      <c s="14" t="s">
        <v>10231</v>
      </c>
      <c s="1"/>
      <c s="1"/>
      <c s="1"/>
      <c s="1"/>
    </row>
    <row r="7" spans="1:9" ht="12.75" customHeight="1">
      <c r="A7" t="s">
        <v>27</v>
      </c>
      <c s="16" t="s">
        <v>28</v>
      </c>
      <c s="17" t="s">
        <v>10232</v>
      </c>
      <c s="6"/>
      <c s="18" t="s">
        <v>10233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f>
      </c>
      <c>
        <f>0+O12+O16</f>
      </c>
    </row>
    <row r="12" spans="1:16" ht="25.5">
      <c r="A12" s="24" t="s">
        <v>56</v>
      </c>
      <c s="29" t="s">
        <v>39</v>
      </c>
      <c s="29" t="s">
        <v>10234</v>
      </c>
      <c s="24" t="s">
        <v>58</v>
      </c>
      <c s="30" t="s">
        <v>10235</v>
      </c>
      <c s="31" t="s">
        <v>98</v>
      </c>
      <c s="32">
        <v>77</v>
      </c>
      <c s="33">
        <v>0</v>
      </c>
      <c s="33">
        <f>ROUND(ROUND(H12,2)*ROUND(G12,3),2)</f>
      </c>
      <c r="O12">
        <f>(I12*21)/100</f>
      </c>
      <c t="s">
        <v>33</v>
      </c>
    </row>
    <row r="13" spans="1:5" ht="12.75">
      <c r="A13" s="34" t="s">
        <v>61</v>
      </c>
      <c r="E13" s="35" t="s">
        <v>58</v>
      </c>
    </row>
    <row r="14" spans="1:5" ht="12.75">
      <c r="A14" s="36" t="s">
        <v>62</v>
      </c>
      <c r="E14" s="37" t="s">
        <v>10236</v>
      </c>
    </row>
    <row r="15" spans="1:5" ht="76.5">
      <c r="A15" t="s">
        <v>63</v>
      </c>
      <c r="E15" s="35" t="s">
        <v>8847</v>
      </c>
    </row>
    <row r="16" spans="1:16" ht="25.5">
      <c r="A16" s="24" t="s">
        <v>56</v>
      </c>
      <c s="29" t="s">
        <v>33</v>
      </c>
      <c s="29" t="s">
        <v>10237</v>
      </c>
      <c s="24" t="s">
        <v>58</v>
      </c>
      <c s="30" t="s">
        <v>10238</v>
      </c>
      <c s="31" t="s">
        <v>98</v>
      </c>
      <c s="32">
        <v>31</v>
      </c>
      <c s="33">
        <v>0</v>
      </c>
      <c s="33">
        <f>ROUND(ROUND(H16,2)*ROUND(G16,3),2)</f>
      </c>
      <c r="O16">
        <f>(I16*21)/100</f>
      </c>
      <c t="s">
        <v>33</v>
      </c>
    </row>
    <row r="17" spans="1:5" ht="12.75">
      <c r="A17" s="34" t="s">
        <v>61</v>
      </c>
      <c r="E17" s="35" t="s">
        <v>58</v>
      </c>
    </row>
    <row r="18" spans="1:5" ht="12.75">
      <c r="A18" s="36" t="s">
        <v>62</v>
      </c>
      <c r="E18" s="37" t="s">
        <v>10236</v>
      </c>
    </row>
    <row r="19" spans="1:5" ht="89.25">
      <c r="A19" t="s">
        <v>63</v>
      </c>
      <c r="E19" s="35" t="s">
        <v>10239</v>
      </c>
    </row>
    <row r="20" spans="1:18" ht="12.75" customHeight="1">
      <c r="A20" s="6" t="s">
        <v>53</v>
      </c>
      <c s="6"/>
      <c s="39" t="s">
        <v>8905</v>
      </c>
      <c s="6"/>
      <c s="27" t="s">
        <v>10240</v>
      </c>
      <c s="6"/>
      <c s="6"/>
      <c s="6"/>
      <c s="40">
        <f>0+Q20</f>
      </c>
      <c r="O20">
        <f>0+R20</f>
      </c>
      <c r="Q20">
        <f>0+I21+I25+I29+I33+I37+I41</f>
      </c>
      <c>
        <f>0+O21+O25+O29+O33+O37+O41</f>
      </c>
    </row>
    <row r="21" spans="1:16" ht="12.75">
      <c r="A21" s="24" t="s">
        <v>56</v>
      </c>
      <c s="29" t="s">
        <v>32</v>
      </c>
      <c s="29" t="s">
        <v>10241</v>
      </c>
      <c s="24" t="s">
        <v>58</v>
      </c>
      <c s="30" t="s">
        <v>10242</v>
      </c>
      <c s="31" t="s">
        <v>98</v>
      </c>
      <c s="32">
        <v>77</v>
      </c>
      <c s="33">
        <v>0</v>
      </c>
      <c s="33">
        <f>ROUND(ROUND(H21,2)*ROUND(G21,3),2)</f>
      </c>
      <c r="O21">
        <f>(I21*21)/100</f>
      </c>
      <c t="s">
        <v>33</v>
      </c>
    </row>
    <row r="22" spans="1:5" ht="12.75">
      <c r="A22" s="34" t="s">
        <v>61</v>
      </c>
      <c r="E22" s="35" t="s">
        <v>58</v>
      </c>
    </row>
    <row r="23" spans="1:5" ht="12.75">
      <c r="A23" s="36" t="s">
        <v>62</v>
      </c>
      <c r="E23" s="37" t="s">
        <v>8791</v>
      </c>
    </row>
    <row r="24" spans="1:5" ht="89.25">
      <c r="A24" t="s">
        <v>63</v>
      </c>
      <c r="E24" s="35" t="s">
        <v>8913</v>
      </c>
    </row>
    <row r="25" spans="1:16" ht="12.75">
      <c r="A25" s="24" t="s">
        <v>56</v>
      </c>
      <c s="29" t="s">
        <v>43</v>
      </c>
      <c s="29" t="s">
        <v>10243</v>
      </c>
      <c s="24" t="s">
        <v>58</v>
      </c>
      <c s="30" t="s">
        <v>10244</v>
      </c>
      <c s="31" t="s">
        <v>98</v>
      </c>
      <c s="32">
        <v>77</v>
      </c>
      <c s="33">
        <v>0</v>
      </c>
      <c s="33">
        <f>ROUND(ROUND(H25,2)*ROUND(G25,3),2)</f>
      </c>
      <c r="O25">
        <f>(I25*21)/100</f>
      </c>
      <c t="s">
        <v>33</v>
      </c>
    </row>
    <row r="26" spans="1:5" ht="12.75">
      <c r="A26" s="34" t="s">
        <v>61</v>
      </c>
      <c r="E26" s="35" t="s">
        <v>58</v>
      </c>
    </row>
    <row r="27" spans="1:5" ht="12.75">
      <c r="A27" s="36" t="s">
        <v>62</v>
      </c>
      <c r="E27" s="37" t="s">
        <v>8791</v>
      </c>
    </row>
    <row r="28" spans="1:5" ht="89.25">
      <c r="A28" t="s">
        <v>63</v>
      </c>
      <c r="E28" s="35" t="s">
        <v>8913</v>
      </c>
    </row>
    <row r="29" spans="1:16" ht="12.75">
      <c r="A29" s="24" t="s">
        <v>56</v>
      </c>
      <c s="29" t="s">
        <v>45</v>
      </c>
      <c s="29" t="s">
        <v>8914</v>
      </c>
      <c s="24" t="s">
        <v>58</v>
      </c>
      <c s="30" t="s">
        <v>8915</v>
      </c>
      <c s="31" t="s">
        <v>98</v>
      </c>
      <c s="32">
        <v>1</v>
      </c>
      <c s="33">
        <v>0</v>
      </c>
      <c s="33">
        <f>ROUND(ROUND(H29,2)*ROUND(G29,3),2)</f>
      </c>
      <c r="O29">
        <f>(I29*21)/100</f>
      </c>
      <c t="s">
        <v>33</v>
      </c>
    </row>
    <row r="30" spans="1:5" ht="12.75">
      <c r="A30" s="34" t="s">
        <v>61</v>
      </c>
      <c r="E30" s="35" t="s">
        <v>58</v>
      </c>
    </row>
    <row r="31" spans="1:5" ht="12.75">
      <c r="A31" s="36" t="s">
        <v>62</v>
      </c>
      <c r="E31" s="37" t="s">
        <v>8791</v>
      </c>
    </row>
    <row r="32" spans="1:5" ht="76.5">
      <c r="A32" t="s">
        <v>63</v>
      </c>
      <c r="E32" s="35" t="s">
        <v>8916</v>
      </c>
    </row>
    <row r="33" spans="1:16" ht="12.75">
      <c r="A33" s="24" t="s">
        <v>56</v>
      </c>
      <c s="29" t="s">
        <v>47</v>
      </c>
      <c s="29" t="s">
        <v>8094</v>
      </c>
      <c s="24" t="s">
        <v>58</v>
      </c>
      <c s="30" t="s">
        <v>8095</v>
      </c>
      <c s="31" t="s">
        <v>98</v>
      </c>
      <c s="32">
        <v>1</v>
      </c>
      <c s="33">
        <v>0</v>
      </c>
      <c s="33">
        <f>ROUND(ROUND(H33,2)*ROUND(G33,3),2)</f>
      </c>
      <c r="O33">
        <f>(I33*21)/100</f>
      </c>
      <c t="s">
        <v>33</v>
      </c>
    </row>
    <row r="34" spans="1:5" ht="12.75">
      <c r="A34" s="34" t="s">
        <v>61</v>
      </c>
      <c r="E34" s="35" t="s">
        <v>58</v>
      </c>
    </row>
    <row r="35" spans="1:5" ht="12.75">
      <c r="A35" s="36" t="s">
        <v>62</v>
      </c>
      <c r="E35" s="37" t="s">
        <v>58</v>
      </c>
    </row>
    <row r="36" spans="1:5" ht="89.25">
      <c r="A36" t="s">
        <v>63</v>
      </c>
      <c r="E36" s="35" t="s">
        <v>8917</v>
      </c>
    </row>
    <row r="37" spans="1:16" ht="12.75">
      <c r="A37" s="24" t="s">
        <v>56</v>
      </c>
      <c s="29" t="s">
        <v>452</v>
      </c>
      <c s="29" t="s">
        <v>1074</v>
      </c>
      <c s="24" t="s">
        <v>58</v>
      </c>
      <c s="30" t="s">
        <v>391</v>
      </c>
      <c s="31" t="s">
        <v>98</v>
      </c>
      <c s="32">
        <v>1</v>
      </c>
      <c s="33">
        <v>0</v>
      </c>
      <c s="33">
        <f>ROUND(ROUND(H37,2)*ROUND(G37,3),2)</f>
      </c>
      <c r="O37">
        <f>(I37*21)/100</f>
      </c>
      <c t="s">
        <v>33</v>
      </c>
    </row>
    <row r="38" spans="1:5" ht="12.75">
      <c r="A38" s="34" t="s">
        <v>61</v>
      </c>
      <c r="E38" s="35" t="s">
        <v>58</v>
      </c>
    </row>
    <row r="39" spans="1:5" ht="12.75">
      <c r="A39" s="36" t="s">
        <v>62</v>
      </c>
      <c r="E39" s="37" t="s">
        <v>58</v>
      </c>
    </row>
    <row r="40" spans="1:5" ht="89.25">
      <c r="A40" t="s">
        <v>63</v>
      </c>
      <c r="E40" s="35" t="s">
        <v>8918</v>
      </c>
    </row>
    <row r="41" spans="1:16" ht="12.75">
      <c r="A41" s="24" t="s">
        <v>56</v>
      </c>
      <c s="29" t="s">
        <v>394</v>
      </c>
      <c s="29" t="s">
        <v>10245</v>
      </c>
      <c s="24" t="s">
        <v>58</v>
      </c>
      <c s="30" t="s">
        <v>10246</v>
      </c>
      <c s="31" t="s">
        <v>370</v>
      </c>
      <c s="32">
        <v>154</v>
      </c>
      <c s="33">
        <v>0</v>
      </c>
      <c s="33">
        <f>ROUND(ROUND(H41,2)*ROUND(G41,3),2)</f>
      </c>
      <c r="O41">
        <f>(I41*21)/100</f>
      </c>
      <c t="s">
        <v>33</v>
      </c>
    </row>
    <row r="42" spans="1:5" ht="12.75">
      <c r="A42" s="34" t="s">
        <v>61</v>
      </c>
      <c r="E42" s="35" t="s">
        <v>58</v>
      </c>
    </row>
    <row r="43" spans="1:5" ht="12.75">
      <c r="A43" s="36" t="s">
        <v>62</v>
      </c>
      <c r="E43" s="37" t="s">
        <v>58</v>
      </c>
    </row>
    <row r="44" spans="1:5" ht="89.25">
      <c r="A44" t="s">
        <v>63</v>
      </c>
      <c r="E44" s="35" t="s">
        <v>10247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0.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10248</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10230</v>
      </c>
      <c s="1"/>
      <c s="14" t="s">
        <v>10231</v>
      </c>
      <c s="1"/>
      <c s="1"/>
      <c s="1"/>
      <c s="1"/>
    </row>
    <row r="7" spans="1:9" ht="12.75" customHeight="1">
      <c r="A7" t="s">
        <v>27</v>
      </c>
      <c s="16" t="s">
        <v>28</v>
      </c>
      <c s="17" t="s">
        <v>10248</v>
      </c>
      <c s="6"/>
      <c s="18" t="s">
        <v>10249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f>
      </c>
      <c>
        <f>0+O12+O16+O20</f>
      </c>
    </row>
    <row r="12" spans="1:16" ht="25.5">
      <c r="A12" s="24" t="s">
        <v>56</v>
      </c>
      <c s="29" t="s">
        <v>39</v>
      </c>
      <c s="29" t="s">
        <v>10250</v>
      </c>
      <c s="24" t="s">
        <v>58</v>
      </c>
      <c s="30" t="s">
        <v>10251</v>
      </c>
      <c s="31" t="s">
        <v>98</v>
      </c>
      <c s="32">
        <v>4</v>
      </c>
      <c s="33">
        <v>0</v>
      </c>
      <c s="33">
        <f>ROUND(ROUND(H12,2)*ROUND(G12,3),2)</f>
      </c>
      <c r="O12">
        <f>(I12*21)/100</f>
      </c>
      <c t="s">
        <v>33</v>
      </c>
    </row>
    <row r="13" spans="1:5" ht="12.75">
      <c r="A13" s="34" t="s">
        <v>61</v>
      </c>
      <c r="E13" s="35" t="s">
        <v>58</v>
      </c>
    </row>
    <row r="14" spans="1:5" ht="12.75">
      <c r="A14" s="36" t="s">
        <v>62</v>
      </c>
      <c r="E14" s="37" t="s">
        <v>10236</v>
      </c>
    </row>
    <row r="15" spans="1:5" ht="76.5">
      <c r="A15" t="s">
        <v>63</v>
      </c>
      <c r="E15" s="35" t="s">
        <v>8847</v>
      </c>
    </row>
    <row r="16" spans="1:16" ht="25.5">
      <c r="A16" s="24" t="s">
        <v>56</v>
      </c>
      <c s="29" t="s">
        <v>33</v>
      </c>
      <c s="29" t="s">
        <v>10234</v>
      </c>
      <c s="24" t="s">
        <v>58</v>
      </c>
      <c s="30" t="s">
        <v>10235</v>
      </c>
      <c s="31" t="s">
        <v>98</v>
      </c>
      <c s="32">
        <v>66</v>
      </c>
      <c s="33">
        <v>0</v>
      </c>
      <c s="33">
        <f>ROUND(ROUND(H16,2)*ROUND(G16,3),2)</f>
      </c>
      <c r="O16">
        <f>(I16*21)/100</f>
      </c>
      <c t="s">
        <v>33</v>
      </c>
    </row>
    <row r="17" spans="1:5" ht="12.75">
      <c r="A17" s="34" t="s">
        <v>61</v>
      </c>
      <c r="E17" s="35" t="s">
        <v>58</v>
      </c>
    </row>
    <row r="18" spans="1:5" ht="12.75">
      <c r="A18" s="36" t="s">
        <v>62</v>
      </c>
      <c r="E18" s="37" t="s">
        <v>10236</v>
      </c>
    </row>
    <row r="19" spans="1:5" ht="76.5">
      <c r="A19" t="s">
        <v>63</v>
      </c>
      <c r="E19" s="35" t="s">
        <v>8847</v>
      </c>
    </row>
    <row r="20" spans="1:16" ht="25.5">
      <c r="A20" s="24" t="s">
        <v>56</v>
      </c>
      <c s="29" t="s">
        <v>32</v>
      </c>
      <c s="29" t="s">
        <v>10237</v>
      </c>
      <c s="24" t="s">
        <v>58</v>
      </c>
      <c s="30" t="s">
        <v>10238</v>
      </c>
      <c s="31" t="s">
        <v>98</v>
      </c>
      <c s="32">
        <v>20</v>
      </c>
      <c s="33">
        <v>0</v>
      </c>
      <c s="33">
        <f>ROUND(ROUND(H20,2)*ROUND(G20,3),2)</f>
      </c>
      <c r="O20">
        <f>(I20*21)/100</f>
      </c>
      <c t="s">
        <v>33</v>
      </c>
    </row>
    <row r="21" spans="1:5" ht="12.75">
      <c r="A21" s="34" t="s">
        <v>61</v>
      </c>
      <c r="E21" s="35" t="s">
        <v>58</v>
      </c>
    </row>
    <row r="22" spans="1:5" ht="12.75">
      <c r="A22" s="36" t="s">
        <v>62</v>
      </c>
      <c r="E22" s="37" t="s">
        <v>10236</v>
      </c>
    </row>
    <row r="23" spans="1:5" ht="89.25">
      <c r="A23" t="s">
        <v>63</v>
      </c>
      <c r="E23" s="35" t="s">
        <v>10239</v>
      </c>
    </row>
    <row r="24" spans="1:18" ht="12.75" customHeight="1">
      <c r="A24" s="6" t="s">
        <v>53</v>
      </c>
      <c s="6"/>
      <c s="39" t="s">
        <v>8905</v>
      </c>
      <c s="6"/>
      <c s="27" t="s">
        <v>10240</v>
      </c>
      <c s="6"/>
      <c s="6"/>
      <c s="6"/>
      <c s="40">
        <f>0+Q24</f>
      </c>
      <c r="O24">
        <f>0+R24</f>
      </c>
      <c r="Q24">
        <f>0+I25+I29+I33+I37+I41+I45</f>
      </c>
      <c>
        <f>0+O25+O29+O33+O37+O41+O45</f>
      </c>
    </row>
    <row r="25" spans="1:16" ht="12.75">
      <c r="A25" s="24" t="s">
        <v>56</v>
      </c>
      <c s="29" t="s">
        <v>43</v>
      </c>
      <c s="29" t="s">
        <v>10241</v>
      </c>
      <c s="24" t="s">
        <v>58</v>
      </c>
      <c s="30" t="s">
        <v>10242</v>
      </c>
      <c s="31" t="s">
        <v>98</v>
      </c>
      <c s="32">
        <v>45</v>
      </c>
      <c s="33">
        <v>0</v>
      </c>
      <c s="33">
        <f>ROUND(ROUND(H25,2)*ROUND(G25,3),2)</f>
      </c>
      <c r="O25">
        <f>(I25*21)/100</f>
      </c>
      <c t="s">
        <v>33</v>
      </c>
    </row>
    <row r="26" spans="1:5" ht="12.75">
      <c r="A26" s="34" t="s">
        <v>61</v>
      </c>
      <c r="E26" s="35" t="s">
        <v>58</v>
      </c>
    </row>
    <row r="27" spans="1:5" ht="12.75">
      <c r="A27" s="36" t="s">
        <v>62</v>
      </c>
      <c r="E27" s="37" t="s">
        <v>8791</v>
      </c>
    </row>
    <row r="28" spans="1:5" ht="89.25">
      <c r="A28" t="s">
        <v>63</v>
      </c>
      <c r="E28" s="35" t="s">
        <v>8913</v>
      </c>
    </row>
    <row r="29" spans="1:16" ht="12.75">
      <c r="A29" s="24" t="s">
        <v>56</v>
      </c>
      <c s="29" t="s">
        <v>45</v>
      </c>
      <c s="29" t="s">
        <v>10243</v>
      </c>
      <c s="24" t="s">
        <v>58</v>
      </c>
      <c s="30" t="s">
        <v>10244</v>
      </c>
      <c s="31" t="s">
        <v>98</v>
      </c>
      <c s="32">
        <v>45</v>
      </c>
      <c s="33">
        <v>0</v>
      </c>
      <c s="33">
        <f>ROUND(ROUND(H29,2)*ROUND(G29,3),2)</f>
      </c>
      <c r="O29">
        <f>(I29*21)/100</f>
      </c>
      <c t="s">
        <v>33</v>
      </c>
    </row>
    <row r="30" spans="1:5" ht="12.75">
      <c r="A30" s="34" t="s">
        <v>61</v>
      </c>
      <c r="E30" s="35" t="s">
        <v>58</v>
      </c>
    </row>
    <row r="31" spans="1:5" ht="12.75">
      <c r="A31" s="36" t="s">
        <v>62</v>
      </c>
      <c r="E31" s="37" t="s">
        <v>8791</v>
      </c>
    </row>
    <row r="32" spans="1:5" ht="89.25">
      <c r="A32" t="s">
        <v>63</v>
      </c>
      <c r="E32" s="35" t="s">
        <v>8913</v>
      </c>
    </row>
    <row r="33" spans="1:16" ht="12.75">
      <c r="A33" s="24" t="s">
        <v>56</v>
      </c>
      <c s="29" t="s">
        <v>47</v>
      </c>
      <c s="29" t="s">
        <v>8914</v>
      </c>
      <c s="24" t="s">
        <v>58</v>
      </c>
      <c s="30" t="s">
        <v>8915</v>
      </c>
      <c s="31" t="s">
        <v>98</v>
      </c>
      <c s="32">
        <v>1</v>
      </c>
      <c s="33">
        <v>0</v>
      </c>
      <c s="33">
        <f>ROUND(ROUND(H33,2)*ROUND(G33,3),2)</f>
      </c>
      <c r="O33">
        <f>(I33*21)/100</f>
      </c>
      <c t="s">
        <v>33</v>
      </c>
    </row>
    <row r="34" spans="1:5" ht="12.75">
      <c r="A34" s="34" t="s">
        <v>61</v>
      </c>
      <c r="E34" s="35" t="s">
        <v>58</v>
      </c>
    </row>
    <row r="35" spans="1:5" ht="12.75">
      <c r="A35" s="36" t="s">
        <v>62</v>
      </c>
      <c r="E35" s="37" t="s">
        <v>8791</v>
      </c>
    </row>
    <row r="36" spans="1:5" ht="76.5">
      <c r="A36" t="s">
        <v>63</v>
      </c>
      <c r="E36" s="35" t="s">
        <v>8916</v>
      </c>
    </row>
    <row r="37" spans="1:16" ht="12.75">
      <c r="A37" s="24" t="s">
        <v>56</v>
      </c>
      <c s="29" t="s">
        <v>452</v>
      </c>
      <c s="29" t="s">
        <v>8094</v>
      </c>
      <c s="24" t="s">
        <v>58</v>
      </c>
      <c s="30" t="s">
        <v>8095</v>
      </c>
      <c s="31" t="s">
        <v>98</v>
      </c>
      <c s="32">
        <v>1</v>
      </c>
      <c s="33">
        <v>0</v>
      </c>
      <c s="33">
        <f>ROUND(ROUND(H37,2)*ROUND(G37,3),2)</f>
      </c>
      <c r="O37">
        <f>(I37*21)/100</f>
      </c>
      <c t="s">
        <v>33</v>
      </c>
    </row>
    <row r="38" spans="1:5" ht="12.75">
      <c r="A38" s="34" t="s">
        <v>61</v>
      </c>
      <c r="E38" s="35" t="s">
        <v>58</v>
      </c>
    </row>
    <row r="39" spans="1:5" ht="12.75">
      <c r="A39" s="36" t="s">
        <v>62</v>
      </c>
      <c r="E39" s="37" t="s">
        <v>8791</v>
      </c>
    </row>
    <row r="40" spans="1:5" ht="89.25">
      <c r="A40" t="s">
        <v>63</v>
      </c>
      <c r="E40" s="35" t="s">
        <v>8917</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8791</v>
      </c>
    </row>
    <row r="44" spans="1:5" ht="89.25">
      <c r="A44" t="s">
        <v>63</v>
      </c>
      <c r="E44" s="35" t="s">
        <v>8918</v>
      </c>
    </row>
    <row r="45" spans="1:16" ht="12.75">
      <c r="A45" s="24" t="s">
        <v>56</v>
      </c>
      <c s="29" t="s">
        <v>50</v>
      </c>
      <c s="29" t="s">
        <v>10245</v>
      </c>
      <c s="24" t="s">
        <v>58</v>
      </c>
      <c s="30" t="s">
        <v>10246</v>
      </c>
      <c s="31" t="s">
        <v>370</v>
      </c>
      <c s="32">
        <v>90</v>
      </c>
      <c s="33">
        <v>0</v>
      </c>
      <c s="33">
        <f>ROUND(ROUND(H45,2)*ROUND(G45,3),2)</f>
      </c>
      <c r="O45">
        <f>(I45*21)/100</f>
      </c>
      <c t="s">
        <v>33</v>
      </c>
    </row>
    <row r="46" spans="1:5" ht="12.75">
      <c r="A46" s="34" t="s">
        <v>61</v>
      </c>
      <c r="E46" s="35" t="s">
        <v>58</v>
      </c>
    </row>
    <row r="47" spans="1:5" ht="12.75">
      <c r="A47" s="36" t="s">
        <v>62</v>
      </c>
      <c r="E47" s="37" t="s">
        <v>8791</v>
      </c>
    </row>
    <row r="48" spans="1:5" ht="89.25">
      <c r="A48" t="s">
        <v>63</v>
      </c>
      <c r="E48" s="35" t="s">
        <v>10247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1.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10252</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10230</v>
      </c>
      <c s="1"/>
      <c s="14" t="s">
        <v>10231</v>
      </c>
      <c s="1"/>
      <c s="1"/>
      <c s="1"/>
      <c s="1"/>
    </row>
    <row r="7" spans="1:9" ht="12.75" customHeight="1">
      <c r="A7" t="s">
        <v>27</v>
      </c>
      <c s="16" t="s">
        <v>28</v>
      </c>
      <c s="17" t="s">
        <v>10252</v>
      </c>
      <c s="6"/>
      <c s="18" t="s">
        <v>10253</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f>
      </c>
      <c>
        <f>0+O12+O16+O20</f>
      </c>
    </row>
    <row r="12" spans="1:16" ht="25.5">
      <c r="A12" s="24" t="s">
        <v>56</v>
      </c>
      <c s="29" t="s">
        <v>39</v>
      </c>
      <c s="29" t="s">
        <v>10250</v>
      </c>
      <c s="24" t="s">
        <v>58</v>
      </c>
      <c s="30" t="s">
        <v>10251</v>
      </c>
      <c s="31" t="s">
        <v>98</v>
      </c>
      <c s="32">
        <v>8</v>
      </c>
      <c s="33">
        <v>0</v>
      </c>
      <c s="33">
        <f>ROUND(ROUND(H12,2)*ROUND(G12,3),2)</f>
      </c>
      <c r="O12">
        <f>(I12*21)/100</f>
      </c>
      <c t="s">
        <v>33</v>
      </c>
    </row>
    <row r="13" spans="1:5" ht="12.75">
      <c r="A13" s="34" t="s">
        <v>61</v>
      </c>
      <c r="E13" s="35" t="s">
        <v>58</v>
      </c>
    </row>
    <row r="14" spans="1:5" ht="12.75">
      <c r="A14" s="36" t="s">
        <v>62</v>
      </c>
      <c r="E14" s="37" t="s">
        <v>10236</v>
      </c>
    </row>
    <row r="15" spans="1:5" ht="76.5">
      <c r="A15" t="s">
        <v>63</v>
      </c>
      <c r="E15" s="35" t="s">
        <v>8847</v>
      </c>
    </row>
    <row r="16" spans="1:16" ht="25.5">
      <c r="A16" s="24" t="s">
        <v>56</v>
      </c>
      <c s="29" t="s">
        <v>33</v>
      </c>
      <c s="29" t="s">
        <v>10234</v>
      </c>
      <c s="24" t="s">
        <v>58</v>
      </c>
      <c s="30" t="s">
        <v>10235</v>
      </c>
      <c s="31" t="s">
        <v>98</v>
      </c>
      <c s="32">
        <v>240</v>
      </c>
      <c s="33">
        <v>0</v>
      </c>
      <c s="33">
        <f>ROUND(ROUND(H16,2)*ROUND(G16,3),2)</f>
      </c>
      <c r="O16">
        <f>(I16*21)/100</f>
      </c>
      <c t="s">
        <v>33</v>
      </c>
    </row>
    <row r="17" spans="1:5" ht="12.75">
      <c r="A17" s="34" t="s">
        <v>61</v>
      </c>
      <c r="E17" s="35" t="s">
        <v>58</v>
      </c>
    </row>
    <row r="18" spans="1:5" ht="12.75">
      <c r="A18" s="36" t="s">
        <v>62</v>
      </c>
      <c r="E18" s="37" t="s">
        <v>10236</v>
      </c>
    </row>
    <row r="19" spans="1:5" ht="76.5">
      <c r="A19" t="s">
        <v>63</v>
      </c>
      <c r="E19" s="35" t="s">
        <v>8847</v>
      </c>
    </row>
    <row r="20" spans="1:16" ht="25.5">
      <c r="A20" s="24" t="s">
        <v>56</v>
      </c>
      <c s="29" t="s">
        <v>32</v>
      </c>
      <c s="29" t="s">
        <v>10237</v>
      </c>
      <c s="24" t="s">
        <v>58</v>
      </c>
      <c s="30" t="s">
        <v>10238</v>
      </c>
      <c s="31" t="s">
        <v>98</v>
      </c>
      <c s="32">
        <v>86</v>
      </c>
      <c s="33">
        <v>0</v>
      </c>
      <c s="33">
        <f>ROUND(ROUND(H20,2)*ROUND(G20,3),2)</f>
      </c>
      <c r="O20">
        <f>(I20*21)/100</f>
      </c>
      <c t="s">
        <v>33</v>
      </c>
    </row>
    <row r="21" spans="1:5" ht="12.75">
      <c r="A21" s="34" t="s">
        <v>61</v>
      </c>
      <c r="E21" s="35" t="s">
        <v>58</v>
      </c>
    </row>
    <row r="22" spans="1:5" ht="12.75">
      <c r="A22" s="36" t="s">
        <v>62</v>
      </c>
      <c r="E22" s="37" t="s">
        <v>10236</v>
      </c>
    </row>
    <row r="23" spans="1:5" ht="89.25">
      <c r="A23" t="s">
        <v>63</v>
      </c>
      <c r="E23" s="35" t="s">
        <v>10239</v>
      </c>
    </row>
    <row r="24" spans="1:18" ht="12.75" customHeight="1">
      <c r="A24" s="6" t="s">
        <v>53</v>
      </c>
      <c s="6"/>
      <c s="39" t="s">
        <v>8905</v>
      </c>
      <c s="6"/>
      <c s="27" t="s">
        <v>10240</v>
      </c>
      <c s="6"/>
      <c s="6"/>
      <c s="6"/>
      <c s="40">
        <f>0+Q24</f>
      </c>
      <c r="O24">
        <f>0+R24</f>
      </c>
      <c r="Q24">
        <f>0+I25+I29+I33+I37+I41+I45</f>
      </c>
      <c>
        <f>0+O25+O29+O33+O37+O41+O45</f>
      </c>
    </row>
    <row r="25" spans="1:16" ht="12.75">
      <c r="A25" s="24" t="s">
        <v>56</v>
      </c>
      <c s="29" t="s">
        <v>43</v>
      </c>
      <c s="29" t="s">
        <v>10241</v>
      </c>
      <c s="24" t="s">
        <v>58</v>
      </c>
      <c s="30" t="s">
        <v>10242</v>
      </c>
      <c s="31" t="s">
        <v>98</v>
      </c>
      <c s="32">
        <v>240</v>
      </c>
      <c s="33">
        <v>0</v>
      </c>
      <c s="33">
        <f>ROUND(ROUND(H25,2)*ROUND(G25,3),2)</f>
      </c>
      <c r="O25">
        <f>(I25*21)/100</f>
      </c>
      <c t="s">
        <v>33</v>
      </c>
    </row>
    <row r="26" spans="1:5" ht="12.75">
      <c r="A26" s="34" t="s">
        <v>61</v>
      </c>
      <c r="E26" s="35" t="s">
        <v>58</v>
      </c>
    </row>
    <row r="27" spans="1:5" ht="12.75">
      <c r="A27" s="36" t="s">
        <v>62</v>
      </c>
      <c r="E27" s="37" t="s">
        <v>8791</v>
      </c>
    </row>
    <row r="28" spans="1:5" ht="89.25">
      <c r="A28" t="s">
        <v>63</v>
      </c>
      <c r="E28" s="35" t="s">
        <v>8913</v>
      </c>
    </row>
    <row r="29" spans="1:16" ht="12.75">
      <c r="A29" s="24" t="s">
        <v>56</v>
      </c>
      <c s="29" t="s">
        <v>45</v>
      </c>
      <c s="29" t="s">
        <v>10243</v>
      </c>
      <c s="24" t="s">
        <v>58</v>
      </c>
      <c s="30" t="s">
        <v>10244</v>
      </c>
      <c s="31" t="s">
        <v>98</v>
      </c>
      <c s="32">
        <v>240</v>
      </c>
      <c s="33">
        <v>0</v>
      </c>
      <c s="33">
        <f>ROUND(ROUND(H29,2)*ROUND(G29,3),2)</f>
      </c>
      <c r="O29">
        <f>(I29*21)/100</f>
      </c>
      <c t="s">
        <v>33</v>
      </c>
    </row>
    <row r="30" spans="1:5" ht="12.75">
      <c r="A30" s="34" t="s">
        <v>61</v>
      </c>
      <c r="E30" s="35" t="s">
        <v>58</v>
      </c>
    </row>
    <row r="31" spans="1:5" ht="12.75">
      <c r="A31" s="36" t="s">
        <v>62</v>
      </c>
      <c r="E31" s="37" t="s">
        <v>8791</v>
      </c>
    </row>
    <row r="32" spans="1:5" ht="89.25">
      <c r="A32" t="s">
        <v>63</v>
      </c>
      <c r="E32" s="35" t="s">
        <v>8913</v>
      </c>
    </row>
    <row r="33" spans="1:16" ht="12.75">
      <c r="A33" s="24" t="s">
        <v>56</v>
      </c>
      <c s="29" t="s">
        <v>47</v>
      </c>
      <c s="29" t="s">
        <v>8914</v>
      </c>
      <c s="24" t="s">
        <v>58</v>
      </c>
      <c s="30" t="s">
        <v>8915</v>
      </c>
      <c s="31" t="s">
        <v>98</v>
      </c>
      <c s="32">
        <v>1</v>
      </c>
      <c s="33">
        <v>0</v>
      </c>
      <c s="33">
        <f>ROUND(ROUND(H33,2)*ROUND(G33,3),2)</f>
      </c>
      <c r="O33">
        <f>(I33*21)/100</f>
      </c>
      <c t="s">
        <v>33</v>
      </c>
    </row>
    <row r="34" spans="1:5" ht="12.75">
      <c r="A34" s="34" t="s">
        <v>61</v>
      </c>
      <c r="E34" s="35" t="s">
        <v>58</v>
      </c>
    </row>
    <row r="35" spans="1:5" ht="12.75">
      <c r="A35" s="36" t="s">
        <v>62</v>
      </c>
      <c r="E35" s="37" t="s">
        <v>8791</v>
      </c>
    </row>
    <row r="36" spans="1:5" ht="76.5">
      <c r="A36" t="s">
        <v>63</v>
      </c>
      <c r="E36" s="35" t="s">
        <v>8916</v>
      </c>
    </row>
    <row r="37" spans="1:16" ht="12.75">
      <c r="A37" s="24" t="s">
        <v>56</v>
      </c>
      <c s="29" t="s">
        <v>452</v>
      </c>
      <c s="29" t="s">
        <v>8094</v>
      </c>
      <c s="24" t="s">
        <v>58</v>
      </c>
      <c s="30" t="s">
        <v>8095</v>
      </c>
      <c s="31" t="s">
        <v>98</v>
      </c>
      <c s="32">
        <v>1</v>
      </c>
      <c s="33">
        <v>0</v>
      </c>
      <c s="33">
        <f>ROUND(ROUND(H37,2)*ROUND(G37,3),2)</f>
      </c>
      <c r="O37">
        <f>(I37*21)/100</f>
      </c>
      <c t="s">
        <v>33</v>
      </c>
    </row>
    <row r="38" spans="1:5" ht="12.75">
      <c r="A38" s="34" t="s">
        <v>61</v>
      </c>
      <c r="E38" s="35" t="s">
        <v>58</v>
      </c>
    </row>
    <row r="39" spans="1:5" ht="12.75">
      <c r="A39" s="36" t="s">
        <v>62</v>
      </c>
      <c r="E39" s="37" t="s">
        <v>8791</v>
      </c>
    </row>
    <row r="40" spans="1:5" ht="89.25">
      <c r="A40" t="s">
        <v>63</v>
      </c>
      <c r="E40" s="35" t="s">
        <v>8917</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8791</v>
      </c>
    </row>
    <row r="44" spans="1:5" ht="89.25">
      <c r="A44" t="s">
        <v>63</v>
      </c>
      <c r="E44" s="35" t="s">
        <v>8918</v>
      </c>
    </row>
    <row r="45" spans="1:16" ht="12.75">
      <c r="A45" s="24" t="s">
        <v>56</v>
      </c>
      <c s="29" t="s">
        <v>50</v>
      </c>
      <c s="29" t="s">
        <v>10245</v>
      </c>
      <c s="24" t="s">
        <v>58</v>
      </c>
      <c s="30" t="s">
        <v>10246</v>
      </c>
      <c s="31" t="s">
        <v>370</v>
      </c>
      <c s="32">
        <v>480</v>
      </c>
      <c s="33">
        <v>0</v>
      </c>
      <c s="33">
        <f>ROUND(ROUND(H45,2)*ROUND(G45,3),2)</f>
      </c>
      <c r="O45">
        <f>(I45*21)/100</f>
      </c>
      <c t="s">
        <v>33</v>
      </c>
    </row>
    <row r="46" spans="1:5" ht="12.75">
      <c r="A46" s="34" t="s">
        <v>61</v>
      </c>
      <c r="E46" s="35" t="s">
        <v>58</v>
      </c>
    </row>
    <row r="47" spans="1:5" ht="12.75">
      <c r="A47" s="36" t="s">
        <v>62</v>
      </c>
      <c r="E47" s="37" t="s">
        <v>8791</v>
      </c>
    </row>
    <row r="48" spans="1:5" ht="89.25">
      <c r="A48" t="s">
        <v>63</v>
      </c>
      <c r="E48" s="35" t="s">
        <v>10247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2.xml><?xml version="1.0" encoding="utf-8"?>
<worksheet xmlns="http://schemas.openxmlformats.org/spreadsheetml/2006/main" xmlns:r="http://schemas.openxmlformats.org/officeDocument/2006/relationships">
  <sheetPr>
    <pageSetUpPr fitToPage="1"/>
  </sheetPr>
  <dimension ref="A1:R48"/>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0+O11+O24</f>
      </c>
      <c t="s">
        <v>32</v>
      </c>
    </row>
    <row r="3" spans="1:16" ht="15" customHeight="1">
      <c r="A3" t="s">
        <v>12</v>
      </c>
      <c s="12" t="s">
        <v>14</v>
      </c>
      <c s="13" t="s">
        <v>15</v>
      </c>
      <c s="1"/>
      <c s="14" t="s">
        <v>16</v>
      </c>
      <c s="1"/>
      <c s="9"/>
      <c s="8" t="s">
        <v>10254</v>
      </c>
      <c s="41">
        <f>0+I11+I24</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10230</v>
      </c>
      <c s="1"/>
      <c s="14" t="s">
        <v>10231</v>
      </c>
      <c s="1"/>
      <c s="1"/>
      <c s="1"/>
      <c s="1"/>
    </row>
    <row r="7" spans="1:9" ht="12.75" customHeight="1">
      <c r="A7" t="s">
        <v>27</v>
      </c>
      <c s="16" t="s">
        <v>28</v>
      </c>
      <c s="17" t="s">
        <v>10254</v>
      </c>
      <c s="6"/>
      <c s="18" t="s">
        <v>10255</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8811</v>
      </c>
      <c s="25"/>
      <c s="27" t="s">
        <v>8812</v>
      </c>
      <c s="25"/>
      <c s="25"/>
      <c s="25"/>
      <c s="28">
        <f>0+Q11</f>
      </c>
      <c r="O11">
        <f>0+R11</f>
      </c>
      <c r="Q11">
        <f>0+I12+I16+I20</f>
      </c>
      <c>
        <f>0+O12+O16+O20</f>
      </c>
    </row>
    <row r="12" spans="1:16" ht="25.5">
      <c r="A12" s="24" t="s">
        <v>56</v>
      </c>
      <c s="29" t="s">
        <v>39</v>
      </c>
      <c s="29" t="s">
        <v>10250</v>
      </c>
      <c s="24" t="s">
        <v>58</v>
      </c>
      <c s="30" t="s">
        <v>10251</v>
      </c>
      <c s="31" t="s">
        <v>98</v>
      </c>
      <c s="32">
        <v>4</v>
      </c>
      <c s="33">
        <v>0</v>
      </c>
      <c s="33">
        <f>ROUND(ROUND(H12,2)*ROUND(G12,3),2)</f>
      </c>
      <c r="O12">
        <f>(I12*21)/100</f>
      </c>
      <c t="s">
        <v>33</v>
      </c>
    </row>
    <row r="13" spans="1:5" ht="12.75">
      <c r="A13" s="34" t="s">
        <v>61</v>
      </c>
      <c r="E13" s="35" t="s">
        <v>58</v>
      </c>
    </row>
    <row r="14" spans="1:5" ht="12.75">
      <c r="A14" s="36" t="s">
        <v>62</v>
      </c>
      <c r="E14" s="37" t="s">
        <v>10236</v>
      </c>
    </row>
    <row r="15" spans="1:5" ht="76.5">
      <c r="A15" t="s">
        <v>63</v>
      </c>
      <c r="E15" s="35" t="s">
        <v>8847</v>
      </c>
    </row>
    <row r="16" spans="1:16" ht="25.5">
      <c r="A16" s="24" t="s">
        <v>56</v>
      </c>
      <c s="29" t="s">
        <v>33</v>
      </c>
      <c s="29" t="s">
        <v>10234</v>
      </c>
      <c s="24" t="s">
        <v>58</v>
      </c>
      <c s="30" t="s">
        <v>10235</v>
      </c>
      <c s="31" t="s">
        <v>98</v>
      </c>
      <c s="32">
        <v>58</v>
      </c>
      <c s="33">
        <v>0</v>
      </c>
      <c s="33">
        <f>ROUND(ROUND(H16,2)*ROUND(G16,3),2)</f>
      </c>
      <c r="O16">
        <f>(I16*21)/100</f>
      </c>
      <c t="s">
        <v>33</v>
      </c>
    </row>
    <row r="17" spans="1:5" ht="12.75">
      <c r="A17" s="34" t="s">
        <v>61</v>
      </c>
      <c r="E17" s="35" t="s">
        <v>58</v>
      </c>
    </row>
    <row r="18" spans="1:5" ht="12.75">
      <c r="A18" s="36" t="s">
        <v>62</v>
      </c>
      <c r="E18" s="37" t="s">
        <v>10236</v>
      </c>
    </row>
    <row r="19" spans="1:5" ht="76.5">
      <c r="A19" t="s">
        <v>63</v>
      </c>
      <c r="E19" s="35" t="s">
        <v>8847</v>
      </c>
    </row>
    <row r="20" spans="1:16" ht="25.5">
      <c r="A20" s="24" t="s">
        <v>56</v>
      </c>
      <c s="29" t="s">
        <v>32</v>
      </c>
      <c s="29" t="s">
        <v>10237</v>
      </c>
      <c s="24" t="s">
        <v>58</v>
      </c>
      <c s="30" t="s">
        <v>10238</v>
      </c>
      <c s="31" t="s">
        <v>98</v>
      </c>
      <c s="32">
        <v>20</v>
      </c>
      <c s="33">
        <v>0</v>
      </c>
      <c s="33">
        <f>ROUND(ROUND(H20,2)*ROUND(G20,3),2)</f>
      </c>
      <c r="O20">
        <f>(I20*21)/100</f>
      </c>
      <c t="s">
        <v>33</v>
      </c>
    </row>
    <row r="21" spans="1:5" ht="12.75">
      <c r="A21" s="34" t="s">
        <v>61</v>
      </c>
      <c r="E21" s="35" t="s">
        <v>58</v>
      </c>
    </row>
    <row r="22" spans="1:5" ht="12.75">
      <c r="A22" s="36" t="s">
        <v>62</v>
      </c>
      <c r="E22" s="37" t="s">
        <v>10236</v>
      </c>
    </row>
    <row r="23" spans="1:5" ht="89.25">
      <c r="A23" t="s">
        <v>63</v>
      </c>
      <c r="E23" s="35" t="s">
        <v>10239</v>
      </c>
    </row>
    <row r="24" spans="1:18" ht="12.75" customHeight="1">
      <c r="A24" s="6" t="s">
        <v>53</v>
      </c>
      <c s="6"/>
      <c s="39" t="s">
        <v>8905</v>
      </c>
      <c s="6"/>
      <c s="27" t="s">
        <v>10240</v>
      </c>
      <c s="6"/>
      <c s="6"/>
      <c s="6"/>
      <c s="40">
        <f>0+Q24</f>
      </c>
      <c r="O24">
        <f>0+R24</f>
      </c>
      <c r="Q24">
        <f>0+I25+I29+I33+I37+I41+I45</f>
      </c>
      <c>
        <f>0+O25+O29+O33+O37+O41+O45</f>
      </c>
    </row>
    <row r="25" spans="1:16" ht="12.75">
      <c r="A25" s="24" t="s">
        <v>56</v>
      </c>
      <c s="29" t="s">
        <v>43</v>
      </c>
      <c s="29" t="s">
        <v>10241</v>
      </c>
      <c s="24" t="s">
        <v>58</v>
      </c>
      <c s="30" t="s">
        <v>10242</v>
      </c>
      <c s="31" t="s">
        <v>98</v>
      </c>
      <c s="32">
        <v>58</v>
      </c>
      <c s="33">
        <v>0</v>
      </c>
      <c s="33">
        <f>ROUND(ROUND(H25,2)*ROUND(G25,3),2)</f>
      </c>
      <c r="O25">
        <f>(I25*21)/100</f>
      </c>
      <c t="s">
        <v>33</v>
      </c>
    </row>
    <row r="26" spans="1:5" ht="12.75">
      <c r="A26" s="34" t="s">
        <v>61</v>
      </c>
      <c r="E26" s="35" t="s">
        <v>58</v>
      </c>
    </row>
    <row r="27" spans="1:5" ht="12.75">
      <c r="A27" s="36" t="s">
        <v>62</v>
      </c>
      <c r="E27" s="37" t="s">
        <v>8791</v>
      </c>
    </row>
    <row r="28" spans="1:5" ht="89.25">
      <c r="A28" t="s">
        <v>63</v>
      </c>
      <c r="E28" s="35" t="s">
        <v>8913</v>
      </c>
    </row>
    <row r="29" spans="1:16" ht="12.75">
      <c r="A29" s="24" t="s">
        <v>56</v>
      </c>
      <c s="29" t="s">
        <v>45</v>
      </c>
      <c s="29" t="s">
        <v>10243</v>
      </c>
      <c s="24" t="s">
        <v>58</v>
      </c>
      <c s="30" t="s">
        <v>10244</v>
      </c>
      <c s="31" t="s">
        <v>98</v>
      </c>
      <c s="32">
        <v>58</v>
      </c>
      <c s="33">
        <v>0</v>
      </c>
      <c s="33">
        <f>ROUND(ROUND(H29,2)*ROUND(G29,3),2)</f>
      </c>
      <c r="O29">
        <f>(I29*21)/100</f>
      </c>
      <c t="s">
        <v>33</v>
      </c>
    </row>
    <row r="30" spans="1:5" ht="12.75">
      <c r="A30" s="34" t="s">
        <v>61</v>
      </c>
      <c r="E30" s="35" t="s">
        <v>58</v>
      </c>
    </row>
    <row r="31" spans="1:5" ht="12.75">
      <c r="A31" s="36" t="s">
        <v>62</v>
      </c>
      <c r="E31" s="37" t="s">
        <v>8791</v>
      </c>
    </row>
    <row r="32" spans="1:5" ht="89.25">
      <c r="A32" t="s">
        <v>63</v>
      </c>
      <c r="E32" s="35" t="s">
        <v>8913</v>
      </c>
    </row>
    <row r="33" spans="1:16" ht="12.75">
      <c r="A33" s="24" t="s">
        <v>56</v>
      </c>
      <c s="29" t="s">
        <v>47</v>
      </c>
      <c s="29" t="s">
        <v>8914</v>
      </c>
      <c s="24" t="s">
        <v>58</v>
      </c>
      <c s="30" t="s">
        <v>8915</v>
      </c>
      <c s="31" t="s">
        <v>98</v>
      </c>
      <c s="32">
        <v>1</v>
      </c>
      <c s="33">
        <v>0</v>
      </c>
      <c s="33">
        <f>ROUND(ROUND(H33,2)*ROUND(G33,3),2)</f>
      </c>
      <c r="O33">
        <f>(I33*21)/100</f>
      </c>
      <c t="s">
        <v>33</v>
      </c>
    </row>
    <row r="34" spans="1:5" ht="12.75">
      <c r="A34" s="34" t="s">
        <v>61</v>
      </c>
      <c r="E34" s="35" t="s">
        <v>58</v>
      </c>
    </row>
    <row r="35" spans="1:5" ht="12.75">
      <c r="A35" s="36" t="s">
        <v>62</v>
      </c>
      <c r="E35" s="37" t="s">
        <v>8791</v>
      </c>
    </row>
    <row r="36" spans="1:5" ht="76.5">
      <c r="A36" t="s">
        <v>63</v>
      </c>
      <c r="E36" s="35" t="s">
        <v>8916</v>
      </c>
    </row>
    <row r="37" spans="1:16" ht="12.75">
      <c r="A37" s="24" t="s">
        <v>56</v>
      </c>
      <c s="29" t="s">
        <v>452</v>
      </c>
      <c s="29" t="s">
        <v>8094</v>
      </c>
      <c s="24" t="s">
        <v>58</v>
      </c>
      <c s="30" t="s">
        <v>8095</v>
      </c>
      <c s="31" t="s">
        <v>98</v>
      </c>
      <c s="32">
        <v>1</v>
      </c>
      <c s="33">
        <v>0</v>
      </c>
      <c s="33">
        <f>ROUND(ROUND(H37,2)*ROUND(G37,3),2)</f>
      </c>
      <c r="O37">
        <f>(I37*21)/100</f>
      </c>
      <c t="s">
        <v>33</v>
      </c>
    </row>
    <row r="38" spans="1:5" ht="12.75">
      <c r="A38" s="34" t="s">
        <v>61</v>
      </c>
      <c r="E38" s="35" t="s">
        <v>58</v>
      </c>
    </row>
    <row r="39" spans="1:5" ht="12.75">
      <c r="A39" s="36" t="s">
        <v>62</v>
      </c>
      <c r="E39" s="37" t="s">
        <v>8791</v>
      </c>
    </row>
    <row r="40" spans="1:5" ht="89.25">
      <c r="A40" t="s">
        <v>63</v>
      </c>
      <c r="E40" s="35" t="s">
        <v>8917</v>
      </c>
    </row>
    <row r="41" spans="1:16" ht="12.75">
      <c r="A41" s="24" t="s">
        <v>56</v>
      </c>
      <c s="29" t="s">
        <v>394</v>
      </c>
      <c s="29" t="s">
        <v>1074</v>
      </c>
      <c s="24" t="s">
        <v>58</v>
      </c>
      <c s="30" t="s">
        <v>391</v>
      </c>
      <c s="31" t="s">
        <v>98</v>
      </c>
      <c s="32">
        <v>1</v>
      </c>
      <c s="33">
        <v>0</v>
      </c>
      <c s="33">
        <f>ROUND(ROUND(H41,2)*ROUND(G41,3),2)</f>
      </c>
      <c r="O41">
        <f>(I41*21)/100</f>
      </c>
      <c t="s">
        <v>33</v>
      </c>
    </row>
    <row r="42" spans="1:5" ht="12.75">
      <c r="A42" s="34" t="s">
        <v>61</v>
      </c>
      <c r="E42" s="35" t="s">
        <v>58</v>
      </c>
    </row>
    <row r="43" spans="1:5" ht="12.75">
      <c r="A43" s="36" t="s">
        <v>62</v>
      </c>
      <c r="E43" s="37" t="s">
        <v>8791</v>
      </c>
    </row>
    <row r="44" spans="1:5" ht="89.25">
      <c r="A44" t="s">
        <v>63</v>
      </c>
      <c r="E44" s="35" t="s">
        <v>8918</v>
      </c>
    </row>
    <row r="45" spans="1:16" ht="12.75">
      <c r="A45" s="24" t="s">
        <v>56</v>
      </c>
      <c s="29" t="s">
        <v>50</v>
      </c>
      <c s="29" t="s">
        <v>10245</v>
      </c>
      <c s="24" t="s">
        <v>58</v>
      </c>
      <c s="30" t="s">
        <v>10246</v>
      </c>
      <c s="31" t="s">
        <v>370</v>
      </c>
      <c s="32">
        <v>116</v>
      </c>
      <c s="33">
        <v>0</v>
      </c>
      <c s="33">
        <f>ROUND(ROUND(H45,2)*ROUND(G45,3),2)</f>
      </c>
      <c r="O45">
        <f>(I45*21)/100</f>
      </c>
      <c t="s">
        <v>33</v>
      </c>
    </row>
    <row r="46" spans="1:5" ht="12.75">
      <c r="A46" s="34" t="s">
        <v>61</v>
      </c>
      <c r="E46" s="35" t="s">
        <v>58</v>
      </c>
    </row>
    <row r="47" spans="1:5" ht="12.75">
      <c r="A47" s="36" t="s">
        <v>62</v>
      </c>
      <c r="E47" s="37" t="s">
        <v>8791</v>
      </c>
    </row>
    <row r="48" spans="1:5" ht="89.25">
      <c r="A48" t="s">
        <v>63</v>
      </c>
      <c r="E48" s="35" t="s">
        <v>10247</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3.xml><?xml version="1.0" encoding="utf-8"?>
<worksheet xmlns="http://schemas.openxmlformats.org/spreadsheetml/2006/main" xmlns:r="http://schemas.openxmlformats.org/officeDocument/2006/relationships">
  <sheetPr>
    <pageSetUpPr fitToPage="1"/>
  </sheetPr>
  <dimension ref="A1:R18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0+O11+O20+O45+O50+O55+O64+O81+O150+O155</f>
      </c>
      <c t="s">
        <v>32</v>
      </c>
    </row>
    <row r="3" spans="1:16" ht="15" customHeight="1">
      <c r="A3" t="s">
        <v>12</v>
      </c>
      <c s="12" t="s">
        <v>14</v>
      </c>
      <c s="13" t="s">
        <v>15</v>
      </c>
      <c s="1"/>
      <c s="14" t="s">
        <v>16</v>
      </c>
      <c s="1"/>
      <c s="9"/>
      <c s="8" t="s">
        <v>10258</v>
      </c>
      <c s="41">
        <f>0+I11+I20+I45+I50+I55+I64+I81+I150+I155</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10256</v>
      </c>
      <c s="1"/>
      <c s="14" t="s">
        <v>10257</v>
      </c>
      <c s="1"/>
      <c s="1"/>
      <c s="1"/>
      <c s="1"/>
    </row>
    <row r="7" spans="1:9" ht="12.75" customHeight="1">
      <c r="A7" t="s">
        <v>27</v>
      </c>
      <c s="16" t="s">
        <v>28</v>
      </c>
      <c s="17" t="s">
        <v>10258</v>
      </c>
      <c s="6"/>
      <c s="18" t="s">
        <v>10259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47</v>
      </c>
      <c s="29" t="s">
        <v>9276</v>
      </c>
      <c s="24" t="s">
        <v>58</v>
      </c>
      <c s="30" t="s">
        <v>9080</v>
      </c>
      <c s="31" t="s">
        <v>525</v>
      </c>
      <c s="32">
        <v>250</v>
      </c>
      <c s="33">
        <v>0</v>
      </c>
      <c s="33">
        <f>ROUND(ROUND(H12,2)*ROUND(G12,3),2)</f>
      </c>
      <c r="O12">
        <f>(I12*21)/100</f>
      </c>
      <c t="s">
        <v>33</v>
      </c>
    </row>
    <row r="13" spans="1:5" ht="12.75">
      <c r="A13" s="34" t="s">
        <v>61</v>
      </c>
      <c r="E13" s="35" t="s">
        <v>58</v>
      </c>
    </row>
    <row r="14" spans="1:5" ht="12.75">
      <c r="A14" s="36" t="s">
        <v>62</v>
      </c>
      <c r="E14" s="37" t="s">
        <v>10260</v>
      </c>
    </row>
    <row r="15" spans="1:5" ht="318.75">
      <c r="A15" t="s">
        <v>63</v>
      </c>
      <c r="E15" s="35" t="s">
        <v>9078</v>
      </c>
    </row>
    <row r="16" spans="1:16" ht="12.75">
      <c r="A16" s="24" t="s">
        <v>56</v>
      </c>
      <c s="29" t="s">
        <v>452</v>
      </c>
      <c s="29" t="s">
        <v>9755</v>
      </c>
      <c s="24" t="s">
        <v>58</v>
      </c>
      <c s="30" t="s">
        <v>10261</v>
      </c>
      <c s="31" t="s">
        <v>525</v>
      </c>
      <c s="32">
        <v>35</v>
      </c>
      <c s="33">
        <v>0</v>
      </c>
      <c s="33">
        <f>ROUND(ROUND(H16,2)*ROUND(G16,3),2)</f>
      </c>
      <c r="O16">
        <f>(I16*21)/100</f>
      </c>
      <c t="s">
        <v>33</v>
      </c>
    </row>
    <row r="17" spans="1:5" ht="12.75">
      <c r="A17" s="34" t="s">
        <v>61</v>
      </c>
      <c r="E17" s="35" t="s">
        <v>58</v>
      </c>
    </row>
    <row r="18" spans="1:5" ht="12.75">
      <c r="A18" s="36" t="s">
        <v>62</v>
      </c>
      <c r="E18" s="37" t="s">
        <v>10262</v>
      </c>
    </row>
    <row r="19" spans="1:5" ht="25.5">
      <c r="A19" t="s">
        <v>63</v>
      </c>
      <c r="E19" s="35" t="s">
        <v>9812</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10263</v>
      </c>
      <c s="31" t="s">
        <v>906</v>
      </c>
      <c s="32">
        <v>0.05</v>
      </c>
      <c s="33">
        <v>0</v>
      </c>
      <c s="33">
        <f>ROUND(ROUND(H21,2)*ROUND(G21,3),2)</f>
      </c>
      <c r="O21">
        <f>(I21*21)/100</f>
      </c>
      <c t="s">
        <v>33</v>
      </c>
    </row>
    <row r="22" spans="1:5" ht="12.75">
      <c r="A22" s="34" t="s">
        <v>61</v>
      </c>
      <c r="E22" s="35" t="s">
        <v>58</v>
      </c>
    </row>
    <row r="23" spans="1:5" ht="12.75">
      <c r="A23" s="36" t="s">
        <v>62</v>
      </c>
      <c r="E23" s="37" t="s">
        <v>10264</v>
      </c>
    </row>
    <row r="24" spans="1:5" ht="140.25">
      <c r="A24" t="s">
        <v>63</v>
      </c>
      <c r="E24" s="35" t="s">
        <v>9244</v>
      </c>
    </row>
    <row r="25" spans="1:16" ht="12.75">
      <c r="A25" s="24" t="s">
        <v>56</v>
      </c>
      <c s="29" t="s">
        <v>33</v>
      </c>
      <c s="29" t="s">
        <v>2522</v>
      </c>
      <c s="24" t="s">
        <v>58</v>
      </c>
      <c s="30" t="s">
        <v>10265</v>
      </c>
      <c s="31" t="s">
        <v>906</v>
      </c>
      <c s="32">
        <v>0.05</v>
      </c>
      <c s="33">
        <v>0</v>
      </c>
      <c s="33">
        <f>ROUND(ROUND(H25,2)*ROUND(G25,3),2)</f>
      </c>
      <c r="O25">
        <f>(I25*21)/100</f>
      </c>
      <c t="s">
        <v>33</v>
      </c>
    </row>
    <row r="26" spans="1:5" ht="12.75">
      <c r="A26" s="34" t="s">
        <v>61</v>
      </c>
      <c r="E26" s="35" t="s">
        <v>58</v>
      </c>
    </row>
    <row r="27" spans="1:5" ht="12.75">
      <c r="A27" s="36" t="s">
        <v>62</v>
      </c>
      <c r="E27" s="37" t="s">
        <v>10264</v>
      </c>
    </row>
    <row r="28" spans="1:5" ht="140.25">
      <c r="A28" t="s">
        <v>63</v>
      </c>
      <c r="E28" s="35" t="s">
        <v>9244</v>
      </c>
    </row>
    <row r="29" spans="1:16" ht="12.75">
      <c r="A29" s="24" t="s">
        <v>56</v>
      </c>
      <c s="29" t="s">
        <v>32</v>
      </c>
      <c s="29" t="s">
        <v>2524</v>
      </c>
      <c s="24" t="s">
        <v>58</v>
      </c>
      <c s="30" t="s">
        <v>10266</v>
      </c>
      <c s="31" t="s">
        <v>906</v>
      </c>
      <c s="32">
        <v>0.1</v>
      </c>
      <c s="33">
        <v>0</v>
      </c>
      <c s="33">
        <f>ROUND(ROUND(H29,2)*ROUND(G29,3),2)</f>
      </c>
      <c r="O29">
        <f>(I29*21)/100</f>
      </c>
      <c t="s">
        <v>33</v>
      </c>
    </row>
    <row r="30" spans="1:5" ht="12.75">
      <c r="A30" s="34" t="s">
        <v>61</v>
      </c>
      <c r="E30" s="35" t="s">
        <v>58</v>
      </c>
    </row>
    <row r="31" spans="1:5" ht="12.75">
      <c r="A31" s="36" t="s">
        <v>62</v>
      </c>
      <c r="E31" s="37" t="s">
        <v>10267</v>
      </c>
    </row>
    <row r="32" spans="1:5" ht="140.25">
      <c r="A32" t="s">
        <v>63</v>
      </c>
      <c r="E32" s="35" t="s">
        <v>9244</v>
      </c>
    </row>
    <row r="33" spans="1:16" ht="12.75">
      <c r="A33" s="24" t="s">
        <v>56</v>
      </c>
      <c s="29" t="s">
        <v>43</v>
      </c>
      <c s="29" t="s">
        <v>10268</v>
      </c>
      <c s="24" t="s">
        <v>58</v>
      </c>
      <c s="30" t="s">
        <v>10269</v>
      </c>
      <c s="31" t="s">
        <v>10270</v>
      </c>
      <c s="32">
        <v>14</v>
      </c>
      <c s="33">
        <v>0</v>
      </c>
      <c s="33">
        <f>ROUND(ROUND(H33,2)*ROUND(G33,3),2)</f>
      </c>
      <c r="O33">
        <f>(I33*21)/100</f>
      </c>
      <c t="s">
        <v>33</v>
      </c>
    </row>
    <row r="34" spans="1:5" ht="12.75">
      <c r="A34" s="34" t="s">
        <v>61</v>
      </c>
      <c r="E34" s="35" t="s">
        <v>58</v>
      </c>
    </row>
    <row r="35" spans="1:5" ht="12.75">
      <c r="A35" s="36" t="s">
        <v>62</v>
      </c>
      <c r="E35" s="37" t="s">
        <v>10271</v>
      </c>
    </row>
    <row r="36" spans="1:5" ht="25.5">
      <c r="A36" t="s">
        <v>63</v>
      </c>
      <c r="E36" s="35" t="s">
        <v>10272</v>
      </c>
    </row>
    <row r="37" spans="1:16" ht="25.5">
      <c r="A37" s="24" t="s">
        <v>56</v>
      </c>
      <c s="29" t="s">
        <v>394</v>
      </c>
      <c s="29" t="s">
        <v>10273</v>
      </c>
      <c s="24" t="s">
        <v>58</v>
      </c>
      <c s="30" t="s">
        <v>10274</v>
      </c>
      <c s="31" t="s">
        <v>906</v>
      </c>
      <c s="32">
        <v>0.5</v>
      </c>
      <c s="33">
        <v>0</v>
      </c>
      <c s="33">
        <f>ROUND(ROUND(H37,2)*ROUND(G37,3),2)</f>
      </c>
      <c r="O37">
        <f>(I37*21)/100</f>
      </c>
      <c t="s">
        <v>33</v>
      </c>
    </row>
    <row r="38" spans="1:5" ht="12.75">
      <c r="A38" s="34" t="s">
        <v>61</v>
      </c>
      <c r="E38" s="35" t="s">
        <v>58</v>
      </c>
    </row>
    <row r="39" spans="1:5" ht="12.75">
      <c r="A39" s="36" t="s">
        <v>62</v>
      </c>
      <c r="E39" s="37" t="s">
        <v>10275</v>
      </c>
    </row>
    <row r="40" spans="1:5" ht="140.25">
      <c r="A40" t="s">
        <v>63</v>
      </c>
      <c r="E40" s="35" t="s">
        <v>9244</v>
      </c>
    </row>
    <row r="41" spans="1:16" ht="38.25">
      <c r="A41" s="24" t="s">
        <v>56</v>
      </c>
      <c s="29" t="s">
        <v>301</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10275</v>
      </c>
    </row>
    <row r="44" spans="1:5" ht="140.25">
      <c r="A44" t="s">
        <v>63</v>
      </c>
      <c r="E44" s="35" t="s">
        <v>10276</v>
      </c>
    </row>
    <row r="45" spans="1:18" ht="12.75" customHeight="1">
      <c r="A45" s="6" t="s">
        <v>53</v>
      </c>
      <c s="6"/>
      <c s="39" t="s">
        <v>1885</v>
      </c>
      <c s="6"/>
      <c s="27" t="s">
        <v>9090</v>
      </c>
      <c s="6"/>
      <c s="6"/>
      <c s="6"/>
      <c s="40">
        <f>0+Q45</f>
      </c>
      <c r="O45">
        <f>0+R45</f>
      </c>
      <c r="Q45">
        <f>0+I46</f>
      </c>
      <c>
        <f>0+O46</f>
      </c>
    </row>
    <row r="46" spans="1:16" ht="12.75">
      <c r="A46" s="24" t="s">
        <v>56</v>
      </c>
      <c s="29" t="s">
        <v>50</v>
      </c>
      <c s="29" t="s">
        <v>528</v>
      </c>
      <c s="24" t="s">
        <v>58</v>
      </c>
      <c s="30" t="s">
        <v>529</v>
      </c>
      <c s="31" t="s">
        <v>525</v>
      </c>
      <c s="32">
        <v>250</v>
      </c>
      <c s="33">
        <v>0</v>
      </c>
      <c s="33">
        <f>ROUND(ROUND(H46,2)*ROUND(G46,3),2)</f>
      </c>
      <c r="O46">
        <f>(I46*21)/100</f>
      </c>
      <c t="s">
        <v>33</v>
      </c>
    </row>
    <row r="47" spans="1:5" ht="12.75">
      <c r="A47" s="34" t="s">
        <v>61</v>
      </c>
      <c r="E47" s="35" t="s">
        <v>58</v>
      </c>
    </row>
    <row r="48" spans="1:5" ht="12.75">
      <c r="A48" s="36" t="s">
        <v>62</v>
      </c>
      <c r="E48" s="37" t="s">
        <v>10260</v>
      </c>
    </row>
    <row r="49" spans="1:5" ht="229.5">
      <c r="A49" t="s">
        <v>63</v>
      </c>
      <c r="E49" s="35" t="s">
        <v>1744</v>
      </c>
    </row>
    <row r="50" spans="1:18" ht="12.75" customHeight="1">
      <c r="A50" s="6" t="s">
        <v>53</v>
      </c>
      <c s="6"/>
      <c s="39" t="s">
        <v>270</v>
      </c>
      <c s="6"/>
      <c s="27" t="s">
        <v>9093</v>
      </c>
      <c s="6"/>
      <c s="6"/>
      <c s="6"/>
      <c s="40">
        <f>0+Q50</f>
      </c>
      <c r="O50">
        <f>0+R50</f>
      </c>
      <c r="Q50">
        <f>0+I51</f>
      </c>
      <c>
        <f>0+O51</f>
      </c>
    </row>
    <row r="51" spans="1:16" ht="12.75">
      <c r="A51" s="24" t="s">
        <v>56</v>
      </c>
      <c s="29" t="s">
        <v>45</v>
      </c>
      <c s="29" t="s">
        <v>10277</v>
      </c>
      <c s="24" t="s">
        <v>58</v>
      </c>
      <c s="30" t="s">
        <v>9095</v>
      </c>
      <c s="31" t="s">
        <v>9096</v>
      </c>
      <c s="32">
        <v>5</v>
      </c>
      <c s="33">
        <v>0</v>
      </c>
      <c s="33">
        <f>ROUND(ROUND(H51,2)*ROUND(G51,3),2)</f>
      </c>
      <c r="O51">
        <f>(I51*21)/100</f>
      </c>
      <c t="s">
        <v>33</v>
      </c>
    </row>
    <row r="52" spans="1:5" ht="12.75">
      <c r="A52" s="34" t="s">
        <v>61</v>
      </c>
      <c r="E52" s="35" t="s">
        <v>58</v>
      </c>
    </row>
    <row r="53" spans="1:5" ht="12.75">
      <c r="A53" s="36" t="s">
        <v>62</v>
      </c>
      <c r="E53" s="37" t="s">
        <v>10278</v>
      </c>
    </row>
    <row r="54" spans="1:5" ht="12.75">
      <c r="A54" t="s">
        <v>63</v>
      </c>
      <c r="E54" s="35" t="s">
        <v>9098</v>
      </c>
    </row>
    <row r="55" spans="1:18" ht="12.75" customHeight="1">
      <c r="A55" s="6" t="s">
        <v>53</v>
      </c>
      <c s="6"/>
      <c s="39" t="s">
        <v>310</v>
      </c>
      <c s="6"/>
      <c s="27" t="s">
        <v>9297</v>
      </c>
      <c s="6"/>
      <c s="6"/>
      <c s="6"/>
      <c s="40">
        <f>0+Q55</f>
      </c>
      <c r="O55">
        <f>0+R55</f>
      </c>
      <c r="Q55">
        <f>0+I56+I60</f>
      </c>
      <c>
        <f>0+O56+O60</f>
      </c>
    </row>
    <row r="56" spans="1:16" ht="12.75">
      <c r="A56" s="24" t="s">
        <v>56</v>
      </c>
      <c s="29" t="s">
        <v>52</v>
      </c>
      <c s="29" t="s">
        <v>10279</v>
      </c>
      <c s="24" t="s">
        <v>58</v>
      </c>
      <c s="30" t="s">
        <v>4559</v>
      </c>
      <c s="31" t="s">
        <v>936</v>
      </c>
      <c s="32">
        <v>220</v>
      </c>
      <c s="33">
        <v>0</v>
      </c>
      <c s="33">
        <f>ROUND(ROUND(H56,2)*ROUND(G56,3),2)</f>
      </c>
      <c r="O56">
        <f>(I56*21)/100</f>
      </c>
      <c t="s">
        <v>33</v>
      </c>
    </row>
    <row r="57" spans="1:5" ht="12.75">
      <c r="A57" s="34" t="s">
        <v>61</v>
      </c>
      <c r="E57" s="35" t="s">
        <v>58</v>
      </c>
    </row>
    <row r="58" spans="1:5" ht="12.75">
      <c r="A58" s="36" t="s">
        <v>62</v>
      </c>
      <c r="E58" s="37" t="s">
        <v>10280</v>
      </c>
    </row>
    <row r="59" spans="1:5" ht="153">
      <c r="A59" t="s">
        <v>63</v>
      </c>
      <c r="E59" s="35" t="s">
        <v>4561</v>
      </c>
    </row>
    <row r="60" spans="1:16" ht="12.75">
      <c r="A60" s="24" t="s">
        <v>56</v>
      </c>
      <c s="29" t="s">
        <v>67</v>
      </c>
      <c s="29" t="s">
        <v>10281</v>
      </c>
      <c s="24" t="s">
        <v>58</v>
      </c>
      <c s="30" t="s">
        <v>10282</v>
      </c>
      <c s="31" t="s">
        <v>936</v>
      </c>
      <c s="32">
        <v>220</v>
      </c>
      <c s="33">
        <v>0</v>
      </c>
      <c s="33">
        <f>ROUND(ROUND(H60,2)*ROUND(G60,3),2)</f>
      </c>
      <c r="O60">
        <f>(I60*21)/100</f>
      </c>
      <c t="s">
        <v>33</v>
      </c>
    </row>
    <row r="61" spans="1:5" ht="12.75">
      <c r="A61" s="34" t="s">
        <v>61</v>
      </c>
      <c r="E61" s="35" t="s">
        <v>58</v>
      </c>
    </row>
    <row r="62" spans="1:5" ht="12.75">
      <c r="A62" s="36" t="s">
        <v>62</v>
      </c>
      <c r="E62" s="37" t="s">
        <v>10280</v>
      </c>
    </row>
    <row r="63" spans="1:5" ht="51">
      <c r="A63" t="s">
        <v>63</v>
      </c>
      <c r="E63" s="35" t="s">
        <v>10283</v>
      </c>
    </row>
    <row r="64" spans="1:18" ht="12.75" customHeight="1">
      <c r="A64" s="6" t="s">
        <v>53</v>
      </c>
      <c s="6"/>
      <c s="39" t="s">
        <v>9108</v>
      </c>
      <c s="6"/>
      <c s="27" t="s">
        <v>9109</v>
      </c>
      <c s="6"/>
      <c s="6"/>
      <c s="6"/>
      <c s="40">
        <f>0+Q64</f>
      </c>
      <c r="O64">
        <f>0+R64</f>
      </c>
      <c r="Q64">
        <f>0+I65+I69+I73+I77</f>
      </c>
      <c>
        <f>0+O65+O69+O73+O77</f>
      </c>
    </row>
    <row r="65" spans="1:16" ht="12.75">
      <c r="A65" s="24" t="s">
        <v>56</v>
      </c>
      <c s="29" t="s">
        <v>70</v>
      </c>
      <c s="29" t="s">
        <v>534</v>
      </c>
      <c s="24" t="s">
        <v>58</v>
      </c>
      <c s="30" t="s">
        <v>535</v>
      </c>
      <c s="31" t="s">
        <v>60</v>
      </c>
      <c s="32">
        <v>150</v>
      </c>
      <c s="33">
        <v>0</v>
      </c>
      <c s="33">
        <f>ROUND(ROUND(H65,2)*ROUND(G65,3),2)</f>
      </c>
      <c r="O65">
        <f>(I65*21)/100</f>
      </c>
      <c t="s">
        <v>33</v>
      </c>
    </row>
    <row r="66" spans="1:5" ht="12.75">
      <c r="A66" s="34" t="s">
        <v>61</v>
      </c>
      <c r="E66" s="35" t="s">
        <v>58</v>
      </c>
    </row>
    <row r="67" spans="1:5" ht="12.75">
      <c r="A67" s="36" t="s">
        <v>62</v>
      </c>
      <c r="E67" s="37" t="s">
        <v>10284</v>
      </c>
    </row>
    <row r="68" spans="1:5" ht="102">
      <c r="A68" t="s">
        <v>63</v>
      </c>
      <c r="E68" s="35" t="s">
        <v>2547</v>
      </c>
    </row>
    <row r="69" spans="1:16" ht="12.75">
      <c r="A69" s="24" t="s">
        <v>56</v>
      </c>
      <c s="29" t="s">
        <v>74</v>
      </c>
      <c s="29" t="s">
        <v>9252</v>
      </c>
      <c s="24" t="s">
        <v>58</v>
      </c>
      <c s="30" t="s">
        <v>9253</v>
      </c>
      <c s="31" t="s">
        <v>60</v>
      </c>
      <c s="32">
        <v>150</v>
      </c>
      <c s="33">
        <v>0</v>
      </c>
      <c s="33">
        <f>ROUND(ROUND(H69,2)*ROUND(G69,3),2)</f>
      </c>
      <c r="O69">
        <f>(I69*21)/100</f>
      </c>
      <c t="s">
        <v>33</v>
      </c>
    </row>
    <row r="70" spans="1:5" ht="12.75">
      <c r="A70" s="34" t="s">
        <v>61</v>
      </c>
      <c r="E70" s="35" t="s">
        <v>58</v>
      </c>
    </row>
    <row r="71" spans="1:5" ht="12.75">
      <c r="A71" s="36" t="s">
        <v>62</v>
      </c>
      <c r="E71" s="37" t="s">
        <v>10284</v>
      </c>
    </row>
    <row r="72" spans="1:5" ht="140.25">
      <c r="A72" t="s">
        <v>63</v>
      </c>
      <c r="E72" s="35" t="s">
        <v>9254</v>
      </c>
    </row>
    <row r="73" spans="1:16" ht="25.5">
      <c r="A73" s="24" t="s">
        <v>56</v>
      </c>
      <c s="29" t="s">
        <v>77</v>
      </c>
      <c s="29" t="s">
        <v>10285</v>
      </c>
      <c s="24" t="s">
        <v>58</v>
      </c>
      <c s="30" t="s">
        <v>10286</v>
      </c>
      <c s="31" t="s">
        <v>98</v>
      </c>
      <c s="32">
        <v>4</v>
      </c>
      <c s="33">
        <v>0</v>
      </c>
      <c s="33">
        <f>ROUND(ROUND(H73,2)*ROUND(G73,3),2)</f>
      </c>
      <c r="O73">
        <f>(I73*21)/100</f>
      </c>
      <c t="s">
        <v>33</v>
      </c>
    </row>
    <row r="74" spans="1:5" ht="12.75">
      <c r="A74" s="34" t="s">
        <v>61</v>
      </c>
      <c r="E74" s="35" t="s">
        <v>58</v>
      </c>
    </row>
    <row r="75" spans="1:5" ht="12.75">
      <c r="A75" s="36" t="s">
        <v>62</v>
      </c>
      <c r="E75" s="37" t="s">
        <v>9325</v>
      </c>
    </row>
    <row r="76" spans="1:5" ht="127.5">
      <c r="A76" t="s">
        <v>63</v>
      </c>
      <c r="E76" s="35" t="s">
        <v>2537</v>
      </c>
    </row>
    <row r="77" spans="1:16" ht="25.5">
      <c r="A77" s="24" t="s">
        <v>56</v>
      </c>
      <c s="29" t="s">
        <v>80</v>
      </c>
      <c s="29" t="s">
        <v>758</v>
      </c>
      <c s="24" t="s">
        <v>58</v>
      </c>
      <c s="30" t="s">
        <v>759</v>
      </c>
      <c s="31" t="s">
        <v>60</v>
      </c>
      <c s="32">
        <v>150</v>
      </c>
      <c s="33">
        <v>0</v>
      </c>
      <c s="33">
        <f>ROUND(ROUND(H77,2)*ROUND(G77,3),2)</f>
      </c>
      <c r="O77">
        <f>(I77*21)/100</f>
      </c>
      <c t="s">
        <v>33</v>
      </c>
    </row>
    <row r="78" spans="1:5" ht="12.75">
      <c r="A78" s="34" t="s">
        <v>61</v>
      </c>
      <c r="E78" s="35" t="s">
        <v>58</v>
      </c>
    </row>
    <row r="79" spans="1:5" ht="12.75">
      <c r="A79" s="36" t="s">
        <v>62</v>
      </c>
      <c r="E79" s="37" t="s">
        <v>10284</v>
      </c>
    </row>
    <row r="80" spans="1:5" ht="140.25">
      <c r="A80" t="s">
        <v>63</v>
      </c>
      <c r="E80" s="35" t="s">
        <v>9254</v>
      </c>
    </row>
    <row r="81" spans="1:18" ht="12.75" customHeight="1">
      <c r="A81" s="6" t="s">
        <v>53</v>
      </c>
      <c s="6"/>
      <c s="39" t="s">
        <v>2282</v>
      </c>
      <c s="6"/>
      <c s="27" t="s">
        <v>2567</v>
      </c>
      <c s="6"/>
      <c s="6"/>
      <c s="6"/>
      <c s="40">
        <f>0+Q81</f>
      </c>
      <c r="O81">
        <f>0+R81</f>
      </c>
      <c r="Q81">
        <f>0+I82+I86+I90+I94+I98+I102+I106+I110+I114+I118+I122+I126+I130+I134+I138+I142+I146</f>
      </c>
      <c>
        <f>0+O82+O86+O90+O94+O98+O102+O106+O110+O114+O118+O122+O126+O130+O134+O138+O142+O146</f>
      </c>
    </row>
    <row r="82" spans="1:16" ht="12.75">
      <c r="A82" s="24" t="s">
        <v>56</v>
      </c>
      <c s="29" t="s">
        <v>83</v>
      </c>
      <c s="29" t="s">
        <v>1922</v>
      </c>
      <c s="24" t="s">
        <v>58</v>
      </c>
      <c s="30" t="s">
        <v>1923</v>
      </c>
      <c s="31" t="s">
        <v>60</v>
      </c>
      <c s="32">
        <v>250</v>
      </c>
      <c s="33">
        <v>0</v>
      </c>
      <c s="33">
        <f>ROUND(ROUND(H82,2)*ROUND(G82,3),2)</f>
      </c>
      <c r="O82">
        <f>(I82*21)/100</f>
      </c>
      <c t="s">
        <v>33</v>
      </c>
    </row>
    <row r="83" spans="1:5" ht="12.75">
      <c r="A83" s="34" t="s">
        <v>61</v>
      </c>
      <c r="E83" s="35" t="s">
        <v>58</v>
      </c>
    </row>
    <row r="84" spans="1:5" ht="12.75">
      <c r="A84" s="36" t="s">
        <v>62</v>
      </c>
      <c r="E84" s="37" t="s">
        <v>10287</v>
      </c>
    </row>
    <row r="85" spans="1:5" ht="102">
      <c r="A85" t="s">
        <v>63</v>
      </c>
      <c r="E85" s="35" t="s">
        <v>2571</v>
      </c>
    </row>
    <row r="86" spans="1:16" ht="12.75">
      <c r="A86" s="24" t="s">
        <v>56</v>
      </c>
      <c s="29" t="s">
        <v>252</v>
      </c>
      <c s="29" t="s">
        <v>1924</v>
      </c>
      <c s="24" t="s">
        <v>58</v>
      </c>
      <c s="30" t="s">
        <v>1925</v>
      </c>
      <c s="31" t="s">
        <v>60</v>
      </c>
      <c s="32">
        <v>500</v>
      </c>
      <c s="33">
        <v>0</v>
      </c>
      <c s="33">
        <f>ROUND(ROUND(H86,2)*ROUND(G86,3),2)</f>
      </c>
      <c r="O86">
        <f>(I86*21)/100</f>
      </c>
      <c t="s">
        <v>33</v>
      </c>
    </row>
    <row r="87" spans="1:5" ht="12.75">
      <c r="A87" s="34" t="s">
        <v>61</v>
      </c>
      <c r="E87" s="35" t="s">
        <v>58</v>
      </c>
    </row>
    <row r="88" spans="1:5" ht="12.75">
      <c r="A88" s="36" t="s">
        <v>62</v>
      </c>
      <c r="E88" s="37" t="s">
        <v>10288</v>
      </c>
    </row>
    <row r="89" spans="1:5" ht="127.5">
      <c r="A89" t="s">
        <v>63</v>
      </c>
      <c r="E89" s="35" t="s">
        <v>9135</v>
      </c>
    </row>
    <row r="90" spans="1:16" ht="12.75">
      <c r="A90" s="24" t="s">
        <v>56</v>
      </c>
      <c s="29" t="s">
        <v>86</v>
      </c>
      <c s="29" t="s">
        <v>8257</v>
      </c>
      <c s="24" t="s">
        <v>58</v>
      </c>
      <c s="30" t="s">
        <v>8258</v>
      </c>
      <c s="31" t="s">
        <v>60</v>
      </c>
      <c s="32">
        <v>200</v>
      </c>
      <c s="33">
        <v>0</v>
      </c>
      <c s="33">
        <f>ROUND(ROUND(H90,2)*ROUND(G90,3),2)</f>
      </c>
      <c r="O90">
        <f>(I90*21)/100</f>
      </c>
      <c t="s">
        <v>33</v>
      </c>
    </row>
    <row r="91" spans="1:5" ht="12.75">
      <c r="A91" s="34" t="s">
        <v>61</v>
      </c>
      <c r="E91" s="35" t="s">
        <v>58</v>
      </c>
    </row>
    <row r="92" spans="1:5" ht="12.75">
      <c r="A92" s="36" t="s">
        <v>62</v>
      </c>
      <c r="E92" s="37" t="s">
        <v>10289</v>
      </c>
    </row>
    <row r="93" spans="1:5" ht="127.5">
      <c r="A93" t="s">
        <v>63</v>
      </c>
      <c r="E93" s="35" t="s">
        <v>10290</v>
      </c>
    </row>
    <row r="94" spans="1:16" ht="12.75">
      <c r="A94" s="24" t="s">
        <v>56</v>
      </c>
      <c s="29" t="s">
        <v>89</v>
      </c>
      <c s="29" t="s">
        <v>1926</v>
      </c>
      <c s="24" t="s">
        <v>58</v>
      </c>
      <c s="30" t="s">
        <v>1927</v>
      </c>
      <c s="31" t="s">
        <v>98</v>
      </c>
      <c s="32">
        <v>40</v>
      </c>
      <c s="33">
        <v>0</v>
      </c>
      <c s="33">
        <f>ROUND(ROUND(H94,2)*ROUND(G94,3),2)</f>
      </c>
      <c r="O94">
        <f>(I94*21)/100</f>
      </c>
      <c t="s">
        <v>33</v>
      </c>
    </row>
    <row r="95" spans="1:5" ht="12.75">
      <c r="A95" s="34" t="s">
        <v>61</v>
      </c>
      <c r="E95" s="35" t="s">
        <v>58</v>
      </c>
    </row>
    <row r="96" spans="1:5" ht="12.75">
      <c r="A96" s="36" t="s">
        <v>62</v>
      </c>
      <c r="E96" s="37" t="s">
        <v>10291</v>
      </c>
    </row>
    <row r="97" spans="1:5" ht="102">
      <c r="A97" t="s">
        <v>63</v>
      </c>
      <c r="E97" s="35" t="s">
        <v>9137</v>
      </c>
    </row>
    <row r="98" spans="1:16" ht="12.75">
      <c r="A98" s="24" t="s">
        <v>56</v>
      </c>
      <c s="29" t="s">
        <v>92</v>
      </c>
      <c s="29" t="s">
        <v>773</v>
      </c>
      <c s="24" t="s">
        <v>58</v>
      </c>
      <c s="30" t="s">
        <v>774</v>
      </c>
      <c s="31" t="s">
        <v>98</v>
      </c>
      <c s="32">
        <v>4</v>
      </c>
      <c s="33">
        <v>0</v>
      </c>
      <c s="33">
        <f>ROUND(ROUND(H98,2)*ROUND(G98,3),2)</f>
      </c>
      <c r="O98">
        <f>(I98*21)/100</f>
      </c>
      <c t="s">
        <v>33</v>
      </c>
    </row>
    <row r="99" spans="1:5" ht="12.75">
      <c r="A99" s="34" t="s">
        <v>61</v>
      </c>
      <c r="E99" s="35" t="s">
        <v>58</v>
      </c>
    </row>
    <row r="100" spans="1:5" ht="12.75">
      <c r="A100" s="36" t="s">
        <v>62</v>
      </c>
      <c r="E100" s="37" t="s">
        <v>9325</v>
      </c>
    </row>
    <row r="101" spans="1:5" ht="76.5">
      <c r="A101" t="s">
        <v>63</v>
      </c>
      <c r="E101" s="35" t="s">
        <v>9321</v>
      </c>
    </row>
    <row r="102" spans="1:16" ht="12.75">
      <c r="A102" s="24" t="s">
        <v>56</v>
      </c>
      <c s="29" t="s">
        <v>95</v>
      </c>
      <c s="29" t="s">
        <v>775</v>
      </c>
      <c s="24" t="s">
        <v>58</v>
      </c>
      <c s="30" t="s">
        <v>776</v>
      </c>
      <c s="31" t="s">
        <v>98</v>
      </c>
      <c s="32">
        <v>78</v>
      </c>
      <c s="33">
        <v>0</v>
      </c>
      <c s="33">
        <f>ROUND(ROUND(H102,2)*ROUND(G102,3),2)</f>
      </c>
      <c r="O102">
        <f>(I102*21)/100</f>
      </c>
      <c t="s">
        <v>33</v>
      </c>
    </row>
    <row r="103" spans="1:5" ht="12.75">
      <c r="A103" s="34" t="s">
        <v>61</v>
      </c>
      <c r="E103" s="35" t="s">
        <v>58</v>
      </c>
    </row>
    <row r="104" spans="1:5" ht="12.75">
      <c r="A104" s="36" t="s">
        <v>62</v>
      </c>
      <c r="E104" s="37" t="s">
        <v>10292</v>
      </c>
    </row>
    <row r="105" spans="1:5" ht="76.5">
      <c r="A105" t="s">
        <v>63</v>
      </c>
      <c r="E105" s="35" t="s">
        <v>2577</v>
      </c>
    </row>
    <row r="106" spans="1:16" ht="12.75">
      <c r="A106" s="24" t="s">
        <v>56</v>
      </c>
      <c s="29" t="s">
        <v>99</v>
      </c>
      <c s="29" t="s">
        <v>2578</v>
      </c>
      <c s="24" t="s">
        <v>58</v>
      </c>
      <c s="30" t="s">
        <v>2579</v>
      </c>
      <c s="31" t="s">
        <v>98</v>
      </c>
      <c s="32">
        <v>16</v>
      </c>
      <c s="33">
        <v>0</v>
      </c>
      <c s="33">
        <f>ROUND(ROUND(H106,2)*ROUND(G106,3),2)</f>
      </c>
      <c r="O106">
        <f>(I106*21)/100</f>
      </c>
      <c t="s">
        <v>33</v>
      </c>
    </row>
    <row r="107" spans="1:5" ht="12.75">
      <c r="A107" s="34" t="s">
        <v>61</v>
      </c>
      <c r="E107" s="35" t="s">
        <v>58</v>
      </c>
    </row>
    <row r="108" spans="1:5" ht="12.75">
      <c r="A108" s="36" t="s">
        <v>62</v>
      </c>
      <c r="E108" s="37" t="s">
        <v>10293</v>
      </c>
    </row>
    <row r="109" spans="1:5" ht="76.5">
      <c r="A109" t="s">
        <v>63</v>
      </c>
      <c r="E109" s="35" t="s">
        <v>2580</v>
      </c>
    </row>
    <row r="110" spans="1:16" ht="12.75">
      <c r="A110" s="24" t="s">
        <v>56</v>
      </c>
      <c s="29" t="s">
        <v>102</v>
      </c>
      <c s="29" t="s">
        <v>777</v>
      </c>
      <c s="24" t="s">
        <v>58</v>
      </c>
      <c s="30" t="s">
        <v>778</v>
      </c>
      <c s="31" t="s">
        <v>98</v>
      </c>
      <c s="32">
        <v>71</v>
      </c>
      <c s="33">
        <v>0</v>
      </c>
      <c s="33">
        <f>ROUND(ROUND(H110,2)*ROUND(G110,3),2)</f>
      </c>
      <c r="O110">
        <f>(I110*21)/100</f>
      </c>
      <c t="s">
        <v>33</v>
      </c>
    </row>
    <row r="111" spans="1:5" ht="12.75">
      <c r="A111" s="34" t="s">
        <v>61</v>
      </c>
      <c r="E111" s="35" t="s">
        <v>58</v>
      </c>
    </row>
    <row r="112" spans="1:5" ht="12.75">
      <c r="A112" s="36" t="s">
        <v>62</v>
      </c>
      <c r="E112" s="37" t="s">
        <v>10294</v>
      </c>
    </row>
    <row r="113" spans="1:5" ht="89.25">
      <c r="A113" t="s">
        <v>63</v>
      </c>
      <c r="E113" s="35" t="s">
        <v>2581</v>
      </c>
    </row>
    <row r="114" spans="1:16" ht="12.75">
      <c r="A114" s="24" t="s">
        <v>56</v>
      </c>
      <c s="29" t="s">
        <v>105</v>
      </c>
      <c s="29" t="s">
        <v>779</v>
      </c>
      <c s="24" t="s">
        <v>58</v>
      </c>
      <c s="30" t="s">
        <v>780</v>
      </c>
      <c s="31" t="s">
        <v>98</v>
      </c>
      <c s="32">
        <v>145</v>
      </c>
      <c s="33">
        <v>0</v>
      </c>
      <c s="33">
        <f>ROUND(ROUND(H114,2)*ROUND(G114,3),2)</f>
      </c>
      <c r="O114">
        <f>(I114*21)/100</f>
      </c>
      <c t="s">
        <v>33</v>
      </c>
    </row>
    <row r="115" spans="1:5" ht="12.75">
      <c r="A115" s="34" t="s">
        <v>61</v>
      </c>
      <c r="E115" s="35" t="s">
        <v>58</v>
      </c>
    </row>
    <row r="116" spans="1:5" ht="12.75">
      <c r="A116" s="36" t="s">
        <v>62</v>
      </c>
      <c r="E116" s="37" t="s">
        <v>10295</v>
      </c>
    </row>
    <row r="117" spans="1:5" ht="102">
      <c r="A117" t="s">
        <v>63</v>
      </c>
      <c r="E117" s="35" t="s">
        <v>2582</v>
      </c>
    </row>
    <row r="118" spans="1:16" ht="12.75">
      <c r="A118" s="24" t="s">
        <v>56</v>
      </c>
      <c s="29" t="s">
        <v>258</v>
      </c>
      <c s="29" t="s">
        <v>1561</v>
      </c>
      <c s="24" t="s">
        <v>58</v>
      </c>
      <c s="30" t="s">
        <v>1562</v>
      </c>
      <c s="31" t="s">
        <v>98</v>
      </c>
      <c s="32">
        <v>18</v>
      </c>
      <c s="33">
        <v>0</v>
      </c>
      <c s="33">
        <f>ROUND(ROUND(H118,2)*ROUND(G118,3),2)</f>
      </c>
      <c r="O118">
        <f>(I118*21)/100</f>
      </c>
      <c t="s">
        <v>33</v>
      </c>
    </row>
    <row r="119" spans="1:5" ht="12.75">
      <c r="A119" s="34" t="s">
        <v>61</v>
      </c>
      <c r="E119" s="35" t="s">
        <v>58</v>
      </c>
    </row>
    <row r="120" spans="1:5" ht="12.75">
      <c r="A120" s="36" t="s">
        <v>62</v>
      </c>
      <c r="E120" s="37" t="s">
        <v>10296</v>
      </c>
    </row>
    <row r="121" spans="1:5" ht="102">
      <c r="A121" t="s">
        <v>63</v>
      </c>
      <c r="E121" s="35" t="s">
        <v>9326</v>
      </c>
    </row>
    <row r="122" spans="1:16" ht="12.75">
      <c r="A122" s="24" t="s">
        <v>56</v>
      </c>
      <c s="29" t="s">
        <v>261</v>
      </c>
      <c s="29" t="s">
        <v>9139</v>
      </c>
      <c s="24" t="s">
        <v>58</v>
      </c>
      <c s="30" t="s">
        <v>9140</v>
      </c>
      <c s="31" t="s">
        <v>60</v>
      </c>
      <c s="32">
        <v>500</v>
      </c>
      <c s="33">
        <v>0</v>
      </c>
      <c s="33">
        <f>ROUND(ROUND(H122,2)*ROUND(G122,3),2)</f>
      </c>
      <c r="O122">
        <f>(I122*21)/100</f>
      </c>
      <c t="s">
        <v>33</v>
      </c>
    </row>
    <row r="123" spans="1:5" ht="12.75">
      <c r="A123" s="34" t="s">
        <v>61</v>
      </c>
      <c r="E123" s="35" t="s">
        <v>58</v>
      </c>
    </row>
    <row r="124" spans="1:5" ht="12.75">
      <c r="A124" s="36" t="s">
        <v>62</v>
      </c>
      <c r="E124" s="37" t="s">
        <v>10288</v>
      </c>
    </row>
    <row r="125" spans="1:5" ht="38.25">
      <c r="A125" t="s">
        <v>63</v>
      </c>
      <c r="E125" s="35" t="s">
        <v>9141</v>
      </c>
    </row>
    <row r="126" spans="1:16" ht="12.75">
      <c r="A126" s="24" t="s">
        <v>56</v>
      </c>
      <c s="29" t="s">
        <v>264</v>
      </c>
      <c s="29" t="s">
        <v>9736</v>
      </c>
      <c s="24" t="s">
        <v>58</v>
      </c>
      <c s="30" t="s">
        <v>9337</v>
      </c>
      <c s="31" t="s">
        <v>2529</v>
      </c>
      <c s="32">
        <v>4</v>
      </c>
      <c s="33">
        <v>0</v>
      </c>
      <c s="33">
        <f>ROUND(ROUND(H126,2)*ROUND(G126,3),2)</f>
      </c>
      <c r="O126">
        <f>(I126*21)/100</f>
      </c>
      <c t="s">
        <v>33</v>
      </c>
    </row>
    <row r="127" spans="1:5" ht="12.75">
      <c r="A127" s="34" t="s">
        <v>61</v>
      </c>
      <c r="E127" s="35" t="s">
        <v>58</v>
      </c>
    </row>
    <row r="128" spans="1:5" ht="12.75">
      <c r="A128" s="36" t="s">
        <v>62</v>
      </c>
      <c r="E128" s="37" t="s">
        <v>9325</v>
      </c>
    </row>
    <row r="129" spans="1:5" ht="140.25">
      <c r="A129" t="s">
        <v>63</v>
      </c>
      <c r="E129" s="35" t="s">
        <v>9737</v>
      </c>
    </row>
    <row r="130" spans="1:16" ht="12.75">
      <c r="A130" s="24" t="s">
        <v>56</v>
      </c>
      <c s="29" t="s">
        <v>267</v>
      </c>
      <c s="29" t="s">
        <v>10297</v>
      </c>
      <c s="24" t="s">
        <v>58</v>
      </c>
      <c s="30" t="s">
        <v>9340</v>
      </c>
      <c s="31" t="s">
        <v>2529</v>
      </c>
      <c s="32">
        <v>4</v>
      </c>
      <c s="33">
        <v>0</v>
      </c>
      <c s="33">
        <f>ROUND(ROUND(H130,2)*ROUND(G130,3),2)</f>
      </c>
      <c r="O130">
        <f>(I130*21)/100</f>
      </c>
      <c t="s">
        <v>33</v>
      </c>
    </row>
    <row r="131" spans="1:5" ht="12.75">
      <c r="A131" s="34" t="s">
        <v>61</v>
      </c>
      <c r="E131" s="35" t="s">
        <v>58</v>
      </c>
    </row>
    <row r="132" spans="1:5" ht="12.75">
      <c r="A132" s="36" t="s">
        <v>62</v>
      </c>
      <c r="E132" s="37" t="s">
        <v>9325</v>
      </c>
    </row>
    <row r="133" spans="1:5" ht="178.5">
      <c r="A133" t="s">
        <v>63</v>
      </c>
      <c r="E133" s="35" t="s">
        <v>10298</v>
      </c>
    </row>
    <row r="134" spans="1:16" ht="25.5">
      <c r="A134" s="24" t="s">
        <v>56</v>
      </c>
      <c s="29" t="s">
        <v>270</v>
      </c>
      <c s="29" t="s">
        <v>10299</v>
      </c>
      <c s="24" t="s">
        <v>58</v>
      </c>
      <c s="30" t="s">
        <v>10300</v>
      </c>
      <c s="31" t="s">
        <v>60</v>
      </c>
      <c s="32">
        <v>30</v>
      </c>
      <c s="33">
        <v>0</v>
      </c>
      <c s="33">
        <f>ROUND(ROUND(H134,2)*ROUND(G134,3),2)</f>
      </c>
      <c r="O134">
        <f>(I134*21)/100</f>
      </c>
      <c t="s">
        <v>33</v>
      </c>
    </row>
    <row r="135" spans="1:5" ht="12.75">
      <c r="A135" s="34" t="s">
        <v>61</v>
      </c>
      <c r="E135" s="35" t="s">
        <v>58</v>
      </c>
    </row>
    <row r="136" spans="1:5" ht="12.75">
      <c r="A136" s="36" t="s">
        <v>62</v>
      </c>
      <c r="E136" s="37" t="s">
        <v>10301</v>
      </c>
    </row>
    <row r="137" spans="1:5" ht="102">
      <c r="A137" t="s">
        <v>63</v>
      </c>
      <c r="E137" s="35" t="s">
        <v>10302</v>
      </c>
    </row>
    <row r="138" spans="1:16" ht="12.75">
      <c r="A138" s="24" t="s">
        <v>56</v>
      </c>
      <c s="29" t="s">
        <v>273</v>
      </c>
      <c s="29" t="s">
        <v>8120</v>
      </c>
      <c s="24" t="s">
        <v>58</v>
      </c>
      <c s="30" t="s">
        <v>8121</v>
      </c>
      <c s="31" t="s">
        <v>98</v>
      </c>
      <c s="32">
        <v>12</v>
      </c>
      <c s="33">
        <v>0</v>
      </c>
      <c s="33">
        <f>ROUND(ROUND(H138,2)*ROUND(G138,3),2)</f>
      </c>
      <c r="O138">
        <f>(I138*21)/100</f>
      </c>
      <c t="s">
        <v>33</v>
      </c>
    </row>
    <row r="139" spans="1:5" ht="12.75">
      <c r="A139" s="34" t="s">
        <v>61</v>
      </c>
      <c r="E139" s="35" t="s">
        <v>58</v>
      </c>
    </row>
    <row r="140" spans="1:5" ht="12.75">
      <c r="A140" s="36" t="s">
        <v>62</v>
      </c>
      <c r="E140" s="37" t="s">
        <v>10303</v>
      </c>
    </row>
    <row r="141" spans="1:5" ht="102">
      <c r="A141" t="s">
        <v>63</v>
      </c>
      <c r="E141" s="35" t="s">
        <v>10304</v>
      </c>
    </row>
    <row r="142" spans="1:16" ht="12.75">
      <c r="A142" s="24" t="s">
        <v>56</v>
      </c>
      <c s="29" t="s">
        <v>276</v>
      </c>
      <c s="29" t="s">
        <v>9331</v>
      </c>
      <c s="24" t="s">
        <v>58</v>
      </c>
      <c s="30" t="s">
        <v>9332</v>
      </c>
      <c s="31" t="s">
        <v>98</v>
      </c>
      <c s="32">
        <v>4</v>
      </c>
      <c s="33">
        <v>0</v>
      </c>
      <c s="33">
        <f>ROUND(ROUND(H142,2)*ROUND(G142,3),2)</f>
      </c>
      <c r="O142">
        <f>(I142*21)/100</f>
      </c>
      <c t="s">
        <v>33</v>
      </c>
    </row>
    <row r="143" spans="1:5" ht="12.75">
      <c r="A143" s="34" t="s">
        <v>61</v>
      </c>
      <c r="E143" s="35" t="s">
        <v>58</v>
      </c>
    </row>
    <row r="144" spans="1:5" ht="12.75">
      <c r="A144" s="36" t="s">
        <v>62</v>
      </c>
      <c r="E144" s="37" t="s">
        <v>9325</v>
      </c>
    </row>
    <row r="145" spans="1:5" ht="102">
      <c r="A145" t="s">
        <v>63</v>
      </c>
      <c r="E145" s="35" t="s">
        <v>9333</v>
      </c>
    </row>
    <row r="146" spans="1:16" ht="12.75">
      <c r="A146" s="24" t="s">
        <v>56</v>
      </c>
      <c s="29" t="s">
        <v>279</v>
      </c>
      <c s="29" t="s">
        <v>10305</v>
      </c>
      <c s="24" t="s">
        <v>58</v>
      </c>
      <c s="30" t="s">
        <v>10306</v>
      </c>
      <c s="31" t="s">
        <v>98</v>
      </c>
      <c s="32">
        <v>5</v>
      </c>
      <c s="33">
        <v>0</v>
      </c>
      <c s="33">
        <f>ROUND(ROUND(H146,2)*ROUND(G146,3),2)</f>
      </c>
      <c r="O146">
        <f>(I146*21)/100</f>
      </c>
      <c t="s">
        <v>33</v>
      </c>
    </row>
    <row r="147" spans="1:5" ht="12.75">
      <c r="A147" s="34" t="s">
        <v>61</v>
      </c>
      <c r="E147" s="35" t="s">
        <v>58</v>
      </c>
    </row>
    <row r="148" spans="1:5" ht="12.75">
      <c r="A148" s="36" t="s">
        <v>62</v>
      </c>
      <c r="E148" s="37" t="s">
        <v>10278</v>
      </c>
    </row>
    <row r="149" spans="1:5" ht="76.5">
      <c r="A149" t="s">
        <v>63</v>
      </c>
      <c r="E149" s="35" t="s">
        <v>10307</v>
      </c>
    </row>
    <row r="150" spans="1:18" ht="12.75" customHeight="1">
      <c r="A150" s="6" t="s">
        <v>53</v>
      </c>
      <c s="6"/>
      <c s="39" t="s">
        <v>2181</v>
      </c>
      <c s="6"/>
      <c s="27" t="s">
        <v>2583</v>
      </c>
      <c s="6"/>
      <c s="6"/>
      <c s="6"/>
      <c s="40">
        <f>0+Q150</f>
      </c>
      <c r="O150">
        <f>0+R150</f>
      </c>
      <c r="Q150">
        <f>0+I151</f>
      </c>
      <c>
        <f>0+O151</f>
      </c>
    </row>
    <row r="151" spans="1:16" ht="25.5">
      <c r="A151" s="24" t="s">
        <v>56</v>
      </c>
      <c s="29" t="s">
        <v>282</v>
      </c>
      <c s="29" t="s">
        <v>2724</v>
      </c>
      <c s="24" t="s">
        <v>58</v>
      </c>
      <c s="30" t="s">
        <v>2725</v>
      </c>
      <c s="31" t="s">
        <v>60</v>
      </c>
      <c s="32">
        <v>120</v>
      </c>
      <c s="33">
        <v>0</v>
      </c>
      <c s="33">
        <f>ROUND(ROUND(H151,2)*ROUND(G151,3),2)</f>
      </c>
      <c r="O151">
        <f>(I151*21)/100</f>
      </c>
      <c t="s">
        <v>33</v>
      </c>
    </row>
    <row r="152" spans="1:5" ht="12.75">
      <c r="A152" s="34" t="s">
        <v>61</v>
      </c>
      <c r="E152" s="35" t="s">
        <v>58</v>
      </c>
    </row>
    <row r="153" spans="1:5" ht="12.75">
      <c r="A153" s="36" t="s">
        <v>62</v>
      </c>
      <c r="E153" s="37" t="s">
        <v>10308</v>
      </c>
    </row>
    <row r="154" spans="1:5" ht="89.25">
      <c r="A154" t="s">
        <v>63</v>
      </c>
      <c r="E154" s="35" t="s">
        <v>2590</v>
      </c>
    </row>
    <row r="155" spans="1:18" ht="12.75" customHeight="1">
      <c r="A155" s="6" t="s">
        <v>53</v>
      </c>
      <c s="6"/>
      <c s="39" t="s">
        <v>2261</v>
      </c>
      <c s="6"/>
      <c s="27" t="s">
        <v>2638</v>
      </c>
      <c s="6"/>
      <c s="6"/>
      <c s="6"/>
      <c s="40">
        <f>0+Q155</f>
      </c>
      <c r="O155">
        <f>0+R155</f>
      </c>
      <c r="Q155">
        <f>0+I156+I160+I164+I168+I172+I176+I180+I184</f>
      </c>
      <c>
        <f>0+O156+O160+O164+O168+O172+O176+O180+O184</f>
      </c>
    </row>
    <row r="156" spans="1:16" ht="25.5">
      <c r="A156" s="24" t="s">
        <v>56</v>
      </c>
      <c s="29" t="s">
        <v>421</v>
      </c>
      <c s="29" t="s">
        <v>1062</v>
      </c>
      <c s="24" t="s">
        <v>58</v>
      </c>
      <c s="30" t="s">
        <v>1063</v>
      </c>
      <c s="31" t="s">
        <v>98</v>
      </c>
      <c s="32">
        <v>1</v>
      </c>
      <c s="33">
        <v>0</v>
      </c>
      <c s="33">
        <f>ROUND(ROUND(H156,2)*ROUND(G156,3),2)</f>
      </c>
      <c r="O156">
        <f>(I156*21)/100</f>
      </c>
      <c t="s">
        <v>33</v>
      </c>
    </row>
    <row r="157" spans="1:5" ht="12.75">
      <c r="A157" s="34" t="s">
        <v>61</v>
      </c>
      <c r="E157" s="35" t="s">
        <v>58</v>
      </c>
    </row>
    <row r="158" spans="1:5" ht="12.75">
      <c r="A158" s="36" t="s">
        <v>62</v>
      </c>
      <c r="E158" s="37" t="s">
        <v>9292</v>
      </c>
    </row>
    <row r="159" spans="1:5" ht="114.75">
      <c r="A159" t="s">
        <v>63</v>
      </c>
      <c r="E159" s="35" t="s">
        <v>2667</v>
      </c>
    </row>
    <row r="160" spans="1:16" ht="38.25">
      <c r="A160" s="24" t="s">
        <v>56</v>
      </c>
      <c s="29" t="s">
        <v>285</v>
      </c>
      <c s="29" t="s">
        <v>1064</v>
      </c>
      <c s="24" t="s">
        <v>58</v>
      </c>
      <c s="30" t="s">
        <v>1065</v>
      </c>
      <c s="31" t="s">
        <v>98</v>
      </c>
      <c s="32">
        <v>1</v>
      </c>
      <c s="33">
        <v>0</v>
      </c>
      <c s="33">
        <f>ROUND(ROUND(H160,2)*ROUND(G160,3),2)</f>
      </c>
      <c r="O160">
        <f>(I160*21)/100</f>
      </c>
      <c t="s">
        <v>33</v>
      </c>
    </row>
    <row r="161" spans="1:5" ht="12.75">
      <c r="A161" s="34" t="s">
        <v>61</v>
      </c>
      <c r="E161" s="35" t="s">
        <v>58</v>
      </c>
    </row>
    <row r="162" spans="1:5" ht="12.75">
      <c r="A162" s="36" t="s">
        <v>62</v>
      </c>
      <c r="E162" s="37" t="s">
        <v>9292</v>
      </c>
    </row>
    <row r="163" spans="1:5" ht="114.75">
      <c r="A163" t="s">
        <v>63</v>
      </c>
      <c r="E163" s="35" t="s">
        <v>2667</v>
      </c>
    </row>
    <row r="164" spans="1:16" ht="12.75">
      <c r="A164" s="24" t="s">
        <v>56</v>
      </c>
      <c s="29" t="s">
        <v>110</v>
      </c>
      <c s="29" t="s">
        <v>10309</v>
      </c>
      <c s="24" t="s">
        <v>58</v>
      </c>
      <c s="30" t="s">
        <v>10310</v>
      </c>
      <c s="31" t="s">
        <v>98</v>
      </c>
      <c s="32">
        <v>4</v>
      </c>
      <c s="33">
        <v>0</v>
      </c>
      <c s="33">
        <f>ROUND(ROUND(H164,2)*ROUND(G164,3),2)</f>
      </c>
      <c r="O164">
        <f>(I164*21)/100</f>
      </c>
      <c t="s">
        <v>33</v>
      </c>
    </row>
    <row r="165" spans="1:5" ht="12.75">
      <c r="A165" s="34" t="s">
        <v>61</v>
      </c>
      <c r="E165" s="35" t="s">
        <v>58</v>
      </c>
    </row>
    <row r="166" spans="1:5" ht="12.75">
      <c r="A166" s="36" t="s">
        <v>62</v>
      </c>
      <c r="E166" s="37" t="s">
        <v>9325</v>
      </c>
    </row>
    <row r="167" spans="1:5" ht="76.5">
      <c r="A167" t="s">
        <v>63</v>
      </c>
      <c r="E167" s="35" t="s">
        <v>2679</v>
      </c>
    </row>
    <row r="168" spans="1:16" ht="12.75">
      <c r="A168" s="24" t="s">
        <v>56</v>
      </c>
      <c s="29" t="s">
        <v>113</v>
      </c>
      <c s="29" t="s">
        <v>1946</v>
      </c>
      <c s="24" t="s">
        <v>58</v>
      </c>
      <c s="30" t="s">
        <v>1947</v>
      </c>
      <c s="31" t="s">
        <v>98</v>
      </c>
      <c s="32">
        <v>4</v>
      </c>
      <c s="33">
        <v>0</v>
      </c>
      <c s="33">
        <f>ROUND(ROUND(H168,2)*ROUND(G168,3),2)</f>
      </c>
      <c r="O168">
        <f>(I168*21)/100</f>
      </c>
      <c t="s">
        <v>33</v>
      </c>
    </row>
    <row r="169" spans="1:5" ht="12.75">
      <c r="A169" s="34" t="s">
        <v>61</v>
      </c>
      <c r="E169" s="35" t="s">
        <v>58</v>
      </c>
    </row>
    <row r="170" spans="1:5" ht="12.75">
      <c r="A170" s="36" t="s">
        <v>62</v>
      </c>
      <c r="E170" s="37" t="s">
        <v>9325</v>
      </c>
    </row>
    <row r="171" spans="1:5" ht="76.5">
      <c r="A171" t="s">
        <v>63</v>
      </c>
      <c r="E171" s="35" t="s">
        <v>2679</v>
      </c>
    </row>
    <row r="172" spans="1:16" ht="12.75">
      <c r="A172" s="24" t="s">
        <v>56</v>
      </c>
      <c s="29" t="s">
        <v>288</v>
      </c>
      <c s="29" t="s">
        <v>10311</v>
      </c>
      <c s="24" t="s">
        <v>58</v>
      </c>
      <c s="30" t="s">
        <v>10312</v>
      </c>
      <c s="31" t="s">
        <v>98</v>
      </c>
      <c s="32">
        <v>4</v>
      </c>
      <c s="33">
        <v>0</v>
      </c>
      <c s="33">
        <f>ROUND(ROUND(H172,2)*ROUND(G172,3),2)</f>
      </c>
      <c r="O172">
        <f>(I172*21)/100</f>
      </c>
      <c t="s">
        <v>33</v>
      </c>
    </row>
    <row r="173" spans="1:5" ht="12.75">
      <c r="A173" s="34" t="s">
        <v>61</v>
      </c>
      <c r="E173" s="35" t="s">
        <v>58</v>
      </c>
    </row>
    <row r="174" spans="1:5" ht="12.75">
      <c r="A174" s="36" t="s">
        <v>62</v>
      </c>
      <c r="E174" s="37" t="s">
        <v>9325</v>
      </c>
    </row>
    <row r="175" spans="1:5" ht="76.5">
      <c r="A175" t="s">
        <v>63</v>
      </c>
      <c r="E175" s="35" t="s">
        <v>2679</v>
      </c>
    </row>
    <row r="176" spans="1:16" ht="12.75">
      <c r="A176" s="24" t="s">
        <v>56</v>
      </c>
      <c s="29" t="s">
        <v>291</v>
      </c>
      <c s="29" t="s">
        <v>9751</v>
      </c>
      <c s="24" t="s">
        <v>58</v>
      </c>
      <c s="30" t="s">
        <v>9218</v>
      </c>
      <c s="31" t="s">
        <v>98</v>
      </c>
      <c s="32">
        <v>1</v>
      </c>
      <c s="33">
        <v>0</v>
      </c>
      <c s="33">
        <f>ROUND(ROUND(H176,2)*ROUND(G176,3),2)</f>
      </c>
      <c r="O176">
        <f>(I176*21)/100</f>
      </c>
      <c t="s">
        <v>33</v>
      </c>
    </row>
    <row r="177" spans="1:5" ht="12.75">
      <c r="A177" s="34" t="s">
        <v>61</v>
      </c>
      <c r="E177" s="35" t="s">
        <v>58</v>
      </c>
    </row>
    <row r="178" spans="1:5" ht="12.75">
      <c r="A178" s="36" t="s">
        <v>62</v>
      </c>
      <c r="E178" s="37" t="s">
        <v>9292</v>
      </c>
    </row>
    <row r="179" spans="1:5" ht="76.5">
      <c r="A179" t="s">
        <v>63</v>
      </c>
      <c r="E179" s="35" t="s">
        <v>2679</v>
      </c>
    </row>
    <row r="180" spans="1:16" ht="25.5">
      <c r="A180" s="24" t="s">
        <v>56</v>
      </c>
      <c s="29" t="s">
        <v>294</v>
      </c>
      <c s="29" t="s">
        <v>10313</v>
      </c>
      <c s="24" t="s">
        <v>58</v>
      </c>
      <c s="30" t="s">
        <v>10314</v>
      </c>
      <c s="31" t="s">
        <v>98</v>
      </c>
      <c s="32">
        <v>2</v>
      </c>
      <c s="33">
        <v>0</v>
      </c>
      <c s="33">
        <f>ROUND(ROUND(H180,2)*ROUND(G180,3),2)</f>
      </c>
      <c r="O180">
        <f>(I180*21)/100</f>
      </c>
      <c t="s">
        <v>33</v>
      </c>
    </row>
    <row r="181" spans="1:5" ht="12.75">
      <c r="A181" s="34" t="s">
        <v>61</v>
      </c>
      <c r="E181" s="35" t="s">
        <v>58</v>
      </c>
    </row>
    <row r="182" spans="1:5" ht="12.75">
      <c r="A182" s="36" t="s">
        <v>62</v>
      </c>
      <c r="E182" s="37" t="s">
        <v>9323</v>
      </c>
    </row>
    <row r="183" spans="1:5" ht="76.5">
      <c r="A183" t="s">
        <v>63</v>
      </c>
      <c r="E183" s="35" t="s">
        <v>2679</v>
      </c>
    </row>
    <row r="184" spans="1:16" ht="12.75">
      <c r="A184" s="24" t="s">
        <v>56</v>
      </c>
      <c s="29" t="s">
        <v>298</v>
      </c>
      <c s="29" t="s">
        <v>1066</v>
      </c>
      <c s="24" t="s">
        <v>58</v>
      </c>
      <c s="30" t="s">
        <v>1067</v>
      </c>
      <c s="31" t="s">
        <v>370</v>
      </c>
      <c s="32">
        <v>48</v>
      </c>
      <c s="33">
        <v>0</v>
      </c>
      <c s="33">
        <f>ROUND(ROUND(H184,2)*ROUND(G184,3),2)</f>
      </c>
      <c r="O184">
        <f>(I184*21)/100</f>
      </c>
      <c t="s">
        <v>33</v>
      </c>
    </row>
    <row r="185" spans="1:5" ht="12.75">
      <c r="A185" s="34" t="s">
        <v>61</v>
      </c>
      <c r="E185" s="35" t="s">
        <v>58</v>
      </c>
    </row>
    <row r="186" spans="1:5" ht="12.75">
      <c r="A186" s="36" t="s">
        <v>62</v>
      </c>
      <c r="E186" s="37" t="s">
        <v>10315</v>
      </c>
    </row>
    <row r="187" spans="1:5" ht="89.25">
      <c r="A187" t="s">
        <v>63</v>
      </c>
      <c r="E18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4.xml><?xml version="1.0" encoding="utf-8"?>
<worksheet xmlns="http://schemas.openxmlformats.org/spreadsheetml/2006/main" xmlns:r="http://schemas.openxmlformats.org/officeDocument/2006/relationships">
  <sheetPr>
    <pageSetUpPr fitToPage="1"/>
  </sheetPr>
  <dimension ref="A1:R137"/>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0+O11+O20+O45+O50+O55+O104+O109</f>
      </c>
      <c t="s">
        <v>32</v>
      </c>
    </row>
    <row r="3" spans="1:16" ht="15" customHeight="1">
      <c r="A3" t="s">
        <v>12</v>
      </c>
      <c s="12" t="s">
        <v>14</v>
      </c>
      <c s="13" t="s">
        <v>15</v>
      </c>
      <c s="1"/>
      <c s="14" t="s">
        <v>16</v>
      </c>
      <c s="1"/>
      <c s="9"/>
      <c s="8" t="s">
        <v>10316</v>
      </c>
      <c s="41">
        <f>0+I11+I20+I45+I50+I55+I104+I109</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10256</v>
      </c>
      <c s="1"/>
      <c s="14" t="s">
        <v>10257</v>
      </c>
      <c s="1"/>
      <c s="1"/>
      <c s="1"/>
      <c s="1"/>
    </row>
    <row r="7" spans="1:9" ht="12.75" customHeight="1">
      <c r="A7" t="s">
        <v>27</v>
      </c>
      <c s="16" t="s">
        <v>28</v>
      </c>
      <c s="17" t="s">
        <v>10316</v>
      </c>
      <c s="6"/>
      <c s="18" t="s">
        <v>10317</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47</v>
      </c>
      <c s="29" t="s">
        <v>9276</v>
      </c>
      <c s="24" t="s">
        <v>58</v>
      </c>
      <c s="30" t="s">
        <v>9080</v>
      </c>
      <c s="31" t="s">
        <v>525</v>
      </c>
      <c s="32">
        <v>155</v>
      </c>
      <c s="33">
        <v>0</v>
      </c>
      <c s="33">
        <f>ROUND(ROUND(H12,2)*ROUND(G12,3),2)</f>
      </c>
      <c r="O12">
        <f>(I12*21)/100</f>
      </c>
      <c t="s">
        <v>33</v>
      </c>
    </row>
    <row r="13" spans="1:5" ht="12.75">
      <c r="A13" s="34" t="s">
        <v>61</v>
      </c>
      <c r="E13" s="35" t="s">
        <v>58</v>
      </c>
    </row>
    <row r="14" spans="1:5" ht="12.75">
      <c r="A14" s="36" t="s">
        <v>62</v>
      </c>
      <c r="E14" s="37" t="s">
        <v>10318</v>
      </c>
    </row>
    <row r="15" spans="1:5" ht="318.75">
      <c r="A15" t="s">
        <v>63</v>
      </c>
      <c r="E15" s="35" t="s">
        <v>9078</v>
      </c>
    </row>
    <row r="16" spans="1:16" ht="12.75">
      <c r="A16" s="24" t="s">
        <v>56</v>
      </c>
      <c s="29" t="s">
        <v>452</v>
      </c>
      <c s="29" t="s">
        <v>9755</v>
      </c>
      <c s="24" t="s">
        <v>58</v>
      </c>
      <c s="30" t="s">
        <v>10261</v>
      </c>
      <c s="31" t="s">
        <v>525</v>
      </c>
      <c s="32">
        <v>35</v>
      </c>
      <c s="33">
        <v>0</v>
      </c>
      <c s="33">
        <f>ROUND(ROUND(H16,2)*ROUND(G16,3),2)</f>
      </c>
      <c r="O16">
        <f>(I16*21)/100</f>
      </c>
      <c t="s">
        <v>33</v>
      </c>
    </row>
    <row r="17" spans="1:5" ht="12.75">
      <c r="A17" s="34" t="s">
        <v>61</v>
      </c>
      <c r="E17" s="35" t="s">
        <v>58</v>
      </c>
    </row>
    <row r="18" spans="1:5" ht="12.75">
      <c r="A18" s="36" t="s">
        <v>62</v>
      </c>
      <c r="E18" s="37" t="s">
        <v>10262</v>
      </c>
    </row>
    <row r="19" spans="1:5" ht="25.5">
      <c r="A19" t="s">
        <v>63</v>
      </c>
      <c r="E19" s="35" t="s">
        <v>9812</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10263</v>
      </c>
      <c s="31" t="s">
        <v>906</v>
      </c>
      <c s="32">
        <v>0.05</v>
      </c>
      <c s="33">
        <v>0</v>
      </c>
      <c s="33">
        <f>ROUND(ROUND(H21,2)*ROUND(G21,3),2)</f>
      </c>
      <c r="O21">
        <f>(I21*21)/100</f>
      </c>
      <c t="s">
        <v>33</v>
      </c>
    </row>
    <row r="22" spans="1:5" ht="12.75">
      <c r="A22" s="34" t="s">
        <v>61</v>
      </c>
      <c r="E22" s="35" t="s">
        <v>58</v>
      </c>
    </row>
    <row r="23" spans="1:5" ht="12.75">
      <c r="A23" s="36" t="s">
        <v>62</v>
      </c>
      <c r="E23" s="37" t="s">
        <v>10264</v>
      </c>
    </row>
    <row r="24" spans="1:5" ht="140.25">
      <c r="A24" t="s">
        <v>63</v>
      </c>
      <c r="E24" s="35" t="s">
        <v>9244</v>
      </c>
    </row>
    <row r="25" spans="1:16" ht="12.75">
      <c r="A25" s="24" t="s">
        <v>56</v>
      </c>
      <c s="29" t="s">
        <v>33</v>
      </c>
      <c s="29" t="s">
        <v>2522</v>
      </c>
      <c s="24" t="s">
        <v>58</v>
      </c>
      <c s="30" t="s">
        <v>10265</v>
      </c>
      <c s="31" t="s">
        <v>906</v>
      </c>
      <c s="32">
        <v>0.05</v>
      </c>
      <c s="33">
        <v>0</v>
      </c>
      <c s="33">
        <f>ROUND(ROUND(H25,2)*ROUND(G25,3),2)</f>
      </c>
      <c r="O25">
        <f>(I25*21)/100</f>
      </c>
      <c t="s">
        <v>33</v>
      </c>
    </row>
    <row r="26" spans="1:5" ht="12.75">
      <c r="A26" s="34" t="s">
        <v>61</v>
      </c>
      <c r="E26" s="35" t="s">
        <v>58</v>
      </c>
    </row>
    <row r="27" spans="1:5" ht="12.75">
      <c r="A27" s="36" t="s">
        <v>62</v>
      </c>
      <c r="E27" s="37" t="s">
        <v>10264</v>
      </c>
    </row>
    <row r="28" spans="1:5" ht="140.25">
      <c r="A28" t="s">
        <v>63</v>
      </c>
      <c r="E28" s="35" t="s">
        <v>9244</v>
      </c>
    </row>
    <row r="29" spans="1:16" ht="12.75">
      <c r="A29" s="24" t="s">
        <v>56</v>
      </c>
      <c s="29" t="s">
        <v>32</v>
      </c>
      <c s="29" t="s">
        <v>2524</v>
      </c>
      <c s="24" t="s">
        <v>58</v>
      </c>
      <c s="30" t="s">
        <v>10266</v>
      </c>
      <c s="31" t="s">
        <v>906</v>
      </c>
      <c s="32">
        <v>0.1</v>
      </c>
      <c s="33">
        <v>0</v>
      </c>
      <c s="33">
        <f>ROUND(ROUND(H29,2)*ROUND(G29,3),2)</f>
      </c>
      <c r="O29">
        <f>(I29*21)/100</f>
      </c>
      <c t="s">
        <v>33</v>
      </c>
    </row>
    <row r="30" spans="1:5" ht="12.75">
      <c r="A30" s="34" t="s">
        <v>61</v>
      </c>
      <c r="E30" s="35" t="s">
        <v>58</v>
      </c>
    </row>
    <row r="31" spans="1:5" ht="12.75">
      <c r="A31" s="36" t="s">
        <v>62</v>
      </c>
      <c r="E31" s="37" t="s">
        <v>10267</v>
      </c>
    </row>
    <row r="32" spans="1:5" ht="140.25">
      <c r="A32" t="s">
        <v>63</v>
      </c>
      <c r="E32" s="35" t="s">
        <v>9244</v>
      </c>
    </row>
    <row r="33" spans="1:16" ht="12.75">
      <c r="A33" s="24" t="s">
        <v>56</v>
      </c>
      <c s="29" t="s">
        <v>43</v>
      </c>
      <c s="29" t="s">
        <v>10268</v>
      </c>
      <c s="24" t="s">
        <v>58</v>
      </c>
      <c s="30" t="s">
        <v>10269</v>
      </c>
      <c s="31" t="s">
        <v>10270</v>
      </c>
      <c s="32">
        <v>14</v>
      </c>
      <c s="33">
        <v>0</v>
      </c>
      <c s="33">
        <f>ROUND(ROUND(H33,2)*ROUND(G33,3),2)</f>
      </c>
      <c r="O33">
        <f>(I33*21)/100</f>
      </c>
      <c t="s">
        <v>33</v>
      </c>
    </row>
    <row r="34" spans="1:5" ht="12.75">
      <c r="A34" s="34" t="s">
        <v>61</v>
      </c>
      <c r="E34" s="35" t="s">
        <v>58</v>
      </c>
    </row>
    <row r="35" spans="1:5" ht="12.75">
      <c r="A35" s="36" t="s">
        <v>62</v>
      </c>
      <c r="E35" s="37" t="s">
        <v>10271</v>
      </c>
    </row>
    <row r="36" spans="1:5" ht="25.5">
      <c r="A36" t="s">
        <v>63</v>
      </c>
      <c r="E36" s="35" t="s">
        <v>10272</v>
      </c>
    </row>
    <row r="37" spans="1:16" ht="25.5">
      <c r="A37" s="24" t="s">
        <v>56</v>
      </c>
      <c s="29" t="s">
        <v>394</v>
      </c>
      <c s="29" t="s">
        <v>10273</v>
      </c>
      <c s="24" t="s">
        <v>58</v>
      </c>
      <c s="30" t="s">
        <v>10274</v>
      </c>
      <c s="31" t="s">
        <v>906</v>
      </c>
      <c s="32">
        <v>0.5</v>
      </c>
      <c s="33">
        <v>0</v>
      </c>
      <c s="33">
        <f>ROUND(ROUND(H37,2)*ROUND(G37,3),2)</f>
      </c>
      <c r="O37">
        <f>(I37*21)/100</f>
      </c>
      <c t="s">
        <v>33</v>
      </c>
    </row>
    <row r="38" spans="1:5" ht="12.75">
      <c r="A38" s="34" t="s">
        <v>61</v>
      </c>
      <c r="E38" s="35" t="s">
        <v>58</v>
      </c>
    </row>
    <row r="39" spans="1:5" ht="12.75">
      <c r="A39" s="36" t="s">
        <v>62</v>
      </c>
      <c r="E39" s="37" t="s">
        <v>10275</v>
      </c>
    </row>
    <row r="40" spans="1:5" ht="140.25">
      <c r="A40" t="s">
        <v>63</v>
      </c>
      <c r="E40" s="35" t="s">
        <v>9244</v>
      </c>
    </row>
    <row r="41" spans="1:16" ht="38.25">
      <c r="A41" s="24" t="s">
        <v>56</v>
      </c>
      <c s="29" t="s">
        <v>273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10275</v>
      </c>
    </row>
    <row r="44" spans="1:5" ht="140.25">
      <c r="A44" t="s">
        <v>63</v>
      </c>
      <c r="E44" s="35" t="s">
        <v>10276</v>
      </c>
    </row>
    <row r="45" spans="1:18" ht="12.75" customHeight="1">
      <c r="A45" s="6" t="s">
        <v>53</v>
      </c>
      <c s="6"/>
      <c s="39" t="s">
        <v>1885</v>
      </c>
      <c s="6"/>
      <c s="27" t="s">
        <v>9090</v>
      </c>
      <c s="6"/>
      <c s="6"/>
      <c s="6"/>
      <c s="40">
        <f>0+Q45</f>
      </c>
      <c r="O45">
        <f>0+R45</f>
      </c>
      <c r="Q45">
        <f>0+I46</f>
      </c>
      <c>
        <f>0+O46</f>
      </c>
    </row>
    <row r="46" spans="1:16" ht="12.75">
      <c r="A46" s="24" t="s">
        <v>56</v>
      </c>
      <c s="29" t="s">
        <v>50</v>
      </c>
      <c s="29" t="s">
        <v>528</v>
      </c>
      <c s="24" t="s">
        <v>58</v>
      </c>
      <c s="30" t="s">
        <v>529</v>
      </c>
      <c s="31" t="s">
        <v>525</v>
      </c>
      <c s="32">
        <v>155</v>
      </c>
      <c s="33">
        <v>0</v>
      </c>
      <c s="33">
        <f>ROUND(ROUND(H46,2)*ROUND(G46,3),2)</f>
      </c>
      <c r="O46">
        <f>(I46*21)/100</f>
      </c>
      <c t="s">
        <v>33</v>
      </c>
    </row>
    <row r="47" spans="1:5" ht="12.75">
      <c r="A47" s="34" t="s">
        <v>61</v>
      </c>
      <c r="E47" s="35" t="s">
        <v>58</v>
      </c>
    </row>
    <row r="48" spans="1:5" ht="12.75">
      <c r="A48" s="36" t="s">
        <v>62</v>
      </c>
      <c r="E48" s="37" t="s">
        <v>10318</v>
      </c>
    </row>
    <row r="49" spans="1:5" ht="229.5">
      <c r="A49" t="s">
        <v>63</v>
      </c>
      <c r="E49" s="35" t="s">
        <v>1744</v>
      </c>
    </row>
    <row r="50" spans="1:18" ht="12.75" customHeight="1">
      <c r="A50" s="6" t="s">
        <v>53</v>
      </c>
      <c s="6"/>
      <c s="39" t="s">
        <v>270</v>
      </c>
      <c s="6"/>
      <c s="27" t="s">
        <v>9093</v>
      </c>
      <c s="6"/>
      <c s="6"/>
      <c s="6"/>
      <c s="40">
        <f>0+Q50</f>
      </c>
      <c r="O50">
        <f>0+R50</f>
      </c>
      <c r="Q50">
        <f>0+I51</f>
      </c>
      <c>
        <f>0+O51</f>
      </c>
    </row>
    <row r="51" spans="1:16" ht="12.75">
      <c r="A51" s="24" t="s">
        <v>56</v>
      </c>
      <c s="29" t="s">
        <v>45</v>
      </c>
      <c s="29" t="s">
        <v>10277</v>
      </c>
      <c s="24" t="s">
        <v>58</v>
      </c>
      <c s="30" t="s">
        <v>9095</v>
      </c>
      <c s="31" t="s">
        <v>9096</v>
      </c>
      <c s="32">
        <v>8</v>
      </c>
      <c s="33">
        <v>0</v>
      </c>
      <c s="33">
        <f>ROUND(ROUND(H51,2)*ROUND(G51,3),2)</f>
      </c>
      <c r="O51">
        <f>(I51*21)/100</f>
      </c>
      <c t="s">
        <v>33</v>
      </c>
    </row>
    <row r="52" spans="1:5" ht="12.75">
      <c r="A52" s="34" t="s">
        <v>61</v>
      </c>
      <c r="E52" s="35" t="s">
        <v>58</v>
      </c>
    </row>
    <row r="53" spans="1:5" ht="12.75">
      <c r="A53" s="36" t="s">
        <v>62</v>
      </c>
      <c r="E53" s="37" t="s">
        <v>10319</v>
      </c>
    </row>
    <row r="54" spans="1:5" ht="12.75">
      <c r="A54" t="s">
        <v>63</v>
      </c>
      <c r="E54" s="35" t="s">
        <v>9098</v>
      </c>
    </row>
    <row r="55" spans="1:18" ht="12.75" customHeight="1">
      <c r="A55" s="6" t="s">
        <v>53</v>
      </c>
      <c s="6"/>
      <c s="39" t="s">
        <v>2282</v>
      </c>
      <c s="6"/>
      <c s="27" t="s">
        <v>2567</v>
      </c>
      <c s="6"/>
      <c s="6"/>
      <c s="6"/>
      <c s="40">
        <f>0+Q55</f>
      </c>
      <c r="O55">
        <f>0+R55</f>
      </c>
      <c r="Q55">
        <f>0+I56+I60+I64+I68+I72+I76+I80+I84+I88+I92+I96+I100</f>
      </c>
      <c>
        <f>0+O56+O60+O64+O68+O72+O76+O80+O84+O88+O92+O96+O100</f>
      </c>
    </row>
    <row r="56" spans="1:16" ht="12.75">
      <c r="A56" s="24" t="s">
        <v>56</v>
      </c>
      <c s="29" t="s">
        <v>52</v>
      </c>
      <c s="29" t="s">
        <v>1922</v>
      </c>
      <c s="24" t="s">
        <v>58</v>
      </c>
      <c s="30" t="s">
        <v>1923</v>
      </c>
      <c s="31" t="s">
        <v>60</v>
      </c>
      <c s="32">
        <v>80</v>
      </c>
      <c s="33">
        <v>0</v>
      </c>
      <c s="33">
        <f>ROUND(ROUND(H56,2)*ROUND(G56,3),2)</f>
      </c>
      <c r="O56">
        <f>(I56*21)/100</f>
      </c>
      <c t="s">
        <v>33</v>
      </c>
    </row>
    <row r="57" spans="1:5" ht="12.75">
      <c r="A57" s="34" t="s">
        <v>61</v>
      </c>
      <c r="E57" s="35" t="s">
        <v>58</v>
      </c>
    </row>
    <row r="58" spans="1:5" ht="12.75">
      <c r="A58" s="36" t="s">
        <v>62</v>
      </c>
      <c r="E58" s="37" t="s">
        <v>10320</v>
      </c>
    </row>
    <row r="59" spans="1:5" ht="102">
      <c r="A59" t="s">
        <v>63</v>
      </c>
      <c r="E59" s="35" t="s">
        <v>2571</v>
      </c>
    </row>
    <row r="60" spans="1:16" ht="12.75">
      <c r="A60" s="24" t="s">
        <v>56</v>
      </c>
      <c s="29" t="s">
        <v>67</v>
      </c>
      <c s="29" t="s">
        <v>1924</v>
      </c>
      <c s="24" t="s">
        <v>58</v>
      </c>
      <c s="30" t="s">
        <v>1925</v>
      </c>
      <c s="31" t="s">
        <v>60</v>
      </c>
      <c s="32">
        <v>500</v>
      </c>
      <c s="33">
        <v>0</v>
      </c>
      <c s="33">
        <f>ROUND(ROUND(H60,2)*ROUND(G60,3),2)</f>
      </c>
      <c r="O60">
        <f>(I60*21)/100</f>
      </c>
      <c t="s">
        <v>33</v>
      </c>
    </row>
    <row r="61" spans="1:5" ht="12.75">
      <c r="A61" s="34" t="s">
        <v>61</v>
      </c>
      <c r="E61" s="35" t="s">
        <v>58</v>
      </c>
    </row>
    <row r="62" spans="1:5" ht="12.75">
      <c r="A62" s="36" t="s">
        <v>62</v>
      </c>
      <c r="E62" s="37" t="s">
        <v>10321</v>
      </c>
    </row>
    <row r="63" spans="1:5" ht="127.5">
      <c r="A63" t="s">
        <v>63</v>
      </c>
      <c r="E63" s="35" t="s">
        <v>9135</v>
      </c>
    </row>
    <row r="64" spans="1:16" ht="12.75">
      <c r="A64" s="24" t="s">
        <v>56</v>
      </c>
      <c s="29" t="s">
        <v>70</v>
      </c>
      <c s="29" t="s">
        <v>1926</v>
      </c>
      <c s="24" t="s">
        <v>58</v>
      </c>
      <c s="30" t="s">
        <v>1927</v>
      </c>
      <c s="31" t="s">
        <v>98</v>
      </c>
      <c s="32">
        <v>90</v>
      </c>
      <c s="33">
        <v>0</v>
      </c>
      <c s="33">
        <f>ROUND(ROUND(H64,2)*ROUND(G64,3),2)</f>
      </c>
      <c r="O64">
        <f>(I64*21)/100</f>
      </c>
      <c t="s">
        <v>33</v>
      </c>
    </row>
    <row r="65" spans="1:5" ht="12.75">
      <c r="A65" s="34" t="s">
        <v>61</v>
      </c>
      <c r="E65" s="35" t="s">
        <v>58</v>
      </c>
    </row>
    <row r="66" spans="1:5" ht="12.75">
      <c r="A66" s="36" t="s">
        <v>62</v>
      </c>
      <c r="E66" s="37" t="s">
        <v>10322</v>
      </c>
    </row>
    <row r="67" spans="1:5" ht="102">
      <c r="A67" t="s">
        <v>63</v>
      </c>
      <c r="E67" s="35" t="s">
        <v>9137</v>
      </c>
    </row>
    <row r="68" spans="1:16" ht="12.75">
      <c r="A68" s="24" t="s">
        <v>56</v>
      </c>
      <c s="29" t="s">
        <v>74</v>
      </c>
      <c s="29" t="s">
        <v>773</v>
      </c>
      <c s="24" t="s">
        <v>58</v>
      </c>
      <c s="30" t="s">
        <v>774</v>
      </c>
      <c s="31" t="s">
        <v>98</v>
      </c>
      <c s="32">
        <v>2</v>
      </c>
      <c s="33">
        <v>0</v>
      </c>
      <c s="33">
        <f>ROUND(ROUND(H68,2)*ROUND(G68,3),2)</f>
      </c>
      <c r="O68">
        <f>(I68*21)/100</f>
      </c>
      <c t="s">
        <v>33</v>
      </c>
    </row>
    <row r="69" spans="1:5" ht="12.75">
      <c r="A69" s="34" t="s">
        <v>61</v>
      </c>
      <c r="E69" s="35" t="s">
        <v>58</v>
      </c>
    </row>
    <row r="70" spans="1:5" ht="12.75">
      <c r="A70" s="36" t="s">
        <v>62</v>
      </c>
      <c r="E70" s="37" t="s">
        <v>9323</v>
      </c>
    </row>
    <row r="71" spans="1:5" ht="76.5">
      <c r="A71" t="s">
        <v>63</v>
      </c>
      <c r="E71" s="35" t="s">
        <v>9321</v>
      </c>
    </row>
    <row r="72" spans="1:16" ht="12.75">
      <c r="A72" s="24" t="s">
        <v>56</v>
      </c>
      <c s="29" t="s">
        <v>77</v>
      </c>
      <c s="29" t="s">
        <v>775</v>
      </c>
      <c s="24" t="s">
        <v>58</v>
      </c>
      <c s="30" t="s">
        <v>776</v>
      </c>
      <c s="31" t="s">
        <v>98</v>
      </c>
      <c s="32">
        <v>64</v>
      </c>
      <c s="33">
        <v>0</v>
      </c>
      <c s="33">
        <f>ROUND(ROUND(H72,2)*ROUND(G72,3),2)</f>
      </c>
      <c r="O72">
        <f>(I72*21)/100</f>
      </c>
      <c t="s">
        <v>33</v>
      </c>
    </row>
    <row r="73" spans="1:5" ht="12.75">
      <c r="A73" s="34" t="s">
        <v>61</v>
      </c>
      <c r="E73" s="35" t="s">
        <v>58</v>
      </c>
    </row>
    <row r="74" spans="1:5" ht="12.75">
      <c r="A74" s="36" t="s">
        <v>62</v>
      </c>
      <c r="E74" s="37" t="s">
        <v>10323</v>
      </c>
    </row>
    <row r="75" spans="1:5" ht="76.5">
      <c r="A75" t="s">
        <v>63</v>
      </c>
      <c r="E75" s="35" t="s">
        <v>2577</v>
      </c>
    </row>
    <row r="76" spans="1:16" ht="12.75">
      <c r="A76" s="24" t="s">
        <v>56</v>
      </c>
      <c s="29" t="s">
        <v>80</v>
      </c>
      <c s="29" t="s">
        <v>777</v>
      </c>
      <c s="24" t="s">
        <v>58</v>
      </c>
      <c s="30" t="s">
        <v>778</v>
      </c>
      <c s="31" t="s">
        <v>98</v>
      </c>
      <c s="32">
        <v>42</v>
      </c>
      <c s="33">
        <v>0</v>
      </c>
      <c s="33">
        <f>ROUND(ROUND(H76,2)*ROUND(G76,3),2)</f>
      </c>
      <c r="O76">
        <f>(I76*21)/100</f>
      </c>
      <c t="s">
        <v>33</v>
      </c>
    </row>
    <row r="77" spans="1:5" ht="12.75">
      <c r="A77" s="34" t="s">
        <v>61</v>
      </c>
      <c r="E77" s="35" t="s">
        <v>58</v>
      </c>
    </row>
    <row r="78" spans="1:5" ht="12.75">
      <c r="A78" s="36" t="s">
        <v>62</v>
      </c>
      <c r="E78" s="37" t="s">
        <v>10324</v>
      </c>
    </row>
    <row r="79" spans="1:5" ht="89.25">
      <c r="A79" t="s">
        <v>63</v>
      </c>
      <c r="E79" s="35" t="s">
        <v>2581</v>
      </c>
    </row>
    <row r="80" spans="1:16" ht="12.75">
      <c r="A80" s="24" t="s">
        <v>56</v>
      </c>
      <c s="29" t="s">
        <v>83</v>
      </c>
      <c s="29" t="s">
        <v>779</v>
      </c>
      <c s="24" t="s">
        <v>58</v>
      </c>
      <c s="30" t="s">
        <v>780</v>
      </c>
      <c s="31" t="s">
        <v>98</v>
      </c>
      <c s="32">
        <v>93</v>
      </c>
      <c s="33">
        <v>0</v>
      </c>
      <c s="33">
        <f>ROUND(ROUND(H80,2)*ROUND(G80,3),2)</f>
      </c>
      <c r="O80">
        <f>(I80*21)/100</f>
      </c>
      <c t="s">
        <v>33</v>
      </c>
    </row>
    <row r="81" spans="1:5" ht="12.75">
      <c r="A81" s="34" t="s">
        <v>61</v>
      </c>
      <c r="E81" s="35" t="s">
        <v>58</v>
      </c>
    </row>
    <row r="82" spans="1:5" ht="12.75">
      <c r="A82" s="36" t="s">
        <v>62</v>
      </c>
      <c r="E82" s="37" t="s">
        <v>10325</v>
      </c>
    </row>
    <row r="83" spans="1:5" ht="102">
      <c r="A83" t="s">
        <v>63</v>
      </c>
      <c r="E83" s="35" t="s">
        <v>2582</v>
      </c>
    </row>
    <row r="84" spans="1:16" ht="12.75">
      <c r="A84" s="24" t="s">
        <v>56</v>
      </c>
      <c s="29" t="s">
        <v>252</v>
      </c>
      <c s="29" t="s">
        <v>1561</v>
      </c>
      <c s="24" t="s">
        <v>58</v>
      </c>
      <c s="30" t="s">
        <v>1562</v>
      </c>
      <c s="31" t="s">
        <v>98</v>
      </c>
      <c s="32">
        <v>14</v>
      </c>
      <c s="33">
        <v>0</v>
      </c>
      <c s="33">
        <f>ROUND(ROUND(H84,2)*ROUND(G84,3),2)</f>
      </c>
      <c r="O84">
        <f>(I84*21)/100</f>
      </c>
      <c t="s">
        <v>33</v>
      </c>
    </row>
    <row r="85" spans="1:5" ht="12.75">
      <c r="A85" s="34" t="s">
        <v>61</v>
      </c>
      <c r="E85" s="35" t="s">
        <v>58</v>
      </c>
    </row>
    <row r="86" spans="1:5" ht="12.75">
      <c r="A86" s="36" t="s">
        <v>62</v>
      </c>
      <c r="E86" s="37" t="s">
        <v>10326</v>
      </c>
    </row>
    <row r="87" spans="1:5" ht="102">
      <c r="A87" t="s">
        <v>63</v>
      </c>
      <c r="E87" s="35" t="s">
        <v>9326</v>
      </c>
    </row>
    <row r="88" spans="1:16" ht="12.75">
      <c r="A88" s="24" t="s">
        <v>56</v>
      </c>
      <c s="29" t="s">
        <v>86</v>
      </c>
      <c s="29" t="s">
        <v>9139</v>
      </c>
      <c s="24" t="s">
        <v>58</v>
      </c>
      <c s="30" t="s">
        <v>9140</v>
      </c>
      <c s="31" t="s">
        <v>60</v>
      </c>
      <c s="32">
        <v>500</v>
      </c>
      <c s="33">
        <v>0</v>
      </c>
      <c s="33">
        <f>ROUND(ROUND(H88,2)*ROUND(G88,3),2)</f>
      </c>
      <c r="O88">
        <f>(I88*21)/100</f>
      </c>
      <c t="s">
        <v>33</v>
      </c>
    </row>
    <row r="89" spans="1:5" ht="12.75">
      <c r="A89" s="34" t="s">
        <v>61</v>
      </c>
      <c r="E89" s="35" t="s">
        <v>58</v>
      </c>
    </row>
    <row r="90" spans="1:5" ht="12.75">
      <c r="A90" s="36" t="s">
        <v>62</v>
      </c>
      <c r="E90" s="37" t="s">
        <v>10321</v>
      </c>
    </row>
    <row r="91" spans="1:5" ht="38.25">
      <c r="A91" t="s">
        <v>63</v>
      </c>
      <c r="E91" s="35" t="s">
        <v>9141</v>
      </c>
    </row>
    <row r="92" spans="1:16" ht="12.75">
      <c r="A92" s="24" t="s">
        <v>56</v>
      </c>
      <c s="29" t="s">
        <v>89</v>
      </c>
      <c s="29" t="s">
        <v>9736</v>
      </c>
      <c s="24" t="s">
        <v>58</v>
      </c>
      <c s="30" t="s">
        <v>9337</v>
      </c>
      <c s="31" t="s">
        <v>2529</v>
      </c>
      <c s="32">
        <v>1</v>
      </c>
      <c s="33">
        <v>0</v>
      </c>
      <c s="33">
        <f>ROUND(ROUND(H92,2)*ROUND(G92,3),2)</f>
      </c>
      <c r="O92">
        <f>(I92*21)/100</f>
      </c>
      <c t="s">
        <v>33</v>
      </c>
    </row>
    <row r="93" spans="1:5" ht="12.75">
      <c r="A93" s="34" t="s">
        <v>61</v>
      </c>
      <c r="E93" s="35" t="s">
        <v>58</v>
      </c>
    </row>
    <row r="94" spans="1:5" ht="12.75">
      <c r="A94" s="36" t="s">
        <v>62</v>
      </c>
      <c r="E94" s="37" t="s">
        <v>9292</v>
      </c>
    </row>
    <row r="95" spans="1:5" ht="140.25">
      <c r="A95" t="s">
        <v>63</v>
      </c>
      <c r="E95" s="35" t="s">
        <v>9737</v>
      </c>
    </row>
    <row r="96" spans="1:16" ht="12.75">
      <c r="A96" s="24" t="s">
        <v>56</v>
      </c>
      <c s="29" t="s">
        <v>92</v>
      </c>
      <c s="29" t="s">
        <v>10297</v>
      </c>
      <c s="24" t="s">
        <v>58</v>
      </c>
      <c s="30" t="s">
        <v>9340</v>
      </c>
      <c s="31" t="s">
        <v>2529</v>
      </c>
      <c s="32">
        <v>1</v>
      </c>
      <c s="33">
        <v>0</v>
      </c>
      <c s="33">
        <f>ROUND(ROUND(H96,2)*ROUND(G96,3),2)</f>
      </c>
      <c r="O96">
        <f>(I96*21)/100</f>
      </c>
      <c t="s">
        <v>33</v>
      </c>
    </row>
    <row r="97" spans="1:5" ht="12.75">
      <c r="A97" s="34" t="s">
        <v>61</v>
      </c>
      <c r="E97" s="35" t="s">
        <v>58</v>
      </c>
    </row>
    <row r="98" spans="1:5" ht="12.75">
      <c r="A98" s="36" t="s">
        <v>62</v>
      </c>
      <c r="E98" s="37" t="s">
        <v>9292</v>
      </c>
    </row>
    <row r="99" spans="1:5" ht="178.5">
      <c r="A99" t="s">
        <v>63</v>
      </c>
      <c r="E99" s="35" t="s">
        <v>10298</v>
      </c>
    </row>
    <row r="100" spans="1:16" ht="12.75">
      <c r="A100" s="24" t="s">
        <v>56</v>
      </c>
      <c s="29" t="s">
        <v>95</v>
      </c>
      <c s="29" t="s">
        <v>10305</v>
      </c>
      <c s="24" t="s">
        <v>58</v>
      </c>
      <c s="30" t="s">
        <v>10306</v>
      </c>
      <c s="31" t="s">
        <v>98</v>
      </c>
      <c s="32">
        <v>1</v>
      </c>
      <c s="33">
        <v>0</v>
      </c>
      <c s="33">
        <f>ROUND(ROUND(H100,2)*ROUND(G100,3),2)</f>
      </c>
      <c r="O100">
        <f>(I100*21)/100</f>
      </c>
      <c t="s">
        <v>33</v>
      </c>
    </row>
    <row r="101" spans="1:5" ht="12.75">
      <c r="A101" s="34" t="s">
        <v>61</v>
      </c>
      <c r="E101" s="35" t="s">
        <v>58</v>
      </c>
    </row>
    <row r="102" spans="1:5" ht="12.75">
      <c r="A102" s="36" t="s">
        <v>62</v>
      </c>
      <c r="E102" s="37" t="s">
        <v>9292</v>
      </c>
    </row>
    <row r="103" spans="1:5" ht="76.5">
      <c r="A103" t="s">
        <v>63</v>
      </c>
      <c r="E103" s="35" t="s">
        <v>10307</v>
      </c>
    </row>
    <row r="104" spans="1:18" ht="12.75" customHeight="1">
      <c r="A104" s="6" t="s">
        <v>53</v>
      </c>
      <c s="6"/>
      <c s="39" t="s">
        <v>2181</v>
      </c>
      <c s="6"/>
      <c s="27" t="s">
        <v>2583</v>
      </c>
      <c s="6"/>
      <c s="6"/>
      <c s="6"/>
      <c s="40">
        <f>0+Q104</f>
      </c>
      <c r="O104">
        <f>0+R104</f>
      </c>
      <c r="Q104">
        <f>0+I105</f>
      </c>
      <c>
        <f>0+O105</f>
      </c>
    </row>
    <row r="105" spans="1:16" ht="25.5">
      <c r="A105" s="24" t="s">
        <v>56</v>
      </c>
      <c s="29" t="s">
        <v>99</v>
      </c>
      <c s="29" t="s">
        <v>2724</v>
      </c>
      <c s="24" t="s">
        <v>58</v>
      </c>
      <c s="30" t="s">
        <v>2725</v>
      </c>
      <c s="31" t="s">
        <v>60</v>
      </c>
      <c s="32">
        <v>50</v>
      </c>
      <c s="33">
        <v>0</v>
      </c>
      <c s="33">
        <f>ROUND(ROUND(H105,2)*ROUND(G105,3),2)</f>
      </c>
      <c r="O105">
        <f>(I105*21)/100</f>
      </c>
      <c t="s">
        <v>33</v>
      </c>
    </row>
    <row r="106" spans="1:5" ht="12.75">
      <c r="A106" s="34" t="s">
        <v>61</v>
      </c>
      <c r="E106" s="35" t="s">
        <v>58</v>
      </c>
    </row>
    <row r="107" spans="1:5" ht="12.75">
      <c r="A107" s="36" t="s">
        <v>62</v>
      </c>
      <c r="E107" s="37" t="s">
        <v>10327</v>
      </c>
    </row>
    <row r="108" spans="1:5" ht="89.25">
      <c r="A108" t="s">
        <v>63</v>
      </c>
      <c r="E108" s="35" t="s">
        <v>2590</v>
      </c>
    </row>
    <row r="109" spans="1:18" ht="12.75" customHeight="1">
      <c r="A109" s="6" t="s">
        <v>53</v>
      </c>
      <c s="6"/>
      <c s="39" t="s">
        <v>2261</v>
      </c>
      <c s="6"/>
      <c s="27" t="s">
        <v>2638</v>
      </c>
      <c s="6"/>
      <c s="6"/>
      <c s="6"/>
      <c s="40">
        <f>0+Q109</f>
      </c>
      <c r="O109">
        <f>0+R109</f>
      </c>
      <c r="Q109">
        <f>0+I110+I114+I118+I122+I126+I130+I134</f>
      </c>
      <c>
        <f>0+O110+O114+O118+O122+O126+O130+O134</f>
      </c>
    </row>
    <row r="110" spans="1:16" ht="25.5">
      <c r="A110" s="24" t="s">
        <v>56</v>
      </c>
      <c s="29" t="s">
        <v>102</v>
      </c>
      <c s="29" t="s">
        <v>1062</v>
      </c>
      <c s="24" t="s">
        <v>58</v>
      </c>
      <c s="30" t="s">
        <v>1063</v>
      </c>
      <c s="31" t="s">
        <v>98</v>
      </c>
      <c s="32">
        <v>1</v>
      </c>
      <c s="33">
        <v>0</v>
      </c>
      <c s="33">
        <f>ROUND(ROUND(H110,2)*ROUND(G110,3),2)</f>
      </c>
      <c r="O110">
        <f>(I110*21)/100</f>
      </c>
      <c t="s">
        <v>33</v>
      </c>
    </row>
    <row r="111" spans="1:5" ht="12.75">
      <c r="A111" s="34" t="s">
        <v>61</v>
      </c>
      <c r="E111" s="35" t="s">
        <v>58</v>
      </c>
    </row>
    <row r="112" spans="1:5" ht="12.75">
      <c r="A112" s="36" t="s">
        <v>62</v>
      </c>
      <c r="E112" s="37" t="s">
        <v>9292</v>
      </c>
    </row>
    <row r="113" spans="1:5" ht="114.75">
      <c r="A113" t="s">
        <v>63</v>
      </c>
      <c r="E113" s="35" t="s">
        <v>2667</v>
      </c>
    </row>
    <row r="114" spans="1:16" ht="12.75">
      <c r="A114" s="24" t="s">
        <v>56</v>
      </c>
      <c s="29" t="s">
        <v>105</v>
      </c>
      <c s="29" t="s">
        <v>10309</v>
      </c>
      <c s="24" t="s">
        <v>58</v>
      </c>
      <c s="30" t="s">
        <v>10310</v>
      </c>
      <c s="31" t="s">
        <v>98</v>
      </c>
      <c s="32">
        <v>4</v>
      </c>
      <c s="33">
        <v>0</v>
      </c>
      <c s="33">
        <f>ROUND(ROUND(H114,2)*ROUND(G114,3),2)</f>
      </c>
      <c r="O114">
        <f>(I114*21)/100</f>
      </c>
      <c t="s">
        <v>33</v>
      </c>
    </row>
    <row r="115" spans="1:5" ht="12.75">
      <c r="A115" s="34" t="s">
        <v>61</v>
      </c>
      <c r="E115" s="35" t="s">
        <v>58</v>
      </c>
    </row>
    <row r="116" spans="1:5" ht="12.75">
      <c r="A116" s="36" t="s">
        <v>62</v>
      </c>
      <c r="E116" s="37" t="s">
        <v>9325</v>
      </c>
    </row>
    <row r="117" spans="1:5" ht="76.5">
      <c r="A117" t="s">
        <v>63</v>
      </c>
      <c r="E117" s="35" t="s">
        <v>2679</v>
      </c>
    </row>
    <row r="118" spans="1:16" ht="12.75">
      <c r="A118" s="24" t="s">
        <v>56</v>
      </c>
      <c s="29" t="s">
        <v>258</v>
      </c>
      <c s="29" t="s">
        <v>1946</v>
      </c>
      <c s="24" t="s">
        <v>58</v>
      </c>
      <c s="30" t="s">
        <v>1947</v>
      </c>
      <c s="31" t="s">
        <v>98</v>
      </c>
      <c s="32">
        <v>4</v>
      </c>
      <c s="33">
        <v>0</v>
      </c>
      <c s="33">
        <f>ROUND(ROUND(H118,2)*ROUND(G118,3),2)</f>
      </c>
      <c r="O118">
        <f>(I118*21)/100</f>
      </c>
      <c t="s">
        <v>33</v>
      </c>
    </row>
    <row r="119" spans="1:5" ht="12.75">
      <c r="A119" s="34" t="s">
        <v>61</v>
      </c>
      <c r="E119" s="35" t="s">
        <v>58</v>
      </c>
    </row>
    <row r="120" spans="1:5" ht="12.75">
      <c r="A120" s="36" t="s">
        <v>62</v>
      </c>
      <c r="E120" s="37" t="s">
        <v>9325</v>
      </c>
    </row>
    <row r="121" spans="1:5" ht="76.5">
      <c r="A121" t="s">
        <v>63</v>
      </c>
      <c r="E121" s="35" t="s">
        <v>2679</v>
      </c>
    </row>
    <row r="122" spans="1:16" ht="12.75">
      <c r="A122" s="24" t="s">
        <v>56</v>
      </c>
      <c s="29" t="s">
        <v>261</v>
      </c>
      <c s="29" t="s">
        <v>10311</v>
      </c>
      <c s="24" t="s">
        <v>58</v>
      </c>
      <c s="30" t="s">
        <v>10312</v>
      </c>
      <c s="31" t="s">
        <v>98</v>
      </c>
      <c s="32">
        <v>4</v>
      </c>
      <c s="33">
        <v>0</v>
      </c>
      <c s="33">
        <f>ROUND(ROUND(H122,2)*ROUND(G122,3),2)</f>
      </c>
      <c r="O122">
        <f>(I122*21)/100</f>
      </c>
      <c t="s">
        <v>33</v>
      </c>
    </row>
    <row r="123" spans="1:5" ht="12.75">
      <c r="A123" s="34" t="s">
        <v>61</v>
      </c>
      <c r="E123" s="35" t="s">
        <v>58</v>
      </c>
    </row>
    <row r="124" spans="1:5" ht="12.75">
      <c r="A124" s="36" t="s">
        <v>62</v>
      </c>
      <c r="E124" s="37" t="s">
        <v>9325</v>
      </c>
    </row>
    <row r="125" spans="1:5" ht="76.5">
      <c r="A125" t="s">
        <v>63</v>
      </c>
      <c r="E125" s="35" t="s">
        <v>2679</v>
      </c>
    </row>
    <row r="126" spans="1:16" ht="12.75">
      <c r="A126" s="24" t="s">
        <v>56</v>
      </c>
      <c s="29" t="s">
        <v>264</v>
      </c>
      <c s="29" t="s">
        <v>9751</v>
      </c>
      <c s="24" t="s">
        <v>58</v>
      </c>
      <c s="30" t="s">
        <v>9218</v>
      </c>
      <c s="31" t="s">
        <v>98</v>
      </c>
      <c s="32">
        <v>1</v>
      </c>
      <c s="33">
        <v>0</v>
      </c>
      <c s="33">
        <f>ROUND(ROUND(H126,2)*ROUND(G126,3),2)</f>
      </c>
      <c r="O126">
        <f>(I126*21)/100</f>
      </c>
      <c t="s">
        <v>33</v>
      </c>
    </row>
    <row r="127" spans="1:5" ht="12.75">
      <c r="A127" s="34" t="s">
        <v>61</v>
      </c>
      <c r="E127" s="35" t="s">
        <v>58</v>
      </c>
    </row>
    <row r="128" spans="1:5" ht="12.75">
      <c r="A128" s="36" t="s">
        <v>62</v>
      </c>
      <c r="E128" s="37" t="s">
        <v>9292</v>
      </c>
    </row>
    <row r="129" spans="1:5" ht="76.5">
      <c r="A129" t="s">
        <v>63</v>
      </c>
      <c r="E129" s="35" t="s">
        <v>2679</v>
      </c>
    </row>
    <row r="130" spans="1:16" ht="25.5">
      <c r="A130" s="24" t="s">
        <v>56</v>
      </c>
      <c s="29" t="s">
        <v>267</v>
      </c>
      <c s="29" t="s">
        <v>10313</v>
      </c>
      <c s="24" t="s">
        <v>58</v>
      </c>
      <c s="30" t="s">
        <v>10314</v>
      </c>
      <c s="31" t="s">
        <v>98</v>
      </c>
      <c s="32">
        <v>2</v>
      </c>
      <c s="33">
        <v>0</v>
      </c>
      <c s="33">
        <f>ROUND(ROUND(H130,2)*ROUND(G130,3),2)</f>
      </c>
      <c r="O130">
        <f>(I130*21)/100</f>
      </c>
      <c t="s">
        <v>33</v>
      </c>
    </row>
    <row r="131" spans="1:5" ht="12.75">
      <c r="A131" s="34" t="s">
        <v>61</v>
      </c>
      <c r="E131" s="35" t="s">
        <v>58</v>
      </c>
    </row>
    <row r="132" spans="1:5" ht="12.75">
      <c r="A132" s="36" t="s">
        <v>62</v>
      </c>
      <c r="E132" s="37" t="s">
        <v>9323</v>
      </c>
    </row>
    <row r="133" spans="1:5" ht="76.5">
      <c r="A133" t="s">
        <v>63</v>
      </c>
      <c r="E133" s="35" t="s">
        <v>2679</v>
      </c>
    </row>
    <row r="134" spans="1:16" ht="12.75">
      <c r="A134" s="24" t="s">
        <v>56</v>
      </c>
      <c s="29" t="s">
        <v>270</v>
      </c>
      <c s="29" t="s">
        <v>1066</v>
      </c>
      <c s="24" t="s">
        <v>58</v>
      </c>
      <c s="30" t="s">
        <v>1067</v>
      </c>
      <c s="31" t="s">
        <v>370</v>
      </c>
      <c s="32">
        <v>48</v>
      </c>
      <c s="33">
        <v>0</v>
      </c>
      <c s="33">
        <f>ROUND(ROUND(H134,2)*ROUND(G134,3),2)</f>
      </c>
      <c r="O134">
        <f>(I134*21)/100</f>
      </c>
      <c t="s">
        <v>33</v>
      </c>
    </row>
    <row r="135" spans="1:5" ht="12.75">
      <c r="A135" s="34" t="s">
        <v>61</v>
      </c>
      <c r="E135" s="35" t="s">
        <v>58</v>
      </c>
    </row>
    <row r="136" spans="1:5" ht="12.75">
      <c r="A136" s="36" t="s">
        <v>62</v>
      </c>
      <c r="E136" s="37" t="s">
        <v>10315</v>
      </c>
    </row>
    <row r="137" spans="1:5" ht="89.25">
      <c r="A137" t="s">
        <v>63</v>
      </c>
      <c r="E137"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5.xml><?xml version="1.0" encoding="utf-8"?>
<worksheet xmlns="http://schemas.openxmlformats.org/spreadsheetml/2006/main" xmlns:r="http://schemas.openxmlformats.org/officeDocument/2006/relationships">
  <sheetPr>
    <pageSetUpPr fitToPage="1"/>
  </sheetPr>
  <dimension ref="A1:R166"/>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0+O11+O20+O45+O50+O55+O68+O133+O138</f>
      </c>
      <c t="s">
        <v>32</v>
      </c>
    </row>
    <row r="3" spans="1:16" ht="15" customHeight="1">
      <c r="A3" t="s">
        <v>12</v>
      </c>
      <c s="12" t="s">
        <v>14</v>
      </c>
      <c s="13" t="s">
        <v>15</v>
      </c>
      <c s="1"/>
      <c s="14" t="s">
        <v>16</v>
      </c>
      <c s="1"/>
      <c s="9"/>
      <c s="8" t="s">
        <v>10328</v>
      </c>
      <c s="41">
        <f>0+I11+I20+I45+I50+I55+I68+I133+I138</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10256</v>
      </c>
      <c s="1"/>
      <c s="14" t="s">
        <v>10257</v>
      </c>
      <c s="1"/>
      <c s="1"/>
      <c s="1"/>
      <c s="1"/>
    </row>
    <row r="7" spans="1:9" ht="12.75" customHeight="1">
      <c r="A7" t="s">
        <v>27</v>
      </c>
      <c s="16" t="s">
        <v>28</v>
      </c>
      <c s="17" t="s">
        <v>10328</v>
      </c>
      <c s="6"/>
      <c s="18" t="s">
        <v>10329</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47</v>
      </c>
      <c s="29" t="s">
        <v>9276</v>
      </c>
      <c s="24" t="s">
        <v>58</v>
      </c>
      <c s="30" t="s">
        <v>9080</v>
      </c>
      <c s="31" t="s">
        <v>525</v>
      </c>
      <c s="32">
        <v>105</v>
      </c>
      <c s="33">
        <v>0</v>
      </c>
      <c s="33">
        <f>ROUND(ROUND(H12,2)*ROUND(G12,3),2)</f>
      </c>
      <c r="O12">
        <f>(I12*21)/100</f>
      </c>
      <c t="s">
        <v>33</v>
      </c>
    </row>
    <row r="13" spans="1:5" ht="12.75">
      <c r="A13" s="34" t="s">
        <v>61</v>
      </c>
      <c r="E13" s="35" t="s">
        <v>58</v>
      </c>
    </row>
    <row r="14" spans="1:5" ht="12.75">
      <c r="A14" s="36" t="s">
        <v>62</v>
      </c>
      <c r="E14" s="37" t="s">
        <v>10330</v>
      </c>
    </row>
    <row r="15" spans="1:5" ht="318.75">
      <c r="A15" t="s">
        <v>63</v>
      </c>
      <c r="E15" s="35" t="s">
        <v>9078</v>
      </c>
    </row>
    <row r="16" spans="1:16" ht="12.75">
      <c r="A16" s="24" t="s">
        <v>56</v>
      </c>
      <c s="29" t="s">
        <v>452</v>
      </c>
      <c s="29" t="s">
        <v>9755</v>
      </c>
      <c s="24" t="s">
        <v>58</v>
      </c>
      <c s="30" t="s">
        <v>10261</v>
      </c>
      <c s="31" t="s">
        <v>525</v>
      </c>
      <c s="32">
        <v>20</v>
      </c>
      <c s="33">
        <v>0</v>
      </c>
      <c s="33">
        <f>ROUND(ROUND(H16,2)*ROUND(G16,3),2)</f>
      </c>
      <c r="O16">
        <f>(I16*21)/100</f>
      </c>
      <c t="s">
        <v>33</v>
      </c>
    </row>
    <row r="17" spans="1:5" ht="12.75">
      <c r="A17" s="34" t="s">
        <v>61</v>
      </c>
      <c r="E17" s="35" t="s">
        <v>58</v>
      </c>
    </row>
    <row r="18" spans="1:5" ht="12.75">
      <c r="A18" s="36" t="s">
        <v>62</v>
      </c>
      <c r="E18" s="37" t="s">
        <v>10331</v>
      </c>
    </row>
    <row r="19" spans="1:5" ht="25.5">
      <c r="A19" t="s">
        <v>63</v>
      </c>
      <c r="E19" s="35" t="s">
        <v>9812</v>
      </c>
    </row>
    <row r="20" spans="1:18" ht="12.75" customHeight="1">
      <c r="A20" s="6" t="s">
        <v>53</v>
      </c>
      <c s="6"/>
      <c s="39" t="s">
        <v>77</v>
      </c>
      <c s="6"/>
      <c s="27" t="s">
        <v>2512</v>
      </c>
      <c s="6"/>
      <c s="6"/>
      <c s="6"/>
      <c s="40">
        <f>0+Q20</f>
      </c>
      <c r="O20">
        <f>0+R20</f>
      </c>
      <c r="Q20">
        <f>0+I21+I25+I29+I33+I37+I41</f>
      </c>
      <c>
        <f>0+O21+O25+O29+O33+O37+O41</f>
      </c>
    </row>
    <row r="21" spans="1:16" ht="12.75">
      <c r="A21" s="24" t="s">
        <v>56</v>
      </c>
      <c s="29" t="s">
        <v>39</v>
      </c>
      <c s="29" t="s">
        <v>2520</v>
      </c>
      <c s="24" t="s">
        <v>58</v>
      </c>
      <c s="30" t="s">
        <v>10263</v>
      </c>
      <c s="31" t="s">
        <v>906</v>
      </c>
      <c s="32">
        <v>0.05</v>
      </c>
      <c s="33">
        <v>0</v>
      </c>
      <c s="33">
        <f>ROUND(ROUND(H21,2)*ROUND(G21,3),2)</f>
      </c>
      <c r="O21">
        <f>(I21*21)/100</f>
      </c>
      <c t="s">
        <v>33</v>
      </c>
    </row>
    <row r="22" spans="1:5" ht="12.75">
      <c r="A22" s="34" t="s">
        <v>61</v>
      </c>
      <c r="E22" s="35" t="s">
        <v>58</v>
      </c>
    </row>
    <row r="23" spans="1:5" ht="12.75">
      <c r="A23" s="36" t="s">
        <v>62</v>
      </c>
      <c r="E23" s="37" t="s">
        <v>10264</v>
      </c>
    </row>
    <row r="24" spans="1:5" ht="140.25">
      <c r="A24" t="s">
        <v>63</v>
      </c>
      <c r="E24" s="35" t="s">
        <v>9244</v>
      </c>
    </row>
    <row r="25" spans="1:16" ht="12.75">
      <c r="A25" s="24" t="s">
        <v>56</v>
      </c>
      <c s="29" t="s">
        <v>33</v>
      </c>
      <c s="29" t="s">
        <v>2522</v>
      </c>
      <c s="24" t="s">
        <v>58</v>
      </c>
      <c s="30" t="s">
        <v>10265</v>
      </c>
      <c s="31" t="s">
        <v>906</v>
      </c>
      <c s="32">
        <v>0.05</v>
      </c>
      <c s="33">
        <v>0</v>
      </c>
      <c s="33">
        <f>ROUND(ROUND(H25,2)*ROUND(G25,3),2)</f>
      </c>
      <c r="O25">
        <f>(I25*21)/100</f>
      </c>
      <c t="s">
        <v>33</v>
      </c>
    </row>
    <row r="26" spans="1:5" ht="12.75">
      <c r="A26" s="34" t="s">
        <v>61</v>
      </c>
      <c r="E26" s="35" t="s">
        <v>58</v>
      </c>
    </row>
    <row r="27" spans="1:5" ht="12.75">
      <c r="A27" s="36" t="s">
        <v>62</v>
      </c>
      <c r="E27" s="37" t="s">
        <v>10264</v>
      </c>
    </row>
    <row r="28" spans="1:5" ht="140.25">
      <c r="A28" t="s">
        <v>63</v>
      </c>
      <c r="E28" s="35" t="s">
        <v>9244</v>
      </c>
    </row>
    <row r="29" spans="1:16" ht="12.75">
      <c r="A29" s="24" t="s">
        <v>56</v>
      </c>
      <c s="29" t="s">
        <v>32</v>
      </c>
      <c s="29" t="s">
        <v>2524</v>
      </c>
      <c s="24" t="s">
        <v>58</v>
      </c>
      <c s="30" t="s">
        <v>10266</v>
      </c>
      <c s="31" t="s">
        <v>906</v>
      </c>
      <c s="32">
        <v>0.1</v>
      </c>
      <c s="33">
        <v>0</v>
      </c>
      <c s="33">
        <f>ROUND(ROUND(H29,2)*ROUND(G29,3),2)</f>
      </c>
      <c r="O29">
        <f>(I29*21)/100</f>
      </c>
      <c t="s">
        <v>33</v>
      </c>
    </row>
    <row r="30" spans="1:5" ht="12.75">
      <c r="A30" s="34" t="s">
        <v>61</v>
      </c>
      <c r="E30" s="35" t="s">
        <v>58</v>
      </c>
    </row>
    <row r="31" spans="1:5" ht="12.75">
      <c r="A31" s="36" t="s">
        <v>62</v>
      </c>
      <c r="E31" s="37" t="s">
        <v>10267</v>
      </c>
    </row>
    <row r="32" spans="1:5" ht="140.25">
      <c r="A32" t="s">
        <v>63</v>
      </c>
      <c r="E32" s="35" t="s">
        <v>9244</v>
      </c>
    </row>
    <row r="33" spans="1:16" ht="12.75">
      <c r="A33" s="24" t="s">
        <v>56</v>
      </c>
      <c s="29" t="s">
        <v>43</v>
      </c>
      <c s="29" t="s">
        <v>10268</v>
      </c>
      <c s="24" t="s">
        <v>58</v>
      </c>
      <c s="30" t="s">
        <v>10269</v>
      </c>
      <c s="31" t="s">
        <v>10270</v>
      </c>
      <c s="32">
        <v>14</v>
      </c>
      <c s="33">
        <v>0</v>
      </c>
      <c s="33">
        <f>ROUND(ROUND(H33,2)*ROUND(G33,3),2)</f>
      </c>
      <c r="O33">
        <f>(I33*21)/100</f>
      </c>
      <c t="s">
        <v>33</v>
      </c>
    </row>
    <row r="34" spans="1:5" ht="12.75">
      <c r="A34" s="34" t="s">
        <v>61</v>
      </c>
      <c r="E34" s="35" t="s">
        <v>58</v>
      </c>
    </row>
    <row r="35" spans="1:5" ht="12.75">
      <c r="A35" s="36" t="s">
        <v>62</v>
      </c>
      <c r="E35" s="37" t="s">
        <v>10271</v>
      </c>
    </row>
    <row r="36" spans="1:5" ht="25.5">
      <c r="A36" t="s">
        <v>63</v>
      </c>
      <c r="E36" s="35" t="s">
        <v>10272</v>
      </c>
    </row>
    <row r="37" spans="1:16" ht="25.5">
      <c r="A37" s="24" t="s">
        <v>56</v>
      </c>
      <c s="29" t="s">
        <v>394</v>
      </c>
      <c s="29" t="s">
        <v>10273</v>
      </c>
      <c s="24" t="s">
        <v>58</v>
      </c>
      <c s="30" t="s">
        <v>10332</v>
      </c>
      <c s="31" t="s">
        <v>906</v>
      </c>
      <c s="32">
        <v>0.5</v>
      </c>
      <c s="33">
        <v>0</v>
      </c>
      <c s="33">
        <f>ROUND(ROUND(H37,2)*ROUND(G37,3),2)</f>
      </c>
      <c r="O37">
        <f>(I37*21)/100</f>
      </c>
      <c t="s">
        <v>33</v>
      </c>
    </row>
    <row r="38" spans="1:5" ht="12.75">
      <c r="A38" s="34" t="s">
        <v>61</v>
      </c>
      <c r="E38" s="35" t="s">
        <v>58</v>
      </c>
    </row>
    <row r="39" spans="1:5" ht="12.75">
      <c r="A39" s="36" t="s">
        <v>62</v>
      </c>
      <c r="E39" s="37" t="s">
        <v>10275</v>
      </c>
    </row>
    <row r="40" spans="1:5" ht="140.25">
      <c r="A40" t="s">
        <v>63</v>
      </c>
      <c r="E40" s="35" t="s">
        <v>9244</v>
      </c>
    </row>
    <row r="41" spans="1:16" ht="38.25">
      <c r="A41" s="24" t="s">
        <v>56</v>
      </c>
      <c s="29" t="s">
        <v>113</v>
      </c>
      <c s="29" t="s">
        <v>904</v>
      </c>
      <c s="24" t="s">
        <v>58</v>
      </c>
      <c s="30" t="s">
        <v>2091</v>
      </c>
      <c s="31" t="s">
        <v>906</v>
      </c>
      <c s="32">
        <v>0.5</v>
      </c>
      <c s="33">
        <v>0</v>
      </c>
      <c s="33">
        <f>ROUND(ROUND(H41,2)*ROUND(G41,3),2)</f>
      </c>
      <c r="O41">
        <f>(I41*21)/100</f>
      </c>
      <c t="s">
        <v>33</v>
      </c>
    </row>
    <row r="42" spans="1:5" ht="12.75">
      <c r="A42" s="34" t="s">
        <v>61</v>
      </c>
      <c r="E42" s="35" t="s">
        <v>58</v>
      </c>
    </row>
    <row r="43" spans="1:5" ht="12.75">
      <c r="A43" s="36" t="s">
        <v>62</v>
      </c>
      <c r="E43" s="37" t="s">
        <v>10275</v>
      </c>
    </row>
    <row r="44" spans="1:5" ht="140.25">
      <c r="A44" t="s">
        <v>63</v>
      </c>
      <c r="E44" s="35" t="s">
        <v>10276</v>
      </c>
    </row>
    <row r="45" spans="1:18" ht="12.75" customHeight="1">
      <c r="A45" s="6" t="s">
        <v>53</v>
      </c>
      <c s="6"/>
      <c s="39" t="s">
        <v>1885</v>
      </c>
      <c s="6"/>
      <c s="27" t="s">
        <v>9090</v>
      </c>
      <c s="6"/>
      <c s="6"/>
      <c s="6"/>
      <c s="40">
        <f>0+Q45</f>
      </c>
      <c r="O45">
        <f>0+R45</f>
      </c>
      <c r="Q45">
        <f>0+I46</f>
      </c>
      <c>
        <f>0+O46</f>
      </c>
    </row>
    <row r="46" spans="1:16" ht="12.75">
      <c r="A46" s="24" t="s">
        <v>56</v>
      </c>
      <c s="29" t="s">
        <v>50</v>
      </c>
      <c s="29" t="s">
        <v>528</v>
      </c>
      <c s="24" t="s">
        <v>58</v>
      </c>
      <c s="30" t="s">
        <v>529</v>
      </c>
      <c s="31" t="s">
        <v>525</v>
      </c>
      <c s="32">
        <v>105</v>
      </c>
      <c s="33">
        <v>0</v>
      </c>
      <c s="33">
        <f>ROUND(ROUND(H46,2)*ROUND(G46,3),2)</f>
      </c>
      <c r="O46">
        <f>(I46*21)/100</f>
      </c>
      <c t="s">
        <v>33</v>
      </c>
    </row>
    <row r="47" spans="1:5" ht="12.75">
      <c r="A47" s="34" t="s">
        <v>61</v>
      </c>
      <c r="E47" s="35" t="s">
        <v>58</v>
      </c>
    </row>
    <row r="48" spans="1:5" ht="12.75">
      <c r="A48" s="36" t="s">
        <v>62</v>
      </c>
      <c r="E48" s="37" t="s">
        <v>10330</v>
      </c>
    </row>
    <row r="49" spans="1:5" ht="229.5">
      <c r="A49" t="s">
        <v>63</v>
      </c>
      <c r="E49" s="35" t="s">
        <v>1744</v>
      </c>
    </row>
    <row r="50" spans="1:18" ht="12.75" customHeight="1">
      <c r="A50" s="6" t="s">
        <v>53</v>
      </c>
      <c s="6"/>
      <c s="39" t="s">
        <v>270</v>
      </c>
      <c s="6"/>
      <c s="27" t="s">
        <v>9093</v>
      </c>
      <c s="6"/>
      <c s="6"/>
      <c s="6"/>
      <c s="40">
        <f>0+Q50</f>
      </c>
      <c r="O50">
        <f>0+R50</f>
      </c>
      <c r="Q50">
        <f>0+I51</f>
      </c>
      <c>
        <f>0+O51</f>
      </c>
    </row>
    <row r="51" spans="1:16" ht="12.75">
      <c r="A51" s="24" t="s">
        <v>56</v>
      </c>
      <c s="29" t="s">
        <v>45</v>
      </c>
      <c s="29" t="s">
        <v>10277</v>
      </c>
      <c s="24" t="s">
        <v>58</v>
      </c>
      <c s="30" t="s">
        <v>9095</v>
      </c>
      <c s="31" t="s">
        <v>9096</v>
      </c>
      <c s="32">
        <v>8</v>
      </c>
      <c s="33">
        <v>0</v>
      </c>
      <c s="33">
        <f>ROUND(ROUND(H51,2)*ROUND(G51,3),2)</f>
      </c>
      <c r="O51">
        <f>(I51*21)/100</f>
      </c>
      <c t="s">
        <v>33</v>
      </c>
    </row>
    <row r="52" spans="1:5" ht="12.75">
      <c r="A52" s="34" t="s">
        <v>61</v>
      </c>
      <c r="E52" s="35" t="s">
        <v>58</v>
      </c>
    </row>
    <row r="53" spans="1:5" ht="12.75">
      <c r="A53" s="36" t="s">
        <v>62</v>
      </c>
      <c r="E53" s="37" t="s">
        <v>10319</v>
      </c>
    </row>
    <row r="54" spans="1:5" ht="12.75">
      <c r="A54" t="s">
        <v>63</v>
      </c>
      <c r="E54" s="35" t="s">
        <v>9098</v>
      </c>
    </row>
    <row r="55" spans="1:18" ht="12.75" customHeight="1">
      <c r="A55" s="6" t="s">
        <v>53</v>
      </c>
      <c s="6"/>
      <c s="39" t="s">
        <v>9108</v>
      </c>
      <c s="6"/>
      <c s="27" t="s">
        <v>9109</v>
      </c>
      <c s="6"/>
      <c s="6"/>
      <c s="6"/>
      <c s="40">
        <f>0+Q55</f>
      </c>
      <c r="O55">
        <f>0+R55</f>
      </c>
      <c r="Q55">
        <f>0+I56+I60+I64</f>
      </c>
      <c>
        <f>0+O56+O60+O64</f>
      </c>
    </row>
    <row r="56" spans="1:16" ht="12.75">
      <c r="A56" s="24" t="s">
        <v>56</v>
      </c>
      <c s="29" t="s">
        <v>52</v>
      </c>
      <c s="29" t="s">
        <v>534</v>
      </c>
      <c s="24" t="s">
        <v>58</v>
      </c>
      <c s="30" t="s">
        <v>535</v>
      </c>
      <c s="31" t="s">
        <v>60</v>
      </c>
      <c s="32">
        <v>100</v>
      </c>
      <c s="33">
        <v>0</v>
      </c>
      <c s="33">
        <f>ROUND(ROUND(H56,2)*ROUND(G56,3),2)</f>
      </c>
      <c r="O56">
        <f>(I56*21)/100</f>
      </c>
      <c t="s">
        <v>33</v>
      </c>
    </row>
    <row r="57" spans="1:5" ht="12.75">
      <c r="A57" s="34" t="s">
        <v>61</v>
      </c>
      <c r="E57" s="35" t="s">
        <v>58</v>
      </c>
    </row>
    <row r="58" spans="1:5" ht="12.75">
      <c r="A58" s="36" t="s">
        <v>62</v>
      </c>
      <c r="E58" s="37" t="s">
        <v>10333</v>
      </c>
    </row>
    <row r="59" spans="1:5" ht="102">
      <c r="A59" t="s">
        <v>63</v>
      </c>
      <c r="E59" s="35" t="s">
        <v>2547</v>
      </c>
    </row>
    <row r="60" spans="1:16" ht="12.75">
      <c r="A60" s="24" t="s">
        <v>56</v>
      </c>
      <c s="29" t="s">
        <v>67</v>
      </c>
      <c s="29" t="s">
        <v>9252</v>
      </c>
      <c s="24" t="s">
        <v>58</v>
      </c>
      <c s="30" t="s">
        <v>9253</v>
      </c>
      <c s="31" t="s">
        <v>60</v>
      </c>
      <c s="32">
        <v>100</v>
      </c>
      <c s="33">
        <v>0</v>
      </c>
      <c s="33">
        <f>ROUND(ROUND(H60,2)*ROUND(G60,3),2)</f>
      </c>
      <c r="O60">
        <f>(I60*21)/100</f>
      </c>
      <c t="s">
        <v>33</v>
      </c>
    </row>
    <row r="61" spans="1:5" ht="12.75">
      <c r="A61" s="34" t="s">
        <v>61</v>
      </c>
      <c r="E61" s="35" t="s">
        <v>58</v>
      </c>
    </row>
    <row r="62" spans="1:5" ht="12.75">
      <c r="A62" s="36" t="s">
        <v>62</v>
      </c>
      <c r="E62" s="37" t="s">
        <v>10333</v>
      </c>
    </row>
    <row r="63" spans="1:5" ht="140.25">
      <c r="A63" t="s">
        <v>63</v>
      </c>
      <c r="E63" s="35" t="s">
        <v>9254</v>
      </c>
    </row>
    <row r="64" spans="1:16" ht="25.5">
      <c r="A64" s="24" t="s">
        <v>56</v>
      </c>
      <c s="29" t="s">
        <v>70</v>
      </c>
      <c s="29" t="s">
        <v>758</v>
      </c>
      <c s="24" t="s">
        <v>58</v>
      </c>
      <c s="30" t="s">
        <v>759</v>
      </c>
      <c s="31" t="s">
        <v>60</v>
      </c>
      <c s="32">
        <v>100</v>
      </c>
      <c s="33">
        <v>0</v>
      </c>
      <c s="33">
        <f>ROUND(ROUND(H64,2)*ROUND(G64,3),2)</f>
      </c>
      <c r="O64">
        <f>(I64*21)/100</f>
      </c>
      <c t="s">
        <v>33</v>
      </c>
    </row>
    <row r="65" spans="1:5" ht="12.75">
      <c r="A65" s="34" t="s">
        <v>61</v>
      </c>
      <c r="E65" s="35" t="s">
        <v>58</v>
      </c>
    </row>
    <row r="66" spans="1:5" ht="12.75">
      <c r="A66" s="36" t="s">
        <v>62</v>
      </c>
      <c r="E66" s="37" t="s">
        <v>10333</v>
      </c>
    </row>
    <row r="67" spans="1:5" ht="140.25">
      <c r="A67" t="s">
        <v>63</v>
      </c>
      <c r="E67" s="35" t="s">
        <v>9254</v>
      </c>
    </row>
    <row r="68" spans="1:18" ht="12.75" customHeight="1">
      <c r="A68" s="6" t="s">
        <v>53</v>
      </c>
      <c s="6"/>
      <c s="39" t="s">
        <v>2282</v>
      </c>
      <c s="6"/>
      <c s="27" t="s">
        <v>2567</v>
      </c>
      <c s="6"/>
      <c s="6"/>
      <c s="6"/>
      <c s="40">
        <f>0+Q68</f>
      </c>
      <c r="O68">
        <f>0+R68</f>
      </c>
      <c r="Q68">
        <f>0+I69+I73+I77+I81+I85+I89+I93+I97+I101+I105+I109+I113+I117+I121+I125+I129</f>
      </c>
      <c>
        <f>0+O69+O73+O77+O81+O85+O89+O93+O97+O101+O105+O109+O113+O117+O121+O125+O129</f>
      </c>
    </row>
    <row r="69" spans="1:16" ht="12.75">
      <c r="A69" s="24" t="s">
        <v>56</v>
      </c>
      <c s="29" t="s">
        <v>74</v>
      </c>
      <c s="29" t="s">
        <v>1922</v>
      </c>
      <c s="24" t="s">
        <v>58</v>
      </c>
      <c s="30" t="s">
        <v>1923</v>
      </c>
      <c s="31" t="s">
        <v>60</v>
      </c>
      <c s="32">
        <v>80</v>
      </c>
      <c s="33">
        <v>0</v>
      </c>
      <c s="33">
        <f>ROUND(ROUND(H69,2)*ROUND(G69,3),2)</f>
      </c>
      <c r="O69">
        <f>(I69*21)/100</f>
      </c>
      <c t="s">
        <v>33</v>
      </c>
    </row>
    <row r="70" spans="1:5" ht="12.75">
      <c r="A70" s="34" t="s">
        <v>61</v>
      </c>
      <c r="E70" s="35" t="s">
        <v>58</v>
      </c>
    </row>
    <row r="71" spans="1:5" ht="12.75">
      <c r="A71" s="36" t="s">
        <v>62</v>
      </c>
      <c r="E71" s="37" t="s">
        <v>10320</v>
      </c>
    </row>
    <row r="72" spans="1:5" ht="102">
      <c r="A72" t="s">
        <v>63</v>
      </c>
      <c r="E72" s="35" t="s">
        <v>2571</v>
      </c>
    </row>
    <row r="73" spans="1:16" ht="12.75">
      <c r="A73" s="24" t="s">
        <v>56</v>
      </c>
      <c s="29" t="s">
        <v>77</v>
      </c>
      <c s="29" t="s">
        <v>1924</v>
      </c>
      <c s="24" t="s">
        <v>58</v>
      </c>
      <c s="30" t="s">
        <v>1925</v>
      </c>
      <c s="31" t="s">
        <v>60</v>
      </c>
      <c s="32">
        <v>220</v>
      </c>
      <c s="33">
        <v>0</v>
      </c>
      <c s="33">
        <f>ROUND(ROUND(H73,2)*ROUND(G73,3),2)</f>
      </c>
      <c r="O73">
        <f>(I73*21)/100</f>
      </c>
      <c t="s">
        <v>33</v>
      </c>
    </row>
    <row r="74" spans="1:5" ht="12.75">
      <c r="A74" s="34" t="s">
        <v>61</v>
      </c>
      <c r="E74" s="35" t="s">
        <v>58</v>
      </c>
    </row>
    <row r="75" spans="1:5" ht="12.75">
      <c r="A75" s="36" t="s">
        <v>62</v>
      </c>
      <c r="E75" s="37" t="s">
        <v>10334</v>
      </c>
    </row>
    <row r="76" spans="1:5" ht="127.5">
      <c r="A76" t="s">
        <v>63</v>
      </c>
      <c r="E76" s="35" t="s">
        <v>9135</v>
      </c>
    </row>
    <row r="77" spans="1:16" ht="12.75">
      <c r="A77" s="24" t="s">
        <v>56</v>
      </c>
      <c s="29" t="s">
        <v>80</v>
      </c>
      <c s="29" t="s">
        <v>8257</v>
      </c>
      <c s="24" t="s">
        <v>58</v>
      </c>
      <c s="30" t="s">
        <v>8258</v>
      </c>
      <c s="31" t="s">
        <v>60</v>
      </c>
      <c s="32">
        <v>50</v>
      </c>
      <c s="33">
        <v>0</v>
      </c>
      <c s="33">
        <f>ROUND(ROUND(H77,2)*ROUND(G77,3),2)</f>
      </c>
      <c r="O77">
        <f>(I77*21)/100</f>
      </c>
      <c t="s">
        <v>33</v>
      </c>
    </row>
    <row r="78" spans="1:5" ht="12.75">
      <c r="A78" s="34" t="s">
        <v>61</v>
      </c>
      <c r="E78" s="35" t="s">
        <v>58</v>
      </c>
    </row>
    <row r="79" spans="1:5" ht="12.75">
      <c r="A79" s="36" t="s">
        <v>62</v>
      </c>
      <c r="E79" s="37" t="s">
        <v>10327</v>
      </c>
    </row>
    <row r="80" spans="1:5" ht="127.5">
      <c r="A80" t="s">
        <v>63</v>
      </c>
      <c r="E80" s="35" t="s">
        <v>10290</v>
      </c>
    </row>
    <row r="81" spans="1:16" ht="12.75">
      <c r="A81" s="24" t="s">
        <v>56</v>
      </c>
      <c s="29" t="s">
        <v>83</v>
      </c>
      <c s="29" t="s">
        <v>1926</v>
      </c>
      <c s="24" t="s">
        <v>58</v>
      </c>
      <c s="30" t="s">
        <v>1927</v>
      </c>
      <c s="31" t="s">
        <v>98</v>
      </c>
      <c s="32">
        <v>20</v>
      </c>
      <c s="33">
        <v>0</v>
      </c>
      <c s="33">
        <f>ROUND(ROUND(H81,2)*ROUND(G81,3),2)</f>
      </c>
      <c r="O81">
        <f>(I81*21)/100</f>
      </c>
      <c t="s">
        <v>33</v>
      </c>
    </row>
    <row r="82" spans="1:5" ht="12.75">
      <c r="A82" s="34" t="s">
        <v>61</v>
      </c>
      <c r="E82" s="35" t="s">
        <v>58</v>
      </c>
    </row>
    <row r="83" spans="1:5" ht="12.75">
      <c r="A83" s="36" t="s">
        <v>62</v>
      </c>
      <c r="E83" s="37" t="s">
        <v>10335</v>
      </c>
    </row>
    <row r="84" spans="1:5" ht="102">
      <c r="A84" t="s">
        <v>63</v>
      </c>
      <c r="E84" s="35" t="s">
        <v>9137</v>
      </c>
    </row>
    <row r="85" spans="1:16" ht="12.75">
      <c r="A85" s="24" t="s">
        <v>56</v>
      </c>
      <c s="29" t="s">
        <v>252</v>
      </c>
      <c s="29" t="s">
        <v>773</v>
      </c>
      <c s="24" t="s">
        <v>58</v>
      </c>
      <c s="30" t="s">
        <v>774</v>
      </c>
      <c s="31" t="s">
        <v>98</v>
      </c>
      <c s="32">
        <v>4</v>
      </c>
      <c s="33">
        <v>0</v>
      </c>
      <c s="33">
        <f>ROUND(ROUND(H85,2)*ROUND(G85,3),2)</f>
      </c>
      <c r="O85">
        <f>(I85*21)/100</f>
      </c>
      <c t="s">
        <v>33</v>
      </c>
    </row>
    <row r="86" spans="1:5" ht="12.75">
      <c r="A86" s="34" t="s">
        <v>61</v>
      </c>
      <c r="E86" s="35" t="s">
        <v>58</v>
      </c>
    </row>
    <row r="87" spans="1:5" ht="12.75">
      <c r="A87" s="36" t="s">
        <v>62</v>
      </c>
      <c r="E87" s="37" t="s">
        <v>9325</v>
      </c>
    </row>
    <row r="88" spans="1:5" ht="76.5">
      <c r="A88" t="s">
        <v>63</v>
      </c>
      <c r="E88" s="35" t="s">
        <v>9321</v>
      </c>
    </row>
    <row r="89" spans="1:16" ht="12.75">
      <c r="A89" s="24" t="s">
        <v>56</v>
      </c>
      <c s="29" t="s">
        <v>86</v>
      </c>
      <c s="29" t="s">
        <v>775</v>
      </c>
      <c s="24" t="s">
        <v>58</v>
      </c>
      <c s="30" t="s">
        <v>776</v>
      </c>
      <c s="31" t="s">
        <v>98</v>
      </c>
      <c s="32">
        <v>44</v>
      </c>
      <c s="33">
        <v>0</v>
      </c>
      <c s="33">
        <f>ROUND(ROUND(H89,2)*ROUND(G89,3),2)</f>
      </c>
      <c r="O89">
        <f>(I89*21)/100</f>
      </c>
      <c t="s">
        <v>33</v>
      </c>
    </row>
    <row r="90" spans="1:5" ht="12.75">
      <c r="A90" s="34" t="s">
        <v>61</v>
      </c>
      <c r="E90" s="35" t="s">
        <v>58</v>
      </c>
    </row>
    <row r="91" spans="1:5" ht="12.75">
      <c r="A91" s="36" t="s">
        <v>62</v>
      </c>
      <c r="E91" s="37" t="s">
        <v>10336</v>
      </c>
    </row>
    <row r="92" spans="1:5" ht="76.5">
      <c r="A92" t="s">
        <v>63</v>
      </c>
      <c r="E92" s="35" t="s">
        <v>2577</v>
      </c>
    </row>
    <row r="93" spans="1:16" ht="12.75">
      <c r="A93" s="24" t="s">
        <v>56</v>
      </c>
      <c s="29" t="s">
        <v>89</v>
      </c>
      <c s="29" t="s">
        <v>777</v>
      </c>
      <c s="24" t="s">
        <v>58</v>
      </c>
      <c s="30" t="s">
        <v>778</v>
      </c>
      <c s="31" t="s">
        <v>98</v>
      </c>
      <c s="32">
        <v>42</v>
      </c>
      <c s="33">
        <v>0</v>
      </c>
      <c s="33">
        <f>ROUND(ROUND(H93,2)*ROUND(G93,3),2)</f>
      </c>
      <c r="O93">
        <f>(I93*21)/100</f>
      </c>
      <c t="s">
        <v>33</v>
      </c>
    </row>
    <row r="94" spans="1:5" ht="12.75">
      <c r="A94" s="34" t="s">
        <v>61</v>
      </c>
      <c r="E94" s="35" t="s">
        <v>58</v>
      </c>
    </row>
    <row r="95" spans="1:5" ht="12.75">
      <c r="A95" s="36" t="s">
        <v>62</v>
      </c>
      <c r="E95" s="37" t="s">
        <v>10324</v>
      </c>
    </row>
    <row r="96" spans="1:5" ht="89.25">
      <c r="A96" t="s">
        <v>63</v>
      </c>
      <c r="E96" s="35" t="s">
        <v>2581</v>
      </c>
    </row>
    <row r="97" spans="1:16" ht="12.75">
      <c r="A97" s="24" t="s">
        <v>56</v>
      </c>
      <c s="29" t="s">
        <v>92</v>
      </c>
      <c s="29" t="s">
        <v>779</v>
      </c>
      <c s="24" t="s">
        <v>58</v>
      </c>
      <c s="30" t="s">
        <v>780</v>
      </c>
      <c s="31" t="s">
        <v>98</v>
      </c>
      <c s="32">
        <v>93</v>
      </c>
      <c s="33">
        <v>0</v>
      </c>
      <c s="33">
        <f>ROUND(ROUND(H97,2)*ROUND(G97,3),2)</f>
      </c>
      <c r="O97">
        <f>(I97*21)/100</f>
      </c>
      <c t="s">
        <v>33</v>
      </c>
    </row>
    <row r="98" spans="1:5" ht="12.75">
      <c r="A98" s="34" t="s">
        <v>61</v>
      </c>
      <c r="E98" s="35" t="s">
        <v>58</v>
      </c>
    </row>
    <row r="99" spans="1:5" ht="12.75">
      <c r="A99" s="36" t="s">
        <v>62</v>
      </c>
      <c r="E99" s="37" t="s">
        <v>10325</v>
      </c>
    </row>
    <row r="100" spans="1:5" ht="102">
      <c r="A100" t="s">
        <v>63</v>
      </c>
      <c r="E100" s="35" t="s">
        <v>2582</v>
      </c>
    </row>
    <row r="101" spans="1:16" ht="12.75">
      <c r="A101" s="24" t="s">
        <v>56</v>
      </c>
      <c s="29" t="s">
        <v>95</v>
      </c>
      <c s="29" t="s">
        <v>1561</v>
      </c>
      <c s="24" t="s">
        <v>58</v>
      </c>
      <c s="30" t="s">
        <v>1562</v>
      </c>
      <c s="31" t="s">
        <v>98</v>
      </c>
      <c s="32">
        <v>20</v>
      </c>
      <c s="33">
        <v>0</v>
      </c>
      <c s="33">
        <f>ROUND(ROUND(H101,2)*ROUND(G101,3),2)</f>
      </c>
      <c r="O101">
        <f>(I101*21)/100</f>
      </c>
      <c t="s">
        <v>33</v>
      </c>
    </row>
    <row r="102" spans="1:5" ht="12.75">
      <c r="A102" s="34" t="s">
        <v>61</v>
      </c>
      <c r="E102" s="35" t="s">
        <v>58</v>
      </c>
    </row>
    <row r="103" spans="1:5" ht="12.75">
      <c r="A103" s="36" t="s">
        <v>62</v>
      </c>
      <c r="E103" s="37" t="s">
        <v>10335</v>
      </c>
    </row>
    <row r="104" spans="1:5" ht="102">
      <c r="A104" t="s">
        <v>63</v>
      </c>
      <c r="E104" s="35" t="s">
        <v>9326</v>
      </c>
    </row>
    <row r="105" spans="1:16" ht="12.75">
      <c r="A105" s="24" t="s">
        <v>56</v>
      </c>
      <c s="29" t="s">
        <v>99</v>
      </c>
      <c s="29" t="s">
        <v>9139</v>
      </c>
      <c s="24" t="s">
        <v>58</v>
      </c>
      <c s="30" t="s">
        <v>9140</v>
      </c>
      <c s="31" t="s">
        <v>60</v>
      </c>
      <c s="32">
        <v>220</v>
      </c>
      <c s="33">
        <v>0</v>
      </c>
      <c s="33">
        <f>ROUND(ROUND(H105,2)*ROUND(G105,3),2)</f>
      </c>
      <c r="O105">
        <f>(I105*21)/100</f>
      </c>
      <c t="s">
        <v>33</v>
      </c>
    </row>
    <row r="106" spans="1:5" ht="12.75">
      <c r="A106" s="34" t="s">
        <v>61</v>
      </c>
      <c r="E106" s="35" t="s">
        <v>58</v>
      </c>
    </row>
    <row r="107" spans="1:5" ht="12.75">
      <c r="A107" s="36" t="s">
        <v>62</v>
      </c>
      <c r="E107" s="37" t="s">
        <v>10334</v>
      </c>
    </row>
    <row r="108" spans="1:5" ht="38.25">
      <c r="A108" t="s">
        <v>63</v>
      </c>
      <c r="E108" s="35" t="s">
        <v>9141</v>
      </c>
    </row>
    <row r="109" spans="1:16" ht="12.75">
      <c r="A109" s="24" t="s">
        <v>56</v>
      </c>
      <c s="29" t="s">
        <v>102</v>
      </c>
      <c s="29" t="s">
        <v>9736</v>
      </c>
      <c s="24" t="s">
        <v>58</v>
      </c>
      <c s="30" t="s">
        <v>9337</v>
      </c>
      <c s="31" t="s">
        <v>2529</v>
      </c>
      <c s="32">
        <v>2</v>
      </c>
      <c s="33">
        <v>0</v>
      </c>
      <c s="33">
        <f>ROUND(ROUND(H109,2)*ROUND(G109,3),2)</f>
      </c>
      <c r="O109">
        <f>(I109*21)/100</f>
      </c>
      <c t="s">
        <v>33</v>
      </c>
    </row>
    <row r="110" spans="1:5" ht="12.75">
      <c r="A110" s="34" t="s">
        <v>61</v>
      </c>
      <c r="E110" s="35" t="s">
        <v>58</v>
      </c>
    </row>
    <row r="111" spans="1:5" ht="12.75">
      <c r="A111" s="36" t="s">
        <v>62</v>
      </c>
      <c r="E111" s="37" t="s">
        <v>9323</v>
      </c>
    </row>
    <row r="112" spans="1:5" ht="140.25">
      <c r="A112" t="s">
        <v>63</v>
      </c>
      <c r="E112" s="35" t="s">
        <v>9737</v>
      </c>
    </row>
    <row r="113" spans="1:16" ht="12.75">
      <c r="A113" s="24" t="s">
        <v>56</v>
      </c>
      <c s="29" t="s">
        <v>105</v>
      </c>
      <c s="29" t="s">
        <v>10297</v>
      </c>
      <c s="24" t="s">
        <v>58</v>
      </c>
      <c s="30" t="s">
        <v>9340</v>
      </c>
      <c s="31" t="s">
        <v>2529</v>
      </c>
      <c s="32">
        <v>2</v>
      </c>
      <c s="33">
        <v>0</v>
      </c>
      <c s="33">
        <f>ROUND(ROUND(H113,2)*ROUND(G113,3),2)</f>
      </c>
      <c r="O113">
        <f>(I113*21)/100</f>
      </c>
      <c t="s">
        <v>33</v>
      </c>
    </row>
    <row r="114" spans="1:5" ht="12.75">
      <c r="A114" s="34" t="s">
        <v>61</v>
      </c>
      <c r="E114" s="35" t="s">
        <v>58</v>
      </c>
    </row>
    <row r="115" spans="1:5" ht="12.75">
      <c r="A115" s="36" t="s">
        <v>62</v>
      </c>
      <c r="E115" s="37" t="s">
        <v>9323</v>
      </c>
    </row>
    <row r="116" spans="1:5" ht="178.5">
      <c r="A116" t="s">
        <v>63</v>
      </c>
      <c r="E116" s="35" t="s">
        <v>10298</v>
      </c>
    </row>
    <row r="117" spans="1:16" ht="25.5">
      <c r="A117" s="24" t="s">
        <v>56</v>
      </c>
      <c s="29" t="s">
        <v>258</v>
      </c>
      <c s="29" t="s">
        <v>10299</v>
      </c>
      <c s="24" t="s">
        <v>58</v>
      </c>
      <c s="30" t="s">
        <v>10300</v>
      </c>
      <c s="31" t="s">
        <v>60</v>
      </c>
      <c s="32">
        <v>30</v>
      </c>
      <c s="33">
        <v>0</v>
      </c>
      <c s="33">
        <f>ROUND(ROUND(H117,2)*ROUND(G117,3),2)</f>
      </c>
      <c r="O117">
        <f>(I117*21)/100</f>
      </c>
      <c t="s">
        <v>33</v>
      </c>
    </row>
    <row r="118" spans="1:5" ht="12.75">
      <c r="A118" s="34" t="s">
        <v>61</v>
      </c>
      <c r="E118" s="35" t="s">
        <v>58</v>
      </c>
    </row>
    <row r="119" spans="1:5" ht="12.75">
      <c r="A119" s="36" t="s">
        <v>62</v>
      </c>
      <c r="E119" s="37" t="s">
        <v>10301</v>
      </c>
    </row>
    <row r="120" spans="1:5" ht="102">
      <c r="A120" t="s">
        <v>63</v>
      </c>
      <c r="E120" s="35" t="s">
        <v>10302</v>
      </c>
    </row>
    <row r="121" spans="1:16" ht="12.75">
      <c r="A121" s="24" t="s">
        <v>56</v>
      </c>
      <c s="29" t="s">
        <v>261</v>
      </c>
      <c s="29" t="s">
        <v>8120</v>
      </c>
      <c s="24" t="s">
        <v>58</v>
      </c>
      <c s="30" t="s">
        <v>8121</v>
      </c>
      <c s="31" t="s">
        <v>98</v>
      </c>
      <c s="32">
        <v>12</v>
      </c>
      <c s="33">
        <v>0</v>
      </c>
      <c s="33">
        <f>ROUND(ROUND(H121,2)*ROUND(G121,3),2)</f>
      </c>
      <c r="O121">
        <f>(I121*21)/100</f>
      </c>
      <c t="s">
        <v>33</v>
      </c>
    </row>
    <row r="122" spans="1:5" ht="12.75">
      <c r="A122" s="34" t="s">
        <v>61</v>
      </c>
      <c r="E122" s="35" t="s">
        <v>58</v>
      </c>
    </row>
    <row r="123" spans="1:5" ht="12.75">
      <c r="A123" s="36" t="s">
        <v>62</v>
      </c>
      <c r="E123" s="37" t="s">
        <v>10303</v>
      </c>
    </row>
    <row r="124" spans="1:5" ht="102">
      <c r="A124" t="s">
        <v>63</v>
      </c>
      <c r="E124" s="35" t="s">
        <v>10304</v>
      </c>
    </row>
    <row r="125" spans="1:16" ht="12.75">
      <c r="A125" s="24" t="s">
        <v>56</v>
      </c>
      <c s="29" t="s">
        <v>264</v>
      </c>
      <c s="29" t="s">
        <v>9331</v>
      </c>
      <c s="24" t="s">
        <v>58</v>
      </c>
      <c s="30" t="s">
        <v>9332</v>
      </c>
      <c s="31" t="s">
        <v>98</v>
      </c>
      <c s="32">
        <v>4</v>
      </c>
      <c s="33">
        <v>0</v>
      </c>
      <c s="33">
        <f>ROUND(ROUND(H125,2)*ROUND(G125,3),2)</f>
      </c>
      <c r="O125">
        <f>(I125*21)/100</f>
      </c>
      <c t="s">
        <v>33</v>
      </c>
    </row>
    <row r="126" spans="1:5" ht="12.75">
      <c r="A126" s="34" t="s">
        <v>61</v>
      </c>
      <c r="E126" s="35" t="s">
        <v>58</v>
      </c>
    </row>
    <row r="127" spans="1:5" ht="12.75">
      <c r="A127" s="36" t="s">
        <v>62</v>
      </c>
      <c r="E127" s="37" t="s">
        <v>9325</v>
      </c>
    </row>
    <row r="128" spans="1:5" ht="102">
      <c r="A128" t="s">
        <v>63</v>
      </c>
      <c r="E128" s="35" t="s">
        <v>9333</v>
      </c>
    </row>
    <row r="129" spans="1:16" ht="12.75">
      <c r="A129" s="24" t="s">
        <v>56</v>
      </c>
      <c s="29" t="s">
        <v>267</v>
      </c>
      <c s="29" t="s">
        <v>10305</v>
      </c>
      <c s="24" t="s">
        <v>58</v>
      </c>
      <c s="30" t="s">
        <v>10306</v>
      </c>
      <c s="31" t="s">
        <v>98</v>
      </c>
      <c s="32">
        <v>1</v>
      </c>
      <c s="33">
        <v>0</v>
      </c>
      <c s="33">
        <f>ROUND(ROUND(H129,2)*ROUND(G129,3),2)</f>
      </c>
      <c r="O129">
        <f>(I129*21)/100</f>
      </c>
      <c t="s">
        <v>33</v>
      </c>
    </row>
    <row r="130" spans="1:5" ht="12.75">
      <c r="A130" s="34" t="s">
        <v>61</v>
      </c>
      <c r="E130" s="35" t="s">
        <v>58</v>
      </c>
    </row>
    <row r="131" spans="1:5" ht="12.75">
      <c r="A131" s="36" t="s">
        <v>62</v>
      </c>
      <c r="E131" s="37" t="s">
        <v>10278</v>
      </c>
    </row>
    <row r="132" spans="1:5" ht="76.5">
      <c r="A132" t="s">
        <v>63</v>
      </c>
      <c r="E132" s="35" t="s">
        <v>10307</v>
      </c>
    </row>
    <row r="133" spans="1:18" ht="12.75" customHeight="1">
      <c r="A133" s="6" t="s">
        <v>53</v>
      </c>
      <c s="6"/>
      <c s="39" t="s">
        <v>2181</v>
      </c>
      <c s="6"/>
      <c s="27" t="s">
        <v>2583</v>
      </c>
      <c s="6"/>
      <c s="6"/>
      <c s="6"/>
      <c s="40">
        <f>0+Q133</f>
      </c>
      <c r="O133">
        <f>0+R133</f>
      </c>
      <c r="Q133">
        <f>0+I134</f>
      </c>
      <c>
        <f>0+O134</f>
      </c>
    </row>
    <row r="134" spans="1:16" ht="25.5">
      <c r="A134" s="24" t="s">
        <v>56</v>
      </c>
      <c s="29" t="s">
        <v>270</v>
      </c>
      <c s="29" t="s">
        <v>2724</v>
      </c>
      <c s="24" t="s">
        <v>58</v>
      </c>
      <c s="30" t="s">
        <v>2725</v>
      </c>
      <c s="31" t="s">
        <v>60</v>
      </c>
      <c s="32">
        <v>50</v>
      </c>
      <c s="33">
        <v>0</v>
      </c>
      <c s="33">
        <f>ROUND(ROUND(H134,2)*ROUND(G134,3),2)</f>
      </c>
      <c r="O134">
        <f>(I134*21)/100</f>
      </c>
      <c t="s">
        <v>33</v>
      </c>
    </row>
    <row r="135" spans="1:5" ht="12.75">
      <c r="A135" s="34" t="s">
        <v>61</v>
      </c>
      <c r="E135" s="35" t="s">
        <v>58</v>
      </c>
    </row>
    <row r="136" spans="1:5" ht="12.75">
      <c r="A136" s="36" t="s">
        <v>62</v>
      </c>
      <c r="E136" s="37" t="s">
        <v>10327</v>
      </c>
    </row>
    <row r="137" spans="1:5" ht="89.25">
      <c r="A137" t="s">
        <v>63</v>
      </c>
      <c r="E137" s="35" t="s">
        <v>2590</v>
      </c>
    </row>
    <row r="138" spans="1:18" ht="12.75" customHeight="1">
      <c r="A138" s="6" t="s">
        <v>53</v>
      </c>
      <c s="6"/>
      <c s="39" t="s">
        <v>2261</v>
      </c>
      <c s="6"/>
      <c s="27" t="s">
        <v>2638</v>
      </c>
      <c s="6"/>
      <c s="6"/>
      <c s="6"/>
      <c s="40">
        <f>0+Q138</f>
      </c>
      <c r="O138">
        <f>0+R138</f>
      </c>
      <c r="Q138">
        <f>0+I139+I143+I147+I151+I155+I159+I163</f>
      </c>
      <c>
        <f>0+O139+O143+O147+O151+O155+O159+O163</f>
      </c>
    </row>
    <row r="139" spans="1:16" ht="25.5">
      <c r="A139" s="24" t="s">
        <v>56</v>
      </c>
      <c s="29" t="s">
        <v>273</v>
      </c>
      <c s="29" t="s">
        <v>1062</v>
      </c>
      <c s="24" t="s">
        <v>58</v>
      </c>
      <c s="30" t="s">
        <v>1063</v>
      </c>
      <c s="31" t="s">
        <v>98</v>
      </c>
      <c s="32">
        <v>1</v>
      </c>
      <c s="33">
        <v>0</v>
      </c>
      <c s="33">
        <f>ROUND(ROUND(H139,2)*ROUND(G139,3),2)</f>
      </c>
      <c r="O139">
        <f>(I139*21)/100</f>
      </c>
      <c t="s">
        <v>33</v>
      </c>
    </row>
    <row r="140" spans="1:5" ht="12.75">
      <c r="A140" s="34" t="s">
        <v>61</v>
      </c>
      <c r="E140" s="35" t="s">
        <v>58</v>
      </c>
    </row>
    <row r="141" spans="1:5" ht="12.75">
      <c r="A141" s="36" t="s">
        <v>62</v>
      </c>
      <c r="E141" s="37" t="s">
        <v>9292</v>
      </c>
    </row>
    <row r="142" spans="1:5" ht="114.75">
      <c r="A142" t="s">
        <v>63</v>
      </c>
      <c r="E142" s="35" t="s">
        <v>2667</v>
      </c>
    </row>
    <row r="143" spans="1:16" ht="12.75">
      <c r="A143" s="24" t="s">
        <v>56</v>
      </c>
      <c s="29" t="s">
        <v>276</v>
      </c>
      <c s="29" t="s">
        <v>10309</v>
      </c>
      <c s="24" t="s">
        <v>58</v>
      </c>
      <c s="30" t="s">
        <v>10310</v>
      </c>
      <c s="31" t="s">
        <v>98</v>
      </c>
      <c s="32">
        <v>4</v>
      </c>
      <c s="33">
        <v>0</v>
      </c>
      <c s="33">
        <f>ROUND(ROUND(H143,2)*ROUND(G143,3),2)</f>
      </c>
      <c r="O143">
        <f>(I143*21)/100</f>
      </c>
      <c t="s">
        <v>33</v>
      </c>
    </row>
    <row r="144" spans="1:5" ht="12.75">
      <c r="A144" s="34" t="s">
        <v>61</v>
      </c>
      <c r="E144" s="35" t="s">
        <v>58</v>
      </c>
    </row>
    <row r="145" spans="1:5" ht="12.75">
      <c r="A145" s="36" t="s">
        <v>62</v>
      </c>
      <c r="E145" s="37" t="s">
        <v>9325</v>
      </c>
    </row>
    <row r="146" spans="1:5" ht="76.5">
      <c r="A146" t="s">
        <v>63</v>
      </c>
      <c r="E146" s="35" t="s">
        <v>2679</v>
      </c>
    </row>
    <row r="147" spans="1:16" ht="12.75">
      <c r="A147" s="24" t="s">
        <v>56</v>
      </c>
      <c s="29" t="s">
        <v>279</v>
      </c>
      <c s="29" t="s">
        <v>1946</v>
      </c>
      <c s="24" t="s">
        <v>58</v>
      </c>
      <c s="30" t="s">
        <v>1947</v>
      </c>
      <c s="31" t="s">
        <v>98</v>
      </c>
      <c s="32">
        <v>4</v>
      </c>
      <c s="33">
        <v>0</v>
      </c>
      <c s="33">
        <f>ROUND(ROUND(H147,2)*ROUND(G147,3),2)</f>
      </c>
      <c r="O147">
        <f>(I147*21)/100</f>
      </c>
      <c t="s">
        <v>33</v>
      </c>
    </row>
    <row r="148" spans="1:5" ht="12.75">
      <c r="A148" s="34" t="s">
        <v>61</v>
      </c>
      <c r="E148" s="35" t="s">
        <v>58</v>
      </c>
    </row>
    <row r="149" spans="1:5" ht="12.75">
      <c r="A149" s="36" t="s">
        <v>62</v>
      </c>
      <c r="E149" s="37" t="s">
        <v>9325</v>
      </c>
    </row>
    <row r="150" spans="1:5" ht="76.5">
      <c r="A150" t="s">
        <v>63</v>
      </c>
      <c r="E150" s="35" t="s">
        <v>2679</v>
      </c>
    </row>
    <row r="151" spans="1:16" ht="12.75">
      <c r="A151" s="24" t="s">
        <v>56</v>
      </c>
      <c s="29" t="s">
        <v>282</v>
      </c>
      <c s="29" t="s">
        <v>10311</v>
      </c>
      <c s="24" t="s">
        <v>58</v>
      </c>
      <c s="30" t="s">
        <v>10312</v>
      </c>
      <c s="31" t="s">
        <v>98</v>
      </c>
      <c s="32">
        <v>4</v>
      </c>
      <c s="33">
        <v>0</v>
      </c>
      <c s="33">
        <f>ROUND(ROUND(H151,2)*ROUND(G151,3),2)</f>
      </c>
      <c r="O151">
        <f>(I151*21)/100</f>
      </c>
      <c t="s">
        <v>33</v>
      </c>
    </row>
    <row r="152" spans="1:5" ht="12.75">
      <c r="A152" s="34" t="s">
        <v>61</v>
      </c>
      <c r="E152" s="35" t="s">
        <v>58</v>
      </c>
    </row>
    <row r="153" spans="1:5" ht="12.75">
      <c r="A153" s="36" t="s">
        <v>62</v>
      </c>
      <c r="E153" s="37" t="s">
        <v>9325</v>
      </c>
    </row>
    <row r="154" spans="1:5" ht="76.5">
      <c r="A154" t="s">
        <v>63</v>
      </c>
      <c r="E154" s="35" t="s">
        <v>2679</v>
      </c>
    </row>
    <row r="155" spans="1:16" ht="12.75">
      <c r="A155" s="24" t="s">
        <v>56</v>
      </c>
      <c s="29" t="s">
        <v>421</v>
      </c>
      <c s="29" t="s">
        <v>9751</v>
      </c>
      <c s="24" t="s">
        <v>58</v>
      </c>
      <c s="30" t="s">
        <v>9218</v>
      </c>
      <c s="31" t="s">
        <v>98</v>
      </c>
      <c s="32">
        <v>1</v>
      </c>
      <c s="33">
        <v>0</v>
      </c>
      <c s="33">
        <f>ROUND(ROUND(H155,2)*ROUND(G155,3),2)</f>
      </c>
      <c r="O155">
        <f>(I155*21)/100</f>
      </c>
      <c t="s">
        <v>33</v>
      </c>
    </row>
    <row r="156" spans="1:5" ht="12.75">
      <c r="A156" s="34" t="s">
        <v>61</v>
      </c>
      <c r="E156" s="35" t="s">
        <v>58</v>
      </c>
    </row>
    <row r="157" spans="1:5" ht="12.75">
      <c r="A157" s="36" t="s">
        <v>62</v>
      </c>
      <c r="E157" s="37" t="s">
        <v>9292</v>
      </c>
    </row>
    <row r="158" spans="1:5" ht="76.5">
      <c r="A158" t="s">
        <v>63</v>
      </c>
      <c r="E158" s="35" t="s">
        <v>2679</v>
      </c>
    </row>
    <row r="159" spans="1:16" ht="25.5">
      <c r="A159" s="24" t="s">
        <v>56</v>
      </c>
      <c s="29" t="s">
        <v>285</v>
      </c>
      <c s="29" t="s">
        <v>10313</v>
      </c>
      <c s="24" t="s">
        <v>58</v>
      </c>
      <c s="30" t="s">
        <v>10314</v>
      </c>
      <c s="31" t="s">
        <v>98</v>
      </c>
      <c s="32">
        <v>1</v>
      </c>
      <c s="33">
        <v>0</v>
      </c>
      <c s="33">
        <f>ROUND(ROUND(H159,2)*ROUND(G159,3),2)</f>
      </c>
      <c r="O159">
        <f>(I159*21)/100</f>
      </c>
      <c t="s">
        <v>33</v>
      </c>
    </row>
    <row r="160" spans="1:5" ht="12.75">
      <c r="A160" s="34" t="s">
        <v>61</v>
      </c>
      <c r="E160" s="35" t="s">
        <v>58</v>
      </c>
    </row>
    <row r="161" spans="1:5" ht="12.75">
      <c r="A161" s="36" t="s">
        <v>62</v>
      </c>
      <c r="E161" s="37" t="s">
        <v>9292</v>
      </c>
    </row>
    <row r="162" spans="1:5" ht="76.5">
      <c r="A162" t="s">
        <v>63</v>
      </c>
      <c r="E162" s="35" t="s">
        <v>2679</v>
      </c>
    </row>
    <row r="163" spans="1:16" ht="12.75">
      <c r="A163" s="24" t="s">
        <v>56</v>
      </c>
      <c s="29" t="s">
        <v>110</v>
      </c>
      <c s="29" t="s">
        <v>1066</v>
      </c>
      <c s="24" t="s">
        <v>58</v>
      </c>
      <c s="30" t="s">
        <v>1067</v>
      </c>
      <c s="31" t="s">
        <v>370</v>
      </c>
      <c s="32">
        <v>48</v>
      </c>
      <c s="33">
        <v>0</v>
      </c>
      <c s="33">
        <f>ROUND(ROUND(H163,2)*ROUND(G163,3),2)</f>
      </c>
      <c r="O163">
        <f>(I163*21)/100</f>
      </c>
      <c t="s">
        <v>33</v>
      </c>
    </row>
    <row r="164" spans="1:5" ht="12.75">
      <c r="A164" s="34" t="s">
        <v>61</v>
      </c>
      <c r="E164" s="35" t="s">
        <v>58</v>
      </c>
    </row>
    <row r="165" spans="1:5" ht="12.75">
      <c r="A165" s="36" t="s">
        <v>62</v>
      </c>
      <c r="E165" s="37" t="s">
        <v>10315</v>
      </c>
    </row>
    <row r="166" spans="1:5" ht="89.25">
      <c r="A166" t="s">
        <v>63</v>
      </c>
      <c r="E166"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6.xml><?xml version="1.0" encoding="utf-8"?>
<worksheet xmlns="http://schemas.openxmlformats.org/spreadsheetml/2006/main" xmlns:r="http://schemas.openxmlformats.org/officeDocument/2006/relationships">
  <sheetPr>
    <pageSetUpPr fitToPage="1"/>
  </sheetPr>
  <dimension ref="A1:R195"/>
  <sheetViews>
    <sheetView workbookViewId="0" topLeftCell="A1">
      <pane ySplit="10" topLeftCell="A11" activePane="bottomLeft" state="frozen"/>
      <selection pane="topLeft" activeCell="A1" sqref="A1"/>
      <selection pane="bottomLeft" activeCell="A11" sqref="A11"/>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0+O11+O20+O53+O58+O63+O72+O89+O158+O163</f>
      </c>
      <c t="s">
        <v>32</v>
      </c>
    </row>
    <row r="3" spans="1:16" ht="15" customHeight="1">
      <c r="A3" t="s">
        <v>12</v>
      </c>
      <c s="12" t="s">
        <v>14</v>
      </c>
      <c s="13" t="s">
        <v>15</v>
      </c>
      <c s="1"/>
      <c s="14" t="s">
        <v>16</v>
      </c>
      <c s="1"/>
      <c s="9"/>
      <c s="8" t="s">
        <v>10337</v>
      </c>
      <c s="41">
        <f>0+I11+I20+I53+I58+I63+I72+I89+I158+I163</f>
      </c>
      <c r="O3" t="s">
        <v>29</v>
      </c>
      <c t="s">
        <v>33</v>
      </c>
    </row>
    <row r="4" spans="1:16" ht="15" customHeight="1">
      <c r="A4" t="s">
        <v>17</v>
      </c>
      <c s="12" t="s">
        <v>18</v>
      </c>
      <c s="13" t="s">
        <v>2848</v>
      </c>
      <c s="1"/>
      <c s="14" t="s">
        <v>2849</v>
      </c>
      <c s="1"/>
      <c s="1"/>
      <c s="11"/>
      <c s="11"/>
      <c r="O4" t="s">
        <v>30</v>
      </c>
      <c t="s">
        <v>33</v>
      </c>
    </row>
    <row r="5" spans="1:16" ht="12.75" customHeight="1">
      <c r="A5" t="s">
        <v>21</v>
      </c>
      <c s="12" t="s">
        <v>18</v>
      </c>
      <c s="13" t="s">
        <v>8765</v>
      </c>
      <c s="1"/>
      <c s="14" t="s">
        <v>8766</v>
      </c>
      <c s="1"/>
      <c s="1"/>
      <c s="1"/>
      <c s="1"/>
      <c r="O5" t="s">
        <v>31</v>
      </c>
      <c t="s">
        <v>33</v>
      </c>
    </row>
    <row r="6" spans="1:9" ht="12.75" customHeight="1">
      <c r="A6" t="s">
        <v>24</v>
      </c>
      <c s="12" t="s">
        <v>18</v>
      </c>
      <c s="13" t="s">
        <v>10256</v>
      </c>
      <c s="1"/>
      <c s="14" t="s">
        <v>10257</v>
      </c>
      <c s="1"/>
      <c s="1"/>
      <c s="1"/>
      <c s="1"/>
    </row>
    <row r="7" spans="1:9" ht="12.75" customHeight="1">
      <c r="A7" t="s">
        <v>27</v>
      </c>
      <c s="16" t="s">
        <v>28</v>
      </c>
      <c s="17" t="s">
        <v>10337</v>
      </c>
      <c s="6"/>
      <c s="18" t="s">
        <v>10338</v>
      </c>
      <c s="6"/>
      <c s="6"/>
      <c s="6"/>
      <c s="6"/>
    </row>
    <row r="8" spans="1:9" ht="12.75" customHeight="1">
      <c r="A8" s="15" t="s">
        <v>36</v>
      </c>
      <c s="15" t="s">
        <v>38</v>
      </c>
      <c s="15" t="s">
        <v>40</v>
      </c>
      <c s="15" t="s">
        <v>41</v>
      </c>
      <c s="15" t="s">
        <v>42</v>
      </c>
      <c s="15" t="s">
        <v>44</v>
      </c>
      <c s="15" t="s">
        <v>46</v>
      </c>
      <c s="15" t="s">
        <v>48</v>
      </c>
      <c s="15"/>
    </row>
    <row r="9" spans="1:9" ht="12.75" customHeight="1">
      <c r="A9" s="15"/>
      <c s="15"/>
      <c s="15"/>
      <c s="15"/>
      <c s="15"/>
      <c s="15"/>
      <c s="15"/>
      <c s="15" t="s">
        <v>49</v>
      </c>
      <c s="15" t="s">
        <v>51</v>
      </c>
    </row>
    <row r="10" spans="1:9" ht="12.75" customHeight="1">
      <c r="A10" s="15" t="s">
        <v>37</v>
      </c>
      <c s="15" t="s">
        <v>39</v>
      </c>
      <c s="15" t="s">
        <v>33</v>
      </c>
      <c s="15" t="s">
        <v>32</v>
      </c>
      <c s="15" t="s">
        <v>43</v>
      </c>
      <c s="15" t="s">
        <v>45</v>
      </c>
      <c s="15" t="s">
        <v>47</v>
      </c>
      <c s="15" t="s">
        <v>50</v>
      </c>
      <c s="15" t="s">
        <v>52</v>
      </c>
    </row>
    <row r="11" spans="1:18" ht="12.75" customHeight="1">
      <c r="A11" s="25" t="s">
        <v>53</v>
      </c>
      <c s="25"/>
      <c s="26" t="s">
        <v>507</v>
      </c>
      <c s="25"/>
      <c s="27" t="s">
        <v>9074</v>
      </c>
      <c s="25"/>
      <c s="25"/>
      <c s="25"/>
      <c s="28">
        <f>0+Q11</f>
      </c>
      <c r="O11">
        <f>0+R11</f>
      </c>
      <c r="Q11">
        <f>0+I12+I16</f>
      </c>
      <c>
        <f>0+O12+O16</f>
      </c>
    </row>
    <row r="12" spans="1:16" ht="12.75">
      <c r="A12" s="24" t="s">
        <v>56</v>
      </c>
      <c s="29" t="s">
        <v>47</v>
      </c>
      <c s="29" t="s">
        <v>9276</v>
      </c>
      <c s="24" t="s">
        <v>58</v>
      </c>
      <c s="30" t="s">
        <v>9080</v>
      </c>
      <c s="31" t="s">
        <v>525</v>
      </c>
      <c s="32">
        <v>260</v>
      </c>
      <c s="33">
        <v>0</v>
      </c>
      <c s="33">
        <f>ROUND(ROUND(H12,2)*ROUND(G12,3),2)</f>
      </c>
      <c r="O12">
        <f>(I12*21)/100</f>
      </c>
      <c t="s">
        <v>33</v>
      </c>
    </row>
    <row r="13" spans="1:5" ht="12.75">
      <c r="A13" s="34" t="s">
        <v>61</v>
      </c>
      <c r="E13" s="35" t="s">
        <v>58</v>
      </c>
    </row>
    <row r="14" spans="1:5" ht="12.75">
      <c r="A14" s="36" t="s">
        <v>62</v>
      </c>
      <c r="E14" s="37" t="s">
        <v>10339</v>
      </c>
    </row>
    <row r="15" spans="1:5" ht="318.75">
      <c r="A15" t="s">
        <v>63</v>
      </c>
      <c r="E15" s="35" t="s">
        <v>9078</v>
      </c>
    </row>
    <row r="16" spans="1:16" ht="12.75">
      <c r="A16" s="24" t="s">
        <v>56</v>
      </c>
      <c s="29" t="s">
        <v>452</v>
      </c>
      <c s="29" t="s">
        <v>9755</v>
      </c>
      <c s="24" t="s">
        <v>58</v>
      </c>
      <c s="30" t="s">
        <v>10261</v>
      </c>
      <c s="31" t="s">
        <v>525</v>
      </c>
      <c s="32">
        <v>35</v>
      </c>
      <c s="33">
        <v>0</v>
      </c>
      <c s="33">
        <f>ROUND(ROUND(H16,2)*ROUND(G16,3),2)</f>
      </c>
      <c r="O16">
        <f>(I16*21)/100</f>
      </c>
      <c t="s">
        <v>33</v>
      </c>
    </row>
    <row r="17" spans="1:5" ht="12.75">
      <c r="A17" s="34" t="s">
        <v>61</v>
      </c>
      <c r="E17" s="35" t="s">
        <v>58</v>
      </c>
    </row>
    <row r="18" spans="1:5" ht="12.75">
      <c r="A18" s="36" t="s">
        <v>62</v>
      </c>
      <c r="E18" s="37" t="s">
        <v>10262</v>
      </c>
    </row>
    <row r="19" spans="1:5" ht="25.5">
      <c r="A19" t="s">
        <v>63</v>
      </c>
      <c r="E19" s="35" t="s">
        <v>9812</v>
      </c>
    </row>
    <row r="20" spans="1:18" ht="12.75" customHeight="1">
      <c r="A20" s="6" t="s">
        <v>53</v>
      </c>
      <c s="6"/>
      <c s="39" t="s">
        <v>77</v>
      </c>
      <c s="6"/>
      <c s="27" t="s">
        <v>2512</v>
      </c>
      <c s="6"/>
      <c s="6"/>
      <c s="6"/>
      <c s="40">
        <f>0+Q20</f>
      </c>
      <c r="O20">
        <f>0+R20</f>
      </c>
      <c r="Q20">
        <f>0+I21+I25+I29+I33+I37+I41+I45+I49</f>
      </c>
      <c>
        <f>0+O21+O25+O29+O33+O37+O41+O45+O49</f>
      </c>
    </row>
    <row r="21" spans="1:16" ht="12.75">
      <c r="A21" s="24" t="s">
        <v>56</v>
      </c>
      <c s="29" t="s">
        <v>39</v>
      </c>
      <c s="29" t="s">
        <v>2520</v>
      </c>
      <c s="24" t="s">
        <v>58</v>
      </c>
      <c s="30" t="s">
        <v>10263</v>
      </c>
      <c s="31" t="s">
        <v>906</v>
      </c>
      <c s="32">
        <v>0.05</v>
      </c>
      <c s="33">
        <v>0</v>
      </c>
      <c s="33">
        <f>ROUND(ROUND(H21,2)*ROUND(G21,3),2)</f>
      </c>
      <c r="O21">
        <f>(I21*21)/100</f>
      </c>
      <c t="s">
        <v>33</v>
      </c>
    </row>
    <row r="22" spans="1:5" ht="12.75">
      <c r="A22" s="34" t="s">
        <v>61</v>
      </c>
      <c r="E22" s="35" t="s">
        <v>58</v>
      </c>
    </row>
    <row r="23" spans="1:5" ht="12.75">
      <c r="A23" s="36" t="s">
        <v>62</v>
      </c>
      <c r="E23" s="37" t="s">
        <v>10264</v>
      </c>
    </row>
    <row r="24" spans="1:5" ht="140.25">
      <c r="A24" t="s">
        <v>63</v>
      </c>
      <c r="E24" s="35" t="s">
        <v>9244</v>
      </c>
    </row>
    <row r="25" spans="1:16" ht="12.75">
      <c r="A25" s="24" t="s">
        <v>56</v>
      </c>
      <c s="29" t="s">
        <v>33</v>
      </c>
      <c s="29" t="s">
        <v>2522</v>
      </c>
      <c s="24" t="s">
        <v>58</v>
      </c>
      <c s="30" t="s">
        <v>10265</v>
      </c>
      <c s="31" t="s">
        <v>906</v>
      </c>
      <c s="32">
        <v>0.05</v>
      </c>
      <c s="33">
        <v>0</v>
      </c>
      <c s="33">
        <f>ROUND(ROUND(H25,2)*ROUND(G25,3),2)</f>
      </c>
      <c r="O25">
        <f>(I25*21)/100</f>
      </c>
      <c t="s">
        <v>33</v>
      </c>
    </row>
    <row r="26" spans="1:5" ht="12.75">
      <c r="A26" s="34" t="s">
        <v>61</v>
      </c>
      <c r="E26" s="35" t="s">
        <v>58</v>
      </c>
    </row>
    <row r="27" spans="1:5" ht="12.75">
      <c r="A27" s="36" t="s">
        <v>62</v>
      </c>
      <c r="E27" s="37" t="s">
        <v>10264</v>
      </c>
    </row>
    <row r="28" spans="1:5" ht="140.25">
      <c r="A28" t="s">
        <v>63</v>
      </c>
      <c r="E28" s="35" t="s">
        <v>9244</v>
      </c>
    </row>
    <row r="29" spans="1:16" ht="12.75">
      <c r="A29" s="24" t="s">
        <v>56</v>
      </c>
      <c s="29" t="s">
        <v>32</v>
      </c>
      <c s="29" t="s">
        <v>2524</v>
      </c>
      <c s="24" t="s">
        <v>58</v>
      </c>
      <c s="30" t="s">
        <v>10266</v>
      </c>
      <c s="31" t="s">
        <v>906</v>
      </c>
      <c s="32">
        <v>0.1</v>
      </c>
      <c s="33">
        <v>0</v>
      </c>
      <c s="33">
        <f>ROUND(ROUND(H29,2)*ROUND(G29,3),2)</f>
      </c>
      <c r="O29">
        <f>(I29*21)/100</f>
      </c>
      <c t="s">
        <v>33</v>
      </c>
    </row>
    <row r="30" spans="1:5" ht="12.75">
      <c r="A30" s="34" t="s">
        <v>61</v>
      </c>
      <c r="E30" s="35" t="s">
        <v>58</v>
      </c>
    </row>
    <row r="31" spans="1:5" ht="12.75">
      <c r="A31" s="36" t="s">
        <v>62</v>
      </c>
      <c r="E31" s="37" t="s">
        <v>10267</v>
      </c>
    </row>
    <row r="32" spans="1:5" ht="140.25">
      <c r="A32" t="s">
        <v>63</v>
      </c>
      <c r="E32" s="35" t="s">
        <v>9244</v>
      </c>
    </row>
    <row r="33" spans="1:16" ht="12.75">
      <c r="A33" s="24" t="s">
        <v>56</v>
      </c>
      <c s="29" t="s">
        <v>43</v>
      </c>
      <c s="29" t="s">
        <v>10268</v>
      </c>
      <c s="24" t="s">
        <v>58</v>
      </c>
      <c s="30" t="s">
        <v>10269</v>
      </c>
      <c s="31" t="s">
        <v>10270</v>
      </c>
      <c s="32">
        <v>14</v>
      </c>
      <c s="33">
        <v>0</v>
      </c>
      <c s="33">
        <f>ROUND(ROUND(H33,2)*ROUND(G33,3),2)</f>
      </c>
      <c r="O33">
        <f>(I33*21)/100</f>
      </c>
      <c t="s">
        <v>33</v>
      </c>
    </row>
    <row r="34" spans="1:5" ht="12.75">
      <c r="A34" s="34" t="s">
        <v>61</v>
      </c>
      <c r="E34" s="35" t="s">
        <v>58</v>
      </c>
    </row>
    <row r="35" spans="1:5" ht="12.75">
      <c r="A35" s="36" t="s">
        <v>62</v>
      </c>
      <c r="E35" s="37" t="s">
        <v>10271</v>
      </c>
    </row>
    <row r="36" spans="1:5" ht="25.5">
      <c r="A36" t="s">
        <v>63</v>
      </c>
      <c r="E36" s="35" t="s">
        <v>10272</v>
      </c>
    </row>
    <row r="37" spans="1:16" ht="25.5">
      <c r="A37" s="24" t="s">
        <v>56</v>
      </c>
      <c s="29" t="s">
        <v>394</v>
      </c>
      <c s="29" t="s">
        <v>10273</v>
      </c>
      <c s="24" t="s">
        <v>58</v>
      </c>
      <c s="30" t="s">
        <v>10274</v>
      </c>
      <c s="31" t="s">
        <v>906</v>
      </c>
      <c s="32">
        <v>0.5</v>
      </c>
      <c s="33">
        <v>0</v>
      </c>
      <c s="33">
        <f>ROUND(ROUND(H37,2)*ROUND(G37,3),2)</f>
      </c>
      <c r="O37">
        <f>(I37*21)/100</f>
      </c>
      <c t="s">
        <v>33</v>
      </c>
    </row>
    <row r="38" spans="1:5" ht="12.75">
      <c r="A38" s="34" t="s">
        <v>61</v>
      </c>
      <c r="E38" s="35" t="s">
        <v>58</v>
      </c>
    </row>
    <row r="39" spans="1:5" ht="12.75">
      <c r="A39" s="36" t="s">
        <v>62</v>
      </c>
      <c r="E39" s="37" t="s">
        <v>10275</v>
      </c>
    </row>
    <row r="40" spans="1:5" ht="140.25">
      <c r="A40" t="s">
        <v>63</v>
      </c>
      <c r="E40" s="35" t="s">
        <v>9244</v>
      </c>
    </row>
    <row r="41" spans="1:16" ht="38.25">
      <c r="A41" s="24" t="s">
        <v>56</v>
      </c>
      <c s="29" t="s">
        <v>301</v>
      </c>
      <c s="29" t="s">
        <v>904</v>
      </c>
      <c s="24" t="s">
        <v>58</v>
      </c>
      <c s="30" t="s">
        <v>2091</v>
      </c>
      <c s="31" t="s">
        <v>906</v>
      </c>
      <c s="32">
        <v>80</v>
      </c>
      <c s="33">
        <v>0</v>
      </c>
      <c s="33">
        <f>ROUND(ROUND(H41,2)*ROUND(G41,3),2)</f>
      </c>
      <c r="O41">
        <f>(I41*21)/100</f>
      </c>
      <c t="s">
        <v>33</v>
      </c>
    </row>
    <row r="42" spans="1:5" ht="12.75">
      <c r="A42" s="34" t="s">
        <v>61</v>
      </c>
      <c r="E42" s="35" t="s">
        <v>58</v>
      </c>
    </row>
    <row r="43" spans="1:5" ht="12.75">
      <c r="A43" s="36" t="s">
        <v>62</v>
      </c>
      <c r="E43" s="37" t="s">
        <v>10340</v>
      </c>
    </row>
    <row r="44" spans="1:5" ht="140.25">
      <c r="A44" t="s">
        <v>63</v>
      </c>
      <c r="E44" s="35" t="s">
        <v>10276</v>
      </c>
    </row>
    <row r="45" spans="1:16" ht="38.25">
      <c r="A45" s="24" t="s">
        <v>56</v>
      </c>
      <c s="29" t="s">
        <v>304</v>
      </c>
      <c s="29" t="s">
        <v>3331</v>
      </c>
      <c s="24" t="s">
        <v>58</v>
      </c>
      <c s="30" t="s">
        <v>10341</v>
      </c>
      <c s="31" t="s">
        <v>906</v>
      </c>
      <c s="32">
        <v>80</v>
      </c>
      <c s="33">
        <v>0</v>
      </c>
      <c s="33">
        <f>ROUND(ROUND(H45,2)*ROUND(G45,3),2)</f>
      </c>
      <c r="O45">
        <f>(I45*21)/100</f>
      </c>
      <c t="s">
        <v>33</v>
      </c>
    </row>
    <row r="46" spans="1:5" ht="12.75">
      <c r="A46" s="34" t="s">
        <v>61</v>
      </c>
      <c r="E46" s="35" t="s">
        <v>58</v>
      </c>
    </row>
    <row r="47" spans="1:5" ht="12.75">
      <c r="A47" s="36" t="s">
        <v>62</v>
      </c>
      <c r="E47" s="37" t="s">
        <v>10340</v>
      </c>
    </row>
    <row r="48" spans="1:5" ht="140.25">
      <c r="A48" t="s">
        <v>63</v>
      </c>
      <c r="E48" s="35" t="s">
        <v>10276</v>
      </c>
    </row>
    <row r="49" spans="1:16" ht="25.5">
      <c r="A49" s="24" t="s">
        <v>56</v>
      </c>
      <c s="29" t="s">
        <v>307</v>
      </c>
      <c s="29" t="s">
        <v>2928</v>
      </c>
      <c s="24" t="s">
        <v>58</v>
      </c>
      <c s="30" t="s">
        <v>2929</v>
      </c>
      <c s="31" t="s">
        <v>906</v>
      </c>
      <c s="32">
        <v>80</v>
      </c>
      <c s="33">
        <v>0</v>
      </c>
      <c s="33">
        <f>ROUND(ROUND(H49,2)*ROUND(G49,3),2)</f>
      </c>
      <c r="O49">
        <f>(I49*21)/100</f>
      </c>
      <c t="s">
        <v>33</v>
      </c>
    </row>
    <row r="50" spans="1:5" ht="12.75">
      <c r="A50" s="34" t="s">
        <v>61</v>
      </c>
      <c r="E50" s="35" t="s">
        <v>58</v>
      </c>
    </row>
    <row r="51" spans="1:5" ht="12.75">
      <c r="A51" s="36" t="s">
        <v>62</v>
      </c>
      <c r="E51" s="37" t="s">
        <v>10340</v>
      </c>
    </row>
    <row r="52" spans="1:5" ht="140.25">
      <c r="A52" t="s">
        <v>63</v>
      </c>
      <c r="E52" s="35" t="s">
        <v>10276</v>
      </c>
    </row>
    <row r="53" spans="1:18" ht="12.75" customHeight="1">
      <c r="A53" s="6" t="s">
        <v>53</v>
      </c>
      <c s="6"/>
      <c s="39" t="s">
        <v>1885</v>
      </c>
      <c s="6"/>
      <c s="27" t="s">
        <v>9090</v>
      </c>
      <c s="6"/>
      <c s="6"/>
      <c s="6"/>
      <c s="40">
        <f>0+Q53</f>
      </c>
      <c r="O53">
        <f>0+R53</f>
      </c>
      <c r="Q53">
        <f>0+I54</f>
      </c>
      <c>
        <f>0+O54</f>
      </c>
    </row>
    <row r="54" spans="1:16" ht="12.75">
      <c r="A54" s="24" t="s">
        <v>56</v>
      </c>
      <c s="29" t="s">
        <v>50</v>
      </c>
      <c s="29" t="s">
        <v>528</v>
      </c>
      <c s="24" t="s">
        <v>58</v>
      </c>
      <c s="30" t="s">
        <v>529</v>
      </c>
      <c s="31" t="s">
        <v>525</v>
      </c>
      <c s="32">
        <v>260</v>
      </c>
      <c s="33">
        <v>0</v>
      </c>
      <c s="33">
        <f>ROUND(ROUND(H54,2)*ROUND(G54,3),2)</f>
      </c>
      <c r="O54">
        <f>(I54*21)/100</f>
      </c>
      <c t="s">
        <v>33</v>
      </c>
    </row>
    <row r="55" spans="1:5" ht="12.75">
      <c r="A55" s="34" t="s">
        <v>61</v>
      </c>
      <c r="E55" s="35" t="s">
        <v>58</v>
      </c>
    </row>
    <row r="56" spans="1:5" ht="12.75">
      <c r="A56" s="36" t="s">
        <v>62</v>
      </c>
      <c r="E56" s="37" t="s">
        <v>10339</v>
      </c>
    </row>
    <row r="57" spans="1:5" ht="229.5">
      <c r="A57" t="s">
        <v>63</v>
      </c>
      <c r="E57" s="35" t="s">
        <v>1744</v>
      </c>
    </row>
    <row r="58" spans="1:18" ht="12.75" customHeight="1">
      <c r="A58" s="6" t="s">
        <v>53</v>
      </c>
      <c s="6"/>
      <c s="39" t="s">
        <v>270</v>
      </c>
      <c s="6"/>
      <c s="27" t="s">
        <v>9093</v>
      </c>
      <c s="6"/>
      <c s="6"/>
      <c s="6"/>
      <c s="40">
        <f>0+Q58</f>
      </c>
      <c r="O58">
        <f>0+R58</f>
      </c>
      <c r="Q58">
        <f>0+I59</f>
      </c>
      <c>
        <f>0+O59</f>
      </c>
    </row>
    <row r="59" spans="1:16" ht="12.75">
      <c r="A59" s="24" t="s">
        <v>56</v>
      </c>
      <c s="29" t="s">
        <v>45</v>
      </c>
      <c s="29" t="s">
        <v>10277</v>
      </c>
      <c s="24" t="s">
        <v>58</v>
      </c>
      <c s="30" t="s">
        <v>9095</v>
      </c>
      <c s="31" t="s">
        <v>9096</v>
      </c>
      <c s="32">
        <v>5</v>
      </c>
      <c s="33">
        <v>0</v>
      </c>
      <c s="33">
        <f>ROUND(ROUND(H59,2)*ROUND(G59,3),2)</f>
      </c>
      <c r="O59">
        <f>(I59*21)/100</f>
      </c>
      <c t="s">
        <v>33</v>
      </c>
    </row>
    <row r="60" spans="1:5" ht="12.75">
      <c r="A60" s="34" t="s">
        <v>61</v>
      </c>
      <c r="E60" s="35" t="s">
        <v>58</v>
      </c>
    </row>
    <row r="61" spans="1:5" ht="12.75">
      <c r="A61" s="36" t="s">
        <v>62</v>
      </c>
      <c r="E61" s="37" t="s">
        <v>10278</v>
      </c>
    </row>
    <row r="62" spans="1:5" ht="12.75">
      <c r="A62" t="s">
        <v>63</v>
      </c>
      <c r="E62" s="35" t="s">
        <v>9098</v>
      </c>
    </row>
    <row r="63" spans="1:18" ht="12.75" customHeight="1">
      <c r="A63" s="6" t="s">
        <v>53</v>
      </c>
      <c s="6"/>
      <c s="39" t="s">
        <v>310</v>
      </c>
      <c s="6"/>
      <c s="27" t="s">
        <v>9297</v>
      </c>
      <c s="6"/>
      <c s="6"/>
      <c s="6"/>
      <c s="40">
        <f>0+Q63</f>
      </c>
      <c r="O63">
        <f>0+R63</f>
      </c>
      <c r="Q63">
        <f>0+I64+I68</f>
      </c>
      <c>
        <f>0+O64+O68</f>
      </c>
    </row>
    <row r="64" spans="1:16" ht="12.75">
      <c r="A64" s="24" t="s">
        <v>56</v>
      </c>
      <c s="29" t="s">
        <v>52</v>
      </c>
      <c s="29" t="s">
        <v>10279</v>
      </c>
      <c s="24" t="s">
        <v>58</v>
      </c>
      <c s="30" t="s">
        <v>4559</v>
      </c>
      <c s="31" t="s">
        <v>936</v>
      </c>
      <c s="32">
        <v>110</v>
      </c>
      <c s="33">
        <v>0</v>
      </c>
      <c s="33">
        <f>ROUND(ROUND(H64,2)*ROUND(G64,3),2)</f>
      </c>
      <c r="O64">
        <f>(I64*21)/100</f>
      </c>
      <c t="s">
        <v>33</v>
      </c>
    </row>
    <row r="65" spans="1:5" ht="12.75">
      <c r="A65" s="34" t="s">
        <v>61</v>
      </c>
      <c r="E65" s="35" t="s">
        <v>58</v>
      </c>
    </row>
    <row r="66" spans="1:5" ht="12.75">
      <c r="A66" s="36" t="s">
        <v>62</v>
      </c>
      <c r="E66" s="37" t="s">
        <v>10342</v>
      </c>
    </row>
    <row r="67" spans="1:5" ht="153">
      <c r="A67" t="s">
        <v>63</v>
      </c>
      <c r="E67" s="35" t="s">
        <v>4561</v>
      </c>
    </row>
    <row r="68" spans="1:16" ht="12.75">
      <c r="A68" s="24" t="s">
        <v>56</v>
      </c>
      <c s="29" t="s">
        <v>67</v>
      </c>
      <c s="29" t="s">
        <v>10281</v>
      </c>
      <c s="24" t="s">
        <v>58</v>
      </c>
      <c s="30" t="s">
        <v>10282</v>
      </c>
      <c s="31" t="s">
        <v>936</v>
      </c>
      <c s="32">
        <v>110</v>
      </c>
      <c s="33">
        <v>0</v>
      </c>
      <c s="33">
        <f>ROUND(ROUND(H68,2)*ROUND(G68,3),2)</f>
      </c>
      <c r="O68">
        <f>(I68*21)/100</f>
      </c>
      <c t="s">
        <v>33</v>
      </c>
    </row>
    <row r="69" spans="1:5" ht="12.75">
      <c r="A69" s="34" t="s">
        <v>61</v>
      </c>
      <c r="E69" s="35" t="s">
        <v>58</v>
      </c>
    </row>
    <row r="70" spans="1:5" ht="12.75">
      <c r="A70" s="36" t="s">
        <v>62</v>
      </c>
      <c r="E70" s="37" t="s">
        <v>10342</v>
      </c>
    </row>
    <row r="71" spans="1:5" ht="51">
      <c r="A71" t="s">
        <v>63</v>
      </c>
      <c r="E71" s="35" t="s">
        <v>10283</v>
      </c>
    </row>
    <row r="72" spans="1:18" ht="12.75" customHeight="1">
      <c r="A72" s="6" t="s">
        <v>53</v>
      </c>
      <c s="6"/>
      <c s="39" t="s">
        <v>9108</v>
      </c>
      <c s="6"/>
      <c s="27" t="s">
        <v>9109</v>
      </c>
      <c s="6"/>
      <c s="6"/>
      <c s="6"/>
      <c s="40">
        <f>0+Q72</f>
      </c>
      <c r="O72">
        <f>0+R72</f>
      </c>
      <c r="Q72">
        <f>0+I73+I77+I81+I85</f>
      </c>
      <c>
        <f>0+O73+O77+O81+O85</f>
      </c>
    </row>
    <row r="73" spans="1:16" ht="12.75">
      <c r="A73" s="24" t="s">
        <v>56</v>
      </c>
      <c s="29" t="s">
        <v>70</v>
      </c>
      <c s="29" t="s">
        <v>534</v>
      </c>
      <c s="24" t="s">
        <v>58</v>
      </c>
      <c s="30" t="s">
        <v>535</v>
      </c>
      <c s="31" t="s">
        <v>60</v>
      </c>
      <c s="32">
        <v>150</v>
      </c>
      <c s="33">
        <v>0</v>
      </c>
      <c s="33">
        <f>ROUND(ROUND(H73,2)*ROUND(G73,3),2)</f>
      </c>
      <c r="O73">
        <f>(I73*21)/100</f>
      </c>
      <c t="s">
        <v>33</v>
      </c>
    </row>
    <row r="74" spans="1:5" ht="12.75">
      <c r="A74" s="34" t="s">
        <v>61</v>
      </c>
      <c r="E74" s="35" t="s">
        <v>58</v>
      </c>
    </row>
    <row r="75" spans="1:5" ht="12.75">
      <c r="A75" s="36" t="s">
        <v>62</v>
      </c>
      <c r="E75" s="37" t="s">
        <v>10284</v>
      </c>
    </row>
    <row r="76" spans="1:5" ht="102">
      <c r="A76" t="s">
        <v>63</v>
      </c>
      <c r="E76" s="35" t="s">
        <v>2547</v>
      </c>
    </row>
    <row r="77" spans="1:16" ht="12.75">
      <c r="A77" s="24" t="s">
        <v>56</v>
      </c>
      <c s="29" t="s">
        <v>74</v>
      </c>
      <c s="29" t="s">
        <v>9252</v>
      </c>
      <c s="24" t="s">
        <v>58</v>
      </c>
      <c s="30" t="s">
        <v>9253</v>
      </c>
      <c s="31" t="s">
        <v>60</v>
      </c>
      <c s="32">
        <v>150</v>
      </c>
      <c s="33">
        <v>0</v>
      </c>
      <c s="33">
        <f>ROUND(ROUND(H77,2)*ROUND(G77,3),2)</f>
      </c>
      <c r="O77">
        <f>(I77*21)/100</f>
      </c>
      <c t="s">
        <v>33</v>
      </c>
    </row>
    <row r="78" spans="1:5" ht="12.75">
      <c r="A78" s="34" t="s">
        <v>61</v>
      </c>
      <c r="E78" s="35" t="s">
        <v>58</v>
      </c>
    </row>
    <row r="79" spans="1:5" ht="12.75">
      <c r="A79" s="36" t="s">
        <v>62</v>
      </c>
      <c r="E79" s="37" t="s">
        <v>10284</v>
      </c>
    </row>
    <row r="80" spans="1:5" ht="140.25">
      <c r="A80" t="s">
        <v>63</v>
      </c>
      <c r="E80" s="35" t="s">
        <v>9254</v>
      </c>
    </row>
    <row r="81" spans="1:16" ht="25.5">
      <c r="A81" s="24" t="s">
        <v>56</v>
      </c>
      <c s="29" t="s">
        <v>77</v>
      </c>
      <c s="29" t="s">
        <v>10285</v>
      </c>
      <c s="24" t="s">
        <v>58</v>
      </c>
      <c s="30" t="s">
        <v>10286</v>
      </c>
      <c s="31" t="s">
        <v>98</v>
      </c>
      <c s="32">
        <v>4</v>
      </c>
      <c s="33">
        <v>0</v>
      </c>
      <c s="33">
        <f>ROUND(ROUND(H81,2)*ROUND(G81,3),2)</f>
      </c>
      <c r="O81">
        <f>(I81*21)/100</f>
      </c>
      <c t="s">
        <v>33</v>
      </c>
    </row>
    <row r="82" spans="1:5" ht="12.75">
      <c r="A82" s="34" t="s">
        <v>61</v>
      </c>
      <c r="E82" s="35" t="s">
        <v>58</v>
      </c>
    </row>
    <row r="83" spans="1:5" ht="12.75">
      <c r="A83" s="36" t="s">
        <v>62</v>
      </c>
      <c r="E83" s="37" t="s">
        <v>9325</v>
      </c>
    </row>
    <row r="84" spans="1:5" ht="127.5">
      <c r="A84" t="s">
        <v>63</v>
      </c>
      <c r="E84" s="35" t="s">
        <v>2537</v>
      </c>
    </row>
    <row r="85" spans="1:16" ht="25.5">
      <c r="A85" s="24" t="s">
        <v>56</v>
      </c>
      <c s="29" t="s">
        <v>80</v>
      </c>
      <c s="29" t="s">
        <v>758</v>
      </c>
      <c s="24" t="s">
        <v>58</v>
      </c>
      <c s="30" t="s">
        <v>759</v>
      </c>
      <c s="31" t="s">
        <v>60</v>
      </c>
      <c s="32">
        <v>150</v>
      </c>
      <c s="33">
        <v>0</v>
      </c>
      <c s="33">
        <f>ROUND(ROUND(H85,2)*ROUND(G85,3),2)</f>
      </c>
      <c r="O85">
        <f>(I85*21)/100</f>
      </c>
      <c t="s">
        <v>33</v>
      </c>
    </row>
    <row r="86" spans="1:5" ht="12.75">
      <c r="A86" s="34" t="s">
        <v>61</v>
      </c>
      <c r="E86" s="35" t="s">
        <v>58</v>
      </c>
    </row>
    <row r="87" spans="1:5" ht="12.75">
      <c r="A87" s="36" t="s">
        <v>62</v>
      </c>
      <c r="E87" s="37" t="s">
        <v>10284</v>
      </c>
    </row>
    <row r="88" spans="1:5" ht="140.25">
      <c r="A88" t="s">
        <v>63</v>
      </c>
      <c r="E88" s="35" t="s">
        <v>9254</v>
      </c>
    </row>
    <row r="89" spans="1:18" ht="12.75" customHeight="1">
      <c r="A89" s="6" t="s">
        <v>53</v>
      </c>
      <c s="6"/>
      <c s="39" t="s">
        <v>2282</v>
      </c>
      <c s="6"/>
      <c s="27" t="s">
        <v>2567</v>
      </c>
      <c s="6"/>
      <c s="6"/>
      <c s="6"/>
      <c s="40">
        <f>0+Q89</f>
      </c>
      <c r="O89">
        <f>0+R89</f>
      </c>
      <c r="Q89">
        <f>0+I90+I94+I98+I102+I106+I110+I114+I118+I122+I126+I130+I134+I138+I142+I146+I150+I154</f>
      </c>
      <c>
        <f>0+O90+O94+O98+O102+O106+O110+O114+O118+O122+O126+O130+O134+O138+O142+O146+O150+O154</f>
      </c>
    </row>
    <row r="90" spans="1:16" ht="12.75">
      <c r="A90" s="24" t="s">
        <v>56</v>
      </c>
      <c s="29" t="s">
        <v>83</v>
      </c>
      <c s="29" t="s">
        <v>1922</v>
      </c>
      <c s="24" t="s">
        <v>58</v>
      </c>
      <c s="30" t="s">
        <v>1923</v>
      </c>
      <c s="31" t="s">
        <v>60</v>
      </c>
      <c s="32">
        <v>250</v>
      </c>
      <c s="33">
        <v>0</v>
      </c>
      <c s="33">
        <f>ROUND(ROUND(H90,2)*ROUND(G90,3),2)</f>
      </c>
      <c r="O90">
        <f>(I90*21)/100</f>
      </c>
      <c t="s">
        <v>33</v>
      </c>
    </row>
    <row r="91" spans="1:5" ht="12.75">
      <c r="A91" s="34" t="s">
        <v>61</v>
      </c>
      <c r="E91" s="35" t="s">
        <v>58</v>
      </c>
    </row>
    <row r="92" spans="1:5" ht="12.75">
      <c r="A92" s="36" t="s">
        <v>62</v>
      </c>
      <c r="E92" s="37" t="s">
        <v>10260</v>
      </c>
    </row>
    <row r="93" spans="1:5" ht="102">
      <c r="A93" t="s">
        <v>63</v>
      </c>
      <c r="E93" s="35" t="s">
        <v>2571</v>
      </c>
    </row>
    <row r="94" spans="1:16" ht="12.75">
      <c r="A94" s="24" t="s">
        <v>56</v>
      </c>
      <c s="29" t="s">
        <v>252</v>
      </c>
      <c s="29" t="s">
        <v>1924</v>
      </c>
      <c s="24" t="s">
        <v>58</v>
      </c>
      <c s="30" t="s">
        <v>1925</v>
      </c>
      <c s="31" t="s">
        <v>60</v>
      </c>
      <c s="32">
        <v>500</v>
      </c>
      <c s="33">
        <v>0</v>
      </c>
      <c s="33">
        <f>ROUND(ROUND(H94,2)*ROUND(G94,3),2)</f>
      </c>
      <c r="O94">
        <f>(I94*21)/100</f>
      </c>
      <c t="s">
        <v>33</v>
      </c>
    </row>
    <row r="95" spans="1:5" ht="12.75">
      <c r="A95" s="34" t="s">
        <v>61</v>
      </c>
      <c r="E95" s="35" t="s">
        <v>58</v>
      </c>
    </row>
    <row r="96" spans="1:5" ht="12.75">
      <c r="A96" s="36" t="s">
        <v>62</v>
      </c>
      <c r="E96" s="37" t="s">
        <v>10343</v>
      </c>
    </row>
    <row r="97" spans="1:5" ht="127.5">
      <c r="A97" t="s">
        <v>63</v>
      </c>
      <c r="E97" s="35" t="s">
        <v>9135</v>
      </c>
    </row>
    <row r="98" spans="1:16" ht="12.75">
      <c r="A98" s="24" t="s">
        <v>56</v>
      </c>
      <c s="29" t="s">
        <v>86</v>
      </c>
      <c s="29" t="s">
        <v>8257</v>
      </c>
      <c s="24" t="s">
        <v>58</v>
      </c>
      <c s="30" t="s">
        <v>8258</v>
      </c>
      <c s="31" t="s">
        <v>60</v>
      </c>
      <c s="32">
        <v>200</v>
      </c>
      <c s="33">
        <v>0</v>
      </c>
      <c s="33">
        <f>ROUND(ROUND(H98,2)*ROUND(G98,3),2)</f>
      </c>
      <c r="O98">
        <f>(I98*21)/100</f>
      </c>
      <c t="s">
        <v>33</v>
      </c>
    </row>
    <row r="99" spans="1:5" ht="12.75">
      <c r="A99" s="34" t="s">
        <v>61</v>
      </c>
      <c r="E99" s="35" t="s">
        <v>58</v>
      </c>
    </row>
    <row r="100" spans="1:5" ht="12.75">
      <c r="A100" s="36" t="s">
        <v>62</v>
      </c>
      <c r="E100" s="37" t="s">
        <v>10344</v>
      </c>
    </row>
    <row r="101" spans="1:5" ht="127.5">
      <c r="A101" t="s">
        <v>63</v>
      </c>
      <c r="E101" s="35" t="s">
        <v>10290</v>
      </c>
    </row>
    <row r="102" spans="1:16" ht="12.75">
      <c r="A102" s="24" t="s">
        <v>56</v>
      </c>
      <c s="29" t="s">
        <v>89</v>
      </c>
      <c s="29" t="s">
        <v>1926</v>
      </c>
      <c s="24" t="s">
        <v>58</v>
      </c>
      <c s="30" t="s">
        <v>1927</v>
      </c>
      <c s="31" t="s">
        <v>98</v>
      </c>
      <c s="32">
        <v>40</v>
      </c>
      <c s="33">
        <v>0</v>
      </c>
      <c s="33">
        <f>ROUND(ROUND(H102,2)*ROUND(G102,3),2)</f>
      </c>
      <c r="O102">
        <f>(I102*21)/100</f>
      </c>
      <c t="s">
        <v>33</v>
      </c>
    </row>
    <row r="103" spans="1:5" ht="12.75">
      <c r="A103" s="34" t="s">
        <v>61</v>
      </c>
      <c r="E103" s="35" t="s">
        <v>58</v>
      </c>
    </row>
    <row r="104" spans="1:5" ht="12.75">
      <c r="A104" s="36" t="s">
        <v>62</v>
      </c>
      <c r="E104" s="37" t="s">
        <v>10291</v>
      </c>
    </row>
    <row r="105" spans="1:5" ht="102">
      <c r="A105" t="s">
        <v>63</v>
      </c>
      <c r="E105" s="35" t="s">
        <v>9137</v>
      </c>
    </row>
    <row r="106" spans="1:16" ht="12.75">
      <c r="A106" s="24" t="s">
        <v>56</v>
      </c>
      <c s="29" t="s">
        <v>92</v>
      </c>
      <c s="29" t="s">
        <v>773</v>
      </c>
      <c s="24" t="s">
        <v>58</v>
      </c>
      <c s="30" t="s">
        <v>774</v>
      </c>
      <c s="31" t="s">
        <v>98</v>
      </c>
      <c s="32">
        <v>4</v>
      </c>
      <c s="33">
        <v>0</v>
      </c>
      <c s="33">
        <f>ROUND(ROUND(H106,2)*ROUND(G106,3),2)</f>
      </c>
      <c r="O106">
        <f>(I106*21)/100</f>
      </c>
      <c t="s">
        <v>33</v>
      </c>
    </row>
    <row r="107" spans="1:5" ht="12.75">
      <c r="A107" s="34" t="s">
        <v>61</v>
      </c>
      <c r="E107" s="35" t="s">
        <v>58</v>
      </c>
    </row>
    <row r="108" spans="1:5" ht="12.75">
      <c r="A108" s="36" t="s">
        <v>62</v>
      </c>
      <c r="E108" s="37" t="s">
        <v>9325</v>
      </c>
    </row>
    <row r="109" spans="1:5" ht="76.5">
      <c r="A109" t="s">
        <v>63</v>
      </c>
      <c r="E109" s="35" t="s">
        <v>9321</v>
      </c>
    </row>
    <row r="110" spans="1:16" ht="12.75">
      <c r="A110" s="24" t="s">
        <v>56</v>
      </c>
      <c s="29" t="s">
        <v>95</v>
      </c>
      <c s="29" t="s">
        <v>775</v>
      </c>
      <c s="24" t="s">
        <v>58</v>
      </c>
      <c s="30" t="s">
        <v>776</v>
      </c>
      <c s="31" t="s">
        <v>98</v>
      </c>
      <c s="32">
        <v>76</v>
      </c>
      <c s="33">
        <v>0</v>
      </c>
      <c s="33">
        <f>ROUND(ROUND(H110,2)*ROUND(G110,3),2)</f>
      </c>
      <c r="O110">
        <f>(I110*21)/100</f>
      </c>
      <c t="s">
        <v>33</v>
      </c>
    </row>
    <row r="111" spans="1:5" ht="12.75">
      <c r="A111" s="34" t="s">
        <v>61</v>
      </c>
      <c r="E111" s="35" t="s">
        <v>58</v>
      </c>
    </row>
    <row r="112" spans="1:5" ht="12.75">
      <c r="A112" s="36" t="s">
        <v>62</v>
      </c>
      <c r="E112" s="37" t="s">
        <v>10345</v>
      </c>
    </row>
    <row r="113" spans="1:5" ht="76.5">
      <c r="A113" t="s">
        <v>63</v>
      </c>
      <c r="E113" s="35" t="s">
        <v>2577</v>
      </c>
    </row>
    <row r="114" spans="1:16" ht="12.75">
      <c r="A114" s="24" t="s">
        <v>56</v>
      </c>
      <c s="29" t="s">
        <v>99</v>
      </c>
      <c s="29" t="s">
        <v>2578</v>
      </c>
      <c s="24" t="s">
        <v>58</v>
      </c>
      <c s="30" t="s">
        <v>2579</v>
      </c>
      <c s="31" t="s">
        <v>98</v>
      </c>
      <c s="32">
        <v>16</v>
      </c>
      <c s="33">
        <v>0</v>
      </c>
      <c s="33">
        <f>ROUND(ROUND(H114,2)*ROUND(G114,3),2)</f>
      </c>
      <c r="O114">
        <f>(I114*21)/100</f>
      </c>
      <c t="s">
        <v>33</v>
      </c>
    </row>
    <row r="115" spans="1:5" ht="12.75">
      <c r="A115" s="34" t="s">
        <v>61</v>
      </c>
      <c r="E115" s="35" t="s">
        <v>58</v>
      </c>
    </row>
    <row r="116" spans="1:5" ht="12.75">
      <c r="A116" s="36" t="s">
        <v>62</v>
      </c>
      <c r="E116" s="37" t="s">
        <v>10293</v>
      </c>
    </row>
    <row r="117" spans="1:5" ht="76.5">
      <c r="A117" t="s">
        <v>63</v>
      </c>
      <c r="E117" s="35" t="s">
        <v>2580</v>
      </c>
    </row>
    <row r="118" spans="1:16" ht="12.75">
      <c r="A118" s="24" t="s">
        <v>56</v>
      </c>
      <c s="29" t="s">
        <v>102</v>
      </c>
      <c s="29" t="s">
        <v>777</v>
      </c>
      <c s="24" t="s">
        <v>58</v>
      </c>
      <c s="30" t="s">
        <v>778</v>
      </c>
      <c s="31" t="s">
        <v>98</v>
      </c>
      <c s="32">
        <v>74</v>
      </c>
      <c s="33">
        <v>0</v>
      </c>
      <c s="33">
        <f>ROUND(ROUND(H118,2)*ROUND(G118,3),2)</f>
      </c>
      <c r="O118">
        <f>(I118*21)/100</f>
      </c>
      <c t="s">
        <v>33</v>
      </c>
    </row>
    <row r="119" spans="1:5" ht="12.75">
      <c r="A119" s="34" t="s">
        <v>61</v>
      </c>
      <c r="E119" s="35" t="s">
        <v>58</v>
      </c>
    </row>
    <row r="120" spans="1:5" ht="12.75">
      <c r="A120" s="36" t="s">
        <v>62</v>
      </c>
      <c r="E120" s="37" t="s">
        <v>10346</v>
      </c>
    </row>
    <row r="121" spans="1:5" ht="89.25">
      <c r="A121" t="s">
        <v>63</v>
      </c>
      <c r="E121" s="35" t="s">
        <v>2581</v>
      </c>
    </row>
    <row r="122" spans="1:16" ht="12.75">
      <c r="A122" s="24" t="s">
        <v>56</v>
      </c>
      <c s="29" t="s">
        <v>105</v>
      </c>
      <c s="29" t="s">
        <v>779</v>
      </c>
      <c s="24" t="s">
        <v>58</v>
      </c>
      <c s="30" t="s">
        <v>780</v>
      </c>
      <c s="31" t="s">
        <v>98</v>
      </c>
      <c s="32">
        <v>145</v>
      </c>
      <c s="33">
        <v>0</v>
      </c>
      <c s="33">
        <f>ROUND(ROUND(H122,2)*ROUND(G122,3),2)</f>
      </c>
      <c r="O122">
        <f>(I122*21)/100</f>
      </c>
      <c t="s">
        <v>33</v>
      </c>
    </row>
    <row r="123" spans="1:5" ht="12.75">
      <c r="A123" s="34" t="s">
        <v>61</v>
      </c>
      <c r="E123" s="35" t="s">
        <v>58</v>
      </c>
    </row>
    <row r="124" spans="1:5" ht="12.75">
      <c r="A124" s="36" t="s">
        <v>62</v>
      </c>
      <c r="E124" s="37" t="s">
        <v>10295</v>
      </c>
    </row>
    <row r="125" spans="1:5" ht="102">
      <c r="A125" t="s">
        <v>63</v>
      </c>
      <c r="E125" s="35" t="s">
        <v>2582</v>
      </c>
    </row>
    <row r="126" spans="1:16" ht="12.75">
      <c r="A126" s="24" t="s">
        <v>56</v>
      </c>
      <c s="29" t="s">
        <v>258</v>
      </c>
      <c s="29" t="s">
        <v>1561</v>
      </c>
      <c s="24" t="s">
        <v>58</v>
      </c>
      <c s="30" t="s">
        <v>1562</v>
      </c>
      <c s="31" t="s">
        <v>98</v>
      </c>
      <c s="32">
        <v>18</v>
      </c>
      <c s="33">
        <v>0</v>
      </c>
      <c s="33">
        <f>ROUND(ROUND(H126,2)*ROUND(G126,3),2)</f>
      </c>
      <c r="O126">
        <f>(I126*21)/100</f>
      </c>
      <c t="s">
        <v>33</v>
      </c>
    </row>
    <row r="127" spans="1:5" ht="12.75">
      <c r="A127" s="34" t="s">
        <v>61</v>
      </c>
      <c r="E127" s="35" t="s">
        <v>58</v>
      </c>
    </row>
    <row r="128" spans="1:5" ht="12.75">
      <c r="A128" s="36" t="s">
        <v>62</v>
      </c>
      <c r="E128" s="37" t="s">
        <v>10296</v>
      </c>
    </row>
    <row r="129" spans="1:5" ht="102">
      <c r="A129" t="s">
        <v>63</v>
      </c>
      <c r="E129" s="35" t="s">
        <v>9326</v>
      </c>
    </row>
    <row r="130" spans="1:16" ht="12.75">
      <c r="A130" s="24" t="s">
        <v>56</v>
      </c>
      <c s="29" t="s">
        <v>261</v>
      </c>
      <c s="29" t="s">
        <v>9139</v>
      </c>
      <c s="24" t="s">
        <v>58</v>
      </c>
      <c s="30" t="s">
        <v>9140</v>
      </c>
      <c s="31" t="s">
        <v>60</v>
      </c>
      <c s="32">
        <v>500</v>
      </c>
      <c s="33">
        <v>0</v>
      </c>
      <c s="33">
        <f>ROUND(ROUND(H130,2)*ROUND(G130,3),2)</f>
      </c>
      <c r="O130">
        <f>(I130*21)/100</f>
      </c>
      <c t="s">
        <v>33</v>
      </c>
    </row>
    <row r="131" spans="1:5" ht="12.75">
      <c r="A131" s="34" t="s">
        <v>61</v>
      </c>
      <c r="E131" s="35" t="s">
        <v>58</v>
      </c>
    </row>
    <row r="132" spans="1:5" ht="12.75">
      <c r="A132" s="36" t="s">
        <v>62</v>
      </c>
      <c r="E132" s="37" t="s">
        <v>10343</v>
      </c>
    </row>
    <row r="133" spans="1:5" ht="38.25">
      <c r="A133" t="s">
        <v>63</v>
      </c>
      <c r="E133" s="35" t="s">
        <v>9141</v>
      </c>
    </row>
    <row r="134" spans="1:16" ht="12.75">
      <c r="A134" s="24" t="s">
        <v>56</v>
      </c>
      <c s="29" t="s">
        <v>264</v>
      </c>
      <c s="29" t="s">
        <v>9736</v>
      </c>
      <c s="24" t="s">
        <v>58</v>
      </c>
      <c s="30" t="s">
        <v>9337</v>
      </c>
      <c s="31" t="s">
        <v>2529</v>
      </c>
      <c s="32">
        <v>4</v>
      </c>
      <c s="33">
        <v>0</v>
      </c>
      <c s="33">
        <f>ROUND(ROUND(H134,2)*ROUND(G134,3),2)</f>
      </c>
      <c r="O134">
        <f>(I134*21)/100</f>
      </c>
      <c t="s">
        <v>33</v>
      </c>
    </row>
    <row r="135" spans="1:5" ht="12.75">
      <c r="A135" s="34" t="s">
        <v>61</v>
      </c>
      <c r="E135" s="35" t="s">
        <v>58</v>
      </c>
    </row>
    <row r="136" spans="1:5" ht="12.75">
      <c r="A136" s="36" t="s">
        <v>62</v>
      </c>
      <c r="E136" s="37" t="s">
        <v>9325</v>
      </c>
    </row>
    <row r="137" spans="1:5" ht="140.25">
      <c r="A137" t="s">
        <v>63</v>
      </c>
      <c r="E137" s="35" t="s">
        <v>9737</v>
      </c>
    </row>
    <row r="138" spans="1:16" ht="12.75">
      <c r="A138" s="24" t="s">
        <v>56</v>
      </c>
      <c s="29" t="s">
        <v>267</v>
      </c>
      <c s="29" t="s">
        <v>10297</v>
      </c>
      <c s="24" t="s">
        <v>58</v>
      </c>
      <c s="30" t="s">
        <v>9340</v>
      </c>
      <c s="31" t="s">
        <v>2529</v>
      </c>
      <c s="32">
        <v>4</v>
      </c>
      <c s="33">
        <v>0</v>
      </c>
      <c s="33">
        <f>ROUND(ROUND(H138,2)*ROUND(G138,3),2)</f>
      </c>
      <c r="O138">
        <f>(I138*21)/100</f>
      </c>
      <c t="s">
        <v>33</v>
      </c>
    </row>
    <row r="139" spans="1:5" ht="12.75">
      <c r="A139" s="34" t="s">
        <v>61</v>
      </c>
      <c r="E139" s="35" t="s">
        <v>58</v>
      </c>
    </row>
    <row r="140" spans="1:5" ht="12.75">
      <c r="A140" s="36" t="s">
        <v>62</v>
      </c>
      <c r="E140" s="37" t="s">
        <v>9325</v>
      </c>
    </row>
    <row r="141" spans="1:5" ht="178.5">
      <c r="A141" t="s">
        <v>63</v>
      </c>
      <c r="E141" s="35" t="s">
        <v>10298</v>
      </c>
    </row>
    <row r="142" spans="1:16" ht="25.5">
      <c r="A142" s="24" t="s">
        <v>56</v>
      </c>
      <c s="29" t="s">
        <v>270</v>
      </c>
      <c s="29" t="s">
        <v>10299</v>
      </c>
      <c s="24" t="s">
        <v>58</v>
      </c>
      <c s="30" t="s">
        <v>10300</v>
      </c>
      <c s="31" t="s">
        <v>60</v>
      </c>
      <c s="32">
        <v>30</v>
      </c>
      <c s="33">
        <v>0</v>
      </c>
      <c s="33">
        <f>ROUND(ROUND(H142,2)*ROUND(G142,3),2)</f>
      </c>
      <c r="O142">
        <f>(I142*21)/100</f>
      </c>
      <c t="s">
        <v>33</v>
      </c>
    </row>
    <row r="143" spans="1:5" ht="12.75">
      <c r="A143" s="34" t="s">
        <v>61</v>
      </c>
      <c r="E143" s="35" t="s">
        <v>58</v>
      </c>
    </row>
    <row r="144" spans="1:5" ht="12.75">
      <c r="A144" s="36" t="s">
        <v>62</v>
      </c>
      <c r="E144" s="37" t="s">
        <v>10301</v>
      </c>
    </row>
    <row r="145" spans="1:5" ht="102">
      <c r="A145" t="s">
        <v>63</v>
      </c>
      <c r="E145" s="35" t="s">
        <v>10302</v>
      </c>
    </row>
    <row r="146" spans="1:16" ht="12.75">
      <c r="A146" s="24" t="s">
        <v>56</v>
      </c>
      <c s="29" t="s">
        <v>273</v>
      </c>
      <c s="29" t="s">
        <v>8120</v>
      </c>
      <c s="24" t="s">
        <v>58</v>
      </c>
      <c s="30" t="s">
        <v>8121</v>
      </c>
      <c s="31" t="s">
        <v>98</v>
      </c>
      <c s="32">
        <v>12</v>
      </c>
      <c s="33">
        <v>0</v>
      </c>
      <c s="33">
        <f>ROUND(ROUND(H146,2)*ROUND(G146,3),2)</f>
      </c>
      <c r="O146">
        <f>(I146*21)/100</f>
      </c>
      <c t="s">
        <v>33</v>
      </c>
    </row>
    <row r="147" spans="1:5" ht="12.75">
      <c r="A147" s="34" t="s">
        <v>61</v>
      </c>
      <c r="E147" s="35" t="s">
        <v>58</v>
      </c>
    </row>
    <row r="148" spans="1:5" ht="12.75">
      <c r="A148" s="36" t="s">
        <v>62</v>
      </c>
      <c r="E148" s="37" t="s">
        <v>10303</v>
      </c>
    </row>
    <row r="149" spans="1:5" ht="102">
      <c r="A149" t="s">
        <v>63</v>
      </c>
      <c r="E149" s="35" t="s">
        <v>10304</v>
      </c>
    </row>
    <row r="150" spans="1:16" ht="12.75">
      <c r="A150" s="24" t="s">
        <v>56</v>
      </c>
      <c s="29" t="s">
        <v>276</v>
      </c>
      <c s="29" t="s">
        <v>9331</v>
      </c>
      <c s="24" t="s">
        <v>58</v>
      </c>
      <c s="30" t="s">
        <v>9332</v>
      </c>
      <c s="31" t="s">
        <v>98</v>
      </c>
      <c s="32">
        <v>4</v>
      </c>
      <c s="33">
        <v>0</v>
      </c>
      <c s="33">
        <f>ROUND(ROUND(H150,2)*ROUND(G150,3),2)</f>
      </c>
      <c r="O150">
        <f>(I150*21)/100</f>
      </c>
      <c t="s">
        <v>33</v>
      </c>
    </row>
    <row r="151" spans="1:5" ht="12.75">
      <c r="A151" s="34" t="s">
        <v>61</v>
      </c>
      <c r="E151" s="35" t="s">
        <v>58</v>
      </c>
    </row>
    <row r="152" spans="1:5" ht="12.75">
      <c r="A152" s="36" t="s">
        <v>62</v>
      </c>
      <c r="E152" s="37" t="s">
        <v>9325</v>
      </c>
    </row>
    <row r="153" spans="1:5" ht="102">
      <c r="A153" t="s">
        <v>63</v>
      </c>
      <c r="E153" s="35" t="s">
        <v>9333</v>
      </c>
    </row>
    <row r="154" spans="1:16" ht="12.75">
      <c r="A154" s="24" t="s">
        <v>56</v>
      </c>
      <c s="29" t="s">
        <v>279</v>
      </c>
      <c s="29" t="s">
        <v>10305</v>
      </c>
      <c s="24" t="s">
        <v>58</v>
      </c>
      <c s="30" t="s">
        <v>10306</v>
      </c>
      <c s="31" t="s">
        <v>98</v>
      </c>
      <c s="32">
        <v>5</v>
      </c>
      <c s="33">
        <v>0</v>
      </c>
      <c s="33">
        <f>ROUND(ROUND(H154,2)*ROUND(G154,3),2)</f>
      </c>
      <c r="O154">
        <f>(I154*21)/100</f>
      </c>
      <c t="s">
        <v>33</v>
      </c>
    </row>
    <row r="155" spans="1:5" ht="12.75">
      <c r="A155" s="34" t="s">
        <v>61</v>
      </c>
      <c r="E155" s="35" t="s">
        <v>58</v>
      </c>
    </row>
    <row r="156" spans="1:5" ht="12.75">
      <c r="A156" s="36" t="s">
        <v>62</v>
      </c>
      <c r="E156" s="37" t="s">
        <v>10278</v>
      </c>
    </row>
    <row r="157" spans="1:5" ht="76.5">
      <c r="A157" t="s">
        <v>63</v>
      </c>
      <c r="E157" s="35" t="s">
        <v>10307</v>
      </c>
    </row>
    <row r="158" spans="1:18" ht="12.75" customHeight="1">
      <c r="A158" s="6" t="s">
        <v>53</v>
      </c>
      <c s="6"/>
      <c s="39" t="s">
        <v>2181</v>
      </c>
      <c s="6"/>
      <c s="27" t="s">
        <v>2583</v>
      </c>
      <c s="6"/>
      <c s="6"/>
      <c s="6"/>
      <c s="40">
        <f>0+Q158</f>
      </c>
      <c r="O158">
        <f>0+R158</f>
      </c>
      <c r="Q158">
        <f>0+I159</f>
      </c>
      <c>
        <f>0+O159</f>
      </c>
    </row>
    <row r="159" spans="1:16" ht="25.5">
      <c r="A159" s="24" t="s">
        <v>56</v>
      </c>
      <c s="29" t="s">
        <v>282</v>
      </c>
      <c s="29" t="s">
        <v>2724</v>
      </c>
      <c s="24" t="s">
        <v>58</v>
      </c>
      <c s="30" t="s">
        <v>2725</v>
      </c>
      <c s="31" t="s">
        <v>60</v>
      </c>
      <c s="32">
        <v>120</v>
      </c>
      <c s="33">
        <v>0</v>
      </c>
      <c s="33">
        <f>ROUND(ROUND(H159,2)*ROUND(G159,3),2)</f>
      </c>
      <c r="O159">
        <f>(I159*21)/100</f>
      </c>
      <c t="s">
        <v>33</v>
      </c>
    </row>
    <row r="160" spans="1:5" ht="12.75">
      <c r="A160" s="34" t="s">
        <v>61</v>
      </c>
      <c r="E160" s="35" t="s">
        <v>58</v>
      </c>
    </row>
    <row r="161" spans="1:5" ht="12.75">
      <c r="A161" s="36" t="s">
        <v>62</v>
      </c>
      <c r="E161" s="37" t="s">
        <v>10347</v>
      </c>
    </row>
    <row r="162" spans="1:5" ht="89.25">
      <c r="A162" t="s">
        <v>63</v>
      </c>
      <c r="E162" s="35" t="s">
        <v>2590</v>
      </c>
    </row>
    <row r="163" spans="1:18" ht="12.75" customHeight="1">
      <c r="A163" s="6" t="s">
        <v>53</v>
      </c>
      <c s="6"/>
      <c s="39" t="s">
        <v>2261</v>
      </c>
      <c s="6"/>
      <c s="27" t="s">
        <v>2638</v>
      </c>
      <c s="6"/>
      <c s="6"/>
      <c s="6"/>
      <c s="40">
        <f>0+Q163</f>
      </c>
      <c r="O163">
        <f>0+R163</f>
      </c>
      <c r="Q163">
        <f>0+I164+I168+I172+I176+I180+I184+I188+I192</f>
      </c>
      <c>
        <f>0+O164+O168+O172+O176+O180+O184+O188+O192</f>
      </c>
    </row>
    <row r="164" spans="1:16" ht="25.5">
      <c r="A164" s="24" t="s">
        <v>56</v>
      </c>
      <c s="29" t="s">
        <v>421</v>
      </c>
      <c s="29" t="s">
        <v>1062</v>
      </c>
      <c s="24" t="s">
        <v>58</v>
      </c>
      <c s="30" t="s">
        <v>1063</v>
      </c>
      <c s="31" t="s">
        <v>98</v>
      </c>
      <c s="32">
        <v>1</v>
      </c>
      <c s="33">
        <v>0</v>
      </c>
      <c s="33">
        <f>ROUND(ROUND(H164,2)*ROUND(G164,3),2)</f>
      </c>
      <c r="O164">
        <f>(I164*21)/100</f>
      </c>
      <c t="s">
        <v>33</v>
      </c>
    </row>
    <row r="165" spans="1:5" ht="12.75">
      <c r="A165" s="34" t="s">
        <v>61</v>
      </c>
      <c r="E165" s="35" t="s">
        <v>58</v>
      </c>
    </row>
    <row r="166" spans="1:5" ht="12.75">
      <c r="A166" s="36" t="s">
        <v>62</v>
      </c>
      <c r="E166" s="37" t="s">
        <v>9292</v>
      </c>
    </row>
    <row r="167" spans="1:5" ht="114.75">
      <c r="A167" t="s">
        <v>63</v>
      </c>
      <c r="E167" s="35" t="s">
        <v>2667</v>
      </c>
    </row>
    <row r="168" spans="1:16" ht="38.25">
      <c r="A168" s="24" t="s">
        <v>56</v>
      </c>
      <c s="29" t="s">
        <v>285</v>
      </c>
      <c s="29" t="s">
        <v>1064</v>
      </c>
      <c s="24" t="s">
        <v>58</v>
      </c>
      <c s="30" t="s">
        <v>1065</v>
      </c>
      <c s="31" t="s">
        <v>98</v>
      </c>
      <c s="32">
        <v>1</v>
      </c>
      <c s="33">
        <v>0</v>
      </c>
      <c s="33">
        <f>ROUND(ROUND(H168,2)*ROUND(G168,3),2)</f>
      </c>
      <c r="O168">
        <f>(I168*21)/100</f>
      </c>
      <c t="s">
        <v>33</v>
      </c>
    </row>
    <row r="169" spans="1:5" ht="12.75">
      <c r="A169" s="34" t="s">
        <v>61</v>
      </c>
      <c r="E169" s="35" t="s">
        <v>58</v>
      </c>
    </row>
    <row r="170" spans="1:5" ht="12.75">
      <c r="A170" s="36" t="s">
        <v>62</v>
      </c>
      <c r="E170" s="37" t="s">
        <v>9292</v>
      </c>
    </row>
    <row r="171" spans="1:5" ht="114.75">
      <c r="A171" t="s">
        <v>63</v>
      </c>
      <c r="E171" s="35" t="s">
        <v>2667</v>
      </c>
    </row>
    <row r="172" spans="1:16" ht="12.75">
      <c r="A172" s="24" t="s">
        <v>56</v>
      </c>
      <c s="29" t="s">
        <v>110</v>
      </c>
      <c s="29" t="s">
        <v>10309</v>
      </c>
      <c s="24" t="s">
        <v>58</v>
      </c>
      <c s="30" t="s">
        <v>10310</v>
      </c>
      <c s="31" t="s">
        <v>98</v>
      </c>
      <c s="32">
        <v>4</v>
      </c>
      <c s="33">
        <v>0</v>
      </c>
      <c s="33">
        <f>ROUND(ROUND(H172,2)*ROUND(G172,3),2)</f>
      </c>
      <c r="O172">
        <f>(I172*21)/100</f>
      </c>
      <c t="s">
        <v>33</v>
      </c>
    </row>
    <row r="173" spans="1:5" ht="12.75">
      <c r="A173" s="34" t="s">
        <v>61</v>
      </c>
      <c r="E173" s="35" t="s">
        <v>58</v>
      </c>
    </row>
    <row r="174" spans="1:5" ht="12.75">
      <c r="A174" s="36" t="s">
        <v>62</v>
      </c>
      <c r="E174" s="37" t="s">
        <v>9325</v>
      </c>
    </row>
    <row r="175" spans="1:5" ht="76.5">
      <c r="A175" t="s">
        <v>63</v>
      </c>
      <c r="E175" s="35" t="s">
        <v>2679</v>
      </c>
    </row>
    <row r="176" spans="1:16" ht="12.75">
      <c r="A176" s="24" t="s">
        <v>56</v>
      </c>
      <c s="29" t="s">
        <v>113</v>
      </c>
      <c s="29" t="s">
        <v>1946</v>
      </c>
      <c s="24" t="s">
        <v>58</v>
      </c>
      <c s="30" t="s">
        <v>1947</v>
      </c>
      <c s="31" t="s">
        <v>98</v>
      </c>
      <c s="32">
        <v>4</v>
      </c>
      <c s="33">
        <v>0</v>
      </c>
      <c s="33">
        <f>ROUND(ROUND(H176,2)*ROUND(G176,3),2)</f>
      </c>
      <c r="O176">
        <f>(I176*21)/100</f>
      </c>
      <c t="s">
        <v>33</v>
      </c>
    </row>
    <row r="177" spans="1:5" ht="12.75">
      <c r="A177" s="34" t="s">
        <v>61</v>
      </c>
      <c r="E177" s="35" t="s">
        <v>58</v>
      </c>
    </row>
    <row r="178" spans="1:5" ht="12.75">
      <c r="A178" s="36" t="s">
        <v>62</v>
      </c>
      <c r="E178" s="37" t="s">
        <v>9325</v>
      </c>
    </row>
    <row r="179" spans="1:5" ht="76.5">
      <c r="A179" t="s">
        <v>63</v>
      </c>
      <c r="E179" s="35" t="s">
        <v>2679</v>
      </c>
    </row>
    <row r="180" spans="1:16" ht="12.75">
      <c r="A180" s="24" t="s">
        <v>56</v>
      </c>
      <c s="29" t="s">
        <v>288</v>
      </c>
      <c s="29" t="s">
        <v>10311</v>
      </c>
      <c s="24" t="s">
        <v>58</v>
      </c>
      <c s="30" t="s">
        <v>10312</v>
      </c>
      <c s="31" t="s">
        <v>98</v>
      </c>
      <c s="32">
        <v>4</v>
      </c>
      <c s="33">
        <v>0</v>
      </c>
      <c s="33">
        <f>ROUND(ROUND(H180,2)*ROUND(G180,3),2)</f>
      </c>
      <c r="O180">
        <f>(I180*21)/100</f>
      </c>
      <c t="s">
        <v>33</v>
      </c>
    </row>
    <row r="181" spans="1:5" ht="12.75">
      <c r="A181" s="34" t="s">
        <v>61</v>
      </c>
      <c r="E181" s="35" t="s">
        <v>58</v>
      </c>
    </row>
    <row r="182" spans="1:5" ht="12.75">
      <c r="A182" s="36" t="s">
        <v>62</v>
      </c>
      <c r="E182" s="37" t="s">
        <v>9325</v>
      </c>
    </row>
    <row r="183" spans="1:5" ht="76.5">
      <c r="A183" t="s">
        <v>63</v>
      </c>
      <c r="E183" s="35" t="s">
        <v>2679</v>
      </c>
    </row>
    <row r="184" spans="1:16" ht="12.75">
      <c r="A184" s="24" t="s">
        <v>56</v>
      </c>
      <c s="29" t="s">
        <v>291</v>
      </c>
      <c s="29" t="s">
        <v>9751</v>
      </c>
      <c s="24" t="s">
        <v>58</v>
      </c>
      <c s="30" t="s">
        <v>9218</v>
      </c>
      <c s="31" t="s">
        <v>98</v>
      </c>
      <c s="32">
        <v>1</v>
      </c>
      <c s="33">
        <v>0</v>
      </c>
      <c s="33">
        <f>ROUND(ROUND(H184,2)*ROUND(G184,3),2)</f>
      </c>
      <c r="O184">
        <f>(I184*21)/100</f>
      </c>
      <c t="s">
        <v>33</v>
      </c>
    </row>
    <row r="185" spans="1:5" ht="12.75">
      <c r="A185" s="34" t="s">
        <v>61</v>
      </c>
      <c r="E185" s="35" t="s">
        <v>58</v>
      </c>
    </row>
    <row r="186" spans="1:5" ht="12.75">
      <c r="A186" s="36" t="s">
        <v>62</v>
      </c>
      <c r="E186" s="37" t="s">
        <v>9292</v>
      </c>
    </row>
    <row r="187" spans="1:5" ht="76.5">
      <c r="A187" t="s">
        <v>63</v>
      </c>
      <c r="E187" s="35" t="s">
        <v>2679</v>
      </c>
    </row>
    <row r="188" spans="1:16" ht="25.5">
      <c r="A188" s="24" t="s">
        <v>56</v>
      </c>
      <c s="29" t="s">
        <v>294</v>
      </c>
      <c s="29" t="s">
        <v>10313</v>
      </c>
      <c s="24" t="s">
        <v>58</v>
      </c>
      <c s="30" t="s">
        <v>10314</v>
      </c>
      <c s="31" t="s">
        <v>98</v>
      </c>
      <c s="32">
        <v>2</v>
      </c>
      <c s="33">
        <v>0</v>
      </c>
      <c s="33">
        <f>ROUND(ROUND(H188,2)*ROUND(G188,3),2)</f>
      </c>
      <c r="O188">
        <f>(I188*21)/100</f>
      </c>
      <c t="s">
        <v>33</v>
      </c>
    </row>
    <row r="189" spans="1:5" ht="12.75">
      <c r="A189" s="34" t="s">
        <v>61</v>
      </c>
      <c r="E189" s="35" t="s">
        <v>58</v>
      </c>
    </row>
    <row r="190" spans="1:5" ht="12.75">
      <c r="A190" s="36" t="s">
        <v>62</v>
      </c>
      <c r="E190" s="37" t="s">
        <v>9323</v>
      </c>
    </row>
    <row r="191" spans="1:5" ht="76.5">
      <c r="A191" t="s">
        <v>63</v>
      </c>
      <c r="E191" s="35" t="s">
        <v>2679</v>
      </c>
    </row>
    <row r="192" spans="1:16" ht="12.75">
      <c r="A192" s="24" t="s">
        <v>56</v>
      </c>
      <c s="29" t="s">
        <v>298</v>
      </c>
      <c s="29" t="s">
        <v>1066</v>
      </c>
      <c s="24" t="s">
        <v>58</v>
      </c>
      <c s="30" t="s">
        <v>1067</v>
      </c>
      <c s="31" t="s">
        <v>370</v>
      </c>
      <c s="32">
        <v>48</v>
      </c>
      <c s="33">
        <v>0</v>
      </c>
      <c s="33">
        <f>ROUND(ROUND(H192,2)*ROUND(G192,3),2)</f>
      </c>
      <c r="O192">
        <f>(I192*21)/100</f>
      </c>
      <c t="s">
        <v>33</v>
      </c>
    </row>
    <row r="193" spans="1:5" ht="12.75">
      <c r="A193" s="34" t="s">
        <v>61</v>
      </c>
      <c r="E193" s="35" t="s">
        <v>58</v>
      </c>
    </row>
    <row r="194" spans="1:5" ht="12.75">
      <c r="A194" s="36" t="s">
        <v>62</v>
      </c>
      <c r="E194" s="37" t="s">
        <v>10315</v>
      </c>
    </row>
    <row r="195" spans="1:5" ht="89.25">
      <c r="A195" t="s">
        <v>63</v>
      </c>
      <c r="E195" s="35" t="s">
        <v>2688</v>
      </c>
    </row>
  </sheetData>
  <mergeCells count="13">
    <mergeCell ref="C3:D3"/>
    <mergeCell ref="C4:D4"/>
    <mergeCell ref="C5:D5"/>
    <mergeCell ref="C6:D6"/>
    <mergeCell ref="C7:D7"/>
    <mergeCell ref="A8:A9"/>
    <mergeCell ref="B8:B9"/>
    <mergeCell ref="C8:C9"/>
    <mergeCell ref="D8:D9"/>
    <mergeCell ref="E8:E9"/>
    <mergeCell ref="F8:F9"/>
    <mergeCell ref="G8:G9"/>
    <mergeCell ref="H8:I8"/>
  </mergeCells>
  <printOptions/>
  <pageMargins left="0.75" right="0.75" top="1" bottom="1" header="0.5" footer="0.5"/>
  <pageSetup fitToHeight="0" horizontalDpi="300" verticalDpi="300" orientation="portrait" paperSize="9"/>
  <drawing r:id="rId1"/>
</worksheet>
</file>

<file path=xl/worksheets/sheet197.xml><?xml version="1.0" encoding="utf-8"?>
<worksheet xmlns="http://schemas.openxmlformats.org/spreadsheetml/2006/main" xmlns:r="http://schemas.openxmlformats.org/officeDocument/2006/relationships">
  <sheetPr>
    <pageSetUpPr fitToPage="1"/>
  </sheetPr>
  <dimension ref="A1:R54"/>
  <sheetViews>
    <sheetView workbookViewId="0" topLeftCell="A1">
      <pane ySplit="8" topLeftCell="A9" activePane="bottomLeft" state="frozen"/>
      <selection pane="topLeft" activeCell="A1" sqref="A1"/>
      <selection pane="bottomLeft" activeCell="A9" sqref="A9"/>
    </sheetView>
  </sheetViews>
  <sheetFormatPr defaultColWidth="9.14285714285714" defaultRowHeight="12.75" customHeight="1"/>
  <cols>
    <col min="1" max="1" width="9.14285714285714" hidden="1" customWidth="1"/>
    <col min="2" max="2" width="11.7142857142857" customWidth="1"/>
    <col min="3" max="3" width="14.7142857142857" customWidth="1"/>
    <col min="4" max="4" width="9.71428571428571" customWidth="1"/>
    <col min="5" max="5" width="70.7142857142857" customWidth="1"/>
    <col min="6" max="6" width="11.7142857142857" customWidth="1"/>
    <col min="7" max="9" width="16.7142857142857" customWidth="1"/>
    <col min="15" max="18" width="9.14285714285714" hidden="1" customWidth="1"/>
  </cols>
  <sheetData>
    <row r="1" spans="1:16" ht="12.75" customHeight="1">
      <c r="A1" t="s">
        <v>11</v>
      </c>
      <c s="1"/>
      <c s="1"/>
      <c s="1"/>
      <c s="1" t="s">
        <v>0</v>
      </c>
      <c s="1"/>
      <c s="1"/>
      <c s="1"/>
      <c s="1"/>
      <c r="P1" t="s">
        <v>32</v>
      </c>
    </row>
    <row r="2" spans="2:16" ht="25" customHeight="1">
      <c r="B2" s="1"/>
      <c s="1"/>
      <c s="1"/>
      <c s="2" t="s">
        <v>13</v>
      </c>
      <c s="1"/>
      <c s="1"/>
      <c s="6"/>
      <c s="6"/>
      <c r="O2">
        <f>0+O9+O26</f>
      </c>
      <c t="s">
        <v>32</v>
      </c>
    </row>
    <row r="3" spans="1:16" ht="15" customHeight="1">
      <c r="A3" t="s">
        <v>12</v>
      </c>
      <c s="12" t="s">
        <v>14</v>
      </c>
      <c s="13" t="s">
        <v>15</v>
      </c>
      <c s="1"/>
      <c s="14" t="s">
        <v>16</v>
      </c>
      <c s="1"/>
      <c s="9"/>
      <c s="8" t="s">
        <v>10350</v>
      </c>
      <c s="41">
        <f>0+I9+I26</f>
      </c>
      <c r="O3" t="s">
        <v>29</v>
      </c>
      <c t="s">
        <v>33</v>
      </c>
    </row>
    <row r="4" spans="1:16" ht="15" customHeight="1">
      <c r="A4" t="s">
        <v>17</v>
      </c>
      <c s="12" t="s">
        <v>18</v>
      </c>
      <c s="13" t="s">
        <v>10348</v>
      </c>
      <c s="1"/>
      <c s="14" t="s">
        <v>10349</v>
      </c>
      <c s="1"/>
      <c s="1"/>
      <c s="11"/>
      <c s="11"/>
      <c r="O4" t="s">
        <v>30</v>
      </c>
      <c t="s">
        <v>33</v>
      </c>
    </row>
    <row r="5" spans="1:16" ht="12.75" customHeight="1">
      <c r="A5" t="s">
        <v>21</v>
      </c>
      <c s="16" t="s">
        <v>28</v>
      </c>
      <c s="17" t="s">
        <v>10350</v>
      </c>
      <c s="6"/>
      <c s="18" t="s">
        <v>10351</v>
      </c>
      <c s="6"/>
      <c s="6"/>
      <c s="6"/>
      <c s="6"/>
      <c r="O5" t="s">
        <v>31</v>
      </c>
      <c t="s">
        <v>33</v>
      </c>
    </row>
    <row r="6" spans="1:9" ht="12.75" customHeight="1">
      <c r="A6" s="15" t="s">
        <v>36</v>
      </c>
      <c s="15" t="s">
        <v>38</v>
      </c>
      <c s="15" t="s">
        <v>40</v>
      </c>
      <c s="15" t="s">
        <v>41</v>
      </c>
      <c s="15" t="s">
        <v>42</v>
      </c>
      <c s="15" t="s">
        <v>44</v>
      </c>
      <c s="15" t="s">
        <v>46</v>
      </c>
      <c s="15" t="s">
        <v>48</v>
      </c>
      <c s="15"/>
    </row>
    <row r="7" spans="1:9" ht="12.75" customHeight="1">
      <c r="A7" s="15"/>
      <c s="15"/>
      <c s="15"/>
      <c s="15"/>
      <c s="15"/>
      <c s="15"/>
      <c s="15"/>
      <c s="15" t="s">
        <v>49</v>
      </c>
      <c s="15" t="s">
        <v>51</v>
      </c>
    </row>
    <row r="8" spans="1:9" ht="12.75" customHeight="1">
      <c r="A8" s="15" t="s">
        <v>37</v>
      </c>
      <c s="15" t="s">
        <v>39</v>
      </c>
      <c s="15" t="s">
        <v>33</v>
      </c>
      <c s="15" t="s">
        <v>32</v>
      </c>
      <c s="15" t="s">
        <v>43</v>
      </c>
      <c s="15" t="s">
        <v>45</v>
      </c>
      <c s="15" t="s">
        <v>47</v>
      </c>
      <c s="15" t="s">
        <v>50</v>
      </c>
      <c s="15" t="s">
        <v>52</v>
      </c>
    </row>
    <row r="9" spans="1:18" ht="12.75" customHeight="1">
      <c r="A9" s="25" t="s">
        <v>53</v>
      </c>
      <c s="25"/>
      <c s="26" t="s">
        <v>39</v>
      </c>
      <c s="25"/>
      <c s="27" t="s">
        <v>10352</v>
      </c>
      <c s="25"/>
      <c s="25"/>
      <c s="25"/>
      <c s="28">
        <f>0+Q9</f>
      </c>
      <c r="O9">
        <f>0+R9</f>
      </c>
      <c r="Q9">
        <f>0+I10+I14+I18+I22</f>
      </c>
      <c>
        <f>0+O10+O14+O18+O22</f>
      </c>
    </row>
    <row r="10" spans="1:16" ht="12.75">
      <c r="A10" s="24" t="s">
        <v>56</v>
      </c>
      <c s="29" t="s">
        <v>39</v>
      </c>
      <c s="29" t="s">
        <v>10353</v>
      </c>
      <c s="24" t="s">
        <v>58</v>
      </c>
      <c s="30" t="s">
        <v>10354</v>
      </c>
      <c s="31" t="s">
        <v>2529</v>
      </c>
      <c s="32">
        <v>1</v>
      </c>
      <c s="33">
        <v>0</v>
      </c>
      <c s="33">
        <f>ROUND(ROUND(H10,2)*ROUND(G10,3),2)</f>
      </c>
      <c r="O10">
        <f>(I10*21)/100</f>
      </c>
      <c t="s">
        <v>33</v>
      </c>
    </row>
    <row r="11" spans="1:5" ht="12.75">
      <c r="A11" s="34" t="s">
        <v>61</v>
      </c>
      <c r="E11" s="35" t="s">
        <v>58</v>
      </c>
    </row>
    <row r="12" spans="1:5" ht="12.75">
      <c r="A12" s="36" t="s">
        <v>62</v>
      </c>
      <c r="E12" s="37" t="s">
        <v>10355</v>
      </c>
    </row>
    <row r="13" spans="1:5" ht="102">
      <c r="A13" t="s">
        <v>63</v>
      </c>
      <c r="E13" s="35" t="s">
        <v>10356</v>
      </c>
    </row>
    <row r="14" spans="1:16" ht="12.75">
      <c r="A14" s="24" t="s">
        <v>56</v>
      </c>
      <c s="29" t="s">
        <v>33</v>
      </c>
      <c s="29" t="s">
        <v>10357</v>
      </c>
      <c s="24" t="s">
        <v>58</v>
      </c>
      <c s="30" t="s">
        <v>10358</v>
      </c>
      <c s="31" t="s">
        <v>2529</v>
      </c>
      <c s="32">
        <v>1</v>
      </c>
      <c s="33">
        <v>0</v>
      </c>
      <c s="33">
        <f>ROUND(ROUND(H14,2)*ROUND(G14,3),2)</f>
      </c>
      <c r="O14">
        <f>(I14*21)/100</f>
      </c>
      <c t="s">
        <v>33</v>
      </c>
    </row>
    <row r="15" spans="1:5" ht="12.75">
      <c r="A15" s="34" t="s">
        <v>61</v>
      </c>
      <c r="E15" s="35" t="s">
        <v>58</v>
      </c>
    </row>
    <row r="16" spans="1:5" ht="12.75">
      <c r="A16" s="36" t="s">
        <v>62</v>
      </c>
      <c r="E16" s="37" t="s">
        <v>10355</v>
      </c>
    </row>
    <row r="17" spans="1:5" ht="114.75">
      <c r="A17" t="s">
        <v>63</v>
      </c>
      <c r="E17" s="35" t="s">
        <v>10359</v>
      </c>
    </row>
    <row r="18" spans="1:16" ht="12.75">
      <c r="A18" s="24" t="s">
        <v>56</v>
      </c>
      <c s="29" t="s">
        <v>32</v>
      </c>
      <c s="29" t="s">
        <v>10360</v>
      </c>
      <c s="24" t="s">
        <v>58</v>
      </c>
      <c s="30" t="s">
        <v>10361</v>
      </c>
      <c s="31" t="s">
        <v>2529</v>
      </c>
      <c s="32">
        <v>1</v>
      </c>
      <c s="33">
        <v>0</v>
      </c>
      <c s="33">
        <f>ROUND(ROUND(H18,2)*ROUND(G18,3),2)</f>
      </c>
      <c r="O18">
        <f>(I18*21)/100</f>
      </c>
      <c t="s">
        <v>33</v>
      </c>
    </row>
    <row r="19" spans="1:5" ht="12.75">
      <c r="A19" s="34" t="s">
        <v>61</v>
      </c>
      <c r="E19" s="35" t="s">
        <v>58</v>
      </c>
    </row>
    <row r="20" spans="1:5" ht="12.75">
      <c r="A20" s="36" t="s">
        <v>62</v>
      </c>
      <c r="E20" s="37" t="s">
        <v>10355</v>
      </c>
    </row>
    <row r="21" spans="1:5" ht="51">
      <c r="A21" t="s">
        <v>63</v>
      </c>
      <c r="E21" s="35" t="s">
        <v>10362</v>
      </c>
    </row>
    <row r="22" spans="1:16" ht="12.75">
      <c r="A22" s="24" t="s">
        <v>56</v>
      </c>
      <c s="29" t="s">
        <v>43</v>
      </c>
      <c s="29" t="s">
        <v>10363</v>
      </c>
      <c s="24" t="s">
        <v>58</v>
      </c>
      <c s="30" t="s">
        <v>10364</v>
      </c>
      <c s="31" t="s">
        <v>2529</v>
      </c>
      <c s="32">
        <v>1</v>
      </c>
      <c s="33">
        <v>0</v>
      </c>
      <c s="33">
        <f>ROUND(ROUND(H22,2)*ROUND(G22,3),2)</f>
      </c>
      <c r="O22">
        <f>(I22*21)/100</f>
      </c>
      <c t="s">
        <v>33</v>
      </c>
    </row>
    <row r="23" spans="1:5" ht="12.75">
      <c r="A23" s="34" t="s">
        <v>61</v>
      </c>
      <c r="E23" s="35" t="s">
        <v>58</v>
      </c>
    </row>
    <row r="24" spans="1:5" ht="12.75">
      <c r="A24" s="36" t="s">
        <v>62</v>
      </c>
      <c r="E24" s="37" t="s">
        <v>10355</v>
      </c>
    </row>
    <row r="25" spans="1:5" ht="89.25">
      <c r="A25" t="s">
        <v>63</v>
      </c>
      <c r="E25" s="35" t="s">
        <v>10365</v>
      </c>
    </row>
    <row r="26" spans="1:18" ht="12.75" customHeight="1">
      <c r="A26" s="6" t="s">
        <v>53</v>
      </c>
      <c s="6"/>
      <c s="39" t="s">
        <v>33</v>
      </c>
      <c s="6"/>
      <c s="27" t="s">
        <v>2699</v>
      </c>
      <c s="6"/>
      <c s="6"/>
      <c s="6"/>
      <c s="40">
        <f>0+Q26</f>
      </c>
      <c r="O26">
        <f>0+R26</f>
      </c>
      <c r="Q26">
        <f>0+I27+I31+I35+I39+I43+I47+I51</f>
      </c>
      <c>
        <f>0+O27+O31+O35+O39+O43+O47+O51</f>
      </c>
    </row>
    <row r="27" spans="1:16" ht="12.75">
      <c r="A27" s="24" t="s">
        <v>56</v>
      </c>
      <c s="29" t="s">
        <v>45</v>
      </c>
      <c s="29" t="s">
        <v>10366</v>
      </c>
      <c s="24" t="s">
        <v>58</v>
      </c>
      <c s="30" t="s">
        <v>10367</v>
      </c>
      <c s="31" t="s">
        <v>2529</v>
      </c>
      <c s="32">
        <v>1</v>
      </c>
      <c s="33">
        <v>0</v>
      </c>
      <c s="33">
        <f>ROUND(ROUND(H27,2)*ROUND(G27,3),2)</f>
      </c>
      <c r="O27">
        <f>(I27*21)/100</f>
      </c>
      <c t="s">
        <v>33</v>
      </c>
    </row>
    <row r="28" spans="1:5" ht="12.75">
      <c r="A28" s="34" t="s">
        <v>61</v>
      </c>
      <c r="E28" s="35" t="s">
        <v>58</v>
      </c>
    </row>
    <row r="29" spans="1:5" ht="12.75">
      <c r="A29" s="36" t="s">
        <v>62</v>
      </c>
      <c r="E29" s="37" t="s">
        <v>10355</v>
      </c>
    </row>
    <row r="30" spans="1:5" ht="102">
      <c r="A30" t="s">
        <v>63</v>
      </c>
      <c r="E30" s="35" t="s">
        <v>10368</v>
      </c>
    </row>
    <row r="31" spans="1:16" ht="12.75">
      <c r="A31" s="24" t="s">
        <v>56</v>
      </c>
      <c s="29" t="s">
        <v>47</v>
      </c>
      <c s="29" t="s">
        <v>10369</v>
      </c>
      <c s="24" t="s">
        <v>58</v>
      </c>
      <c s="30" t="s">
        <v>10370</v>
      </c>
      <c s="31" t="s">
        <v>2529</v>
      </c>
      <c s="32">
        <v>1</v>
      </c>
      <c s="33">
        <v>0</v>
      </c>
      <c s="33">
        <f>ROUND(ROUND(H31,2)*ROUND(G31,3),2)</f>
      </c>
      <c r="O31">
        <f>(I31*21)/100</f>
      </c>
      <c t="s">
        <v>33</v>
      </c>
    </row>
    <row r="32" spans="1:5" ht="12.75">
      <c r="A32" s="34" t="s">
        <v>61</v>
      </c>
      <c r="E32" s="35" t="s">
        <v>58</v>
      </c>
    </row>
    <row r="33" spans="1:5" ht="12.75">
      <c r="A33" s="36" t="s">
        <v>62</v>
      </c>
      <c r="E33" s="37" t="s">
        <v>10355</v>
      </c>
    </row>
    <row r="34" spans="1:5" ht="89.25">
      <c r="A34" t="s">
        <v>63</v>
      </c>
      <c r="E34" s="35" t="s">
        <v>10371</v>
      </c>
    </row>
    <row r="35" spans="1:16" ht="12.75">
      <c r="A35" s="24" t="s">
        <v>56</v>
      </c>
      <c s="29" t="s">
        <v>452</v>
      </c>
      <c s="29" t="s">
        <v>10372</v>
      </c>
      <c s="24" t="s">
        <v>58</v>
      </c>
      <c s="30" t="s">
        <v>10373</v>
      </c>
      <c s="31" t="s">
        <v>2529</v>
      </c>
      <c s="32">
        <v>1</v>
      </c>
      <c s="33">
        <v>0</v>
      </c>
      <c s="33">
        <f>ROUND(ROUND(H35,2)*ROUND(G35,3),2)</f>
      </c>
      <c r="O35">
        <f>(I35*21)/100</f>
      </c>
      <c t="s">
        <v>33</v>
      </c>
    </row>
    <row r="36" spans="1:5" ht="12.75">
      <c r="A36" s="34" t="s">
        <v>61</v>
      </c>
      <c r="E36" s="35" t="s">
        <v>58</v>
      </c>
    </row>
    <row r="37" spans="1:5" ht="12.75">
      <c r="A37" s="36" t="s">
        <v>62</v>
      </c>
      <c r="E37" s="37" t="s">
        <v>10355</v>
      </c>
    </row>
    <row r="38" spans="1:5" ht="76.5">
      <c r="A38" t="s">
        <v>63</v>
      </c>
      <c r="E38" s="35" t="s">
        <v>10374</v>
      </c>
    </row>
    <row r="39" spans="1:16" ht="12.75">
      <c r="A39" s="24" t="s">
        <v>56</v>
      </c>
      <c s="29" t="s">
        <v>394</v>
      </c>
      <c s="29" t="s">
        <v>10375</v>
      </c>
      <c s="24" t="s">
        <v>58</v>
      </c>
      <c s="30" t="s">
        <v>10376</v>
      </c>
      <c s="31" t="s">
        <v>2529</v>
      </c>
      <c s="32">
        <v>1</v>
      </c>
      <c s="33">
        <v>0</v>
      </c>
      <c s="33">
        <f>ROUND(ROUND(H39,2)*ROUND(G39,3),2)</f>
      </c>
      <c r="O39">
        <f>(I39*21)/100</f>
      </c>
      <c t="s">
        <v>33</v>
      </c>
    </row>
    <row r="40" spans="1:5" ht="12.75">
      <c r="A40" s="34" t="s">
        <v>61</v>
      </c>
      <c r="E40" s="35" t="s">
        <v>58</v>
      </c>
    </row>
    <row r="41" spans="1:5" ht="12.75">
      <c r="A41" s="36" t="s">
        <v>62</v>
      </c>
      <c r="E41" s="37" t="s">
        <v>10377</v>
      </c>
    </row>
    <row r="42" spans="1:5" ht="76.5">
      <c r="A42" t="s">
        <v>63</v>
      </c>
      <c r="E42" s="35" t="s">
        <v>10378</v>
      </c>
    </row>
    <row r="43" spans="1:16" ht="12.75">
      <c r="A43" s="24" t="s">
        <v>56</v>
      </c>
      <c s="29" t="s">
        <v>50</v>
      </c>
      <c s="29" t="s">
        <v>10379</v>
      </c>
      <c s="24" t="s">
        <v>58</v>
      </c>
      <c s="30" t="s">
        <v>10380</v>
      </c>
      <c s="31" t="s">
        <v>2529</v>
      </c>
      <c s="32">
        <v>1</v>
      </c>
      <c s="33">
        <v>0</v>
      </c>
      <c s="33">
        <f>ROUND(ROUND(H43,2)*ROUND(G43,3),2)</f>
      </c>
      <c r="O43">
        <f>(I43*21)/100</f>
      </c>
      <c t="s">
        <v>33</v>
      </c>
    </row>
    <row r="44" spans="1:5" ht="12.75">
      <c r="A44" s="34" t="s">
        <v>61</v>
      </c>
      <c r="E44" s="35" t="s">
        <v>58</v>
      </c>
    </row>
    <row r="45" spans="1:5" ht="12.75">
      <c r="A45" s="36" t="s">
        <v>62</v>
      </c>
      <c r="E45" s="37" t="s">
        <v>10355</v>
      </c>
    </row>
    <row r="46" spans="1:5" ht="51">
      <c r="A46" t="s">
        <v>63</v>
      </c>
      <c r="E46" s="35" t="s">
        <v>10381</v>
      </c>
    </row>
    <row r="47" spans="1:16" ht="12.75">
      <c r="A47" s="24" t="s">
        <v>56</v>
      </c>
      <c s="29" t="s">
        <v>52</v>
      </c>
      <c s="29" t="s">
        <v>10382</v>
      </c>
      <c s="24" t="s">
        <v>58</v>
      </c>
      <c s="30" t="s">
        <v>10383</v>
      </c>
      <c s="31" t="s">
        <v>2529</v>
      </c>
      <c s="32">
        <v>1</v>
      </c>
      <c s="33">
        <v>0</v>
      </c>
      <c s="33">
        <f>ROUND(ROUND(H47,2)*ROUND(G47,3),2)</f>
      </c>
      <c r="O47">
        <f>(I47*21)/100</f>
      </c>
      <c t="s">
        <v>33</v>
      </c>
    </row>
    <row r="48" spans="1:5" ht="12.75">
      <c r="A48" s="34" t="s">
        <v>61</v>
      </c>
      <c r="E48" s="35" t="s">
        <v>58</v>
      </c>
    </row>
    <row r="49" spans="1:5" ht="12.75">
      <c r="A49" s="36" t="s">
        <v>62</v>
      </c>
      <c r="E49" s="37" t="s">
        <v>10355</v>
      </c>
    </row>
    <row r="50" spans="1:5" ht="51">
      <c r="A50" t="s">
        <v>63</v>
      </c>
      <c r="E50" s="35" t="s">
        <v>10384</v>
      </c>
    </row>
    <row r="51" spans="1:16" ht="12.75">
      <c r="A51" s="24" t="s">
        <v>56</v>
      </c>
      <c s="29" t="s">
        <v>67</v>
      </c>
      <c s="29" t="s">
        <v>10385</v>
      </c>
      <c s="24" t="s">
        <v>58</v>
      </c>
      <c s="30" t="s">
        <v>10386</v>
      </c>
      <c s="31" t="s">
        <v>2529</v>
      </c>
      <c s="32">
        <v>1</v>
      </c>
      <c s="33">
        <v>0</v>
      </c>
      <c s="33">
        <f>ROUND(ROUND(H51,2)*ROUND(G51,3),2)</f>
      </c>
      <c r="O51">
        <f>(I51*21)/100</f>
      </c>
      <c t="s">
        <v>33</v>
      </c>
    </row>
    <row r="52" spans="1:5" ht="12.75">
      <c r="A52" s="34" t="s">
        <v>61</v>
      </c>
      <c r="E52" s="35" t="s">
        <v>58</v>
      </c>
    </row>
    <row r="53" spans="1:5" ht="12.75">
      <c r="A53" s="36" t="s">
        <v>62</v>
      </c>
      <c r="E53" s="37" t="s">
        <v>10355</v>
      </c>
    </row>
    <row r="54" spans="1:5" ht="38.25">
      <c r="A54" t="s">
        <v>63</v>
      </c>
      <c r="E54" s="35" t="s">
        <v>10387</v>
      </c>
    </row>
  </sheetData>
  <mergeCells count="11">
    <mergeCell ref="C3:D3"/>
    <mergeCell ref="C4:D4"/>
    <mergeCell ref="C5:D5"/>
    <mergeCell ref="A6:A7"/>
    <mergeCell ref="B6:B7"/>
    <mergeCell ref="C6:C7"/>
    <mergeCell ref="D6:D7"/>
    <mergeCell ref="E6:E7"/>
    <mergeCell ref="F6:F7"/>
    <mergeCell ref="G6:G7"/>
    <mergeCell ref="H6:I6"/>
  </mergeCells>
  <printOptions/>
  <pageMargins left="0.75" right="0.75" top="1" bottom="1" header="0.5" footer="0.5"/>
  <pageSetup fitToHeight="0" horizontalDpi="300" verticalDpi="300" orientation="portrait" paperSize="9"/>
  <drawing r:id="rId1"/>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